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hollandonline.sharepoint.com/sites/IntellInsights/Gedeelde documenten/General/Monitors/Vakantieonderzoek Plus/Resultaten/Excel/Definitief/Provincies/"/>
    </mc:Choice>
  </mc:AlternateContent>
  <xr:revisionPtr revIDLastSave="1" documentId="13_ncr:1_{C089824E-7B6C-4FA1-B216-7FDBC1D8910E}" xr6:coauthVersionLast="47" xr6:coauthVersionMax="47" xr10:uidLastSave="{5691DE21-6168-46F2-965B-507109DF8404}"/>
  <bookViews>
    <workbookView xWindow="-108" yWindow="-108" windowWidth="30936" windowHeight="16776" xr2:uid="{00000000-000D-0000-FFFF-FFFF00000000}"/>
  </bookViews>
  <sheets>
    <sheet name="Index" sheetId="1" r:id="rId1"/>
    <sheet name="Leeswijzer" sheetId="7" r:id="rId2"/>
    <sheet name="Provincie" sheetId="8" r:id="rId3"/>
    <sheet name="Leefstijlen" sheetId="9" r:id="rId4"/>
    <sheet name="Accommodatietype" sheetId="10" r:id="rId5"/>
    <sheet name="Socio-Demo" sheetId="11" r:id="rId6"/>
    <sheet name="Reisgezelschap" sheetId="13" r:id="rId7"/>
    <sheet name="Seizoenen" sheetId="12"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 i="1" l="1"/>
  <c r="K11" i="1"/>
  <c r="K10" i="1"/>
  <c r="K9" i="1"/>
  <c r="I12" i="1"/>
  <c r="I11" i="1"/>
  <c r="I10" i="1"/>
  <c r="I9" i="1"/>
  <c r="G12" i="1"/>
  <c r="G11" i="1"/>
  <c r="G10" i="1"/>
  <c r="G9" i="1"/>
  <c r="E12" i="1"/>
  <c r="E11" i="1"/>
  <c r="E10" i="1"/>
  <c r="E9" i="1"/>
  <c r="C12" i="1"/>
  <c r="C11" i="1"/>
  <c r="C10" i="1"/>
  <c r="C9" i="1"/>
  <c r="A12" i="1"/>
  <c r="A11" i="1"/>
  <c r="A10" i="1"/>
  <c r="A9" i="1"/>
  <c r="I8" i="1"/>
  <c r="I7" i="1"/>
  <c r="I6" i="1"/>
  <c r="I5" i="1"/>
  <c r="A1" i="13"/>
  <c r="A1" i="12"/>
  <c r="A1" i="11"/>
  <c r="A1" i="10"/>
  <c r="A1" i="9"/>
  <c r="A1" i="8"/>
  <c r="K8" i="1"/>
  <c r="G8" i="1"/>
  <c r="E8" i="1"/>
  <c r="C8" i="1"/>
  <c r="A8" i="1"/>
  <c r="K7" i="1"/>
  <c r="G7" i="1"/>
  <c r="E7" i="1"/>
  <c r="C7" i="1"/>
  <c r="A7" i="1"/>
  <c r="K6" i="1"/>
  <c r="G6" i="1"/>
  <c r="E6" i="1"/>
  <c r="C6" i="1"/>
  <c r="A6" i="1"/>
  <c r="K5" i="1"/>
  <c r="G5" i="1"/>
  <c r="E5" i="1"/>
  <c r="C5" i="1"/>
  <c r="A5" i="1"/>
</calcChain>
</file>

<file path=xl/sharedStrings.xml><?xml version="1.0" encoding="utf-8"?>
<sst xmlns="http://schemas.openxmlformats.org/spreadsheetml/2006/main" count="34643" uniqueCount="505">
  <si>
    <t>Provincie</t>
  </si>
  <si>
    <t/>
  </si>
  <si>
    <t>Groningen</t>
  </si>
  <si>
    <t>Friesland</t>
  </si>
  <si>
    <t>Drenthe</t>
  </si>
  <si>
    <t>Overijssel</t>
  </si>
  <si>
    <t>Flevoland</t>
  </si>
  <si>
    <t>Gelderland</t>
  </si>
  <si>
    <t>Noord-Holland</t>
  </si>
  <si>
    <t>Zuid-Holland</t>
  </si>
  <si>
    <t>Utrecht</t>
  </si>
  <si>
    <t>Zeeland</t>
  </si>
  <si>
    <t>Noord-Brabant</t>
  </si>
  <si>
    <t>Limburg</t>
  </si>
  <si>
    <t>Count</t>
  </si>
  <si>
    <t>%</t>
  </si>
  <si>
    <t>Weighted base</t>
  </si>
  <si>
    <t>Rustzoekers</t>
  </si>
  <si>
    <t>Stijlzoekers</t>
  </si>
  <si>
    <t>Verbindingszoekers</t>
  </si>
  <si>
    <t>Harmoniezoekers</t>
  </si>
  <si>
    <t>Plezierzoekers</t>
  </si>
  <si>
    <t>Inzichtzoekers</t>
  </si>
  <si>
    <t>Avontuurzoekers</t>
  </si>
  <si>
    <t>Even weg zijn van huis</t>
  </si>
  <si>
    <t>Samenzijn met mijn familie, vrienden, partner</t>
  </si>
  <si>
    <t>Lokale culturen en tradities ontdekken</t>
  </si>
  <si>
    <t>Behoefte aan ontspanning</t>
  </si>
  <si>
    <t>Mijzelf mentaal en fysiek uitdagen</t>
  </si>
  <si>
    <t>In contact komen met de natuur</t>
  </si>
  <si>
    <t>Sportief bezig zijn</t>
  </si>
  <si>
    <t>Een nieuwe ervaring opdoen</t>
  </si>
  <si>
    <t>Onthaasten en rust zoeken</t>
  </si>
  <si>
    <t>Meer van Nederland zien</t>
  </si>
  <si>
    <t>Behoefte aan luxe</t>
  </si>
  <si>
    <t>Het is beter voor het milieu</t>
  </si>
  <si>
    <t>Goed klimaat en niet te extreem weer</t>
  </si>
  <si>
    <t>Activiteiten ondernemen die thuis niet kunnen</t>
  </si>
  <si>
    <t>Anders, namelijk</t>
  </si>
  <si>
    <t>Q08 In welke maand bent u op vakantie geweest?</t>
  </si>
  <si>
    <t>Januari</t>
  </si>
  <si>
    <t>Februari</t>
  </si>
  <si>
    <t>Maart</t>
  </si>
  <si>
    <t>April</t>
  </si>
  <si>
    <t>Mei</t>
  </si>
  <si>
    <t>Juni</t>
  </si>
  <si>
    <t>Juli</t>
  </si>
  <si>
    <t>Augustus</t>
  </si>
  <si>
    <t>September</t>
  </si>
  <si>
    <t>Oktober</t>
  </si>
  <si>
    <t>November</t>
  </si>
  <si>
    <t>December</t>
  </si>
  <si>
    <t>Q09 Waar heeft u overnacht tijdens uw vakantie?</t>
  </si>
  <si>
    <t>in een hotel/motel</t>
  </si>
  <si>
    <t>in een bed &amp; breakfast</t>
  </si>
  <si>
    <t>op een vakantiepark in een gehuurde accommodatie (appartement, bungalow, villa)</t>
  </si>
  <si>
    <t>op een vakantiepark in eigen accommodatie (appartement, bungalow, villa)</t>
  </si>
  <si>
    <t>in een gehuurde accommodatie (appartement, bungalow, villa), niet op een vakantiepark</t>
  </si>
  <si>
    <t>in een eigen accommodatie (appartement, bungalow, villa), niet op een vakantiepark</t>
  </si>
  <si>
    <t>op een camping in een gehuurde accommodatie (stacaravan, (safari)tent, pod)</t>
  </si>
  <si>
    <t>op een camping met een eigen kampeermiddel/voertuig (tent, vouwwagen (sta)caravan, camper)</t>
  </si>
  <si>
    <t>op een boot</t>
  </si>
  <si>
    <t>in een jeugdherberg of andere groepsaccommodatie</t>
  </si>
  <si>
    <t>Anders, namelijk...</t>
  </si>
  <si>
    <t>Q10B  Lag/stond de boot/kampeermiddel op een vaste plaats?</t>
  </si>
  <si>
    <t>ja</t>
  </si>
  <si>
    <t>nee</t>
  </si>
  <si>
    <t>Q11 Welk van onderstaande vakantietypen past het beste bij uw vakantie?</t>
  </si>
  <si>
    <t>Actieve of sportieve vakantie (bijv. fiets- of wandelvakantie)</t>
  </si>
  <si>
    <t>Zon- of strandvakantie</t>
  </si>
  <si>
    <t>Stedenvakantie of citytrip</t>
  </si>
  <si>
    <t>Natuurvakantie</t>
  </si>
  <si>
    <t>Cultuurvakantie (bijv. bezoek musea of historische gebouwen, evenementen)</t>
  </si>
  <si>
    <t>Vermaak (bijv. culinaire vakantie, bezoek attractiepark, shoppen)</t>
  </si>
  <si>
    <t>Rondreis, toertocht of boottocht</t>
  </si>
  <si>
    <t>Bezoek aan familie, vrienden of kennissen</t>
  </si>
  <si>
    <t>Vakantie met familie, vrienden of kennissen</t>
  </si>
  <si>
    <t>Relaxvakantie</t>
  </si>
  <si>
    <t>Q12 Met hoeveel personen bent u, uzelf meegerekend, op vakantie geweest?</t>
  </si>
  <si>
    <t>1 persoon (alleen)</t>
  </si>
  <si>
    <t>2 personen</t>
  </si>
  <si>
    <t>3 personen</t>
  </si>
  <si>
    <t>4 personen</t>
  </si>
  <si>
    <t>5 personen</t>
  </si>
  <si>
    <t>6 personen</t>
  </si>
  <si>
    <t>7 personen</t>
  </si>
  <si>
    <t>8 personen</t>
  </si>
  <si>
    <t>Meer dan 8 personen</t>
  </si>
  <si>
    <t>Weet niet</t>
  </si>
  <si>
    <t>Q13 Met welk reisgezelschap bent u op vakantie geweest?</t>
  </si>
  <si>
    <t>Met mijn partner</t>
  </si>
  <si>
    <t>Met kind(eren) tot 5 jaar</t>
  </si>
  <si>
    <t>Met kind(eren) van 6-12 jaar</t>
  </si>
  <si>
    <t>Met kind(eren) van 13-17 jaar</t>
  </si>
  <si>
    <t>Met kind(eren) van 18+ jaar</t>
  </si>
  <si>
    <t>Met andere familieleden</t>
  </si>
  <si>
    <t>Met een vriend of vriendengroep</t>
  </si>
  <si>
    <t>Met collega(s)</t>
  </si>
  <si>
    <t>Met teamgenoten of leden van een club/vereniging</t>
  </si>
  <si>
    <t>Met studiegenoten</t>
  </si>
  <si>
    <t>Alleen op vakantie</t>
  </si>
  <si>
    <t>Partner</t>
  </si>
  <si>
    <t>Vrienden</t>
  </si>
  <si>
    <t>Familie</t>
  </si>
  <si>
    <t>Partner + Kind 6-12</t>
  </si>
  <si>
    <t>Partner + Vrienden</t>
  </si>
  <si>
    <t>Partner + Familie</t>
  </si>
  <si>
    <t>Partner + Kind 18+</t>
  </si>
  <si>
    <t>Partner + Kind 0-5</t>
  </si>
  <si>
    <t>Partner + Kind 0-5 + Kind 6-12</t>
  </si>
  <si>
    <t>Partner + Kind 13-17</t>
  </si>
  <si>
    <t>Partner + Kind 6-12 + Kind 13-17</t>
  </si>
  <si>
    <t>Kind 18+</t>
  </si>
  <si>
    <t>Kind 6-12</t>
  </si>
  <si>
    <t>Overige combinaties</t>
  </si>
  <si>
    <t>Relaxen/ontspannen</t>
  </si>
  <si>
    <t>Leuke stad(jes) of dorpen om te bezoeken</t>
  </si>
  <si>
    <t>Samenzijn met partner, familie, vrienden</t>
  </si>
  <si>
    <t>Mooie natuur ervaren</t>
  </si>
  <si>
    <t>Ruimte en rust opzoeken</t>
  </si>
  <si>
    <t>Activiteiten in de omgeving</t>
  </si>
  <si>
    <t>Lokale cultuur en unieke ervaringen beleven</t>
  </si>
  <si>
    <t>Nieuwe mensen leren kennen</t>
  </si>
  <si>
    <t>Tijd voor mezelf/mezelf beter leren kennen</t>
  </si>
  <si>
    <t>Winkelen</t>
  </si>
  <si>
    <t>Leren, educatie</t>
  </si>
  <si>
    <t>Fysieke en mentale vitaliteit/gezondheid verbeteren</t>
  </si>
  <si>
    <t>Comfort en luxe ervaren</t>
  </si>
  <si>
    <t>Anders</t>
  </si>
  <si>
    <t>Q15A Welke van de volgende aspecten waren van invloed op de keuze voor uw vakantie?</t>
  </si>
  <si>
    <t>Land</t>
  </si>
  <si>
    <t>Regio en plaats</t>
  </si>
  <si>
    <t>Type accommodatie</t>
  </si>
  <si>
    <t>Type vervoer naar vakantiebestemming</t>
  </si>
  <si>
    <t>Activiteiten op de vakantiebestemming</t>
  </si>
  <si>
    <t>Faciliteiten op de vakantiebestemming</t>
  </si>
  <si>
    <t>Reisperiode en vertrekdatum</t>
  </si>
  <si>
    <t>Kosten reis en verblijf</t>
  </si>
  <si>
    <t>Prijs/kwaliteit van aanbieder</t>
  </si>
  <si>
    <t>Reisafstand/bereikbaarheid</t>
  </si>
  <si>
    <t>Drukte/rust op vakantielocatie</t>
  </si>
  <si>
    <t>Q17A Welke van onderstaande aspecten speelden een rol bij de keuze voor de regio van uw vakantie</t>
  </si>
  <si>
    <t>Reistijd</t>
  </si>
  <si>
    <t>Goed bereikbaar met auto</t>
  </si>
  <si>
    <t>Goed bereikbaar met het OV</t>
  </si>
  <si>
    <t>Mooie natuur (bossen, duinen, meren, heide)</t>
  </si>
  <si>
    <t>Aanbod aan bezienswaardigheden (bijv. monumenten, mooie dorpjes, uitzichtpunten)</t>
  </si>
  <si>
    <t>Aanbod attractieparken, speeltuinen, dierentuinen</t>
  </si>
  <si>
    <t>Wellness en ontspanningsmogelijkheden</t>
  </si>
  <si>
    <t>Aanbod voor sport- en wateractiviteiten (bijv. zwemmen, varen, suppen)</t>
  </si>
  <si>
    <t>Aanbod aan culturele activiteiten (musea, theater, bioscoop)</t>
  </si>
  <si>
    <t>Aanbod aan restaurants</t>
  </si>
  <si>
    <t>Aanbod aan winkels</t>
  </si>
  <si>
    <t>Wandelmogelijkheden</t>
  </si>
  <si>
    <t>Fietsmogelijkheden</t>
  </si>
  <si>
    <t>Bruisend nachtleven (cafés, bars, clubs)</t>
  </si>
  <si>
    <t>Rustig en veel ruimte</t>
  </si>
  <si>
    <t>Gunstig weer</t>
  </si>
  <si>
    <t>Lokale tradities en evenementen (festival, (kerst)markt)</t>
  </si>
  <si>
    <t>Kindvriendelijk</t>
  </si>
  <si>
    <t>Anders, namelijk…</t>
  </si>
  <si>
    <t>Q17B Welk aspect was het belangrijkst bij de keuze voor de regio van uw vakantie?</t>
  </si>
  <si>
    <t>^f('Q17A_19_Other')^</t>
  </si>
  <si>
    <t>Q18A Heeft u nog andere vakantieplekken/locaties overwogen voor deze vakantie?</t>
  </si>
  <si>
    <t>Q18B In welke provincie ligt deze andere vakantieplek die u heeft overwogen?</t>
  </si>
  <si>
    <t>In het buitenland</t>
  </si>
  <si>
    <t>Q18C Waarom heeft u niet voor deze vakantieplaats/locatie gekozen?</t>
  </si>
  <si>
    <t>Te lange reis, afstand te groot</t>
  </si>
  <si>
    <t>Minder aantrekkelijke weersomstandigheden</t>
  </si>
  <si>
    <t>Minder geschikt aanbod culturele activiteiten (musea, theater)</t>
  </si>
  <si>
    <t>Slecht bereikbaar of afgelegen</t>
  </si>
  <si>
    <t>Prijzen zijn hoger</t>
  </si>
  <si>
    <t>Geen goede wandelmogelijkheden</t>
  </si>
  <si>
    <t>Geen goede fietsmogelijkheden</t>
  </si>
  <si>
    <t>Geen bruisend nachtleven (cafés, bars, clubs)</t>
  </si>
  <si>
    <t>Minder aanbod horecagelegenheden</t>
  </si>
  <si>
    <t>Minder aanbod aan winkels</t>
  </si>
  <si>
    <t>Minder aanbod bezienswaardigheden (mooie monumenten, dorpjes)</t>
  </si>
  <si>
    <t>Minder mooie natuur</t>
  </si>
  <si>
    <t>Te druk</t>
  </si>
  <si>
    <t>Te weinig andere attracties in de nabije omgeving (dierentuin, attractiepark)</t>
  </si>
  <si>
    <t>Niet kindvriendelijk</t>
  </si>
  <si>
    <t>Onvoldoende sport- en/of wateractiviteiten</t>
  </si>
  <si>
    <t>Niet genoeg lokale evenementen</t>
  </si>
  <si>
    <t>Geen specifieke reden</t>
  </si>
  <si>
    <t>Q19A Welke van onderstaande aspecten speelden een rol bij de keuze voor deze specifieke accommodatie voor uw vakantie</t>
  </si>
  <si>
    <t>Ligging/directe omgeving (bijv. in bos, stadscentrum, bij een attractie)</t>
  </si>
  <si>
    <t>Rust en privacy (bijv. vrijstaand of rustige campingplek)</t>
  </si>
  <si>
    <t>Betaalbaar</t>
  </si>
  <si>
    <t>Faciliteiten in en om de accommodatie (bijv. restaurant, wellness, zwembad)</t>
  </si>
  <si>
    <t>Goede prijs-kwaliteitverhouding</t>
  </si>
  <si>
    <t>Gratis annuleren of flexibele boekingsvoorwaarden</t>
  </si>
  <si>
    <t>Huisdiervriendelijk</t>
  </si>
  <si>
    <t>Toegankelijk voor mindervaliden</t>
  </si>
  <si>
    <t>Duurzame accommodatie (bijv. milieuvriendelijk, groene energie, minder plastic)</t>
  </si>
  <si>
    <t>Goed bereikbaar met auto en/of OV</t>
  </si>
  <si>
    <t>De luxe en het comfort</t>
  </si>
  <si>
    <t>Betrouwbare verhuurder</t>
  </si>
  <si>
    <t>Mogelijkheid tot zelf koken of eigen keuken</t>
  </si>
  <si>
    <t>Culturele of historische waarde (bijv. authentiek gebouw, historische locatie)</t>
  </si>
  <si>
    <t>Q19B Welk aspect was het meest belangrijk bij de keuze voor de accommodatie van uw vakantie</t>
  </si>
  <si>
    <t>^f('Q19A_16_Other')^</t>
  </si>
  <si>
    <t>Q20B Wat zijn voor u normaal gesproken redenen om juist niet voor een accommodatie te kiezen?</t>
  </si>
  <si>
    <t>Te duur</t>
  </si>
  <si>
    <t>Slechte prijs/kwaliteitverhouding</t>
  </si>
  <si>
    <t>Niet beschikbaar</t>
  </si>
  <si>
    <t>Niet duurzaam genoeg (bijv. milieuvriendelijk, groene energie, minder plastic)</t>
  </si>
  <si>
    <t>Te druk of toeristisch</t>
  </si>
  <si>
    <t>Slechte beoordelingen</t>
  </si>
  <si>
    <t>Minder goede locatie en ligging</t>
  </si>
  <si>
    <t>Minder goede faciliteiten (bijv. zwembad of wellness)</t>
  </si>
  <si>
    <t>Huisdieren niet welkom</t>
  </si>
  <si>
    <t>Niet toegankelijk voor mindervaliden</t>
  </si>
  <si>
    <t>Geen prettige betalingsvoorwaarden</t>
  </si>
  <si>
    <t>Te weinig luxe en comfort</t>
  </si>
  <si>
    <t>Slecht bereikbaar met de auto</t>
  </si>
  <si>
    <t>Slecht bereikbaar met het OV</t>
  </si>
  <si>
    <t>Minder bekend mee</t>
  </si>
  <si>
    <t>Geen mogelijkheid tot zelf koken of eigen keuken</t>
  </si>
  <si>
    <t>Weinig culturele of historische waarde van de accommodatie</t>
  </si>
  <si>
    <t>Geen flexibele annuleringsvoorwaarden</t>
  </si>
  <si>
    <t>Te weinig rust en privacy</t>
  </si>
  <si>
    <t>Q21A Welke van onderstaande aspecten speelden een rol bij de keuze voor de reisperiode/vertrekdatum van uw vakantie</t>
  </si>
  <si>
    <t>Beschikbaarheid reisgezelschap (bijv. door schoolvakantie, werkrooster)</t>
  </si>
  <si>
    <t>Beschikbaarheid accommodatie</t>
  </si>
  <si>
    <t>Beschikbaarheid van activiteiten</t>
  </si>
  <si>
    <t>Geschikt seizoen/temperatuur</t>
  </si>
  <si>
    <t>Een evenement/festival op de vakantiebestemming</t>
  </si>
  <si>
    <t>Een speciale dag (verjaardag, jubileum, etc.)</t>
  </si>
  <si>
    <t>Lager prijsniveau of speciale aanbieding</t>
  </si>
  <si>
    <t>Buiten het hoogseizoen</t>
  </si>
  <si>
    <t>Minder drukte</t>
  </si>
  <si>
    <t>Anders, namelijk …</t>
  </si>
  <si>
    <t>Q21B Welk aspect was het belangrijkst bij de keuze voor de reisperiode van uw vakantie ?</t>
  </si>
  <si>
    <t>^f('Q21A_10_Other')^</t>
  </si>
  <si>
    <t>Q22_1  Hoe belangrijk was duurzaamheid bij de keuze van  - de regio</t>
  </si>
  <si>
    <t>1 - Heel onbelangrijk</t>
  </si>
  <si>
    <t>2</t>
  </si>
  <si>
    <t>3</t>
  </si>
  <si>
    <t>4</t>
  </si>
  <si>
    <t>5 - Heel belangrijk</t>
  </si>
  <si>
    <t>Bottom 2 - (Heel) onbelangrijk</t>
  </si>
  <si>
    <t>Top 2 - (Heel) belangrijk</t>
  </si>
  <si>
    <t>Q22_2 Hoe belangrijk was duurzaamheid bij de keuze van - de accommodatie</t>
  </si>
  <si>
    <t>Q22_3 Hoe belangrijk was duurzaamheid bij de keuze van - het vervoer</t>
  </si>
  <si>
    <t>Q22_4 Hoe belangrijk was duurzaamheid bij de keuze van - de reisperiode/vertrekdatum</t>
  </si>
  <si>
    <t>Q22_5 Hoe belangrijk was duurzaamheid bij de keuze van - de ondernomen activiteiten (wandelen, fietsen, etc)</t>
  </si>
  <si>
    <t>Q23 In hoeverre speelt duurzaamheid bij u een rol bij het kiezen voor een vakantie in Nederland in het algemeen?</t>
  </si>
  <si>
    <t>Dat is de belangrijkste reden voor het kiezen van Nederland als vakantiebestemming</t>
  </si>
  <si>
    <t>Dat speelt mee, maar is niet de belangrijkste reden</t>
  </si>
  <si>
    <t>Dat is voor mij geen reden voor het kiezen van Nederland als vakantiebestemming</t>
  </si>
  <si>
    <t>Q25A Welke inspiratie- of informatiebronnen heeft u gebruikt bij de keuze voor de vakantie?</t>
  </si>
  <si>
    <t>Website met beoordelingen van andere reizigers (zoals Zoover, Tripadvisor, etc.)</t>
  </si>
  <si>
    <t>Zoekmachine (bijv. google)</t>
  </si>
  <si>
    <t>Online boekingsplatform (zoals Airbnb, Booking.com. Expedia etc.)</t>
  </si>
  <si>
    <t>(Website/app van) reisbureau / touroperator</t>
  </si>
  <si>
    <t>Youtube</t>
  </si>
  <si>
    <t>Instagram</t>
  </si>
  <si>
    <t>TikTok</t>
  </si>
  <si>
    <t>Facebook</t>
  </si>
  <si>
    <t>Informatiewebsite van de streek/regio</t>
  </si>
  <si>
    <t>Website van accommodatieverschaffer</t>
  </si>
  <si>
    <t>Reisblog/-vlog</t>
  </si>
  <si>
    <t>Vrienden/familie/kennissen/collega's</t>
  </si>
  <si>
    <t>Artikel in tijdschrift, krant</t>
  </si>
  <si>
    <t>AI/ChatGPT/Copilot</t>
  </si>
  <si>
    <t>Uit ervaring/reeds bekend</t>
  </si>
  <si>
    <t>Anders namelijk...</t>
  </si>
  <si>
    <t>Geen bronnen geraadpleegd</t>
  </si>
  <si>
    <t>AI/ ChatGPT/Copilot</t>
  </si>
  <si>
    <t>^f('Q25A_16_Other')^</t>
  </si>
  <si>
    <t>Q26A Welke inspiratie- of informatiebronnen heeft u gebruikt tijdens uw vakantie?</t>
  </si>
  <si>
    <t>Adviezen van andere vakantiegangers</t>
  </si>
  <si>
    <t>Adviezen van verhuurder</t>
  </si>
  <si>
    <t>Geen bronnen geraadpleegd tijdens het verblijf</t>
  </si>
  <si>
    <t>^f('Q26A_18_Other')^</t>
  </si>
  <si>
    <t>Bezoek aan stad en/of dorp</t>
  </si>
  <si>
    <t>Bezoek natuurgebied/bos/hei</t>
  </si>
  <si>
    <t>Bezoek strand/duinen</t>
  </si>
  <si>
    <t>Bezoek stadspark</t>
  </si>
  <si>
    <t>Shoppen/winkelen</t>
  </si>
  <si>
    <t>Uit eten (ontbijt/lunchen/dineren in een restaurant/brasserie/eetcafé)</t>
  </si>
  <si>
    <t>Op terras zitten</t>
  </si>
  <si>
    <t>Uitgaan (café, bar, club)</t>
  </si>
  <si>
    <t>Recreatief fietsen</t>
  </si>
  <si>
    <t>Mountainbiken/sportief fietsen</t>
  </si>
  <si>
    <t>Wandelen in de natuur</t>
  </si>
  <si>
    <t>Stadswandeling</t>
  </si>
  <si>
    <t>Zwemmen</t>
  </si>
  <si>
    <t>Watersport (zeilen, surfen, kitesurfen, kanoën, etc.)</t>
  </si>
  <si>
    <t>Tocht met rondvaartboot</t>
  </si>
  <si>
    <t>Bezoek attractiepark</t>
  </si>
  <si>
    <t>Bezoek dierentuin/safaripark</t>
  </si>
  <si>
    <t>Bezoek beauty &amp; wellness faciliteiten</t>
  </si>
  <si>
    <t>Bezoek (sport)evenement</t>
  </si>
  <si>
    <t>Bezoek festival/concert</t>
  </si>
  <si>
    <t>Bezoek markten/braderieën (wekelijkse markt, kaasmarkt, etc.)</t>
  </si>
  <si>
    <t>Bezoek museum/tentoonstelling</t>
  </si>
  <si>
    <t>Bezoek bezienswaardige/historische gebouwen/locaties</t>
  </si>
  <si>
    <t>Bezoek UNESCO Werelderfgoed</t>
  </si>
  <si>
    <t>Bezoek theater/schouwburg/bioscoop</t>
  </si>
  <si>
    <t>Spelactiviteiten zoals escaperoom/karten/klimbos</t>
  </si>
  <si>
    <t>Anders, namelijk;</t>
  </si>
  <si>
    <t>Geen van deze</t>
  </si>
  <si>
    <t>Q28 Wat was de leukste activiteit die u heeft ondernomen tijdens uw vakantie?</t>
  </si>
  <si>
    <t>^f('Q27_1_27_Other')^</t>
  </si>
  <si>
    <t>Voorafgaand aan de vakantie</t>
  </si>
  <si>
    <t>Tijdens de vakantie, maar niet op de dag dat de activiteit plaatsvond</t>
  </si>
  <si>
    <t>Spontaan, op de dag dat de activiteit plaatsvond</t>
  </si>
  <si>
    <t>Q30_1 Waardering activiteiten - Bezoek aan stad en/of dorp</t>
  </si>
  <si>
    <t>Bottom 2 - (Zeer) ontevreden</t>
  </si>
  <si>
    <t>Top 2 - (Zeer) tevreden</t>
  </si>
  <si>
    <t>Mean</t>
  </si>
  <si>
    <t>Watersport (zeilen, surfen, kitesurfen, kanoën etc.)</t>
  </si>
  <si>
    <t>Nee, geen activiteiten gemist</t>
  </si>
  <si>
    <t>Q34 Hoe waarschijnlijk is het dat u uw vakantiebestemming  zult aanbevelen aan vrienden, kennissen en/of collega’s?</t>
  </si>
  <si>
    <t>0 - Zeker niet</t>
  </si>
  <si>
    <t>1</t>
  </si>
  <si>
    <t>5</t>
  </si>
  <si>
    <t>6</t>
  </si>
  <si>
    <t>7</t>
  </si>
  <si>
    <t>8</t>
  </si>
  <si>
    <t>9</t>
  </si>
  <si>
    <t>10 - Zeker wel</t>
  </si>
  <si>
    <t>Q36 Bent u van plan om nog eens op vakantie te gaan naar ^Vakantiebestemming^?</t>
  </si>
  <si>
    <t>Zeker niet</t>
  </si>
  <si>
    <t>Waarschijnlijk niet</t>
  </si>
  <si>
    <t>Misschien wel, misschien niet</t>
  </si>
  <si>
    <t>Waarschijnlijk wel</t>
  </si>
  <si>
    <t>Zeker wel</t>
  </si>
  <si>
    <t>Bottom 2 - (Zeker of waarschijnlijk) niet</t>
  </si>
  <si>
    <t>Top 2 - (Zeker of waarschijnlijk) wel</t>
  </si>
  <si>
    <t>Zeer ontevreden</t>
  </si>
  <si>
    <t>Ontevreden</t>
  </si>
  <si>
    <t>Niet tevreden/niet ontevreden</t>
  </si>
  <si>
    <t>Tevreden</t>
  </si>
  <si>
    <t>Zeer tevreden</t>
  </si>
  <si>
    <t>Weet ik niet/niet van toepassing</t>
  </si>
  <si>
    <t>Ja, de vakantie heeft aan mijn verwachtingen voldaan</t>
  </si>
  <si>
    <t>Nee, de vakantie heeft niet aan mijn verwachtingen voldaan</t>
  </si>
  <si>
    <t>Weet ik niet</t>
  </si>
  <si>
    <t>1 - Past helemaal niet bij mij</t>
  </si>
  <si>
    <t>5 - Past heel goed bij mij</t>
  </si>
  <si>
    <t>Bottom 2 - Past (helemaal) niet bij mij</t>
  </si>
  <si>
    <t>Top 2 - Past (heel) goed bij mij</t>
  </si>
  <si>
    <t>Geslacht</t>
  </si>
  <si>
    <t>Man</t>
  </si>
  <si>
    <t>Vrouw</t>
  </si>
  <si>
    <t>Andere</t>
  </si>
  <si>
    <t>Leeftijdscategorie</t>
  </si>
  <si>
    <t>15 t\m 24 jaar</t>
  </si>
  <si>
    <t>25 t\m 34 jaar</t>
  </si>
  <si>
    <t>35 t\m 44 jaar</t>
  </si>
  <si>
    <t>45 t\m 54 jaar</t>
  </si>
  <si>
    <t>55 t\m 64 jaar</t>
  </si>
  <si>
    <t>65 t\m 74 jaar</t>
  </si>
  <si>
    <t>75 jaar en ouder</t>
  </si>
  <si>
    <t>Hoogst gevolgde opleiding</t>
  </si>
  <si>
    <t>Opleiding: Laag</t>
  </si>
  <si>
    <t>Opleiding: Midden</t>
  </si>
  <si>
    <t>Opleiding: Hoog</t>
  </si>
  <si>
    <t>Opleiding: Weet niet/wil niet zeggen</t>
  </si>
  <si>
    <t>Nielsen-indeling CBS</t>
  </si>
  <si>
    <t>Drie grote gemeenten (Amsterdam, Rotterdam, Den Haag)</t>
  </si>
  <si>
    <t>West (Utrecht, Noord-Holland, Zuid-Holland excl. drie grote gemeenten en randgemeenten)</t>
  </si>
  <si>
    <t>Noord (Groningen, Friesland, Drenthe)</t>
  </si>
  <si>
    <t>Oost (Overijssel, Gelderland, Flevoland)</t>
  </si>
  <si>
    <t>Zuid (Zeeland, Noord-Brabant, Limburg)</t>
  </si>
  <si>
    <t>Randgemeenten (Amstelveen, Diemen, Landsmeer, Ouder-Amstel, Ridderkerk, Barendrecht, Albrandwaard, Krimpen a\d IJssel, C</t>
  </si>
  <si>
    <t>Provincie woon</t>
  </si>
  <si>
    <t>Stedelijkheid (Gemeenteniveau)</t>
  </si>
  <si>
    <t>Zeer sterk (&gt;=2500 omgevingsadressen\km²)</t>
  </si>
  <si>
    <t>Sterk (1500 tot 2500 omgevingsadressen\km²)</t>
  </si>
  <si>
    <t>Matig (1000 tot 1500 omgevingsadressen\km²)</t>
  </si>
  <si>
    <t>Weinig (500 tot 1000 omgevingsadressen\km²)</t>
  </si>
  <si>
    <t>Niet (&lt;500 omgevingsadressen\km²)</t>
  </si>
  <si>
    <t>Grootte huishouden</t>
  </si>
  <si>
    <t>6 of meer</t>
  </si>
  <si>
    <t>Sociale Klasse</t>
  </si>
  <si>
    <t>Hoog</t>
  </si>
  <si>
    <t>Laag</t>
  </si>
  <si>
    <t>Bruto jaarinkomen huishouden</t>
  </si>
  <si>
    <t>Minimum (&lt; € 14.100)</t>
  </si>
  <si>
    <t>Beneden modaal (€ 14.100 - € 29.500)</t>
  </si>
  <si>
    <t>Modaal (€ 29.500 - € 43.500), inclusief negatief inkomen</t>
  </si>
  <si>
    <t>1-2x Modaal (€ 43.500 - € 73.000)</t>
  </si>
  <si>
    <t>2x Modaal (€ 73.000 - € 87.100)</t>
  </si>
  <si>
    <t>Meer dan 2x modaal (&gt;= € 87.100)</t>
  </si>
  <si>
    <t>Weet echt niet \ wil echt niet zeggen</t>
  </si>
  <si>
    <t>Q1 (jan/feb/mrt)</t>
  </si>
  <si>
    <t>Q2 (apr/mei/jun)</t>
  </si>
  <si>
    <t>Q3 (jul/aug/sep)</t>
  </si>
  <si>
    <t>Q4 (okt/nov/dec)</t>
  </si>
  <si>
    <t>Index</t>
  </si>
  <si>
    <t>*</t>
  </si>
  <si>
    <t>Leefstijlen</t>
  </si>
  <si>
    <t>Accommodatietype</t>
  </si>
  <si>
    <t>Socio-Demo</t>
  </si>
  <si>
    <t>Seizoenen</t>
  </si>
  <si>
    <r>
      <rPr>
        <b/>
        <sz val="9"/>
        <color theme="1"/>
        <rFont val="Century Gothic"/>
        <family val="2"/>
      </rPr>
      <t>Let op:</t>
    </r>
    <r>
      <rPr>
        <sz val="9"/>
        <color theme="1"/>
        <rFont val="Century Gothic"/>
        <family val="2"/>
      </rPr>
      <t xml:space="preserve">
Het jaarlijkse CBS Vakantieonderzoek gaat ook over binnenlandse vakanties, maar meet andere onderwerpen, zoals aantallen vakanties per provincie, aantallen gasten, de verblijfsduur, gebruikte vervoersmiddelen en bestedingen. </t>
    </r>
  </si>
  <si>
    <t xml:space="preserve">Via deze link </t>
  </si>
  <si>
    <t>basis is lager dan n=30. LET OP!</t>
  </si>
  <si>
    <t>Totaal</t>
  </si>
  <si>
    <t>Q03 Wat is voor u de belangrijkste reden om op vakantie te gaan in Nederland?</t>
  </si>
  <si>
    <t>Q13_SC Met welk reisgezelschap bent u op vakantie geweest ? (Samenvatting van Q12 en Q13, met een indeling op basis van de meest voorkomende combinaties)</t>
  </si>
  <si>
    <t>Q25B Welke informatiebron was het meest waardevol bij de keuze voor de vakantie, voordat u op vakantie ging?</t>
  </si>
  <si>
    <t>Q26B Welke informatiebron was het meest waardevol tijdens uw vakantie?</t>
  </si>
  <si>
    <t>Q27_1 Welke activiteiten heeft u ondernomen tijdens uw vakantie?</t>
  </si>
  <si>
    <t>Q29_1 Kunt u nu per activiteit aangeven wanneer u deze activiteit heeft gepland? - Bezoek aan stad en/of dorp</t>
  </si>
  <si>
    <t>Q29_2 Kunt u nu per activiteit aangeven wanneer u deze activiteit heeft gepland? - Bezoek natuurgebied/bos/hei</t>
  </si>
  <si>
    <t>Q29_3 Kunt u nu per activiteit aangeven wanneer u deze activiteit heeft gepland? - Bezoek strand/duinen</t>
  </si>
  <si>
    <t>Q29_4 Kunt u nu per activiteit aangeven wanneer u deze activiteit heeft gepland? - Bezoek stadspark</t>
  </si>
  <si>
    <t>Q29_5 Kunt u nu per activiteit aangeven wanneer u deze activiteit heeft gepland? - Shoppen/winkelen</t>
  </si>
  <si>
    <t>Q29_6 Kunt u nu per activiteit aangeven wanneer u deze activiteit heeft gepland? - Uit eten (ontbijt/lunchen/dineren in een restaurant/brasserie/eetcafé)</t>
  </si>
  <si>
    <t>Q29_7 Kunt u nu per activiteit aangeven wanneer u deze activiteit heeft gepland? - Op terras zitten</t>
  </si>
  <si>
    <t>Q29_8 Kunt u nu per activiteit aangeven wanneer u deze activiteit heeft gepland? - Uitgaan (café, bar, club)</t>
  </si>
  <si>
    <t>Q29_9 Kunt u nu per activiteit aangeven wanneer u deze activiteit heeft gepland? - Recreatief fietsen</t>
  </si>
  <si>
    <t>Q29_10 Kunt u nu per activiteit aangeven wanneer u deze activiteit heeft gepland?- Mountainbiken/sportief fietsen</t>
  </si>
  <si>
    <t>Q29_11 Kunt u nu per activiteit aangeven wanneer u deze activiteit heeft gepland? - Wandelen in de natuur</t>
  </si>
  <si>
    <t>Q29_12 Kunt u nu per activiteit aangeven wanneer u deze activiteit heeft gepland? - Stadswandeling</t>
  </si>
  <si>
    <t>Q29_13 Kunt u nu per activiteit aangeven wanneer u deze activiteit heeft gepland? - Zwemmen</t>
  </si>
  <si>
    <t>Q29_14 Kunt u nu per activiteit aangeven wanneer u deze activiteit heeft gepland? - Watersport (zeilen, surfen, kitesurfen, kanoën, etc.)</t>
  </si>
  <si>
    <t>Q29_15 Kunt u nu per activiteit aangeven wanneer u deze activiteit heeft gepland?- Tocht met rondvaartboot</t>
  </si>
  <si>
    <t>Q29_16 Kunt u nu per activiteit aangeven wanneer u deze activiteit heeft gepland? - Bezoek attractiepark</t>
  </si>
  <si>
    <t>Q29_17 Kunt u nu per activiteit aangeven wanneer u deze activiteit heeft gepland? - Bezoek dierentuin/safaripark</t>
  </si>
  <si>
    <t>Q29_18 Kunt u nu per activiteit aangeven wanneer u deze activiteit heeft gepland? - Bezoek beauty &amp; wellness faciliteiten</t>
  </si>
  <si>
    <t>Q29_19 Kunt u nu per activiteit aangeven wanneer u deze activiteit heeft gepland? - Bezoek (sport)evenement</t>
  </si>
  <si>
    <t>Q29_20 Kunt u nu per activiteit aangeven wanneer u deze activiteit heeft gepland? - Bezoek festival/concert</t>
  </si>
  <si>
    <t>Q29_21 Kunt u nu per activiteit aangeven wanneer u deze activiteit heeft gepland? - Bezoek markten/braderieën (wekelijkse markt, kaasmarkt, etc.)</t>
  </si>
  <si>
    <t>Q29_22 Kunt u nu per activiteit aangeven wanneer u deze activiteit heeft gepland? - Bezoek museum/tentoonstelling</t>
  </si>
  <si>
    <t>Q29_23 Kunt u nu per activiteit aangeven wanneer u deze activiteit heeft gepland? - Bezoek bezienswaardige/historische gebouwen/locaties</t>
  </si>
  <si>
    <t>Q29_24 Kunt u nu per activiteit aangeven wanneer u deze activiteit heeft gepland? - Bezoek UNESCO Werelderfgoed</t>
  </si>
  <si>
    <t>Q29_25 Kunt u nu per activiteit aangeven wanneer u deze activiteit heeft gepland? - Bezoek theater/schouwburg/bioscoop</t>
  </si>
  <si>
    <t>Q29_26 Kunt u nu per activiteit aangeven wanneer u deze activiteit heeft gepland? - Spelactiviteiten zoals escaperoom/karten/klimbos</t>
  </si>
  <si>
    <t>Q29_27O Kunt u nu per activiteit aangeven wanneer u deze activiteit heeft gepland? - ^f('Q27_1_27_Other')^</t>
  </si>
  <si>
    <t>Q30_2 Hoe tevreden of ontevreden bent u over de mogelijkheden om onderstaande activiteiten in (de buurt van)  uw\ vakantiebestemming te ondernemen? - Bezoek natuurgebied/bos/hei</t>
  </si>
  <si>
    <t>Q30_3 Hoe tevreden of ontevreden bent u over de mogelijkheden om onderstaande activiteiten in (de buurt van)  uw\ vakantiebestemming te ondernemen? - Bezoek strand/duinen</t>
  </si>
  <si>
    <t>Q30_4 Hoe tevreden of ontevreden bent u over de mogelijkheden om onderstaande activiteiten in (de buurt van)  uw\ vakantiebestemming te ondernemen? - Bezoek stadspark</t>
  </si>
  <si>
    <t>Q30_5 Hoe tevreden of ontevreden bent u over de mogelijkheden om onderstaande activiteiten in (de buurt van)  uw\ vakantiebestemming te ondernemen? - Shoppen/winkelen</t>
  </si>
  <si>
    <t>Q30_6 Hoe tevreden of ontevreden bent u over de mogelijkheden om onderstaande activiteiten in (de buurt van)  uw\ vakantiebestemming te ondernemen? - Uit eten (ontbijt/lunchen/dineren in een restaurant/brasserie/eetcafé)</t>
  </si>
  <si>
    <t>Q30_7 Hoe tevreden of ontevreden bent u over de mogelijkheden om onderstaande activiteiten in (de buurt van)  uw\ vakantiebestemming te ondernemen? - Op terras zitten</t>
  </si>
  <si>
    <t>Q30_8 Hoe tevreden of ontevreden bent u over de mogelijkheden om onderstaande activiteiten in (de buurt van)  uw\ vakantiebestemming te ondernemen? - Uitgaan (café, bar, club)</t>
  </si>
  <si>
    <t>Q30_9 Hoe tevreden of ontevreden bent u over de mogelijkheden om onderstaande activiteiten in (de buurt van)  uw\ vakantiebestemming te ondernemen? - Recreatief fietsen</t>
  </si>
  <si>
    <t>Q30_10 Hoe tevreden of ontevreden bent u over de mogelijkheden om onderstaande activiteiten in (de buurt van)  uw\ vakantiebestemming te ondernemen? - Mountainbiken/sportief fietsen</t>
  </si>
  <si>
    <t>Q30_11 Hoe tevreden of ontevreden bent u over de mogelijkheden om onderstaande activiteiten in (de buurt van)  uw\ vakantiebestemming te ondernemen? - Wandelen in de natuur</t>
  </si>
  <si>
    <t>Q30_12 Hoe tevreden of ontevreden bent u over de mogelijkheden om onderstaande activiteiten in (de buurt van)  uw\ vakantiebestemming te ondernemen? - Stadswandeling</t>
  </si>
  <si>
    <t>Q30_13 Hoe tevreden of ontevreden bent u over de mogelijkheden om onderstaande activiteiten in (de buurt van)  uw\ vakantiebestemming te ondernemen? - Zwemmen</t>
  </si>
  <si>
    <t>Q30_14 Hoe tevreden of ontevreden bent u over de mogelijkheden om onderstaande activiteiten in (de buurt van)  uw\ vakantiebestemming te ondernemen? - Watersport (zeilen, surfen, kitesurfen, kanoën, etc.)</t>
  </si>
  <si>
    <t>Q30_15 Hoe tevreden of ontevreden bent u over de mogelijkheden om onderstaande activiteiten in (de buurt van)  uw\ vakantiebestemming te ondernemen? - Tocht met rondvaartboot</t>
  </si>
  <si>
    <t>Q30_16 Hoe tevreden of ontevreden bent u over de mogelijkheden om onderstaande activiteiten in (de buurt van)  uw\ vakantiebestemming te ondernemen? - Bezoek attractiepark</t>
  </si>
  <si>
    <t>Q30_17 Hoe tevreden of ontevreden bent u over de mogelijkheden om onderstaande activiteiten in (de buurt van)  uw\ vakantiebestemming te ondernemen? - Bezoek dierentuin/safaripark</t>
  </si>
  <si>
    <t>Q30_18 Hoe tevreden of ontevreden bent u over de mogelijkheden om onderstaande activiteiten in (de buurt van)  uw\ vakantiebestemming te ondernemen? - Bezoek beauty &amp; wellness faciliteiten</t>
  </si>
  <si>
    <t>Q30_19 Hoe tevreden of ontevreden bent u over de mogelijkheden om onderstaande activiteiten in (de buurt van)  uw\ vakantiebestemming te ondernemen? - Bezoek (sport)evenement</t>
  </si>
  <si>
    <t>Q30_20 Hoe tevreden of ontevreden bent u over de mogelijkheden om onderstaande activiteiten in (de buurt van)  uw\ vakantiebestemming te ondernemen? - Bezoek festival/concert</t>
  </si>
  <si>
    <t>Q30_21 Hoe tevreden of ontevreden bent u over de mogelijkheden om onderstaande activiteiten in (de buurt van)  uw\ vakantiebestemming te ondernemen? - Bezoek markten/braderieën (wekelijkse markt, kaasmarkt, etc.)</t>
  </si>
  <si>
    <t>Q30_22 Hoe tevreden of ontevreden bent u over de mogelijkheden om onderstaande activiteiten in (de buurt van)  uw\ vakantiebestemming te ondernemen? - Bezoek museum/tentoonstelling</t>
  </si>
  <si>
    <t>Q30_23 Hoe tevreden of ontevreden bent u over de mogelijkheden om onderstaande activiteiten in (de buurt van)  uw\ vakantiebestemming te ondernemen? - Bezoek bezienswaardige/historische gebouwen/locaties</t>
  </si>
  <si>
    <t>Q30_24 Hoe tevreden of ontevreden bent u over de mogelijkheden om onderstaande activiteiten in (de buurt van)  uw\ vakantiebestemming te ondernemen? - Bezoek UNESCO Werelderfgoed</t>
  </si>
  <si>
    <t>Q30_25 Hoe tevreden of ontevreden bent u over de mogelijkheden om onderstaande activiteiten in (de buurt van)  uw\ vakantiebestemming te ondernemen? - Bezoek theater/schouwburg/bioscoop</t>
  </si>
  <si>
    <t>Q30_26 Hoe tevreden of ontevreden bent u over de mogelijkheden om onderstaande activiteiten in (de buurt van)  uw\ vakantiebestemming te ondernemen? - Spelactiviteiten zoals escaperoom/karten/klimbos</t>
  </si>
  <si>
    <t>Q30_27O Hoe tevreden of ontevreden bent u over de mogelijkheden om onderstaande activiteiten in (de buurt van)  uw\ vakantiebestemming te ondernemen? - ^f('Q27_1_27_Other')^</t>
  </si>
  <si>
    <t>Q32 Zijn er ook activiteiten die u gemist heeft? Dus activiteiten die u graag had willen doen, maar die niet beschikbaar/aanwezig waren tijdens uw vakantie?</t>
  </si>
  <si>
    <t>Q38_1 Hoe tevreden bent u over de volgende aspecten met betrekking tot uw vakantie? - Regio/plaats</t>
  </si>
  <si>
    <t>Q38_2 Hoe tevreden bent u over de volgende aspecten met betrekking tot uw vakantie? - Type accommodatie</t>
  </si>
  <si>
    <t>Q38_3 Hoe tevreden bent u over de volgende aspecten met betrekking tot uw vakantie? - Vervoer naar de vakantiebestemming/bereikbaarheid</t>
  </si>
  <si>
    <t>Q38_4 Hoe tevreden bent u over de volgende aspecten met betrekking tot uw vakantie? - Activiteiten op de vakantiebestemming</t>
  </si>
  <si>
    <t>Q38_5 Hoe tevreden bent u over de volgende aspecten met betrekking tot uw vakantie? - Wandelmogelijkheden</t>
  </si>
  <si>
    <t>Q38_6 Hoe tevreden bent u over de volgende aspecten met betrekking tot uw vakantie? - Fietsmogelijkheden</t>
  </si>
  <si>
    <t>Q38_9 Hoe tevreden bent u over de volgende aspecten met betrekking tot uw vakantie? - Prijs/kwaliteit van de vakantie</t>
  </si>
  <si>
    <t>Q38_10 Hoe tevreden bent u over de volgende aspecten met betrekking tot uw vakantie? - Winkelaanbod</t>
  </si>
  <si>
    <t>Q38_11 Hoe tevreden bent u over de volgende aspecten met betrekking tot uw vakantie? - Horeca aanbod</t>
  </si>
  <si>
    <t>Q38_12 Hoe tevreden bent u over de volgende aspecten met betrekking tot uw vakantie? - Drukte/rust op vakantielocatie</t>
  </si>
  <si>
    <t>Q39 Als u terugkijkt op uw vakantie en alles bij elkaar neemt; heeft de vakantie in ^Vakantiebestemming^ dan aan uw verwachtingen voldaan?</t>
  </si>
  <si>
    <t>Q02_1 Als u denkt aan vakanties, in hoeverre passen de volgende stellingen bij u? - Spontane, last-minute reizen trekken mij aan</t>
  </si>
  <si>
    <t>Q02_2 Als u denkt aan vakanties, in hoeverre passen de volgende stellingen bij u? - Bekende vakantieplekken hebben voor mij de voorkeur</t>
  </si>
  <si>
    <t>Q02_3 Als u denkt aan vakanties, in hoeverre passen de volgende stellingen bij u? - Ik gebruik AI (bv Chat GPT) om mijn reiservaring te verbeteren</t>
  </si>
  <si>
    <t>Q02_4 Als u denkt aan vakanties, in hoeverre passen de volgende stellingen bij u? - Onbekende regio’s ontdekken vind ik leuk</t>
  </si>
  <si>
    <t>Q02_5 Als u denkt aan vakanties, in hoeverre passen de volgende stellingen bij u? - Rustige en afgelegen bestemmingen trekken mij aan</t>
  </si>
  <si>
    <t>Q02_6 Als u denkt aan vakanties, in hoeverre passen de volgende stellingen bij u? - Ik vind aanbiedingen belangrijk bij het boeken van een vakantie</t>
  </si>
  <si>
    <t>Q02_7 Als u denkt aan vakanties, in hoeverre passen de volgende stellingen bij u? - Ik hecht veel waarde aan luxe op vakantie</t>
  </si>
  <si>
    <t>Q02_8 Als u denkt aan vakanties, in hoeverre passen de volgende stellingen bij u? - Culturele ervaringen vind ik belangrijk tijdens het reizen</t>
  </si>
  <si>
    <t>Q02_9 Als u denkt aan vakanties, in hoeverre passen de volgende stellingen bij u? - Tijdens mijn vakantie probeer ik simpel en eenvoudig te leven</t>
  </si>
  <si>
    <t>Q02_10 Als u denkt aan vakanties, in hoeverre passen de volgende stellingen bij u? - Op vakantie ben ik graag in de natuur</t>
  </si>
  <si>
    <t>Q02_11 Als u denkt aan vakanties, in hoeverre passen de volgende stellingen bij u? - Vakanties versterken de band met familie en vrienden</t>
  </si>
  <si>
    <t>Q02_12 Als u denkt aan vakanties, in hoeverre passen de volgende stellingen bij u? - Reizen die mij fysiek uitdagen vind ik aantrekkelijk</t>
  </si>
  <si>
    <r>
      <rPr>
        <b/>
        <sz val="9"/>
        <color rgb="FF3F3F3F"/>
        <rFont val="Century Gothic"/>
        <family val="2"/>
      </rPr>
      <t>Totaal Groningen</t>
    </r>
    <r>
      <rPr>
        <sz val="9"/>
        <color rgb="FF3F3F3F"/>
        <rFont val="Century Gothic"/>
        <family val="2"/>
      </rPr>
      <t xml:space="preserve">
</t>
    </r>
    <r>
      <rPr>
        <i/>
        <sz val="8"/>
        <color rgb="FF3F3F3F"/>
        <rFont val="Century Gothic"/>
        <family val="2"/>
      </rPr>
      <t>(ongewogen)</t>
    </r>
  </si>
  <si>
    <r>
      <rPr>
        <b/>
        <sz val="9"/>
        <color rgb="FF3F3F3F"/>
        <rFont val="Century Gothic"/>
        <family val="2"/>
      </rPr>
      <t>Totaal Groningen</t>
    </r>
    <r>
      <rPr>
        <sz val="9"/>
        <color rgb="FF3F3F3F"/>
        <rFont val="Century Gothic"/>
        <family val="2"/>
      </rPr>
      <t xml:space="preserve">
</t>
    </r>
    <r>
      <rPr>
        <i/>
        <sz val="8"/>
        <color rgb="FF3F3F3F"/>
        <rFont val="Century Gothic"/>
        <family val="2"/>
      </rPr>
      <t>(gewogen)</t>
    </r>
  </si>
  <si>
    <t>Oost-Groningen</t>
  </si>
  <si>
    <t>Onbekend</t>
  </si>
  <si>
    <t>Overig Groningen</t>
  </si>
  <si>
    <t>Reisgezelschap</t>
  </si>
  <si>
    <r>
      <t xml:space="preserve">Deze Excel bevat de resultaten van het </t>
    </r>
    <r>
      <rPr>
        <b/>
        <sz val="12"/>
        <rFont val="Century Gothic"/>
        <family val="2"/>
      </rPr>
      <t>Vakantieonderzoek Plus</t>
    </r>
    <r>
      <rPr>
        <sz val="12"/>
        <rFont val="Century Gothic"/>
        <family val="2"/>
      </rPr>
      <t xml:space="preserve"> voor Groningen. Dit onderzoek gaat over percepties, motieven, keuzes en gedrag van </t>
    </r>
    <r>
      <rPr>
        <b/>
        <sz val="12"/>
        <rFont val="Century Gothic"/>
        <family val="2"/>
      </rPr>
      <t>binnenlandse vakantiegangers in alle provincies</t>
    </r>
    <r>
      <rPr>
        <sz val="12"/>
        <rFont val="Century Gothic"/>
        <family val="2"/>
      </rPr>
      <t xml:space="preserve">. In totaal zijn ruim 13.000 Nederlandse respondenten gedurende heel 2025 ondervraagd in een online enquête. Via onderstaand menu kun je navigeren op onderwerpen en de resultaten middels tabellen splitsen op provincieregio's, leefstijlen, accommodatietype, socio-demo, reisgezelschap en seizoenen. </t>
    </r>
  </si>
  <si>
    <t>Q14R1: Wat was de belangrijkste redenen voor uw vakantie ?</t>
  </si>
  <si>
    <t>Q15BR1 Wat was het belangrijkste aspect in het keuzeproces?</t>
  </si>
  <si>
    <t>Alleen</t>
  </si>
  <si>
    <t>Alleen met partner</t>
  </si>
  <si>
    <t>Met kinderen tot 12 jaar (al dan niet met partner)</t>
  </si>
  <si>
    <t>Met kinderen 13-17 jaar (al dan niet met partner)</t>
  </si>
  <si>
    <t>Met familie en/of volwassen kind (al dan niet met partner)</t>
  </si>
  <si>
    <t>Met vrienden/collega's/ teamgenoten/studiegenoten (al dan niet met partner, geen kinderen)</t>
  </si>
  <si>
    <t>Groningen totaal</t>
  </si>
  <si>
    <t>Delfzijl en omgeving*</t>
  </si>
  <si>
    <t>* Vanwege de lage n (&lt;50) wordt deze regio niet getoond in de resultaten.</t>
  </si>
  <si>
    <t>% is significant lager dan het totaal</t>
  </si>
  <si>
    <t>% is significant hoger dan het totaal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</si>
</sst>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quot;  *&quot;"/>
    <numFmt numFmtId="165" formatCode="#,##0&quot;%  *&quot;"/>
    <numFmt numFmtId="166" formatCode="#,##0.0"/>
    <numFmt numFmtId="167" formatCode="#,##0.0&quot;  *&quot;"/>
  </numFmts>
  <fonts count="43" x14ac:knownFonts="1">
    <font>
      <sz val="11"/>
      <color rgb="FF000000"/>
      <name val="Calibri"/>
    </font>
    <font>
      <b/>
      <sz val="11"/>
      <color rgb="FF000000"/>
      <name val="Calibri"/>
      <family val="2"/>
    </font>
    <font>
      <sz val="8"/>
      <color rgb="FF000000"/>
      <name val="Verdana"/>
      <family val="2"/>
    </font>
    <font>
      <sz val="9"/>
      <color rgb="FF4D4D4D"/>
      <name val="Verdana"/>
      <family val="2"/>
    </font>
    <font>
      <sz val="11"/>
      <color rgb="FF000000"/>
      <name val="Calibri"/>
      <family val="2"/>
    </font>
    <font>
      <u/>
      <sz val="11"/>
      <color theme="10"/>
      <name val="Calibri"/>
      <family val="2"/>
    </font>
    <font>
      <b/>
      <sz val="16"/>
      <color rgb="FF002060"/>
      <name val="Century Gothic"/>
      <family val="2"/>
    </font>
    <font>
      <b/>
      <sz val="15"/>
      <color rgb="FF000000"/>
      <name val="Century Gothic"/>
      <family val="2"/>
    </font>
    <font>
      <b/>
      <sz val="11"/>
      <color rgb="FF000000"/>
      <name val="Century Gothic"/>
      <family val="2"/>
    </font>
    <font>
      <sz val="11"/>
      <color rgb="FF000000"/>
      <name val="Century Gothic"/>
      <family val="2"/>
    </font>
    <font>
      <sz val="9"/>
      <color rgb="FF000000"/>
      <name val="Century Gothic"/>
      <family val="2"/>
    </font>
    <font>
      <sz val="11"/>
      <color rgb="FF000000"/>
      <name val="Calibri"/>
      <family val="2"/>
    </font>
    <font>
      <sz val="7"/>
      <color rgb="FF000000"/>
      <name val="Verdana"/>
      <family val="2"/>
    </font>
    <font>
      <sz val="12"/>
      <color rgb="FF002060"/>
      <name val="Century Gothic"/>
      <family val="2"/>
    </font>
    <font>
      <b/>
      <sz val="16"/>
      <color theme="1"/>
      <name val="Century Gothic"/>
      <family val="2"/>
    </font>
    <font>
      <sz val="9"/>
      <color theme="1"/>
      <name val="Century Gothic"/>
      <family val="2"/>
    </font>
    <font>
      <sz val="11"/>
      <color rgb="FF002060"/>
      <name val="Century Gothic"/>
      <family val="2"/>
    </font>
    <font>
      <u/>
      <sz val="9"/>
      <color rgb="FF002060"/>
      <name val="Century Gothic"/>
      <family val="2"/>
    </font>
    <font>
      <sz val="9"/>
      <color rgb="FF002060"/>
      <name val="Century Gothic"/>
      <family val="2"/>
    </font>
    <font>
      <b/>
      <u/>
      <sz val="11"/>
      <color rgb="FF002060"/>
      <name val="Century Gothic"/>
      <family val="2"/>
    </font>
    <font>
      <u/>
      <sz val="9"/>
      <color theme="10"/>
      <name val="Century Gothic"/>
      <family val="2"/>
    </font>
    <font>
      <b/>
      <sz val="9"/>
      <color theme="1"/>
      <name val="Century Gothic"/>
      <family val="2"/>
    </font>
    <font>
      <u/>
      <sz val="9"/>
      <color rgb="FF000000"/>
      <name val="Century Gothic"/>
      <family val="2"/>
    </font>
    <font>
      <u/>
      <sz val="11"/>
      <color theme="10"/>
      <name val="Century Gothic"/>
      <family val="2"/>
    </font>
    <font>
      <sz val="11"/>
      <color rgb="FF000000"/>
      <name val="Calibri"/>
      <family val="2"/>
    </font>
    <font>
      <sz val="12"/>
      <name val="Century Gothic"/>
      <family val="2"/>
    </font>
    <font>
      <b/>
      <sz val="12"/>
      <name val="Century Gothic"/>
      <family val="2"/>
    </font>
    <font>
      <sz val="9"/>
      <color rgb="FF3F3F3F"/>
      <name val="Century Gothic"/>
      <family val="2"/>
    </font>
    <font>
      <b/>
      <sz val="9"/>
      <color rgb="FF3F3F3F"/>
      <name val="Century Gothic"/>
      <family val="2"/>
    </font>
    <font>
      <i/>
      <sz val="8"/>
      <color rgb="FF3F3F3F"/>
      <name val="Century Gothic"/>
      <family val="2"/>
    </font>
    <font>
      <sz val="9"/>
      <color rgb="FF4D4D4D"/>
      <name val="Century Gothic"/>
      <family val="2"/>
    </font>
    <font>
      <b/>
      <i/>
      <sz val="9"/>
      <color rgb="FF3F3F3F"/>
      <name val="Century Gothic"/>
      <family val="2"/>
    </font>
    <font>
      <b/>
      <i/>
      <sz val="9"/>
      <color rgb="FF4D4D4D"/>
      <name val="Century Gothic"/>
      <family val="2"/>
    </font>
    <font>
      <sz val="11"/>
      <color rgb="FF000000"/>
      <name val="Calibri"/>
      <family val="2"/>
    </font>
    <font>
      <b/>
      <sz val="9"/>
      <color rgb="FF000000"/>
      <name val="Verdana"/>
      <family val="2"/>
    </font>
    <font>
      <b/>
      <sz val="9"/>
      <color rgb="FF000000"/>
      <name val="Calibri"/>
      <family val="2"/>
    </font>
    <font>
      <b/>
      <sz val="8"/>
      <color rgb="FF000000"/>
      <name val="Verdana"/>
      <family val="2"/>
    </font>
    <font>
      <sz val="8"/>
      <color rgb="FF000000"/>
      <name val="Verdana"/>
      <family val="2"/>
    </font>
    <font>
      <sz val="9"/>
      <color rgb="FF3F3F3F"/>
      <name val="Verdana"/>
      <family val="2"/>
    </font>
    <font>
      <i/>
      <sz val="9"/>
      <color rgb="FF3F3F3F"/>
      <name val="Verdana"/>
      <family val="2"/>
    </font>
    <font>
      <i/>
      <sz val="9"/>
      <color rgb="FF4D4D4D"/>
      <name val="Verdana"/>
      <family val="2"/>
    </font>
    <font>
      <sz val="9"/>
      <color rgb="FF4D4D4D"/>
      <name val="Verdana"/>
      <family val="2"/>
    </font>
    <font>
      <sz val="9"/>
      <name val="Century Gothic"/>
      <family val="2"/>
    </font>
  </fonts>
  <fills count="8">
    <fill>
      <patternFill patternType="none"/>
    </fill>
    <fill>
      <patternFill patternType="gray125"/>
    </fill>
    <fill>
      <patternFill patternType="solid">
        <fgColor rgb="FFF5F5F5"/>
      </patternFill>
    </fill>
    <fill>
      <patternFill patternType="solid">
        <fgColor rgb="FFFCFCFC"/>
      </patternFill>
    </fill>
    <fill>
      <patternFill patternType="solid">
        <fgColor rgb="FFFFFFFF"/>
      </patternFill>
    </fill>
    <fill>
      <patternFill patternType="solid">
        <fgColor rgb="FFB4E69E"/>
      </patternFill>
    </fill>
    <fill>
      <patternFill patternType="solid">
        <fgColor rgb="FFF8B2B2"/>
      </patternFill>
    </fill>
    <fill>
      <patternFill patternType="solid">
        <fgColor theme="0" tint="-4.9989318521683403E-2"/>
        <bgColor indexed="64"/>
      </patternFill>
    </fill>
  </fills>
  <borders count="4">
    <border>
      <left/>
      <right/>
      <top/>
      <bottom/>
      <diagonal/>
    </border>
    <border>
      <left/>
      <right/>
      <top/>
      <bottom/>
      <diagonal/>
    </border>
    <border>
      <left style="thin">
        <color rgb="FFD2D2D2"/>
      </left>
      <right style="thin">
        <color rgb="FFD2D2D2"/>
      </right>
      <top style="thin">
        <color rgb="FFD2D2D2"/>
      </top>
      <bottom style="thin">
        <color rgb="FFD2D2D2"/>
      </bottom>
      <diagonal/>
    </border>
    <border>
      <left style="thin">
        <color rgb="FFE6E6E6"/>
      </left>
      <right style="thin">
        <color rgb="FFE6E6E6"/>
      </right>
      <top style="thin">
        <color rgb="FFE6E6E6"/>
      </top>
      <bottom style="thin">
        <color rgb="FFE6E6E6"/>
      </bottom>
      <diagonal/>
    </border>
  </borders>
  <cellStyleXfs count="6">
    <xf numFmtId="0" fontId="0" fillId="0" borderId="0"/>
    <xf numFmtId="0" fontId="5" fillId="0" borderId="0" applyNumberFormat="0" applyFill="0" applyBorder="0" applyAlignment="0" applyProtection="0"/>
    <xf numFmtId="0" fontId="11" fillId="0" borderId="1"/>
    <xf numFmtId="0" fontId="5" fillId="0" borderId="1" applyNumberFormat="0" applyFill="0" applyBorder="0" applyAlignment="0" applyProtection="0"/>
    <xf numFmtId="0" fontId="24" fillId="0" borderId="1"/>
    <xf numFmtId="0" fontId="33" fillId="0" borderId="1"/>
  </cellStyleXfs>
  <cellXfs count="117">
    <xf numFmtId="0" fontId="0" fillId="0" borderId="0" xfId="0"/>
    <xf numFmtId="0" fontId="6" fillId="7" borderId="1" xfId="1" applyFont="1" applyFill="1" applyBorder="1" applyAlignment="1">
      <alignment horizontal="left" vertical="top"/>
    </xf>
    <xf numFmtId="0" fontId="7" fillId="7" borderId="1" xfId="0" applyFont="1" applyFill="1" applyBorder="1"/>
    <xf numFmtId="0" fontId="7" fillId="0" borderId="0" xfId="0" applyFont="1"/>
    <xf numFmtId="0" fontId="8" fillId="7" borderId="1" xfId="0" applyFont="1" applyFill="1" applyBorder="1" applyAlignment="1">
      <alignment horizontal="left" vertical="top"/>
    </xf>
    <xf numFmtId="0" fontId="9" fillId="7" borderId="1" xfId="0" applyFont="1" applyFill="1" applyBorder="1"/>
    <xf numFmtId="0" fontId="9" fillId="0" borderId="0" xfId="0" applyFont="1"/>
    <xf numFmtId="0" fontId="10" fillId="0" borderId="0" xfId="0" applyFont="1" applyAlignment="1">
      <alignment horizontal="right"/>
    </xf>
    <xf numFmtId="0" fontId="11" fillId="0" borderId="1" xfId="2"/>
    <xf numFmtId="0" fontId="13" fillId="7" borderId="1" xfId="1" applyFont="1" applyFill="1" applyBorder="1" applyAlignment="1">
      <alignment vertical="top" wrapText="1"/>
    </xf>
    <xf numFmtId="0" fontId="14" fillId="7" borderId="1" xfId="1" applyFont="1" applyFill="1" applyBorder="1" applyAlignment="1">
      <alignment horizontal="left" vertical="center"/>
    </xf>
    <xf numFmtId="0" fontId="15" fillId="7" borderId="1" xfId="0" applyFont="1" applyFill="1" applyBorder="1" applyAlignment="1">
      <alignment horizontal="right" vertical="center"/>
    </xf>
    <xf numFmtId="0" fontId="15" fillId="0" borderId="0" xfId="0" applyFont="1" applyAlignment="1">
      <alignment horizontal="right" vertical="center"/>
    </xf>
    <xf numFmtId="0" fontId="15" fillId="7" borderId="1" xfId="0" applyFont="1" applyFill="1" applyBorder="1" applyAlignment="1">
      <alignment horizontal="left" vertical="center"/>
    </xf>
    <xf numFmtId="0" fontId="16" fillId="7" borderId="1" xfId="0" applyFont="1" applyFill="1" applyBorder="1"/>
    <xf numFmtId="0" fontId="16" fillId="0" borderId="0" xfId="0" applyFont="1"/>
    <xf numFmtId="0" fontId="17" fillId="7" borderId="1" xfId="1" applyFont="1" applyFill="1" applyBorder="1" applyAlignment="1">
      <alignment horizontal="left" vertical="center"/>
    </xf>
    <xf numFmtId="0" fontId="18" fillId="7" borderId="1" xfId="0" applyFont="1" applyFill="1" applyBorder="1" applyAlignment="1">
      <alignment horizontal="right" vertical="center"/>
    </xf>
    <xf numFmtId="0" fontId="18" fillId="0" borderId="0" xfId="0" applyFont="1" applyAlignment="1">
      <alignment horizontal="right" vertical="center"/>
    </xf>
    <xf numFmtId="0" fontId="19" fillId="7" borderId="1" xfId="0" applyFont="1" applyFill="1" applyBorder="1" applyAlignment="1">
      <alignment horizontal="left" vertical="top"/>
    </xf>
    <xf numFmtId="0" fontId="19" fillId="7" borderId="1" xfId="1" applyFont="1" applyFill="1" applyBorder="1" applyAlignment="1">
      <alignment horizontal="left" vertical="top"/>
    </xf>
    <xf numFmtId="0" fontId="20" fillId="7" borderId="1" xfId="1" applyFont="1" applyFill="1" applyBorder="1" applyAlignment="1">
      <alignment horizontal="left" vertical="center"/>
    </xf>
    <xf numFmtId="0" fontId="15" fillId="7" borderId="1" xfId="0" applyFont="1" applyFill="1" applyBorder="1" applyAlignment="1">
      <alignment vertical="top"/>
    </xf>
    <xf numFmtId="0" fontId="10" fillId="7" borderId="0" xfId="0" applyFont="1" applyFill="1" applyAlignment="1">
      <alignment horizontal="right"/>
    </xf>
    <xf numFmtId="0" fontId="10" fillId="7" borderId="0" xfId="0" applyFont="1" applyFill="1" applyAlignment="1">
      <alignment vertical="center"/>
    </xf>
    <xf numFmtId="0" fontId="10" fillId="7" borderId="0" xfId="0" applyFont="1" applyFill="1" applyAlignment="1">
      <alignment horizontal="right" vertical="center"/>
    </xf>
    <xf numFmtId="0" fontId="9" fillId="7" borderId="0" xfId="0" applyFont="1" applyFill="1"/>
    <xf numFmtId="0" fontId="23" fillId="0" borderId="1" xfId="3" applyFont="1" applyAlignment="1">
      <alignment horizontal="left" vertical="top"/>
    </xf>
    <xf numFmtId="0" fontId="24" fillId="0" borderId="1" xfId="4"/>
    <xf numFmtId="9" fontId="3" fillId="6" borderId="3" xfId="4" applyNumberFormat="1" applyFont="1" applyFill="1" applyBorder="1" applyAlignment="1">
      <alignment horizontal="center" vertical="center"/>
    </xf>
    <xf numFmtId="0" fontId="12" fillId="0" borderId="1" xfId="4" applyFont="1"/>
    <xf numFmtId="0" fontId="1" fillId="0" borderId="1" xfId="4" applyFont="1" applyAlignment="1">
      <alignment horizontal="left" vertical="top"/>
    </xf>
    <xf numFmtId="9" fontId="3" fillId="5" borderId="3" xfId="4" applyNumberFormat="1" applyFont="1" applyFill="1" applyBorder="1" applyAlignment="1">
      <alignment horizontal="center" vertical="center"/>
    </xf>
    <xf numFmtId="0" fontId="4" fillId="0" borderId="1" xfId="4" applyFont="1" applyAlignment="1">
      <alignment horizontal="center" vertical="top"/>
    </xf>
    <xf numFmtId="0" fontId="2" fillId="4" borderId="1" xfId="4" applyFont="1" applyFill="1" applyAlignment="1">
      <alignment horizontal="left" vertical="top"/>
    </xf>
    <xf numFmtId="0" fontId="23" fillId="0" borderId="1" xfId="4" applyFont="1" applyAlignment="1">
      <alignment horizontal="left" vertical="top"/>
    </xf>
    <xf numFmtId="0" fontId="27" fillId="7" borderId="1" xfId="0" applyFont="1" applyFill="1" applyBorder="1" applyAlignment="1">
      <alignment horizontal="left" vertical="top"/>
    </xf>
    <xf numFmtId="0" fontId="27" fillId="2" borderId="2" xfId="0" applyFont="1" applyFill="1" applyBorder="1" applyAlignment="1">
      <alignment horizontal="center" vertical="center" wrapText="1"/>
    </xf>
    <xf numFmtId="0" fontId="27" fillId="2" borderId="2" xfId="0" applyFont="1" applyFill="1" applyBorder="1" applyAlignment="1">
      <alignment horizontal="left" vertical="center"/>
    </xf>
    <xf numFmtId="3" fontId="30" fillId="4" borderId="3" xfId="0" applyNumberFormat="1" applyFont="1" applyFill="1" applyBorder="1" applyAlignment="1">
      <alignment horizontal="center" vertical="center"/>
    </xf>
    <xf numFmtId="3" fontId="30" fillId="3" borderId="3" xfId="0" applyNumberFormat="1" applyFont="1" applyFill="1" applyBorder="1" applyAlignment="1">
      <alignment horizontal="center" vertical="center"/>
    </xf>
    <xf numFmtId="0" fontId="31" fillId="2" borderId="2" xfId="0" applyFont="1" applyFill="1" applyBorder="1" applyAlignment="1">
      <alignment horizontal="left" vertical="center"/>
    </xf>
    <xf numFmtId="3" fontId="32" fillId="4" borderId="3" xfId="0" applyNumberFormat="1" applyFont="1" applyFill="1" applyBorder="1" applyAlignment="1">
      <alignment horizontal="center" vertical="center"/>
    </xf>
    <xf numFmtId="0" fontId="15" fillId="7" borderId="1" xfId="0" applyFont="1" applyFill="1" applyBorder="1" applyAlignment="1">
      <alignment horizontal="left" vertical="top" wrapText="1"/>
    </xf>
    <xf numFmtId="0" fontId="23" fillId="0" borderId="1" xfId="5" applyFont="1" applyAlignment="1">
      <alignment horizontal="left" vertical="top"/>
    </xf>
    <xf numFmtId="0" fontId="33" fillId="0" borderId="1" xfId="5"/>
    <xf numFmtId="0" fontId="1" fillId="0" borderId="1" xfId="5" applyFont="1" applyAlignment="1">
      <alignment horizontal="left" vertical="top"/>
    </xf>
    <xf numFmtId="0" fontId="2" fillId="4" borderId="1" xfId="5" applyFont="1" applyFill="1" applyAlignment="1">
      <alignment horizontal="left" vertical="top"/>
    </xf>
    <xf numFmtId="0" fontId="4" fillId="0" borderId="1" xfId="5" applyFont="1" applyAlignment="1">
      <alignment horizontal="center" vertical="top"/>
    </xf>
    <xf numFmtId="0" fontId="34" fillId="0" borderId="1" xfId="5" applyFont="1" applyAlignment="1">
      <alignment vertical="top"/>
    </xf>
    <xf numFmtId="0" fontId="35" fillId="0" borderId="1" xfId="5" applyFont="1"/>
    <xf numFmtId="0" fontId="19" fillId="7" borderId="1" xfId="3" applyFont="1" applyFill="1" applyBorder="1" applyAlignment="1">
      <alignment horizontal="left" vertical="top"/>
    </xf>
    <xf numFmtId="0" fontId="20" fillId="7" borderId="1" xfId="3" applyFont="1" applyFill="1" applyBorder="1" applyAlignment="1">
      <alignment horizontal="left" vertical="center"/>
    </xf>
    <xf numFmtId="0" fontId="36" fillId="4" borderId="0" xfId="0" applyFont="1" applyFill="1" applyAlignment="1">
      <alignment horizontal="left" vertical="top"/>
    </xf>
    <xf numFmtId="0" fontId="37" fillId="4" borderId="0" xfId="0" applyFont="1" applyFill="1" applyAlignment="1">
      <alignment horizontal="left" vertical="top"/>
    </xf>
    <xf numFmtId="0" fontId="38" fillId="2" borderId="2" xfId="0" applyFont="1" applyFill="1" applyBorder="1" applyAlignment="1">
      <alignment horizontal="center" vertical="center"/>
    </xf>
    <xf numFmtId="0" fontId="39" fillId="2" borderId="2" xfId="0" applyFont="1" applyFill="1" applyBorder="1" applyAlignment="1">
      <alignment horizontal="left" vertical="top"/>
    </xf>
    <xf numFmtId="3" fontId="40" fillId="3" borderId="3" xfId="0" applyNumberFormat="1" applyFont="1" applyFill="1" applyBorder="1" applyAlignment="1">
      <alignment horizontal="center" vertical="center"/>
    </xf>
    <xf numFmtId="0" fontId="38" fillId="2" borderId="2" xfId="0" applyFont="1" applyFill="1" applyBorder="1" applyAlignment="1">
      <alignment horizontal="left" vertical="top"/>
    </xf>
    <xf numFmtId="3" fontId="41" fillId="4" borderId="3" xfId="0" applyNumberFormat="1" applyFont="1" applyFill="1" applyBorder="1" applyAlignment="1">
      <alignment horizontal="center" vertical="center"/>
    </xf>
    <xf numFmtId="9" fontId="41" fillId="4" borderId="3" xfId="0" applyNumberFormat="1" applyFont="1" applyFill="1" applyBorder="1" applyAlignment="1">
      <alignment horizontal="center" vertical="center"/>
    </xf>
    <xf numFmtId="3" fontId="41" fillId="3" borderId="3" xfId="0" applyNumberFormat="1" applyFont="1" applyFill="1" applyBorder="1" applyAlignment="1">
      <alignment horizontal="center" vertical="center"/>
    </xf>
    <xf numFmtId="9" fontId="41" fillId="3" borderId="3" xfId="0" applyNumberFormat="1" applyFont="1" applyFill="1" applyBorder="1" applyAlignment="1">
      <alignment horizontal="center" vertical="center"/>
    </xf>
    <xf numFmtId="9" fontId="41" fillId="6" borderId="3" xfId="0" applyNumberFormat="1" applyFont="1" applyFill="1" applyBorder="1" applyAlignment="1">
      <alignment horizontal="center" vertical="center"/>
    </xf>
    <xf numFmtId="9" fontId="41" fillId="5" borderId="3" xfId="0" applyNumberFormat="1" applyFont="1" applyFill="1" applyBorder="1" applyAlignment="1">
      <alignment horizontal="center" vertical="center"/>
    </xf>
    <xf numFmtId="0" fontId="33" fillId="0" borderId="0" xfId="0" applyFont="1" applyAlignment="1">
      <alignment horizontal="left" vertical="top"/>
    </xf>
    <xf numFmtId="0" fontId="38" fillId="2" borderId="2" xfId="0" applyFont="1" applyFill="1" applyBorder="1" applyAlignment="1">
      <alignment horizontal="left" vertical="top" wrapText="1"/>
    </xf>
    <xf numFmtId="164" fontId="41" fillId="4" borderId="3" xfId="0" applyNumberFormat="1" applyFont="1" applyFill="1" applyBorder="1" applyAlignment="1">
      <alignment horizontal="center" vertical="center"/>
    </xf>
    <xf numFmtId="165" fontId="41" fillId="4" borderId="3" xfId="0" applyNumberFormat="1" applyFont="1" applyFill="1" applyBorder="1" applyAlignment="1">
      <alignment horizontal="center" vertical="center"/>
    </xf>
    <xf numFmtId="164" fontId="41" fillId="3" borderId="3" xfId="0" applyNumberFormat="1" applyFont="1" applyFill="1" applyBorder="1" applyAlignment="1">
      <alignment horizontal="center" vertical="center"/>
    </xf>
    <xf numFmtId="165" fontId="41" fillId="3" borderId="3" xfId="0" applyNumberFormat="1" applyFont="1" applyFill="1" applyBorder="1" applyAlignment="1">
      <alignment horizontal="center" vertical="center"/>
    </xf>
    <xf numFmtId="165" fontId="41" fillId="6" borderId="3" xfId="0" applyNumberFormat="1" applyFont="1" applyFill="1" applyBorder="1" applyAlignment="1">
      <alignment horizontal="center" vertical="center"/>
    </xf>
    <xf numFmtId="165" fontId="41" fillId="5" borderId="3" xfId="0" applyNumberFormat="1" applyFont="1" applyFill="1" applyBorder="1" applyAlignment="1">
      <alignment horizontal="center" vertical="center"/>
    </xf>
    <xf numFmtId="166" fontId="41" fillId="4" borderId="3" xfId="0" applyNumberFormat="1" applyFont="1" applyFill="1" applyBorder="1" applyAlignment="1">
      <alignment horizontal="center" vertical="center"/>
    </xf>
    <xf numFmtId="166" fontId="41" fillId="5" borderId="3" xfId="0" applyNumberFormat="1" applyFont="1" applyFill="1" applyBorder="1" applyAlignment="1">
      <alignment horizontal="center" vertical="center"/>
    </xf>
    <xf numFmtId="167" fontId="41" fillId="4" borderId="3" xfId="0" applyNumberFormat="1" applyFont="1" applyFill="1" applyBorder="1" applyAlignment="1">
      <alignment horizontal="center" vertical="center"/>
    </xf>
    <xf numFmtId="166" fontId="41" fillId="6" borderId="3" xfId="0" applyNumberFormat="1" applyFont="1" applyFill="1" applyBorder="1" applyAlignment="1">
      <alignment horizontal="center" vertical="center"/>
    </xf>
    <xf numFmtId="167" fontId="41" fillId="5" borderId="3" xfId="0" applyNumberFormat="1" applyFont="1" applyFill="1" applyBorder="1" applyAlignment="1">
      <alignment horizontal="center" vertical="center"/>
    </xf>
    <xf numFmtId="167" fontId="41" fillId="6" borderId="3" xfId="0" applyNumberFormat="1" applyFont="1" applyFill="1" applyBorder="1" applyAlignment="1">
      <alignment horizontal="center" vertical="center"/>
    </xf>
    <xf numFmtId="166" fontId="41" fillId="3" borderId="3" xfId="0" applyNumberFormat="1" applyFont="1" applyFill="1" applyBorder="1" applyAlignment="1">
      <alignment horizontal="center" vertical="center"/>
    </xf>
    <xf numFmtId="0" fontId="38" fillId="2" borderId="2" xfId="0" applyFont="1" applyFill="1" applyBorder="1" applyAlignment="1">
      <alignment horizontal="center" vertical="center" wrapText="1"/>
    </xf>
    <xf numFmtId="167" fontId="41" fillId="3" borderId="3" xfId="0" applyNumberFormat="1" applyFont="1" applyFill="1" applyBorder="1" applyAlignment="1">
      <alignment horizontal="center" vertical="center"/>
    </xf>
    <xf numFmtId="0" fontId="33" fillId="0" borderId="1" xfId="5" applyAlignment="1">
      <alignment wrapText="1"/>
    </xf>
    <xf numFmtId="0" fontId="35" fillId="0" borderId="1" xfId="5" applyFont="1" applyAlignment="1">
      <alignment wrapText="1"/>
    </xf>
    <xf numFmtId="0" fontId="0" fillId="0" borderId="0" xfId="0" applyAlignment="1">
      <alignment wrapText="1"/>
    </xf>
    <xf numFmtId="3" fontId="40" fillId="3" borderId="3" xfId="0" applyNumberFormat="1" applyFont="1" applyFill="1" applyBorder="1" applyAlignment="1">
      <alignment horizontal="center" vertical="center" wrapText="1"/>
    </xf>
    <xf numFmtId="3" fontId="41" fillId="4" borderId="3" xfId="0" applyNumberFormat="1" applyFont="1" applyFill="1" applyBorder="1" applyAlignment="1">
      <alignment horizontal="center" vertical="center" wrapText="1"/>
    </xf>
    <xf numFmtId="9" fontId="41" fillId="4" borderId="3" xfId="0" applyNumberFormat="1" applyFont="1" applyFill="1" applyBorder="1" applyAlignment="1">
      <alignment horizontal="center" vertical="center" wrapText="1"/>
    </xf>
    <xf numFmtId="164" fontId="41" fillId="4" borderId="3" xfId="0" applyNumberFormat="1" applyFont="1" applyFill="1" applyBorder="1" applyAlignment="1">
      <alignment horizontal="center" vertical="center" wrapText="1"/>
    </xf>
    <xf numFmtId="165" fontId="41" fillId="4" borderId="3" xfId="0" applyNumberFormat="1" applyFont="1" applyFill="1" applyBorder="1" applyAlignment="1">
      <alignment horizontal="center" vertical="center" wrapText="1"/>
    </xf>
    <xf numFmtId="3" fontId="41" fillId="3" borderId="3" xfId="0" applyNumberFormat="1" applyFont="1" applyFill="1" applyBorder="1" applyAlignment="1">
      <alignment horizontal="center" vertical="center" wrapText="1"/>
    </xf>
    <xf numFmtId="9" fontId="41" fillId="5" borderId="3" xfId="0" applyNumberFormat="1" applyFont="1" applyFill="1" applyBorder="1" applyAlignment="1">
      <alignment horizontal="center" vertical="center" wrapText="1"/>
    </xf>
    <xf numFmtId="164" fontId="41" fillId="3" borderId="3" xfId="0" applyNumberFormat="1" applyFont="1" applyFill="1" applyBorder="1" applyAlignment="1">
      <alignment horizontal="center" vertical="center" wrapText="1"/>
    </xf>
    <xf numFmtId="165" fontId="41" fillId="5" borderId="3" xfId="0" applyNumberFormat="1" applyFont="1" applyFill="1" applyBorder="1" applyAlignment="1">
      <alignment horizontal="center" vertical="center" wrapText="1"/>
    </xf>
    <xf numFmtId="9" fontId="41" fillId="3" borderId="3" xfId="0" applyNumberFormat="1" applyFont="1" applyFill="1" applyBorder="1" applyAlignment="1">
      <alignment horizontal="center" vertical="center" wrapText="1"/>
    </xf>
    <xf numFmtId="165" fontId="41" fillId="3" borderId="3" xfId="0" applyNumberFormat="1" applyFont="1" applyFill="1" applyBorder="1" applyAlignment="1">
      <alignment horizontal="center" vertical="center" wrapText="1"/>
    </xf>
    <xf numFmtId="9" fontId="41" fillId="6" borderId="3" xfId="0" applyNumberFormat="1" applyFont="1" applyFill="1" applyBorder="1" applyAlignment="1">
      <alignment horizontal="center" vertical="center" wrapText="1"/>
    </xf>
    <xf numFmtId="165" fontId="41" fillId="6" borderId="3" xfId="0" applyNumberFormat="1" applyFont="1" applyFill="1" applyBorder="1" applyAlignment="1">
      <alignment horizontal="center" vertical="center" wrapText="1"/>
    </xf>
    <xf numFmtId="167" fontId="41" fillId="4" borderId="3" xfId="0" applyNumberFormat="1" applyFont="1" applyFill="1" applyBorder="1" applyAlignment="1">
      <alignment horizontal="center" vertical="center" wrapText="1"/>
    </xf>
    <xf numFmtId="167" fontId="41" fillId="5" borderId="3" xfId="0" applyNumberFormat="1" applyFont="1" applyFill="1" applyBorder="1" applyAlignment="1">
      <alignment horizontal="center" vertical="center" wrapText="1"/>
    </xf>
    <xf numFmtId="167" fontId="41" fillId="6" borderId="3" xfId="0" applyNumberFormat="1" applyFont="1" applyFill="1" applyBorder="1" applyAlignment="1">
      <alignment horizontal="center" vertical="center" wrapText="1"/>
    </xf>
    <xf numFmtId="166" fontId="41" fillId="3" borderId="3" xfId="0" applyNumberFormat="1" applyFont="1" applyFill="1" applyBorder="1" applyAlignment="1">
      <alignment horizontal="center" vertical="center" wrapText="1"/>
    </xf>
    <xf numFmtId="167" fontId="41" fillId="3" borderId="3" xfId="0" applyNumberFormat="1" applyFont="1" applyFill="1" applyBorder="1" applyAlignment="1">
      <alignment horizontal="center" vertical="center" wrapText="1"/>
    </xf>
    <xf numFmtId="0" fontId="38" fillId="0" borderId="2" xfId="0" applyFont="1" applyBorder="1" applyAlignment="1">
      <alignment horizontal="center" vertical="center"/>
    </xf>
    <xf numFmtId="3" fontId="40" fillId="0" borderId="3" xfId="0" applyNumberFormat="1" applyFont="1" applyBorder="1" applyAlignment="1">
      <alignment horizontal="center" vertical="center"/>
    </xf>
    <xf numFmtId="165" fontId="41" fillId="0" borderId="3" xfId="0" applyNumberFormat="1" applyFont="1" applyBorder="1" applyAlignment="1">
      <alignment horizontal="center" vertical="center"/>
    </xf>
    <xf numFmtId="167" fontId="41" fillId="0" borderId="3" xfId="0" applyNumberFormat="1" applyFont="1" applyBorder="1" applyAlignment="1">
      <alignment horizontal="center" vertical="center"/>
    </xf>
    <xf numFmtId="9" fontId="41" fillId="0" borderId="3" xfId="0" applyNumberFormat="1" applyFont="1" applyBorder="1" applyAlignment="1">
      <alignment horizontal="center" vertical="center"/>
    </xf>
    <xf numFmtId="166" fontId="41" fillId="0" borderId="3" xfId="0" applyNumberFormat="1" applyFont="1" applyBorder="1" applyAlignment="1">
      <alignment horizontal="center" vertical="center"/>
    </xf>
    <xf numFmtId="0" fontId="22" fillId="7" borderId="0" xfId="0" applyFont="1" applyFill="1" applyAlignment="1">
      <alignment horizontal="left" vertical="center"/>
    </xf>
    <xf numFmtId="0" fontId="42" fillId="7" borderId="0" xfId="0" applyFont="1" applyFill="1"/>
    <xf numFmtId="0" fontId="25" fillId="7" borderId="1" xfId="1" applyFont="1" applyFill="1" applyBorder="1" applyAlignment="1">
      <alignment horizontal="left" vertical="top" wrapText="1"/>
    </xf>
    <xf numFmtId="0" fontId="15" fillId="7" borderId="1" xfId="0" applyFont="1" applyFill="1" applyBorder="1" applyAlignment="1">
      <alignment horizontal="left" vertical="top" wrapText="1"/>
    </xf>
    <xf numFmtId="0" fontId="38" fillId="2" borderId="2" xfId="0" applyFont="1" applyFill="1" applyBorder="1" applyAlignment="1">
      <alignment horizontal="center" vertical="center"/>
    </xf>
    <xf numFmtId="0" fontId="38" fillId="4" borderId="1" xfId="0" applyFont="1" applyFill="1" applyBorder="1" applyAlignment="1">
      <alignment horizontal="left" vertical="top"/>
    </xf>
    <xf numFmtId="0" fontId="0" fillId="0" borderId="0" xfId="0"/>
    <xf numFmtId="0" fontId="38" fillId="2" borderId="2" xfId="0" applyFont="1" applyFill="1" applyBorder="1" applyAlignment="1">
      <alignment horizontal="center" vertical="center" wrapText="1"/>
    </xf>
  </cellXfs>
  <cellStyles count="6">
    <cellStyle name="Hyperlink" xfId="1" builtinId="8"/>
    <cellStyle name="Hyperlink 2" xfId="3" xr:uid="{F6A3B02B-9219-48B7-A1EF-EC502E51DD52}"/>
    <cellStyle name="Normal 2" xfId="2" xr:uid="{BB0DB1D4-4945-4FDD-AF32-3476D9A2BAD5}"/>
    <cellStyle name="Normal 3" xfId="4" xr:uid="{849E31EA-F0CE-4CA6-A334-81EDF1118A32}"/>
    <cellStyle name="Normal 3 2" xfId="5" xr:uid="{B2D880B4-19E9-4638-8252-D81E39445CFC}"/>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1508124</xdr:colOff>
      <xdr:row>0</xdr:row>
      <xdr:rowOff>92075</xdr:rowOff>
    </xdr:from>
    <xdr:to>
      <xdr:col>11</xdr:col>
      <xdr:colOff>1900</xdr:colOff>
      <xdr:row>2</xdr:row>
      <xdr:rowOff>209550</xdr:rowOff>
    </xdr:to>
    <xdr:pic>
      <xdr:nvPicPr>
        <xdr:cNvPr id="4" name="Picture 3">
          <a:extLst>
            <a:ext uri="{FF2B5EF4-FFF2-40B4-BE49-F238E27FC236}">
              <a16:creationId xmlns:a16="http://schemas.microsoft.com/office/drawing/2014/main" id="{5BD8C2E8-D0F6-3F4D-BE6B-76A77ADEC07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8861424" y="92075"/>
          <a:ext cx="1904996" cy="679450"/>
        </a:xfrm>
        <a:prstGeom prst="rect">
          <a:avLst/>
        </a:prstGeom>
      </xdr:spPr>
    </xdr:pic>
    <xdr:clientData/>
  </xdr:twoCellAnchor>
  <xdr:twoCellAnchor>
    <xdr:from>
      <xdr:col>0</xdr:col>
      <xdr:colOff>771525</xdr:colOff>
      <xdr:row>15</xdr:row>
      <xdr:rowOff>15875</xdr:rowOff>
    </xdr:from>
    <xdr:to>
      <xdr:col>4</xdr:col>
      <xdr:colOff>285750</xdr:colOff>
      <xdr:row>16</xdr:row>
      <xdr:rowOff>30162</xdr:rowOff>
    </xdr:to>
    <xdr:sp macro="" textlink="">
      <xdr:nvSpPr>
        <xdr:cNvPr id="2" name="TextBox 1">
          <a:extLst>
            <a:ext uri="{FF2B5EF4-FFF2-40B4-BE49-F238E27FC236}">
              <a16:creationId xmlns:a16="http://schemas.microsoft.com/office/drawing/2014/main" id="{E6183FDC-036F-47EC-A2F1-2E3E82C00B5B}"/>
            </a:ext>
          </a:extLst>
        </xdr:cNvPr>
        <xdr:cNvSpPr txBox="1"/>
      </xdr:nvSpPr>
      <xdr:spPr>
        <a:xfrm>
          <a:off x="771525" y="4130675"/>
          <a:ext cx="3190875" cy="1952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nl-NL" sz="900">
              <a:solidFill>
                <a:sysClr val="windowText" lastClr="000000"/>
              </a:solidFill>
              <a:latin typeface="Century Gothic" panose="020B0502020202020204" pitchFamily="34" charset="0"/>
            </a:rPr>
            <a:t>vind je meer informatie over het CBS Vakantieonderzoek.</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15876</xdr:colOff>
      <xdr:row>0</xdr:row>
      <xdr:rowOff>20635</xdr:rowOff>
    </xdr:from>
    <xdr:to>
      <xdr:col>15</xdr:col>
      <xdr:colOff>29152</xdr:colOff>
      <xdr:row>48</xdr:row>
      <xdr:rowOff>0</xdr:rowOff>
    </xdr:to>
    <xdr:sp macro="" textlink="">
      <xdr:nvSpPr>
        <xdr:cNvPr id="2" name="TextBox 1">
          <a:extLst>
            <a:ext uri="{FF2B5EF4-FFF2-40B4-BE49-F238E27FC236}">
              <a16:creationId xmlns:a16="http://schemas.microsoft.com/office/drawing/2014/main" id="{D8EE7F1A-902A-43B1-970A-84910AFC3320}"/>
            </a:ext>
          </a:extLst>
        </xdr:cNvPr>
        <xdr:cNvSpPr txBox="1"/>
      </xdr:nvSpPr>
      <xdr:spPr>
        <a:xfrm>
          <a:off x="15876" y="20635"/>
          <a:ext cx="10508094" cy="8751024"/>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500" b="1">
              <a:latin typeface="Century Gothic" panose="020B0502020202020204" pitchFamily="34" charset="0"/>
            </a:rPr>
            <a:t>Leeswijzer</a:t>
          </a:r>
        </a:p>
        <a:p>
          <a:endParaRPr lang="nl-NL" sz="1100" b="0">
            <a:latin typeface="Century Gothic" panose="020B0502020202020204" pitchFamily="34" charset="0"/>
          </a:endParaRPr>
        </a:p>
        <a:p>
          <a:r>
            <a:rPr lang="nl-NL" sz="1100" b="0">
              <a:latin typeface="Century Gothic" panose="020B0502020202020204" pitchFamily="34" charset="0"/>
            </a:rPr>
            <a:t>In deze leeswijzer vind je begeleiding om resultaten goed af te lezen en te duiden: </a:t>
          </a:r>
        </a:p>
        <a:p>
          <a:endParaRPr lang="nl-NL" sz="1100" b="0">
            <a:latin typeface="Century Gothic" panose="020B0502020202020204" pitchFamily="34" charset="0"/>
          </a:endParaRPr>
        </a:p>
        <a:p>
          <a:r>
            <a:rPr lang="nl-NL" sz="1100" b="1">
              <a:latin typeface="Century Gothic" panose="020B0502020202020204" pitchFamily="34" charset="0"/>
            </a:rPr>
            <a:t>Definitie Vakantieonderzoek Plus</a:t>
          </a:r>
          <a:br>
            <a:rPr lang="nl-NL" sz="1100" b="0">
              <a:latin typeface="Century Gothic" panose="020B0502020202020204" pitchFamily="34" charset="0"/>
            </a:rPr>
          </a:br>
          <a:r>
            <a:rPr lang="nl-NL" sz="1100" b="0">
              <a:latin typeface="Century Gothic" panose="020B0502020202020204" pitchFamily="34" charset="0"/>
            </a:rPr>
            <a:t>Dit onderzoek gaat over vakanties in eigen land. Een vakantie is een verblijf van minimaal één nacht in 2025. Zakenreizigers en familiebezoeken (indien geen vakantie) zijn uitgesloten. Nederlanders vanaf 15 jaar zijn uitgenodigd voor dit onderzoek. De enquête is uitgezet in het panel van Verian gedurende 1 januari tot en met 31 december 2025. Deze definitie komt overeen met het</a:t>
          </a:r>
          <a:r>
            <a:rPr lang="nl-NL" sz="1100" b="0" baseline="0">
              <a:latin typeface="Century Gothic" panose="020B0502020202020204" pitchFamily="34" charset="0"/>
            </a:rPr>
            <a:t> CBS Vakantieonderzoek.</a:t>
          </a:r>
        </a:p>
        <a:p>
          <a:endParaRPr lang="nl-NL" sz="1100" b="0" baseline="0">
            <a:latin typeface="Century Gothic" panose="020B0502020202020204" pitchFamily="34" charset="0"/>
          </a:endParaRPr>
        </a:p>
        <a:p>
          <a:r>
            <a:rPr lang="nl-NL" sz="1100" b="1" baseline="0">
              <a:latin typeface="Century Gothic" panose="020B0502020202020204" pitchFamily="34" charset="0"/>
            </a:rPr>
            <a:t>Vakantiebestemming</a:t>
          </a:r>
          <a:endParaRPr lang="nl-NL" sz="1100" b="0" baseline="0">
            <a:latin typeface="Century Gothic" panose="020B0502020202020204" pitchFamily="34" charset="0"/>
          </a:endParaRPr>
        </a:p>
        <a:p>
          <a:r>
            <a:rPr lang="nl-NL" sz="1100" b="0">
              <a:latin typeface="Century Gothic" panose="020B0502020202020204" pitchFamily="34" charset="0"/>
            </a:rPr>
            <a:t>In dit onderzoek is de vakantiebestemming stapsgewijs vastgesteld. Respondenten hebben eerst aangegeven in welke provincie zij tijdens hun vakantie zijn geweest. Vervolgens is gevraagd in welke plaats binnen die provincie de vakantie heeft plaatsgevonden. De lijst met plaatsnamen waaruit kon worden gekozen, was afhankelijk van de eerder geselecteerde provincie.</a:t>
          </a:r>
          <a:r>
            <a:rPr lang="nl-NL" sz="1100" b="0" baseline="0">
              <a:latin typeface="Century Gothic" panose="020B0502020202020204" pitchFamily="34" charset="0"/>
            </a:rPr>
            <a:t> </a:t>
          </a:r>
          <a:r>
            <a:rPr lang="nl-NL" sz="1100" b="0">
              <a:latin typeface="Century Gothic" panose="020B0502020202020204" pitchFamily="34" charset="0"/>
            </a:rPr>
            <a:t>Wanneer wordt gesproken over ‘de vakantie’, wordt hiermee steeds verwezen naar de vakantie in de door de respondent geselecteerde plaats.</a:t>
          </a:r>
          <a:br>
            <a:rPr lang="nl-NL" sz="1100" b="0">
              <a:latin typeface="Century Gothic" panose="020B0502020202020204" pitchFamily="34" charset="0"/>
            </a:rPr>
          </a:br>
          <a:endParaRPr lang="nl-NL" sz="1100" b="0">
            <a:latin typeface="Century Gothic" panose="020B0502020202020204" pitchFamily="34" charset="0"/>
          </a:endParaRPr>
        </a:p>
        <a:p>
          <a:r>
            <a:rPr lang="nl-NL" sz="1100" b="1">
              <a:latin typeface="Century Gothic" panose="020B0502020202020204" pitchFamily="34" charset="0"/>
            </a:rPr>
            <a:t>Tabellensets</a:t>
          </a:r>
        </a:p>
        <a:p>
          <a:r>
            <a:rPr lang="nl-NL" sz="1100" b="0">
              <a:latin typeface="Century Gothic" panose="020B0502020202020204" pitchFamily="34" charset="0"/>
            </a:rPr>
            <a:t>De resultaten van het Vakantieonderzoek Plus worden in dit Excel rapport getoond via tabellensets.</a:t>
          </a:r>
          <a:br>
            <a:rPr lang="nl-NL" sz="1100" b="0">
              <a:latin typeface="Century Gothic" panose="020B0502020202020204" pitchFamily="34" charset="0"/>
            </a:rPr>
          </a:br>
          <a:endParaRPr lang="nl-NL" sz="1100" b="0">
            <a:latin typeface="Century Gothic" panose="020B0502020202020204" pitchFamily="34" charset="0"/>
          </a:endParaRPr>
        </a:p>
        <a:p>
          <a:r>
            <a:rPr lang="nl-NL" sz="1100" b="1">
              <a:latin typeface="Century Gothic" panose="020B0502020202020204" pitchFamily="34" charset="0"/>
            </a:rPr>
            <a:t>Rijen, kolommen en percentages</a:t>
          </a:r>
        </a:p>
        <a:p>
          <a:r>
            <a:rPr lang="nl-NL" sz="1100" b="0">
              <a:latin typeface="Century Gothic" panose="020B0502020202020204" pitchFamily="34" charset="0"/>
            </a:rPr>
            <a:t> - Op elk tabblad staan in kolom A de vragen en de antwoordcategorieën. Deze kolom is bevroren.</a:t>
          </a:r>
        </a:p>
        <a:p>
          <a:r>
            <a:rPr lang="nl-NL" sz="1100" b="0">
              <a:latin typeface="Century Gothic" panose="020B0502020202020204" pitchFamily="34" charset="0"/>
            </a:rPr>
            <a:t> - Kolom B en C geven de gemiddelde score aan voor </a:t>
          </a:r>
          <a:r>
            <a:rPr lang="nl-NL" sz="1100" b="1">
              <a:solidFill>
                <a:sysClr val="windowText" lastClr="000000"/>
              </a:solidFill>
              <a:latin typeface="Century Gothic" panose="020B0502020202020204" pitchFamily="34" charset="0"/>
            </a:rPr>
            <a:t>Groningen</a:t>
          </a:r>
          <a:r>
            <a:rPr lang="nl-NL" sz="1100" b="0">
              <a:solidFill>
                <a:sysClr val="windowText" lastClr="000000"/>
              </a:solidFill>
              <a:latin typeface="Century Gothic" panose="020B0502020202020204" pitchFamily="34" charset="0"/>
            </a:rPr>
            <a:t> a</a:t>
          </a:r>
          <a:r>
            <a:rPr lang="nl-NL" sz="1100" b="0">
              <a:latin typeface="Century Gothic" panose="020B0502020202020204" pitchFamily="34" charset="0"/>
            </a:rPr>
            <a:t>ls totaal ter vergelijking.</a:t>
          </a:r>
        </a:p>
        <a:p>
          <a:r>
            <a:rPr lang="nl-NL" sz="1100" b="0">
              <a:latin typeface="Century Gothic" panose="020B0502020202020204" pitchFamily="34" charset="0"/>
            </a:rPr>
            <a:t> - De getallen in de cellen zijn absoluten (Count) en percentages (%), tenzij anders aangegeven.</a:t>
          </a:r>
        </a:p>
        <a:p>
          <a:r>
            <a:rPr lang="nl-NL" sz="1100" b="0">
              <a:latin typeface="Century Gothic" panose="020B0502020202020204" pitchFamily="34" charset="0"/>
            </a:rPr>
            <a:t> - De percentages zijn berekend op basis van de respondenten die de betreffende vraag hebben beantwoord (zie weighted base).</a:t>
          </a:r>
        </a:p>
        <a:p>
          <a:endParaRPr lang="nl-NL" sz="1100" b="0">
            <a:latin typeface="Century Gothic" panose="020B0502020202020204" pitchFamily="34" charset="0"/>
          </a:endParaRPr>
        </a:p>
        <a:p>
          <a:r>
            <a:rPr lang="nl-NL" sz="1100" b="1">
              <a:latin typeface="Century Gothic" panose="020B0502020202020204" pitchFamily="34" charset="0"/>
            </a:rPr>
            <a:t>Significantietoetsing en kleurgebruik</a:t>
          </a:r>
        </a:p>
        <a:p>
          <a:r>
            <a:rPr lang="nl-NL" sz="1100" b="0">
              <a:latin typeface="Century Gothic" panose="020B0502020202020204" pitchFamily="34" charset="0"/>
            </a:rPr>
            <a:t>In de tabellen is aangegeven of een percentage </a:t>
          </a:r>
          <a:r>
            <a:rPr lang="nl-NL" sz="1100" b="1">
              <a:latin typeface="Century Gothic" panose="020B0502020202020204" pitchFamily="34" charset="0"/>
            </a:rPr>
            <a:t>significant afwijkt</a:t>
          </a:r>
          <a:r>
            <a:rPr lang="nl-NL" sz="1100" b="0">
              <a:latin typeface="Century Gothic" panose="020B0502020202020204" pitchFamily="34" charset="0"/>
            </a:rPr>
            <a:t> van </a:t>
          </a:r>
          <a:r>
            <a:rPr lang="nl-NL" sz="1100" b="0">
              <a:solidFill>
                <a:sysClr val="windowText" lastClr="000000"/>
              </a:solidFill>
              <a:latin typeface="Century Gothic" panose="020B0502020202020204" pitchFamily="34" charset="0"/>
            </a:rPr>
            <a:t>het totaal</a:t>
          </a:r>
          <a:r>
            <a:rPr lang="nl-NL" sz="1100" b="0">
              <a:latin typeface="Century Gothic" panose="020B0502020202020204" pitchFamily="34" charset="0"/>
            </a:rPr>
            <a:t>. In deze</a:t>
          </a:r>
          <a:r>
            <a:rPr lang="nl-NL" sz="1100" b="0">
              <a:solidFill>
                <a:srgbClr val="FF0000"/>
              </a:solidFill>
              <a:latin typeface="Century Gothic" panose="020B0502020202020204" pitchFamily="34" charset="0"/>
            </a:rPr>
            <a:t> </a:t>
          </a:r>
          <a:r>
            <a:rPr lang="nl-NL" sz="1100" b="0">
              <a:solidFill>
                <a:sysClr val="windowText" lastClr="000000"/>
              </a:solidFill>
              <a:latin typeface="Century Gothic" panose="020B0502020202020204" pitchFamily="34" charset="0"/>
            </a:rPr>
            <a:t>rapportage </a:t>
          </a:r>
          <a:r>
            <a:rPr lang="nl-NL" sz="1100" b="0">
              <a:latin typeface="Century Gothic" panose="020B0502020202020204" pitchFamily="34" charset="0"/>
            </a:rPr>
            <a:t>worden uitsplitsingen vergeleken met </a:t>
          </a:r>
          <a:r>
            <a:rPr lang="nl-NL" sz="1100" b="0">
              <a:solidFill>
                <a:sysClr val="windowText" lastClr="000000"/>
              </a:solidFill>
              <a:latin typeface="Century Gothic" panose="020B0502020202020204" pitchFamily="34" charset="0"/>
            </a:rPr>
            <a:t>Groningen</a:t>
          </a:r>
          <a:r>
            <a:rPr lang="nl-NL" sz="1100" b="0">
              <a:latin typeface="Century Gothic" panose="020B0502020202020204" pitchFamily="34" charset="0"/>
            </a:rPr>
            <a:t>. Wanneer een verschil statistisch significant is:</a:t>
          </a:r>
        </a:p>
        <a:p>
          <a:r>
            <a:rPr lang="nl-NL" sz="1100" b="0">
              <a:latin typeface="Century Gothic" panose="020B0502020202020204" pitchFamily="34" charset="0"/>
            </a:rPr>
            <a:t> - wordt de cel </a:t>
          </a:r>
          <a:r>
            <a:rPr lang="nl-NL" sz="1100" b="1">
              <a:latin typeface="Century Gothic" panose="020B0502020202020204" pitchFamily="34" charset="0"/>
            </a:rPr>
            <a:t>groen</a:t>
          </a:r>
          <a:r>
            <a:rPr lang="nl-NL" sz="1100" b="0">
              <a:latin typeface="Century Gothic" panose="020B0502020202020204" pitchFamily="34" charset="0"/>
            </a:rPr>
            <a:t> gekleurd als het percentage </a:t>
          </a:r>
          <a:r>
            <a:rPr lang="nl-NL" sz="1100" b="1">
              <a:latin typeface="Century Gothic" panose="020B0502020202020204" pitchFamily="34" charset="0"/>
            </a:rPr>
            <a:t>significant hoger</a:t>
          </a:r>
          <a:r>
            <a:rPr lang="nl-NL" sz="1100" b="0">
              <a:latin typeface="Century Gothic" panose="020B0502020202020204" pitchFamily="34" charset="0"/>
            </a:rPr>
            <a:t> is dan het totaal voor </a:t>
          </a:r>
          <a:r>
            <a:rPr lang="nl-NL" sz="1100" b="0">
              <a:solidFill>
                <a:sysClr val="windowText" lastClr="000000"/>
              </a:solidFill>
              <a:latin typeface="Century Gothic" panose="020B0502020202020204" pitchFamily="34" charset="0"/>
            </a:rPr>
            <a:t>Groningen</a:t>
          </a:r>
          <a:r>
            <a:rPr lang="nl-NL" sz="1100" b="0">
              <a:latin typeface="Century Gothic" panose="020B0502020202020204" pitchFamily="34" charset="0"/>
            </a:rPr>
            <a:t>;</a:t>
          </a:r>
        </a:p>
        <a:p>
          <a:r>
            <a:rPr lang="nl-NL" sz="1100" b="0">
              <a:latin typeface="Century Gothic" panose="020B0502020202020204" pitchFamily="34" charset="0"/>
            </a:rPr>
            <a:t> - wordt de cel </a:t>
          </a:r>
          <a:r>
            <a:rPr lang="nl-NL" sz="1100" b="1">
              <a:latin typeface="Century Gothic" panose="020B0502020202020204" pitchFamily="34" charset="0"/>
            </a:rPr>
            <a:t>rood</a:t>
          </a:r>
          <a:r>
            <a:rPr lang="nl-NL" sz="1100" b="0">
              <a:latin typeface="Century Gothic" panose="020B0502020202020204" pitchFamily="34" charset="0"/>
            </a:rPr>
            <a:t> gekleurd als het percentage </a:t>
          </a:r>
          <a:r>
            <a:rPr lang="nl-NL" sz="1100" b="1">
              <a:latin typeface="Century Gothic" panose="020B0502020202020204" pitchFamily="34" charset="0"/>
            </a:rPr>
            <a:t>significant lager</a:t>
          </a:r>
          <a:r>
            <a:rPr lang="nl-NL" sz="1100" b="0">
              <a:latin typeface="Century Gothic" panose="020B0502020202020204" pitchFamily="34" charset="0"/>
            </a:rPr>
            <a:t> is dan het totaal voor </a:t>
          </a:r>
          <a:r>
            <a:rPr lang="nl-NL" sz="1100" b="0">
              <a:solidFill>
                <a:sysClr val="windowText" lastClr="000000"/>
              </a:solidFill>
              <a:latin typeface="Century Gothic" panose="020B0502020202020204" pitchFamily="34" charset="0"/>
            </a:rPr>
            <a:t>Groningen</a:t>
          </a:r>
          <a:r>
            <a:rPr lang="nl-NL" sz="1100" b="0">
              <a:latin typeface="Century Gothic" panose="020B0502020202020204" pitchFamily="34" charset="0"/>
            </a:rPr>
            <a:t>.</a:t>
          </a:r>
        </a:p>
        <a:p>
          <a:r>
            <a:rPr lang="nl-NL" sz="1100" b="0">
              <a:latin typeface="Century Gothic" panose="020B0502020202020204" pitchFamily="34" charset="0"/>
            </a:rPr>
            <a:t>Een gekleurde cel betekent dus dat het verschil niet op toeval berust, maar met statistische zekerheid kan worden vastgesteld.</a:t>
          </a:r>
        </a:p>
        <a:p>
          <a:endParaRPr lang="nl-NL" sz="1100" b="0">
            <a:latin typeface="Century Gothic" panose="020B0502020202020204" pitchFamily="34" charset="0"/>
          </a:endParaRPr>
        </a:p>
        <a:p>
          <a:r>
            <a:rPr lang="nl-NL" sz="1100" b="1">
              <a:latin typeface="Century Gothic" panose="020B0502020202020204" pitchFamily="34" charset="0"/>
            </a:rPr>
            <a:t>Basis (n) en asterisken *</a:t>
          </a:r>
        </a:p>
        <a:p>
          <a:r>
            <a:rPr lang="nl-NL" sz="1100" b="0">
              <a:latin typeface="Century Gothic" panose="020B0502020202020204" pitchFamily="34" charset="0"/>
            </a:rPr>
            <a:t>De totale basis </a:t>
          </a:r>
          <a:r>
            <a:rPr lang="nl-NL" sz="1100" b="0">
              <a:solidFill>
                <a:sysClr val="windowText" lastClr="000000"/>
              </a:solidFill>
              <a:latin typeface="Century Gothic" panose="020B0502020202020204" pitchFamily="34" charset="0"/>
            </a:rPr>
            <a:t>voor </a:t>
          </a:r>
          <a:r>
            <a:rPr lang="nl-NL" sz="1100" b="1">
              <a:solidFill>
                <a:sysClr val="windowText" lastClr="000000"/>
              </a:solidFill>
              <a:latin typeface="Century Gothic" panose="020B0502020202020204" pitchFamily="34" charset="0"/>
            </a:rPr>
            <a:t>Groningen</a:t>
          </a:r>
          <a:r>
            <a:rPr lang="nl-NL" sz="1100" b="0">
              <a:solidFill>
                <a:sysClr val="windowText" lastClr="000000"/>
              </a:solidFill>
              <a:latin typeface="Century Gothic" panose="020B0502020202020204" pitchFamily="34" charset="0"/>
            </a:rPr>
            <a:t> is </a:t>
          </a:r>
          <a:r>
            <a:rPr lang="nl-NL" sz="1100" b="1">
              <a:solidFill>
                <a:sysClr val="windowText" lastClr="000000"/>
              </a:solidFill>
              <a:latin typeface="Century Gothic" panose="020B0502020202020204" pitchFamily="34" charset="0"/>
            </a:rPr>
            <a:t>454 </a:t>
          </a:r>
          <a:r>
            <a:rPr lang="nl-NL" sz="1100" b="0">
              <a:solidFill>
                <a:sysClr val="windowText" lastClr="000000"/>
              </a:solidFill>
              <a:latin typeface="Century Gothic" panose="020B0502020202020204" pitchFamily="34" charset="0"/>
            </a:rPr>
            <a:t>(ongewogen</a:t>
          </a:r>
          <a:r>
            <a:rPr lang="nl-NL" sz="1100" b="0" baseline="0">
              <a:solidFill>
                <a:sysClr val="windowText" lastClr="000000"/>
              </a:solidFill>
              <a:latin typeface="Century Gothic" panose="020B0502020202020204" pitchFamily="34" charset="0"/>
            </a:rPr>
            <a:t> n)</a:t>
          </a:r>
          <a:r>
            <a:rPr lang="nl-NL" sz="1100" b="0">
              <a:solidFill>
                <a:sysClr val="windowText" lastClr="000000"/>
              </a:solidFill>
              <a:latin typeface="Century Gothic" panose="020B0502020202020204" pitchFamily="34" charset="0"/>
            </a:rPr>
            <a:t>. Bij elke vraag </a:t>
          </a:r>
          <a:r>
            <a:rPr lang="nl-NL" sz="1100" b="0">
              <a:latin typeface="Century Gothic" panose="020B0502020202020204" pitchFamily="34" charset="0"/>
            </a:rPr>
            <a:t>is de basis (n) opgenomen: het aantal respondenten waarop het percentage is gebaseerd (weighted base). Lees percentages altijd in samenhang met de basis (n). Let bij interpretatie niet alleen op kleur, maar ook op (1) de hoogte van het percentage, (2) de basis (n) waarop het percentage is gebaseerd en (3) welke vraag/antwoordcategorie en doelgroep je bekijkt. Zo voorkom je dat je conclusies trekt op basis van kleine aantallen of een specifieke situatie. </a:t>
          </a:r>
        </a:p>
        <a:p>
          <a:r>
            <a:rPr lang="nl-NL" sz="1100" b="0">
              <a:latin typeface="Century Gothic" panose="020B0502020202020204" pitchFamily="34" charset="0"/>
            </a:rPr>
            <a:t>Wanneer de ongewogen basis lager is dan n = 30, is dit aangegeven met asterisken (*). Resultaten met deze lage basis zijn minder betrouwbaar en gevoeliger voor toevallige schommelingen. Resultaten met een lage basis geven daarom vooral een indicatie en zijn minder geschikt om harde conclusies aan te verbinden of om gedetailleerde vergelijkingen te maken. Gebruik resultaten met lage basis voorzichtig en bij voorkeur ondersteunend, niet als hoofdargument.</a:t>
          </a:r>
        </a:p>
        <a:p>
          <a:endParaRPr lang="nl-NL" sz="1100" b="0">
            <a:latin typeface="Century Gothic" panose="020B0502020202020204" pitchFamily="34" charset="0"/>
          </a:endParaRPr>
        </a:p>
        <a:p>
          <a:r>
            <a:rPr lang="nl-NL" sz="1100" b="0">
              <a:latin typeface="Century Gothic" panose="020B0502020202020204" pitchFamily="34" charset="0"/>
            </a:rPr>
            <a:t>Richtlijnen voor interpretatie op basis van de n:</a:t>
          </a:r>
        </a:p>
        <a:p>
          <a:r>
            <a:rPr lang="nl-NL" sz="1100" b="0">
              <a:latin typeface="Century Gothic" panose="020B0502020202020204" pitchFamily="34" charset="0"/>
            </a:rPr>
            <a:t>▪ n ≥ 100:	prima basis; resultaten zijn betrouwbaar voor de meeste analyses.</a:t>
          </a:r>
        </a:p>
        <a:p>
          <a:r>
            <a:rPr lang="nl-NL" sz="1100" b="0">
              <a:solidFill>
                <a:schemeClr val="dk1"/>
              </a:solidFill>
              <a:effectLst/>
              <a:latin typeface="Century Gothic" panose="020B0502020202020204" pitchFamily="34" charset="0"/>
              <a:ea typeface="+mn-ea"/>
              <a:cs typeface="+mn-cs"/>
            </a:rPr>
            <a:t>▪</a:t>
          </a:r>
          <a:r>
            <a:rPr lang="nl-NL" sz="1100" b="0">
              <a:latin typeface="Century Gothic" panose="020B0502020202020204" pitchFamily="34" charset="0"/>
            </a:rPr>
            <a:t> n 50 - 100:	acceptabele basis; resultaten zijn bruikbaar,</a:t>
          </a:r>
          <a:r>
            <a:rPr lang="nl-NL" sz="1100" b="0" baseline="0">
              <a:latin typeface="Century Gothic" panose="020B0502020202020204" pitchFamily="34" charset="0"/>
            </a:rPr>
            <a:t> maar vragen om voorzichtige interpretatie.</a:t>
          </a:r>
        </a:p>
        <a:p>
          <a:r>
            <a:rPr lang="nl-NL" sz="1100" b="0">
              <a:latin typeface="Century Gothic" panose="020B0502020202020204" pitchFamily="34" charset="0"/>
            </a:rPr>
            <a:t>▪ n 30 - 50:	beperkte basis;</a:t>
          </a:r>
          <a:r>
            <a:rPr lang="nl-NL" sz="1100" b="0" baseline="0">
              <a:latin typeface="Century Gothic" panose="020B0502020202020204" pitchFamily="34" charset="0"/>
            </a:rPr>
            <a:t> resultaten zijn indicatief en minder geschikt voor stevige conclusies.</a:t>
          </a:r>
          <a:endParaRPr lang="nl-NL" sz="1100" b="0">
            <a:latin typeface="Century Gothic" panose="020B0502020202020204" pitchFamily="34" charset="0"/>
          </a:endParaRPr>
        </a:p>
        <a:p>
          <a:r>
            <a:rPr lang="nl-NL" sz="1100" b="0">
              <a:latin typeface="Century Gothic" panose="020B0502020202020204" pitchFamily="34" charset="0"/>
            </a:rPr>
            <a:t>▪ n &lt;</a:t>
          </a:r>
          <a:r>
            <a:rPr lang="nl-NL" sz="1100" b="0" baseline="0">
              <a:latin typeface="Century Gothic" panose="020B0502020202020204" pitchFamily="34" charset="0"/>
            </a:rPr>
            <a:t> 30</a:t>
          </a:r>
          <a:r>
            <a:rPr lang="nl-NL" sz="1100" b="0">
              <a:latin typeface="Century Gothic" panose="020B0502020202020204" pitchFamily="34" charset="0"/>
            </a:rPr>
            <a:t>:	zeer kleine basis;</a:t>
          </a:r>
          <a:r>
            <a:rPr lang="nl-NL" sz="1100" b="0" baseline="0">
              <a:latin typeface="Century Gothic" panose="020B0502020202020204" pitchFamily="34" charset="0"/>
            </a:rPr>
            <a:t> resultaten bij voorkeur</a:t>
          </a:r>
          <a:r>
            <a:rPr lang="nl-NL" sz="1100" b="0">
              <a:latin typeface="Century Gothic" panose="020B0502020202020204" pitchFamily="34" charset="0"/>
            </a:rPr>
            <a:t> niet rapporteren of duidelijk labelen</a:t>
          </a:r>
          <a:r>
            <a:rPr lang="nl-NL" sz="1100" b="0" baseline="0">
              <a:latin typeface="Century Gothic" panose="020B0502020202020204" pitchFamily="34" charset="0"/>
            </a:rPr>
            <a:t> als 'indicatief'.</a:t>
          </a:r>
        </a:p>
        <a:p>
          <a:r>
            <a:rPr lang="nl-NL" sz="1100" b="0">
              <a:latin typeface="Century Gothic" panose="020B0502020202020204" pitchFamily="34" charset="0"/>
            </a:rPr>
            <a:t>▪ n &lt; 20:	onbetrouwbare basis, resultaten doorgaans niet gebruiken</a:t>
          </a:r>
        </a:p>
        <a:p>
          <a:endParaRPr lang="nl-NL" sz="1100" b="0">
            <a:latin typeface="Century Gothic" panose="020B0502020202020204" pitchFamily="34" charset="0"/>
          </a:endParaRPr>
        </a:p>
        <a:p>
          <a:r>
            <a:rPr lang="nl-NL" sz="1100" b="0">
              <a:solidFill>
                <a:sysClr val="windowText" lastClr="000000"/>
              </a:solidFill>
              <a:latin typeface="Century Gothic" panose="020B0502020202020204" pitchFamily="34" charset="0"/>
            </a:rPr>
            <a:t>In onderstaande tabel zijn de ongewogen</a:t>
          </a:r>
          <a:r>
            <a:rPr lang="nl-NL" sz="1100" b="0" baseline="0">
              <a:solidFill>
                <a:sysClr val="windowText" lastClr="000000"/>
              </a:solidFill>
              <a:latin typeface="Century Gothic" panose="020B0502020202020204" pitchFamily="34" charset="0"/>
            </a:rPr>
            <a:t> en gewogen </a:t>
          </a:r>
          <a:r>
            <a:rPr lang="nl-NL" sz="1100" b="0">
              <a:solidFill>
                <a:sysClr val="windowText" lastClr="000000"/>
              </a:solidFill>
              <a:latin typeface="Century Gothic" panose="020B0502020202020204" pitchFamily="34" charset="0"/>
            </a:rPr>
            <a:t>aantallen respondenten per regio te zien.</a:t>
          </a:r>
        </a:p>
        <a:p>
          <a:r>
            <a:rPr lang="nl-NL" sz="1100" b="0">
              <a:latin typeface="Century Gothic" panose="020B0502020202020204" pitchFamily="34" charset="0"/>
            </a:rPr>
            <a:t> </a:t>
          </a:r>
        </a:p>
        <a:p>
          <a:endParaRPr lang="nl-NL" sz="1100" b="1">
            <a:latin typeface="Century Gothic" panose="020B0502020202020204" pitchFamily="34" charset="0"/>
          </a:endParaRPr>
        </a:p>
      </xdr:txBody>
    </xdr:sp>
    <xdr:clientData/>
  </xdr:twoCellAnchor>
  <xdr:twoCellAnchor editAs="oneCell">
    <xdr:from>
      <xdr:col>11</xdr:col>
      <xdr:colOff>416790</xdr:colOff>
      <xdr:row>0</xdr:row>
      <xdr:rowOff>165100</xdr:rowOff>
    </xdr:from>
    <xdr:to>
      <xdr:col>14</xdr:col>
      <xdr:colOff>486637</xdr:colOff>
      <xdr:row>4</xdr:row>
      <xdr:rowOff>122959</xdr:rowOff>
    </xdr:to>
    <xdr:pic>
      <xdr:nvPicPr>
        <xdr:cNvPr id="5" name="Picture 4">
          <a:extLst>
            <a:ext uri="{FF2B5EF4-FFF2-40B4-BE49-F238E27FC236}">
              <a16:creationId xmlns:a16="http://schemas.microsoft.com/office/drawing/2014/main" id="{08CB767F-35B3-4A30-B282-CD1BE6A4D22F}"/>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8487063" y="165100"/>
          <a:ext cx="1891431" cy="688398"/>
        </a:xfrm>
        <a:prstGeom prst="rect">
          <a:avLst/>
        </a:prstGeom>
      </xdr:spPr>
    </xdr:pic>
    <xdr:clientData/>
  </xdr:twoCellAnchor>
  <xdr:twoCellAnchor>
    <xdr:from>
      <xdr:col>0</xdr:col>
      <xdr:colOff>0</xdr:colOff>
      <xdr:row>55</xdr:row>
      <xdr:rowOff>173036</xdr:rowOff>
    </xdr:from>
    <xdr:to>
      <xdr:col>15</xdr:col>
      <xdr:colOff>10101</xdr:colOff>
      <xdr:row>110</xdr:row>
      <xdr:rowOff>17319</xdr:rowOff>
    </xdr:to>
    <xdr:sp macro="" textlink="">
      <xdr:nvSpPr>
        <xdr:cNvPr id="3" name="TextBox 2">
          <a:extLst>
            <a:ext uri="{FF2B5EF4-FFF2-40B4-BE49-F238E27FC236}">
              <a16:creationId xmlns:a16="http://schemas.microsoft.com/office/drawing/2014/main" id="{DCEFCC24-A4BC-4298-8009-F14CD91921C4}"/>
            </a:ext>
          </a:extLst>
        </xdr:cNvPr>
        <xdr:cNvSpPr txBox="1"/>
      </xdr:nvSpPr>
      <xdr:spPr>
        <a:xfrm>
          <a:off x="0" y="10408081"/>
          <a:ext cx="10504919" cy="9845533"/>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latin typeface="Century Gothic" panose="020B0502020202020204" pitchFamily="34" charset="0"/>
            </a:rPr>
            <a:t>Weging resultaten</a:t>
          </a:r>
        </a:p>
        <a:p>
          <a:r>
            <a:rPr lang="nl-NL" sz="1100" b="0">
              <a:latin typeface="Century Gothic" panose="020B0502020202020204" pitchFamily="34" charset="0"/>
            </a:rPr>
            <a:t>De resultaten in deze rapportage zijn gewogen. In een steekproef kunnen sommige groepen oververtegenwoordigd of ondervertegenwoordigd zijn. Met weging wordt dit gecorrigeerd: groepen die te weinig in de steekproef zitten krijgen iets meer gewicht, en groepen die te veel voorkomen krijgen iets minder gewicht. Voor dit onderzoek zijn de resultaten gewogen op de volgende kenmerken:</a:t>
          </a:r>
        </a:p>
        <a:p>
          <a:r>
            <a:rPr lang="nl-NL" sz="1100" b="0">
              <a:latin typeface="Century Gothic" panose="020B0502020202020204" pitchFamily="34" charset="0"/>
            </a:rPr>
            <a:t> - Gender</a:t>
          </a:r>
        </a:p>
        <a:p>
          <a:r>
            <a:rPr lang="nl-NL" sz="1100" b="0">
              <a:latin typeface="Century Gothic" panose="020B0502020202020204" pitchFamily="34" charset="0"/>
            </a:rPr>
            <a:t> - Leeftijdsgroep</a:t>
          </a:r>
        </a:p>
        <a:p>
          <a:r>
            <a:rPr lang="nl-NL" sz="1100" b="0">
              <a:latin typeface="Century Gothic" panose="020B0502020202020204" pitchFamily="34" charset="0"/>
            </a:rPr>
            <a:t> - Hoogst gevolgde opleiding</a:t>
          </a:r>
        </a:p>
        <a:p>
          <a:r>
            <a:rPr lang="nl-NL" sz="1100" b="0">
              <a:latin typeface="Century Gothic" panose="020B0502020202020204" pitchFamily="34" charset="0"/>
            </a:rPr>
            <a:t> - Seizoenen</a:t>
          </a:r>
        </a:p>
        <a:p>
          <a:r>
            <a:rPr lang="nl-NL" sz="1100" b="0">
              <a:latin typeface="Century Gothic" panose="020B0502020202020204" pitchFamily="34" charset="0"/>
            </a:rPr>
            <a:t>Deze kenmerken bepalen gezamenlijk hoe zwaar het antwoord van elke respondent meetelt in het totaal. Voor het bepalen van de juiste verdeling is gebruikgemaakt van de gegevens uit het CBS Vakantieonderzoek 2024 en CBS Statistiek Logiesaccommodaties (SLA) 2025. Daarin staat beschreven hoe de Nederlandse populatie die in Nederland op vakantie gaat is samengesteld op bovengenoemde kenmerken. De verhouding binnen deze groep is vervolgens gebruikt als basis voor de weging in het Vakantieonderzoek Plus.</a:t>
          </a:r>
        </a:p>
        <a:p>
          <a:endParaRPr lang="nl-NL" sz="1100" b="0">
            <a:latin typeface="Century Gothic" panose="020B0502020202020204" pitchFamily="34" charset="0"/>
          </a:endParaRPr>
        </a:p>
        <a:p>
          <a:r>
            <a:rPr lang="nl-NL" sz="1100" b="0">
              <a:latin typeface="Century Gothic" panose="020B0502020202020204" pitchFamily="34" charset="0"/>
            </a:rPr>
            <a:t>Wat betekent dit voor de interpretatie?</a:t>
          </a:r>
        </a:p>
        <a:p>
          <a:r>
            <a:rPr lang="nl-NL" sz="1100" b="0">
              <a:latin typeface="Century Gothic" panose="020B0502020202020204" pitchFamily="34" charset="0"/>
            </a:rPr>
            <a:t> - Door weging sluiten de resultaten beter aan op de werkelijkheid.</a:t>
          </a:r>
        </a:p>
        <a:p>
          <a:r>
            <a:rPr lang="nl-NL" sz="1100" b="0">
              <a:latin typeface="Century Gothic" panose="020B0502020202020204" pitchFamily="34" charset="0"/>
            </a:rPr>
            <a:t> - De gewogen basis (weighted base) die in de tabellen staat weergegeven is het aantal respondenten dat na toepassing van de weging meetelt bij een vraag.</a:t>
          </a:r>
        </a:p>
        <a:p>
          <a:endParaRPr lang="nl-NL" sz="1100" b="1">
            <a:latin typeface="Century Gothic" panose="020B0502020202020204" pitchFamily="34" charset="0"/>
          </a:endParaRPr>
        </a:p>
        <a:p>
          <a:r>
            <a:rPr lang="nl-NL" sz="1100" b="1">
              <a:latin typeface="Century Gothic" panose="020B0502020202020204" pitchFamily="34" charset="0"/>
            </a:rPr>
            <a:t>Leefstijlen</a:t>
          </a:r>
        </a:p>
        <a:p>
          <a:pPr fontAlgn="t"/>
          <a:r>
            <a:rPr lang="nl-NL" sz="1100" b="0">
              <a:solidFill>
                <a:schemeClr val="dk1"/>
              </a:solidFill>
              <a:latin typeface="Century Gothic" panose="020B0502020202020204" pitchFamily="34" charset="0"/>
              <a:ea typeface="+mn-ea"/>
              <a:cs typeface="+mn-cs"/>
            </a:rPr>
            <a:t>Naast de antwoorden in de vragenlijst zijn de respondenten verrijkt met een leefstijlprofiel van MarketResponse. Aan het einde van de vragenlijst zijn respondenten doorgestuurd naar de omgeving van MarketResponse. Daar hebben zij een korte aanvullende vragenlijst ingevuld waarmee hun leefstijlsegment is bepaald. MarketResponse heeft deze leefstijlen vervolgens aan ons teruggekoppeld. Deze informatie is verwerkt in de dataset en komt terug in de tabellen, zodat analyses ook per leefstijl kunnen worden bekeken.</a:t>
          </a:r>
        </a:p>
        <a:p>
          <a:endParaRPr lang="nl-NL" sz="1100" b="0">
            <a:latin typeface="Century Gothic" panose="020B0502020202020204" pitchFamily="34" charset="0"/>
          </a:endParaRPr>
        </a:p>
        <a:p>
          <a:r>
            <a:rPr lang="nl-NL" sz="1100" b="1">
              <a:latin typeface="Century Gothic" panose="020B0502020202020204" pitchFamily="34" charset="0"/>
            </a:rPr>
            <a:t>Samenstelling van achtergrondkenmerken</a:t>
          </a:r>
        </a:p>
        <a:p>
          <a:r>
            <a:rPr lang="nl-NL" sz="1100" b="0">
              <a:latin typeface="Century Gothic" panose="020B0502020202020204" pitchFamily="34" charset="0"/>
            </a:rPr>
            <a:t>In deze rapportage zijn enkele achtergrondkenmerken samengevoegd of afgeleid uit meerdere variabelen. Hieronder wordt toegelicht hoe opleidingsniveau en sociale klasse zijn samengesteld.</a:t>
          </a:r>
        </a:p>
        <a:p>
          <a:endParaRPr lang="nl-NL" sz="1100" b="0">
            <a:latin typeface="Century Gothic" panose="020B0502020202020204" pitchFamily="34" charset="0"/>
          </a:endParaRPr>
        </a:p>
        <a:p>
          <a:r>
            <a:rPr lang="nl-NL" sz="1100" b="0" u="sng">
              <a:latin typeface="Century Gothic" panose="020B0502020202020204" pitchFamily="34" charset="0"/>
            </a:rPr>
            <a:t>Opleidingsniveau</a:t>
          </a:r>
        </a:p>
        <a:p>
          <a:r>
            <a:rPr lang="nl-NL" sz="1100" b="0">
              <a:latin typeface="Century Gothic" panose="020B0502020202020204" pitchFamily="34" charset="0"/>
            </a:rPr>
            <a:t> - Laag opleidingsniveau: Basisonderwijs, vmbo, mbo niveau 1</a:t>
          </a:r>
        </a:p>
        <a:p>
          <a:r>
            <a:rPr lang="nl-NL" sz="1100" b="0">
              <a:latin typeface="Century Gothic" panose="020B0502020202020204" pitchFamily="34" charset="0"/>
            </a:rPr>
            <a:t> - Middelbaar opleidingsniveau: Havo, vwo, mbo niveau 2–4</a:t>
          </a:r>
        </a:p>
        <a:p>
          <a:r>
            <a:rPr lang="nl-NL" sz="1100" b="0">
              <a:latin typeface="Century Gothic" panose="020B0502020202020204" pitchFamily="34" charset="0"/>
            </a:rPr>
            <a:t> - Hoog opleidingsniveau: Hbo, wo (bachelor, master, postdoctoraal)</a:t>
          </a:r>
        </a:p>
        <a:p>
          <a:br>
            <a:rPr lang="nl-NL" sz="1100" b="0">
              <a:latin typeface="Century Gothic" panose="020B0502020202020204" pitchFamily="34" charset="0"/>
            </a:rPr>
          </a:br>
          <a:r>
            <a:rPr lang="nl-NL" sz="1100" b="0" u="sng">
              <a:latin typeface="Century Gothic" panose="020B0502020202020204" pitchFamily="34" charset="0"/>
            </a:rPr>
            <a:t>Sociale klasse</a:t>
          </a:r>
          <a:endParaRPr lang="nl-NL" sz="1100" b="0">
            <a:latin typeface="Century Gothic" panose="020B0502020202020204" pitchFamily="34" charset="0"/>
          </a:endParaRPr>
        </a:p>
        <a:p>
          <a:r>
            <a:rPr lang="nl-NL" sz="1100" b="0">
              <a:latin typeface="Century Gothic" panose="020B0502020202020204" pitchFamily="34" charset="0"/>
            </a:rPr>
            <a:t>Voor dit onderzoek is sociale klasse bepaald volgens de indeling van de Gouden Standaard. Hierbij worden respondenten ingedeeld in socio-economische groepen op basis van de kenmerken opleidingsniveau</a:t>
          </a:r>
          <a:r>
            <a:rPr lang="nl-NL" sz="1100" b="0" baseline="0">
              <a:latin typeface="Century Gothic" panose="020B0502020202020204" pitchFamily="34" charset="0"/>
            </a:rPr>
            <a:t> en</a:t>
          </a:r>
          <a:r>
            <a:rPr lang="nl-NL" sz="1100" b="0">
              <a:latin typeface="Century Gothic" panose="020B0502020202020204" pitchFamily="34" charset="0"/>
            </a:rPr>
            <a:t> beroep van de hoofdkostwinner. De indeling geeft een globale indicatie van sociaaleconomische positie en wordt veel gebruikt binnen marktonderzoek.</a:t>
          </a:r>
        </a:p>
        <a:p>
          <a:r>
            <a:rPr lang="nl-NL" sz="1100" b="0">
              <a:latin typeface="Century Gothic" panose="020B0502020202020204" pitchFamily="34" charset="0"/>
            </a:rPr>
            <a:t>De oorspronkelijke klassen zijn: A – B1 – B2 – C – D. Voor de rapportage zijn deze klassen samengevoegd tot twee overzichtelijke categorieën:</a:t>
          </a:r>
        </a:p>
        <a:p>
          <a:r>
            <a:rPr lang="nl-NL" sz="1100" b="0">
              <a:latin typeface="Century Gothic" panose="020B0502020202020204" pitchFamily="34" charset="0"/>
            </a:rPr>
            <a:t> - Sociale klasse hoog: A + B1 + B2</a:t>
          </a:r>
        </a:p>
        <a:p>
          <a:r>
            <a:rPr lang="nl-NL" sz="1100" b="0">
              <a:latin typeface="Century Gothic" panose="020B0502020202020204" pitchFamily="34" charset="0"/>
            </a:rPr>
            <a:t> - Sociale klasse laag: C + D</a:t>
          </a:r>
        </a:p>
        <a:p>
          <a:r>
            <a:rPr lang="nl-NL" sz="1100" b="0">
              <a:latin typeface="Century Gothic" panose="020B0502020202020204" pitchFamily="34" charset="0"/>
            </a:rPr>
            <a:t>Deze samenvoeging zorgt voor voldoende aantallen per klasse en maakt het gemakkelijker om verschillen tussen groepen overzichtelijk te interpreteren.</a:t>
          </a:r>
        </a:p>
        <a:p>
          <a:endParaRPr lang="nl-NL" sz="1100" b="0">
            <a:latin typeface="Century Gothic" panose="020B0502020202020204" pitchFamily="34" charset="0"/>
          </a:endParaRPr>
        </a:p>
        <a:p>
          <a:r>
            <a:rPr lang="nl-NL" sz="1100" b="0">
              <a:latin typeface="Century Gothic" panose="020B0502020202020204" pitchFamily="34" charset="0"/>
            </a:rPr>
            <a:t>Let op: sociale klasse is bedoeld als contextvariabele. Het geeft richting, maar is geen exacte maat van iemands financiële of maatschappelijke positie.</a:t>
          </a:r>
        </a:p>
        <a:p>
          <a:endParaRPr lang="nl-NL" sz="1100" b="0">
            <a:latin typeface="Century Gothic" panose="020B0502020202020204" pitchFamily="34" charset="0"/>
          </a:endParaRPr>
        </a:p>
        <a:p>
          <a:r>
            <a:rPr lang="nl-NL" sz="1100" b="1">
              <a:latin typeface="Century Gothic" panose="020B0502020202020204" pitchFamily="34" charset="0"/>
            </a:rPr>
            <a:t>Open antwoorden in tabellen</a:t>
          </a:r>
          <a:endParaRPr lang="nl-NL" sz="1100" b="0">
            <a:latin typeface="Century Gothic" panose="020B0502020202020204" pitchFamily="34" charset="0"/>
          </a:endParaRPr>
        </a:p>
        <a:p>
          <a:r>
            <a:rPr lang="nl-NL" sz="1100" b="0">
              <a:latin typeface="Century Gothic" panose="020B0502020202020204" pitchFamily="34" charset="0"/>
            </a:rPr>
            <a:t>In sommige tabellen komen aanduidingen voor zoals ^f('Q17A_19_Other')^. Dit betekent dat hier een open antwoord wordt weergegeven dat door respondenten is ingevuld bij de antwoordoptie ‘anders, namelijk…’. In dit geval gaat het om de vraag: 'Welke van onderstaande aspecten speelden een rol bij de keuze voor de regio van uw vakantie?' Wanneer een respondent hierbij ‘anders, namelijk.... (open)’ heeft gekozen, is het bijbehorende open antwoord ingelezen en weergegeven in de tabel. Deze notatie komt op meerdere plekken in de tabellen voor waar open antwoorden zijn gekoppeld aan een gesloten vraag.</a:t>
          </a:r>
        </a:p>
        <a:p>
          <a:endParaRPr lang="nl-NL" sz="1100" b="1">
            <a:latin typeface="Century Gothic" panose="020B0502020202020204" pitchFamily="34" charset="0"/>
          </a:endParaRP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landelijkedataalliantie.nl/nl/home/onderwerpen/kerncijfers-recreatie-en-toerisme/onderzoek-vakantiegedrag-nederlanders"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6"/>
  <sheetViews>
    <sheetView tabSelected="1" workbookViewId="0">
      <selection activeCell="F26" sqref="F26"/>
    </sheetView>
  </sheetViews>
  <sheetFormatPr defaultColWidth="8.77734375" defaultRowHeight="13.8" x14ac:dyDescent="0.25"/>
  <cols>
    <col min="1" max="1" width="22.6640625" style="6" customWidth="1"/>
    <col min="2" max="2" width="3.6640625" style="6" customWidth="1"/>
    <col min="3" max="3" width="22.6640625" style="6" customWidth="1"/>
    <col min="4" max="4" width="3.6640625" style="6" customWidth="1"/>
    <col min="5" max="5" width="22.6640625" style="6" customWidth="1"/>
    <col min="6" max="6" width="3.6640625" style="6" customWidth="1"/>
    <col min="7" max="7" width="22.6640625" style="6" customWidth="1"/>
    <col min="8" max="8" width="3.6640625" style="6" customWidth="1"/>
    <col min="9" max="9" width="22.6640625" style="6" customWidth="1"/>
    <col min="10" max="10" width="3.6640625" style="6" customWidth="1"/>
    <col min="11" max="11" width="22.6640625" style="6" customWidth="1"/>
    <col min="12" max="16384" width="8.77734375" style="6"/>
  </cols>
  <sheetData>
    <row r="1" spans="1:11" s="3" customFormat="1" ht="25.05" customHeight="1" x14ac:dyDescent="0.3">
      <c r="A1" s="10" t="s">
        <v>393</v>
      </c>
      <c r="B1" s="2"/>
      <c r="C1" s="2"/>
      <c r="D1" s="2"/>
      <c r="E1" s="2"/>
      <c r="F1" s="2"/>
      <c r="G1" s="2"/>
      <c r="H1" s="2"/>
      <c r="I1" s="2"/>
      <c r="J1" s="2"/>
      <c r="K1" s="2"/>
    </row>
    <row r="2" spans="1:11" s="3" customFormat="1" ht="20.399999999999999" x14ac:dyDescent="0.3">
      <c r="A2" s="1"/>
      <c r="B2" s="2"/>
      <c r="C2" s="2"/>
      <c r="D2" s="2"/>
      <c r="E2" s="2"/>
      <c r="F2" s="2"/>
      <c r="G2" s="2"/>
      <c r="H2" s="2"/>
      <c r="I2" s="2"/>
      <c r="J2" s="2"/>
      <c r="K2" s="2"/>
    </row>
    <row r="3" spans="1:11" s="3" customFormat="1" ht="81.45" customHeight="1" x14ac:dyDescent="0.3">
      <c r="A3" s="111" t="s">
        <v>491</v>
      </c>
      <c r="B3" s="111"/>
      <c r="C3" s="111"/>
      <c r="D3" s="111"/>
      <c r="E3" s="111"/>
      <c r="F3" s="111"/>
      <c r="G3" s="111"/>
      <c r="H3" s="111"/>
      <c r="I3" s="111"/>
      <c r="J3" s="111"/>
      <c r="K3" s="9"/>
    </row>
    <row r="4" spans="1:11" ht="15" customHeight="1" x14ac:dyDescent="0.25">
      <c r="A4" s="4"/>
      <c r="B4" s="5"/>
      <c r="C4" s="5"/>
      <c r="D4" s="5"/>
      <c r="E4" s="5"/>
      <c r="F4" s="5"/>
      <c r="G4" s="5"/>
      <c r="H4" s="5"/>
      <c r="I4" s="5"/>
      <c r="J4" s="5"/>
      <c r="K4" s="5"/>
    </row>
    <row r="5" spans="1:11" s="15" customFormat="1" ht="15" customHeight="1" x14ac:dyDescent="0.25">
      <c r="A5" s="19" t="str">
        <f xml:space="preserve"> HYPERLINK("#'Provincie'!A1", " Provincie")</f>
        <v xml:space="preserve"> Provincie</v>
      </c>
      <c r="B5" s="14"/>
      <c r="C5" s="20" t="str">
        <f xml:space="preserve"> HYPERLINK("#'Leefstijlen'!A1", " Leefstijlen")</f>
        <v xml:space="preserve"> Leefstijlen</v>
      </c>
      <c r="D5" s="14"/>
      <c r="E5" s="20" t="str">
        <f xml:space="preserve"> HYPERLINK("#'Accommodatietype'!A1", " Accommodatietype")</f>
        <v xml:space="preserve"> Accommodatietype</v>
      </c>
      <c r="F5" s="14"/>
      <c r="G5" s="20" t="str">
        <f xml:space="preserve"> HYPERLINK("#'Socio-Demo'!A1", " Socio-Demo")</f>
        <v xml:space="preserve"> Socio-Demo</v>
      </c>
      <c r="H5" s="20"/>
      <c r="I5" s="51" t="str">
        <f xml:space="preserve"> HYPERLINK("#'Reisgezelschap'!A1", "Reisgezelschap")</f>
        <v>Reisgezelschap</v>
      </c>
      <c r="J5" s="14"/>
      <c r="K5" s="20" t="str">
        <f xml:space="preserve"> HYPERLINK("#'Seizoenen'!A1", " Seizoenen")</f>
        <v xml:space="preserve"> Seizoenen</v>
      </c>
    </row>
    <row r="6" spans="1:11" s="18" customFormat="1" ht="15" customHeight="1" x14ac:dyDescent="0.3">
      <c r="A6" s="16" t="str">
        <f xml:space="preserve"> HYPERLINK("#'Provincie'!A4", "Leefstijlen")</f>
        <v>Leefstijlen</v>
      </c>
      <c r="B6" s="17"/>
      <c r="C6" s="16" t="str">
        <f xml:space="preserve"> HYPERLINK("#'Leefstijlen'!A4", "Leefstijlen")</f>
        <v>Leefstijlen</v>
      </c>
      <c r="D6" s="17"/>
      <c r="E6" s="16" t="str">
        <f xml:space="preserve"> HYPERLINK("#'Accommodatietype'!A4", "Leefstijlen")</f>
        <v>Leefstijlen</v>
      </c>
      <c r="F6" s="17"/>
      <c r="G6" s="16" t="str">
        <f xml:space="preserve"> HYPERLINK("#'Socio-Demo'!A4", "Leefstijlen")</f>
        <v>Leefstijlen</v>
      </c>
      <c r="H6" s="16"/>
      <c r="I6" s="52" t="str">
        <f xml:space="preserve"> HYPERLINK("#'Reisgezelschap'!A4", "Leefstijlen")</f>
        <v>Leefstijlen</v>
      </c>
      <c r="J6" s="17"/>
      <c r="K6" s="21" t="str">
        <f xml:space="preserve"> HYPERLINK("#'Seizoenen'!A4", "Leefstijlen")</f>
        <v>Leefstijlen</v>
      </c>
    </row>
    <row r="7" spans="1:11" s="18" customFormat="1" ht="15" customHeight="1" x14ac:dyDescent="0.3">
      <c r="A7" s="16" t="str">
        <f xml:space="preserve"> HYPERLINK("#'Provincie'!A40", "Vakantiekenmerken")</f>
        <v>Vakantiekenmerken</v>
      </c>
      <c r="B7" s="17"/>
      <c r="C7" s="16" t="str">
        <f xml:space="preserve"> HYPERLINK("#'Leefstijlen'!A40", "Vakantiekenmerken")</f>
        <v>Vakantiekenmerken</v>
      </c>
      <c r="D7" s="17"/>
      <c r="E7" s="16" t="str">
        <f xml:space="preserve"> HYPERLINK("#'Accommodatietype'!A40", "Vakantiekenmerken")</f>
        <v>Vakantiekenmerken</v>
      </c>
      <c r="F7" s="17"/>
      <c r="G7" s="21" t="str">
        <f xml:space="preserve"> HYPERLINK("#'Socio-Demo'!A40", "Vakantiekenmerken")</f>
        <v>Vakantiekenmerken</v>
      </c>
      <c r="H7" s="21"/>
      <c r="I7" s="52" t="str">
        <f xml:space="preserve"> HYPERLINK("#'Reisgezelschap'!A40", "Vakantiekenmerken")</f>
        <v>Vakantiekenmerken</v>
      </c>
      <c r="J7" s="17"/>
      <c r="K7" s="21" t="str">
        <f xml:space="preserve"> HYPERLINK("#'Seizoenen'!A40", "Vakantiekenmerken")</f>
        <v>Vakantiekenmerken</v>
      </c>
    </row>
    <row r="8" spans="1:11" s="18" customFormat="1" ht="15" customHeight="1" x14ac:dyDescent="0.3">
      <c r="A8" s="16" t="str">
        <f xml:space="preserve"> HYPERLINK("#'Provincie'!A161", "Motivaties en keuzeproces")</f>
        <v>Motivaties en keuzeproces</v>
      </c>
      <c r="B8" s="17"/>
      <c r="C8" s="16" t="str">
        <f xml:space="preserve"> HYPERLINK("#'Leefstijlen'!A161", "Motivaties en keuzeproces")</f>
        <v>Motivaties en keuzeproces</v>
      </c>
      <c r="D8" s="17"/>
      <c r="E8" s="16" t="str">
        <f xml:space="preserve"> HYPERLINK("#'Accommodatietype'!A161", "Motivaties en keuzeproces")</f>
        <v>Motivaties en keuzeproces</v>
      </c>
      <c r="F8" s="17"/>
      <c r="G8" s="21" t="str">
        <f xml:space="preserve"> HYPERLINK("#'Socio-Demo'!A161", "Motivaties en keuzeproces")</f>
        <v>Motivaties en keuzeproces</v>
      </c>
      <c r="H8" s="21"/>
      <c r="I8" s="52" t="str">
        <f xml:space="preserve"> HYPERLINK("#'Reisgezelschap'!A161", "Motivaties en keuzeproces")</f>
        <v>Motivaties en keuzeproces</v>
      </c>
      <c r="J8" s="17"/>
      <c r="K8" s="21" t="str">
        <f xml:space="preserve"> HYPERLINK("#'Seizoenen'!A161", "Motivaties en keuzeproces")</f>
        <v>Motivaties en keuzeproces</v>
      </c>
    </row>
    <row r="9" spans="1:11" s="18" customFormat="1" ht="15" customHeight="1" x14ac:dyDescent="0.3">
      <c r="A9" s="21" t="str">
        <f xml:space="preserve"> HYPERLINK("#'Provincie'!A520", "Informatiebronnen")</f>
        <v>Informatiebronnen</v>
      </c>
      <c r="B9" s="21"/>
      <c r="C9" s="21" t="str">
        <f xml:space="preserve"> HYPERLINK("#'Leefstijlen'!A520", "Informatiebronnen")</f>
        <v>Informatiebronnen</v>
      </c>
      <c r="D9" s="21"/>
      <c r="E9" s="21" t="str">
        <f xml:space="preserve"> HYPERLINK("#'Accommodatietype'!A520", "Informatiebronnen")</f>
        <v>Informatiebronnen</v>
      </c>
      <c r="F9" s="21"/>
      <c r="G9" s="21" t="str">
        <f xml:space="preserve"> HYPERLINK("#'Socio-Demo'!A520", "Informatiebronnen")</f>
        <v>Informatiebronnen</v>
      </c>
      <c r="H9" s="21"/>
      <c r="I9" s="21" t="str">
        <f xml:space="preserve"> HYPERLINK("#'Reisgezelschap'!A520", "Informatiebronnen")</f>
        <v>Informatiebronnen</v>
      </c>
      <c r="J9" s="21"/>
      <c r="K9" s="21" t="str">
        <f xml:space="preserve"> HYPERLINK("#'Seizoenen'!A520", "Informatiebronnen")</f>
        <v>Informatiebronnen</v>
      </c>
    </row>
    <row r="10" spans="1:11" s="18" customFormat="1" ht="15" customHeight="1" x14ac:dyDescent="0.3">
      <c r="A10" s="21" t="str">
        <f xml:space="preserve"> HYPERLINK("#'Provincie'!A620", "Activiteiten")</f>
        <v>Activiteiten</v>
      </c>
      <c r="B10" s="21"/>
      <c r="C10" s="21" t="str">
        <f xml:space="preserve"> HYPERLINK("#'Leefstijlen'!A620", "Activiteiten")</f>
        <v>Activiteiten</v>
      </c>
      <c r="D10" s="21"/>
      <c r="E10" s="21" t="str">
        <f xml:space="preserve"> HYPERLINK("#'Accommodatietype'!A620", "Activiteiten")</f>
        <v>Activiteiten</v>
      </c>
      <c r="F10" s="21"/>
      <c r="G10" s="21" t="str">
        <f xml:space="preserve"> HYPERLINK("#'Socio-Demo'!A620", "Activiteiten")</f>
        <v>Activiteiten</v>
      </c>
      <c r="H10" s="21"/>
      <c r="I10" s="21" t="str">
        <f xml:space="preserve"> HYPERLINK("#'Reisgezelschap'!A620", "Activiteiten")</f>
        <v>Activiteiten</v>
      </c>
      <c r="J10" s="21"/>
      <c r="K10" s="21" t="str">
        <f xml:space="preserve"> HYPERLINK("#'Seizoenen'!A620", "Activiteiten")</f>
        <v>Activiteiten</v>
      </c>
    </row>
    <row r="11" spans="1:11" s="18" customFormat="1" ht="15" customHeight="1" x14ac:dyDescent="0.3">
      <c r="A11" s="21" t="str">
        <f xml:space="preserve"> HYPERLINK("#'Provincie'!A1264", "Waardering vakantie")</f>
        <v>Waardering vakantie</v>
      </c>
      <c r="B11" s="21"/>
      <c r="C11" s="21" t="str">
        <f xml:space="preserve"> HYPERLINK("#'Leefstijlen'!A1264", "Waardering vakantie")</f>
        <v>Waardering vakantie</v>
      </c>
      <c r="D11" s="21"/>
      <c r="E11" s="21" t="str">
        <f xml:space="preserve"> HYPERLINK("#'Accommodatietype'!A1264", "Waardering vakantie")</f>
        <v>Waardering vakantie</v>
      </c>
      <c r="F11" s="21"/>
      <c r="G11" s="21" t="str">
        <f xml:space="preserve"> HYPERLINK("#'Socio-Demo'!A1264", "Waardering vakantie")</f>
        <v>Waardering vakantie</v>
      </c>
      <c r="H11" s="21"/>
      <c r="I11" s="21" t="str">
        <f xml:space="preserve"> HYPERLINK("#'Reisgezelschap'!A1264", "Waardering vakantie")</f>
        <v>Waardering vakantie</v>
      </c>
      <c r="J11" s="21"/>
      <c r="K11" s="21" t="str">
        <f xml:space="preserve"> HYPERLINK("#'Seizoenen'!A1264", "Waardering vakantie")</f>
        <v>Waardering vakantie</v>
      </c>
    </row>
    <row r="12" spans="1:11" s="18" customFormat="1" ht="15" customHeight="1" x14ac:dyDescent="0.3">
      <c r="A12" s="21" t="str">
        <f xml:space="preserve"> HYPERLINK("#'Provincie'!A1637", "Achtergrondkenmerken")</f>
        <v>Achtergrondkenmerken</v>
      </c>
      <c r="B12" s="21"/>
      <c r="C12" s="21" t="str">
        <f xml:space="preserve"> HYPERLINK("#'Leefstijlen'!A1637", "Achtergrondkenmerken")</f>
        <v>Achtergrondkenmerken</v>
      </c>
      <c r="D12" s="21"/>
      <c r="E12" s="21" t="str">
        <f xml:space="preserve"> HYPERLINK("#'Accommodatietype'!A1637", "Achtergrondkenmerken")</f>
        <v>Achtergrondkenmerken</v>
      </c>
      <c r="F12" s="21"/>
      <c r="G12" s="21" t="str">
        <f xml:space="preserve"> HYPERLINK("#'Socio-Demo'!A1637", "Achtergrondkenmerken")</f>
        <v>Achtergrondkenmerken</v>
      </c>
      <c r="H12" s="21"/>
      <c r="I12" s="21" t="str">
        <f xml:space="preserve"> HYPERLINK("#'Reisgezelschap'!A1637", "Achtergrondkenmerken")</f>
        <v>Achtergrondkenmerken</v>
      </c>
      <c r="J12" s="21"/>
      <c r="K12" s="21" t="str">
        <f xml:space="preserve"> HYPERLINK("#'Seizoenen'!A1637", "Achtergrondkenmerken")</f>
        <v>Achtergrondkenmerken</v>
      </c>
    </row>
    <row r="13" spans="1:11" s="12" customFormat="1" ht="15" customHeight="1" x14ac:dyDescent="0.3">
      <c r="A13" s="13"/>
      <c r="B13" s="11"/>
      <c r="C13" s="13"/>
      <c r="D13" s="11"/>
      <c r="E13" s="13"/>
      <c r="F13" s="11"/>
      <c r="G13" s="13"/>
      <c r="H13" s="13"/>
      <c r="I13" s="13"/>
      <c r="J13" s="11"/>
      <c r="K13" s="13"/>
    </row>
    <row r="14" spans="1:11" s="7" customFormat="1" ht="13.2" x14ac:dyDescent="0.3">
      <c r="A14" s="13"/>
      <c r="B14" s="11"/>
      <c r="C14" s="13"/>
      <c r="D14" s="11"/>
      <c r="E14" s="13"/>
      <c r="F14" s="11"/>
      <c r="G14" s="13"/>
      <c r="H14" s="13"/>
      <c r="I14" s="13"/>
      <c r="J14" s="11"/>
      <c r="K14" s="13"/>
    </row>
    <row r="15" spans="1:11" s="7" customFormat="1" ht="39.6" customHeight="1" x14ac:dyDescent="0.3">
      <c r="A15" s="112" t="s">
        <v>399</v>
      </c>
      <c r="B15" s="112"/>
      <c r="C15" s="112"/>
      <c r="D15" s="112"/>
      <c r="E15" s="112"/>
      <c r="F15" s="112"/>
      <c r="G15" s="112"/>
      <c r="H15" s="43"/>
      <c r="I15" s="43"/>
      <c r="J15" s="22"/>
      <c r="K15" s="22"/>
    </row>
    <row r="16" spans="1:11" s="7" customFormat="1" ht="14.55" customHeight="1" x14ac:dyDescent="0.3">
      <c r="A16" s="109" t="s">
        <v>400</v>
      </c>
      <c r="B16" s="24"/>
      <c r="C16" s="24"/>
      <c r="D16" s="24"/>
      <c r="E16" s="25"/>
      <c r="F16" s="23"/>
      <c r="G16" s="23"/>
      <c r="H16" s="23"/>
      <c r="I16" s="23"/>
      <c r="J16" s="23"/>
      <c r="K16" s="23"/>
    </row>
    <row r="17" spans="1:11" s="7" customFormat="1" ht="13.2" x14ac:dyDescent="0.3">
      <c r="A17" s="23"/>
      <c r="B17" s="23"/>
      <c r="C17" s="23"/>
      <c r="D17" s="23"/>
      <c r="E17" s="23"/>
      <c r="F17" s="23"/>
      <c r="G17" s="23"/>
      <c r="H17" s="23"/>
      <c r="I17" s="23"/>
      <c r="J17" s="23"/>
      <c r="K17" s="23"/>
    </row>
    <row r="18" spans="1:11" s="7" customFormat="1" ht="13.2" x14ac:dyDescent="0.3">
      <c r="A18" s="23"/>
      <c r="B18" s="23"/>
      <c r="C18" s="23"/>
      <c r="D18" s="23"/>
      <c r="E18" s="23"/>
      <c r="F18" s="23"/>
      <c r="G18" s="23"/>
      <c r="H18" s="23"/>
      <c r="I18" s="23"/>
      <c r="J18" s="23"/>
      <c r="K18" s="23"/>
    </row>
    <row r="19" spans="1:11" s="7" customFormat="1" ht="13.2" x14ac:dyDescent="0.3">
      <c r="A19" s="23"/>
      <c r="B19" s="23"/>
      <c r="C19" s="23"/>
      <c r="D19" s="23"/>
      <c r="E19" s="23"/>
      <c r="F19" s="23"/>
      <c r="G19" s="23"/>
      <c r="H19" s="23"/>
      <c r="I19" s="23"/>
      <c r="J19" s="23"/>
      <c r="K19" s="23"/>
    </row>
    <row r="20" spans="1:11" s="7" customFormat="1" ht="13.2" x14ac:dyDescent="0.3">
      <c r="A20" s="23"/>
      <c r="B20" s="23"/>
      <c r="C20" s="23"/>
      <c r="D20" s="23"/>
      <c r="E20" s="23"/>
      <c r="F20" s="23"/>
      <c r="G20" s="23"/>
      <c r="H20" s="23"/>
      <c r="I20" s="23"/>
      <c r="J20" s="23"/>
      <c r="K20" s="23"/>
    </row>
    <row r="21" spans="1:11" s="7" customFormat="1" ht="13.2" x14ac:dyDescent="0.3">
      <c r="A21" s="23"/>
      <c r="B21" s="23"/>
      <c r="C21" s="23"/>
      <c r="D21" s="23"/>
      <c r="E21" s="23"/>
      <c r="F21" s="23"/>
      <c r="G21" s="23"/>
      <c r="H21" s="23"/>
      <c r="I21" s="23"/>
      <c r="J21" s="23"/>
      <c r="K21" s="23"/>
    </row>
    <row r="22" spans="1:11" s="7" customFormat="1" ht="13.2" x14ac:dyDescent="0.3"/>
    <row r="23" spans="1:11" s="7" customFormat="1" ht="13.2" x14ac:dyDescent="0.3"/>
    <row r="24" spans="1:11" s="7" customFormat="1" ht="13.2" x14ac:dyDescent="0.3"/>
    <row r="25" spans="1:11" s="7" customFormat="1" ht="13.2" x14ac:dyDescent="0.3"/>
    <row r="26" spans="1:11" s="7" customFormat="1" ht="13.2" x14ac:dyDescent="0.3"/>
    <row r="27" spans="1:11" s="7" customFormat="1" ht="13.2" x14ac:dyDescent="0.3"/>
    <row r="28" spans="1:11" s="7" customFormat="1" ht="13.2" x14ac:dyDescent="0.3"/>
    <row r="29" spans="1:11" s="7" customFormat="1" ht="13.2" x14ac:dyDescent="0.3"/>
    <row r="30" spans="1:11" s="7" customFormat="1" ht="13.2" x14ac:dyDescent="0.3"/>
    <row r="31" spans="1:11" s="7" customFormat="1" ht="13.2" x14ac:dyDescent="0.3"/>
    <row r="32" spans="1:11" s="7" customFormat="1" ht="13.2" x14ac:dyDescent="0.3"/>
    <row r="33" s="7" customFormat="1" ht="13.2" x14ac:dyDescent="0.3"/>
    <row r="34" s="7" customFormat="1" ht="13.2" x14ac:dyDescent="0.3"/>
    <row r="35" s="7" customFormat="1" ht="13.2" x14ac:dyDescent="0.3"/>
    <row r="36" s="7" customFormat="1" ht="13.2" x14ac:dyDescent="0.3"/>
  </sheetData>
  <mergeCells count="2">
    <mergeCell ref="A3:J3"/>
    <mergeCell ref="A15:G15"/>
  </mergeCells>
  <hyperlinks>
    <hyperlink ref="A16" r:id="rId1" xr:uid="{4D918EE6-CC06-4D94-AFA0-331647D1E25C}"/>
  </hyperlinks>
  <pageMargins left="0.7" right="0.7" top="0.75" bottom="0.75" header="0.3" footer="0.3"/>
  <pageSetup paperSize="9" orientation="portrait"/>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53271-9DD6-4DDE-80E7-6200B3016F2C}">
  <dimension ref="A49:O56"/>
  <sheetViews>
    <sheetView zoomScaleNormal="100" workbookViewId="0">
      <selection activeCell="S103" sqref="S103"/>
    </sheetView>
  </sheetViews>
  <sheetFormatPr defaultColWidth="8.77734375" defaultRowHeight="14.4" x14ac:dyDescent="0.3"/>
  <cols>
    <col min="1" max="1" width="8.77734375" style="8"/>
    <col min="2" max="2" width="18.77734375" style="8" customWidth="1"/>
    <col min="3" max="4" width="13.6640625" style="8" customWidth="1"/>
    <col min="5" max="16384" width="8.77734375" style="8"/>
  </cols>
  <sheetData>
    <row r="49" spans="1:15" ht="34.799999999999997" x14ac:dyDescent="0.3">
      <c r="A49" s="26"/>
      <c r="B49" s="36" t="s">
        <v>1</v>
      </c>
      <c r="C49" s="37" t="s">
        <v>485</v>
      </c>
      <c r="D49" s="37" t="s">
        <v>486</v>
      </c>
      <c r="E49" s="26"/>
      <c r="F49" s="26"/>
      <c r="G49" s="26"/>
      <c r="H49" s="26"/>
      <c r="I49" s="26"/>
      <c r="J49" s="26"/>
      <c r="K49" s="26"/>
      <c r="L49" s="26"/>
      <c r="M49" s="26"/>
      <c r="N49" s="26"/>
      <c r="O49" s="26"/>
    </row>
    <row r="50" spans="1:15" x14ac:dyDescent="0.3">
      <c r="A50" s="26"/>
      <c r="B50" s="38" t="s">
        <v>2</v>
      </c>
      <c r="C50" s="39">
        <v>166</v>
      </c>
      <c r="D50" s="39">
        <v>185.80642393030001</v>
      </c>
      <c r="E50" s="26"/>
      <c r="F50" s="26"/>
      <c r="G50" s="26"/>
      <c r="H50" s="26"/>
      <c r="I50" s="26"/>
      <c r="J50" s="26"/>
      <c r="K50" s="26"/>
      <c r="L50" s="26"/>
      <c r="M50" s="26"/>
      <c r="N50" s="26"/>
      <c r="O50" s="26"/>
    </row>
    <row r="51" spans="1:15" x14ac:dyDescent="0.3">
      <c r="A51" s="26"/>
      <c r="B51" s="38" t="s">
        <v>501</v>
      </c>
      <c r="C51" s="40">
        <v>35</v>
      </c>
      <c r="D51" s="40">
        <v>39.255657638599999</v>
      </c>
      <c r="E51" s="26"/>
      <c r="F51" s="26"/>
      <c r="G51" s="26"/>
      <c r="H51" s="26"/>
      <c r="I51" s="26"/>
      <c r="J51" s="26"/>
      <c r="K51" s="26"/>
      <c r="L51" s="26"/>
      <c r="M51" s="26"/>
      <c r="N51" s="26"/>
      <c r="O51" s="26"/>
    </row>
    <row r="52" spans="1:15" x14ac:dyDescent="0.3">
      <c r="A52" s="26"/>
      <c r="B52" s="38" t="s">
        <v>487</v>
      </c>
      <c r="C52" s="39">
        <v>94</v>
      </c>
      <c r="D52" s="39">
        <v>89.908668908600006</v>
      </c>
      <c r="E52" s="26"/>
      <c r="F52" s="26"/>
      <c r="G52" s="26"/>
      <c r="H52" s="26"/>
      <c r="I52" s="26"/>
      <c r="J52" s="26"/>
      <c r="K52" s="26"/>
      <c r="L52" s="26"/>
      <c r="M52" s="26"/>
      <c r="N52" s="26"/>
      <c r="O52" s="26"/>
    </row>
    <row r="53" spans="1:15" x14ac:dyDescent="0.3">
      <c r="A53" s="26"/>
      <c r="B53" s="38" t="s">
        <v>489</v>
      </c>
      <c r="C53" s="40">
        <v>152</v>
      </c>
      <c r="D53" s="40">
        <v>157.10719423640001</v>
      </c>
      <c r="E53" s="26"/>
      <c r="F53" s="26"/>
      <c r="G53" s="26"/>
      <c r="H53" s="26"/>
      <c r="I53" s="26"/>
      <c r="J53" s="26"/>
      <c r="K53" s="26"/>
      <c r="L53" s="26"/>
      <c r="M53" s="26"/>
      <c r="N53" s="26"/>
      <c r="O53" s="26"/>
    </row>
    <row r="54" spans="1:15" x14ac:dyDescent="0.3">
      <c r="A54" s="26"/>
      <c r="B54" s="38" t="s">
        <v>488</v>
      </c>
      <c r="C54" s="40">
        <v>7</v>
      </c>
      <c r="D54" s="40">
        <v>9</v>
      </c>
      <c r="E54" s="26"/>
      <c r="F54" s="26"/>
      <c r="G54" s="26"/>
      <c r="H54" s="26"/>
      <c r="I54" s="26"/>
      <c r="J54" s="26"/>
      <c r="K54" s="26"/>
      <c r="L54" s="26"/>
      <c r="M54" s="26"/>
      <c r="N54" s="26"/>
      <c r="O54" s="26"/>
    </row>
    <row r="55" spans="1:15" x14ac:dyDescent="0.3">
      <c r="A55" s="26"/>
      <c r="B55" s="41" t="s">
        <v>402</v>
      </c>
      <c r="C55" s="42">
        <v>454</v>
      </c>
      <c r="D55" s="42">
        <v>481</v>
      </c>
      <c r="E55" s="26"/>
      <c r="F55" s="110" t="s">
        <v>502</v>
      </c>
      <c r="G55" s="26"/>
      <c r="H55" s="26"/>
      <c r="I55" s="26"/>
      <c r="J55" s="26"/>
      <c r="K55" s="26"/>
      <c r="L55" s="26"/>
      <c r="M55" s="26"/>
      <c r="N55" s="26"/>
      <c r="O55" s="26"/>
    </row>
    <row r="56" spans="1:15" x14ac:dyDescent="0.3">
      <c r="A56" s="26"/>
      <c r="B56" s="26"/>
      <c r="C56" s="26"/>
      <c r="D56" s="26"/>
      <c r="E56" s="26"/>
      <c r="F56" s="26"/>
      <c r="G56" s="26"/>
      <c r="H56" s="26"/>
      <c r="I56" s="26"/>
      <c r="J56" s="26"/>
      <c r="K56" s="26"/>
      <c r="L56" s="26"/>
      <c r="M56" s="26"/>
      <c r="N56" s="26"/>
      <c r="O56" s="26"/>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49F0F-8F56-42F7-BF52-646103B40DD7}">
  <dimension ref="A1:I1751"/>
  <sheetViews>
    <sheetView workbookViewId="0">
      <pane xSplit="3" ySplit="3" topLeftCell="D4" activePane="bottomRight" state="frozen"/>
      <selection pane="topRight"/>
      <selection pane="bottomLeft"/>
      <selection pane="bottomRight" activeCell="D1" sqref="D1:E2"/>
    </sheetView>
  </sheetViews>
  <sheetFormatPr defaultColWidth="8.77734375" defaultRowHeight="14.4" x14ac:dyDescent="0.3"/>
  <cols>
    <col min="1" max="1" width="51.77734375" style="28" customWidth="1"/>
    <col min="2" max="3" width="9.21875" style="28" customWidth="1"/>
    <col min="4" max="5" width="7.6640625" style="28" customWidth="1"/>
    <col min="6" max="7" width="9.77734375" style="28" customWidth="1"/>
    <col min="8" max="9" width="10.6640625" style="28" customWidth="1"/>
    <col min="10" max="25" width="7.6640625" style="28" customWidth="1"/>
    <col min="26" max="16384" width="8.77734375" style="28"/>
  </cols>
  <sheetData>
    <row r="1" spans="1:9" x14ac:dyDescent="0.3">
      <c r="A1" s="27" t="str">
        <f xml:space="preserve"> HYPERLINK("#'Index'!A1", "Index")</f>
        <v>Index</v>
      </c>
      <c r="D1" s="29"/>
      <c r="E1" s="30" t="s">
        <v>503</v>
      </c>
    </row>
    <row r="2" spans="1:9" x14ac:dyDescent="0.3">
      <c r="A2" s="31" t="s">
        <v>0</v>
      </c>
      <c r="D2" s="32"/>
      <c r="E2" s="30" t="s">
        <v>504</v>
      </c>
    </row>
    <row r="3" spans="1:9" x14ac:dyDescent="0.3">
      <c r="A3" s="31"/>
      <c r="D3" s="33" t="s">
        <v>394</v>
      </c>
      <c r="E3" s="49" t="s">
        <v>401</v>
      </c>
      <c r="F3" s="50"/>
    </row>
    <row r="4" spans="1:9" customFormat="1" x14ac:dyDescent="0.3">
      <c r="A4" s="53" t="s">
        <v>395</v>
      </c>
    </row>
    <row r="5" spans="1:9" customFormat="1" x14ac:dyDescent="0.3">
      <c r="A5" s="54" t="s">
        <v>1</v>
      </c>
    </row>
    <row r="6" spans="1:9" customFormat="1" x14ac:dyDescent="0.3">
      <c r="A6" s="114" t="s">
        <v>1</v>
      </c>
      <c r="B6" s="113" t="s">
        <v>500</v>
      </c>
      <c r="C6" s="113" t="s">
        <v>1</v>
      </c>
      <c r="D6" s="113" t="s">
        <v>2</v>
      </c>
      <c r="E6" s="113" t="s">
        <v>1</v>
      </c>
      <c r="F6" s="113" t="s">
        <v>487</v>
      </c>
      <c r="G6" s="113" t="s">
        <v>1</v>
      </c>
      <c r="H6" s="113" t="s">
        <v>489</v>
      </c>
      <c r="I6" s="113" t="s">
        <v>1</v>
      </c>
    </row>
    <row r="7" spans="1:9" customFormat="1" x14ac:dyDescent="0.3">
      <c r="A7" s="115" t="s">
        <v>1</v>
      </c>
      <c r="B7" s="55" t="s">
        <v>14</v>
      </c>
      <c r="C7" s="55" t="s">
        <v>15</v>
      </c>
      <c r="D7" s="55" t="s">
        <v>14</v>
      </c>
      <c r="E7" s="55" t="s">
        <v>15</v>
      </c>
      <c r="F7" s="55" t="s">
        <v>14</v>
      </c>
      <c r="G7" s="55" t="s">
        <v>15</v>
      </c>
      <c r="H7" s="55" t="s">
        <v>14</v>
      </c>
      <c r="I7" s="55" t="s">
        <v>15</v>
      </c>
    </row>
    <row r="8" spans="1:9" customFormat="1" x14ac:dyDescent="0.3">
      <c r="A8" s="56" t="s">
        <v>16</v>
      </c>
      <c r="B8" s="57">
        <v>472.2632827347</v>
      </c>
      <c r="C8" s="57">
        <v>472.2632827347</v>
      </c>
      <c r="D8" s="57">
        <v>183.75914613980001</v>
      </c>
      <c r="E8" s="57">
        <v>183.75914613980001</v>
      </c>
      <c r="F8" s="57">
        <v>87.813629564699994</v>
      </c>
      <c r="G8" s="57">
        <v>87.813629564699994</v>
      </c>
      <c r="H8" s="57">
        <v>153.00151164600001</v>
      </c>
      <c r="I8" s="57">
        <v>153.00151164600001</v>
      </c>
    </row>
    <row r="9" spans="1:9" customFormat="1" x14ac:dyDescent="0.3">
      <c r="A9" s="58" t="s">
        <v>17</v>
      </c>
      <c r="B9" s="59">
        <v>84.969490343599901</v>
      </c>
      <c r="C9" s="60">
        <v>0.179919746992765</v>
      </c>
      <c r="D9" s="59">
        <v>25.637902140400001</v>
      </c>
      <c r="E9" s="60">
        <v>0.13951905349459601</v>
      </c>
      <c r="F9" s="59">
        <v>23.513056892200002</v>
      </c>
      <c r="G9" s="60">
        <v>0.267760904642666</v>
      </c>
      <c r="H9" s="59">
        <v>24.129967434899999</v>
      </c>
      <c r="I9" s="60">
        <v>0.157710647269483</v>
      </c>
    </row>
    <row r="10" spans="1:9" customFormat="1" x14ac:dyDescent="0.3">
      <c r="A10" s="58" t="s">
        <v>18</v>
      </c>
      <c r="B10" s="61">
        <v>104.16366102710001</v>
      </c>
      <c r="C10" s="62">
        <v>0.22056269211514201</v>
      </c>
      <c r="D10" s="61">
        <v>52.468183628299997</v>
      </c>
      <c r="E10" s="62">
        <v>0.28552692331506202</v>
      </c>
      <c r="F10" s="61">
        <v>12.9277429607</v>
      </c>
      <c r="G10" s="62">
        <v>0.14721795494371401</v>
      </c>
      <c r="H10" s="61">
        <v>26.1818660102</v>
      </c>
      <c r="I10" s="62">
        <v>0.17112161656792699</v>
      </c>
    </row>
    <row r="11" spans="1:9" customFormat="1" x14ac:dyDescent="0.3">
      <c r="A11" s="58" t="s">
        <v>19</v>
      </c>
      <c r="B11" s="59">
        <v>72.156741397500099</v>
      </c>
      <c r="C11" s="60">
        <v>0.152789225915822</v>
      </c>
      <c r="D11" s="59">
        <v>16.0286743847</v>
      </c>
      <c r="E11" s="63">
        <v>8.7226539311984694E-2</v>
      </c>
      <c r="F11" s="59">
        <v>13.116912190600001</v>
      </c>
      <c r="G11" s="60">
        <v>0.149372167573778</v>
      </c>
      <c r="H11" s="59">
        <v>31.9903613251</v>
      </c>
      <c r="I11" s="60">
        <v>0.20908526315162301</v>
      </c>
    </row>
    <row r="12" spans="1:9" customFormat="1" x14ac:dyDescent="0.3">
      <c r="A12" s="58" t="s">
        <v>20</v>
      </c>
      <c r="B12" s="61">
        <v>31.664098570299998</v>
      </c>
      <c r="C12" s="62">
        <v>6.7047555310557005E-2</v>
      </c>
      <c r="D12" s="61">
        <v>18.269906166799998</v>
      </c>
      <c r="E12" s="62">
        <v>9.9423111995201804E-2</v>
      </c>
      <c r="F12" s="61">
        <v>2.1825246862999998</v>
      </c>
      <c r="G12" s="62">
        <v>2.4854053944916899E-2</v>
      </c>
      <c r="H12" s="61">
        <v>7.4003205393999902</v>
      </c>
      <c r="I12" s="62">
        <v>4.8367630226570202E-2</v>
      </c>
    </row>
    <row r="13" spans="1:9" customFormat="1" x14ac:dyDescent="0.3">
      <c r="A13" s="58" t="s">
        <v>21</v>
      </c>
      <c r="B13" s="59">
        <v>34.193221811600097</v>
      </c>
      <c r="C13" s="60">
        <v>7.2402880049450002E-2</v>
      </c>
      <c r="D13" s="59">
        <v>17.022554625600002</v>
      </c>
      <c r="E13" s="60">
        <v>9.2635142158581901E-2</v>
      </c>
      <c r="F13" s="59">
        <v>10.064417034</v>
      </c>
      <c r="G13" s="60">
        <v>0.114611104038066</v>
      </c>
      <c r="H13" s="59">
        <v>7.1062501520000199</v>
      </c>
      <c r="I13" s="60">
        <v>4.6445620540284303E-2</v>
      </c>
    </row>
    <row r="14" spans="1:9" customFormat="1" x14ac:dyDescent="0.3">
      <c r="A14" s="58" t="s">
        <v>22</v>
      </c>
      <c r="B14" s="61">
        <v>79.260511354399995</v>
      </c>
      <c r="C14" s="62">
        <v>0.16783119554717901</v>
      </c>
      <c r="D14" s="61">
        <v>27.117322827199999</v>
      </c>
      <c r="E14" s="62">
        <v>0.147569921807156</v>
      </c>
      <c r="F14" s="61">
        <v>14.003505517500001</v>
      </c>
      <c r="G14" s="62">
        <v>0.15946847416416601</v>
      </c>
      <c r="H14" s="61">
        <v>32.4539281168</v>
      </c>
      <c r="I14" s="62">
        <v>0.21211508152866301</v>
      </c>
    </row>
    <row r="15" spans="1:9" customFormat="1" x14ac:dyDescent="0.3">
      <c r="A15" s="58" t="s">
        <v>23</v>
      </c>
      <c r="B15" s="59">
        <v>65.855558230199904</v>
      </c>
      <c r="C15" s="60">
        <v>0.13944670406908399</v>
      </c>
      <c r="D15" s="59">
        <v>27.214602366800001</v>
      </c>
      <c r="E15" s="60">
        <v>0.14809930791741799</v>
      </c>
      <c r="F15" s="59">
        <v>12.005470283399999</v>
      </c>
      <c r="G15" s="60">
        <v>0.136715340692694</v>
      </c>
      <c r="H15" s="59">
        <v>23.7388180676</v>
      </c>
      <c r="I15" s="60">
        <v>0.15515414071545</v>
      </c>
    </row>
    <row r="16" spans="1:9" customFormat="1" x14ac:dyDescent="0.3">
      <c r="A16" s="65" t="s">
        <v>1</v>
      </c>
    </row>
    <row r="17" spans="1:9" customFormat="1" x14ac:dyDescent="0.3">
      <c r="A17" s="65" t="s">
        <v>1</v>
      </c>
    </row>
    <row r="18" spans="1:9" customFormat="1" x14ac:dyDescent="0.3">
      <c r="A18" s="53" t="s">
        <v>403</v>
      </c>
    </row>
    <row r="19" spans="1:9" customFormat="1" x14ac:dyDescent="0.3">
      <c r="A19" s="54" t="s">
        <v>1</v>
      </c>
    </row>
    <row r="20" spans="1:9" customFormat="1" x14ac:dyDescent="0.3">
      <c r="A20" s="114" t="s">
        <v>1</v>
      </c>
      <c r="B20" s="113" t="s">
        <v>500</v>
      </c>
      <c r="C20" s="113" t="s">
        <v>1</v>
      </c>
      <c r="D20" s="113" t="s">
        <v>2</v>
      </c>
      <c r="E20" s="113" t="s">
        <v>1</v>
      </c>
      <c r="F20" s="113" t="s">
        <v>487</v>
      </c>
      <c r="G20" s="113" t="s">
        <v>1</v>
      </c>
      <c r="H20" s="113" t="s">
        <v>489</v>
      </c>
      <c r="I20" s="113" t="s">
        <v>1</v>
      </c>
    </row>
    <row r="21" spans="1:9" customFormat="1" x14ac:dyDescent="0.3">
      <c r="A21" s="115" t="s">
        <v>1</v>
      </c>
      <c r="B21" s="55" t="s">
        <v>14</v>
      </c>
      <c r="C21" s="55" t="s">
        <v>15</v>
      </c>
      <c r="D21" s="55" t="s">
        <v>14</v>
      </c>
      <c r="E21" s="55" t="s">
        <v>15</v>
      </c>
      <c r="F21" s="55" t="s">
        <v>14</v>
      </c>
      <c r="G21" s="55" t="s">
        <v>15</v>
      </c>
      <c r="H21" s="55" t="s">
        <v>14</v>
      </c>
      <c r="I21" s="55" t="s">
        <v>15</v>
      </c>
    </row>
    <row r="22" spans="1:9" customFormat="1" x14ac:dyDescent="0.3">
      <c r="A22" s="56" t="s">
        <v>16</v>
      </c>
      <c r="B22" s="57">
        <v>481.3416813284</v>
      </c>
      <c r="C22" s="57">
        <v>481.3416813284</v>
      </c>
      <c r="D22" s="57">
        <v>185.80642393030001</v>
      </c>
      <c r="E22" s="57">
        <v>185.80642393030001</v>
      </c>
      <c r="F22" s="57">
        <v>89.908668908600006</v>
      </c>
      <c r="G22" s="57">
        <v>89.908668908600006</v>
      </c>
      <c r="H22" s="57">
        <v>157.10719423640001</v>
      </c>
      <c r="I22" s="57">
        <v>157.10719423640001</v>
      </c>
    </row>
    <row r="23" spans="1:9" customFormat="1" x14ac:dyDescent="0.3">
      <c r="A23" s="58" t="s">
        <v>24</v>
      </c>
      <c r="B23" s="59">
        <v>124.13937985760001</v>
      </c>
      <c r="C23" s="60">
        <v>0.25790282594061198</v>
      </c>
      <c r="D23" s="59">
        <v>44.633356195399998</v>
      </c>
      <c r="E23" s="60">
        <v>0.24021427920136401</v>
      </c>
      <c r="F23" s="59">
        <v>20.415627051000001</v>
      </c>
      <c r="G23" s="60">
        <v>0.22707072965071101</v>
      </c>
      <c r="H23" s="59">
        <v>50.530387048100003</v>
      </c>
      <c r="I23" s="60">
        <v>0.321630001055627</v>
      </c>
    </row>
    <row r="24" spans="1:9" customFormat="1" x14ac:dyDescent="0.3">
      <c r="A24" s="58" t="s">
        <v>25</v>
      </c>
      <c r="B24" s="61">
        <v>87.916132264500007</v>
      </c>
      <c r="C24" s="62">
        <v>0.182648076563555</v>
      </c>
      <c r="D24" s="61">
        <v>38.3980757442</v>
      </c>
      <c r="E24" s="62">
        <v>0.20665634121780399</v>
      </c>
      <c r="F24" s="61">
        <v>18.7534573276</v>
      </c>
      <c r="G24" s="62">
        <v>0.20858341642967199</v>
      </c>
      <c r="H24" s="61">
        <v>27.188994129299999</v>
      </c>
      <c r="I24" s="62">
        <v>0.17306014699994299</v>
      </c>
    </row>
    <row r="25" spans="1:9" customFormat="1" x14ac:dyDescent="0.3">
      <c r="A25" s="58" t="s">
        <v>26</v>
      </c>
      <c r="B25" s="59">
        <v>11.7964753287</v>
      </c>
      <c r="C25" s="60">
        <v>2.45074876876323E-2</v>
      </c>
      <c r="D25" s="59">
        <v>7.1967374864</v>
      </c>
      <c r="E25" s="60">
        <v>3.8732447103656899E-2</v>
      </c>
      <c r="F25" s="59">
        <v>0.83690886870000003</v>
      </c>
      <c r="G25" s="60">
        <v>9.3084335343768792E-3</v>
      </c>
      <c r="H25" s="59">
        <v>3.3930800224</v>
      </c>
      <c r="I25" s="60">
        <v>2.1597228814960699E-2</v>
      </c>
    </row>
    <row r="26" spans="1:9" customFormat="1" x14ac:dyDescent="0.3">
      <c r="A26" s="58" t="s">
        <v>27</v>
      </c>
      <c r="B26" s="61">
        <v>48.734407071299998</v>
      </c>
      <c r="C26" s="62">
        <v>0.101247012178134</v>
      </c>
      <c r="D26" s="61">
        <v>19.784159811599999</v>
      </c>
      <c r="E26" s="62">
        <v>0.106477264849688</v>
      </c>
      <c r="F26" s="61">
        <v>11.400418549699999</v>
      </c>
      <c r="G26" s="62">
        <v>0.126799992571234</v>
      </c>
      <c r="H26" s="61">
        <v>15.170414340600001</v>
      </c>
      <c r="I26" s="62">
        <v>9.6560914440194198E-2</v>
      </c>
    </row>
    <row r="27" spans="1:9" customFormat="1" x14ac:dyDescent="0.3">
      <c r="A27" s="58" t="s">
        <v>28</v>
      </c>
      <c r="B27" s="59">
        <v>6.0451533289999899</v>
      </c>
      <c r="C27" s="60">
        <v>1.2558965000323E-2</v>
      </c>
      <c r="D27" s="59">
        <v>3.3803157324000002</v>
      </c>
      <c r="E27" s="60">
        <v>1.8192674186916301E-2</v>
      </c>
      <c r="F27" s="59">
        <v>0</v>
      </c>
      <c r="G27" s="60">
        <v>0</v>
      </c>
      <c r="H27" s="59">
        <v>1.4568545613999999</v>
      </c>
      <c r="I27" s="60">
        <v>9.2729971309134501E-3</v>
      </c>
    </row>
    <row r="28" spans="1:9" customFormat="1" x14ac:dyDescent="0.3">
      <c r="A28" s="58" t="s">
        <v>29</v>
      </c>
      <c r="B28" s="61">
        <v>14.565013692899999</v>
      </c>
      <c r="C28" s="62">
        <v>3.0259198938898599E-2</v>
      </c>
      <c r="D28" s="61">
        <v>6.4335659883999998</v>
      </c>
      <c r="E28" s="62">
        <v>3.4625099887899302E-2</v>
      </c>
      <c r="F28" s="61">
        <v>1.2619603572</v>
      </c>
      <c r="G28" s="62">
        <v>1.4036025363504101E-2</v>
      </c>
      <c r="H28" s="61">
        <v>5.1483934486000003</v>
      </c>
      <c r="I28" s="62">
        <v>3.27699407632039E-2</v>
      </c>
    </row>
    <row r="29" spans="1:9" customFormat="1" x14ac:dyDescent="0.3">
      <c r="A29" s="58" t="s">
        <v>30</v>
      </c>
      <c r="B29" s="59">
        <v>12.706527725600001</v>
      </c>
      <c r="C29" s="60">
        <v>2.6398145472323699E-2</v>
      </c>
      <c r="D29" s="59">
        <v>6.78120832539999</v>
      </c>
      <c r="E29" s="60">
        <v>3.64960919109222E-2</v>
      </c>
      <c r="F29" s="59">
        <v>2.6648625248000002</v>
      </c>
      <c r="G29" s="60">
        <v>2.9639661638290599E-2</v>
      </c>
      <c r="H29" s="59">
        <v>1.5792276712</v>
      </c>
      <c r="I29" s="60">
        <v>1.0051911873772801E-2</v>
      </c>
    </row>
    <row r="30" spans="1:9" customFormat="1" x14ac:dyDescent="0.3">
      <c r="A30" s="58" t="s">
        <v>31</v>
      </c>
      <c r="B30" s="61">
        <v>19.0268328692</v>
      </c>
      <c r="C30" s="62">
        <v>3.9528745602687099E-2</v>
      </c>
      <c r="D30" s="61">
        <v>7.4294979158000301</v>
      </c>
      <c r="E30" s="62">
        <v>3.9985150990188401E-2</v>
      </c>
      <c r="F30" s="61">
        <v>0.53887519880000001</v>
      </c>
      <c r="G30" s="62">
        <v>5.9935844378678702E-3</v>
      </c>
      <c r="H30" s="61">
        <v>6.8180996554000002</v>
      </c>
      <c r="I30" s="62">
        <v>4.3397755835043197E-2</v>
      </c>
    </row>
    <row r="31" spans="1:9" customFormat="1" x14ac:dyDescent="0.3">
      <c r="A31" s="58" t="s">
        <v>32</v>
      </c>
      <c r="B31" s="59">
        <v>53.8174979522001</v>
      </c>
      <c r="C31" s="60">
        <v>0.111807267144776</v>
      </c>
      <c r="D31" s="59">
        <v>11.959666926100001</v>
      </c>
      <c r="E31" s="60">
        <v>6.4366272560018298E-2</v>
      </c>
      <c r="F31" s="59">
        <v>13.680746196799999</v>
      </c>
      <c r="G31" s="60">
        <v>0.15216270425166301</v>
      </c>
      <c r="H31" s="59">
        <v>19.523936582499999</v>
      </c>
      <c r="I31" s="60">
        <v>0.124271435674182</v>
      </c>
    </row>
    <row r="32" spans="1:9" customFormat="1" x14ac:dyDescent="0.3">
      <c r="A32" s="58" t="s">
        <v>33</v>
      </c>
      <c r="B32" s="61">
        <v>63.920062195999897</v>
      </c>
      <c r="C32" s="62">
        <v>0.132795610011571</v>
      </c>
      <c r="D32" s="61">
        <v>25.389366065099999</v>
      </c>
      <c r="E32" s="62">
        <v>0.13664417800013301</v>
      </c>
      <c r="F32" s="61">
        <v>11.7262329946</v>
      </c>
      <c r="G32" s="62">
        <v>0.130423830504272</v>
      </c>
      <c r="H32" s="61">
        <v>14.6851149549</v>
      </c>
      <c r="I32" s="62">
        <v>9.3471944593467998E-2</v>
      </c>
    </row>
    <row r="33" spans="1:9" customFormat="1" x14ac:dyDescent="0.3">
      <c r="A33" s="58" t="s">
        <v>34</v>
      </c>
      <c r="B33" s="59">
        <v>4.2760308409999999</v>
      </c>
      <c r="C33" s="60">
        <v>8.8835665118364004E-3</v>
      </c>
      <c r="D33" s="59">
        <v>0.63274446689999997</v>
      </c>
      <c r="E33" s="60">
        <v>3.40539607574255E-3</v>
      </c>
      <c r="F33" s="59">
        <v>1.1193656596999999</v>
      </c>
      <c r="G33" s="60">
        <v>1.24500303840326E-2</v>
      </c>
      <c r="H33" s="59">
        <v>2.5239207144</v>
      </c>
      <c r="I33" s="60">
        <v>1.6064959511671001E-2</v>
      </c>
    </row>
    <row r="34" spans="1:9" customFormat="1" x14ac:dyDescent="0.3">
      <c r="A34" s="58" t="s">
        <v>35</v>
      </c>
      <c r="B34" s="61">
        <v>5.8982659835</v>
      </c>
      <c r="C34" s="62">
        <v>1.22538026775949E-2</v>
      </c>
      <c r="D34" s="61">
        <v>5.0613571147999998</v>
      </c>
      <c r="E34" s="62">
        <v>2.7239946863724301E-2</v>
      </c>
      <c r="F34" s="61">
        <v>0</v>
      </c>
      <c r="G34" s="62">
        <v>0</v>
      </c>
      <c r="H34" s="61">
        <v>0.83690886870000203</v>
      </c>
      <c r="I34" s="62">
        <v>5.3269926483487402E-3</v>
      </c>
    </row>
    <row r="35" spans="1:9" customFormat="1" x14ac:dyDescent="0.3">
      <c r="A35" s="58" t="s">
        <v>36</v>
      </c>
      <c r="B35" s="59">
        <v>3.3046098969000099</v>
      </c>
      <c r="C35" s="60">
        <v>6.8654139566305204E-3</v>
      </c>
      <c r="D35" s="59">
        <v>0</v>
      </c>
      <c r="E35" s="60">
        <v>0</v>
      </c>
      <c r="F35" s="59">
        <v>1.6772355564000001</v>
      </c>
      <c r="G35" s="60">
        <v>1.8654881411992199E-2</v>
      </c>
      <c r="H35" s="59">
        <v>1.2828947454999999</v>
      </c>
      <c r="I35" s="60">
        <v>8.1657288307855694E-3</v>
      </c>
    </row>
    <row r="36" spans="1:9" customFormat="1" x14ac:dyDescent="0.3">
      <c r="A36" s="58" t="s">
        <v>37</v>
      </c>
      <c r="B36" s="61">
        <v>15.793496036300001</v>
      </c>
      <c r="C36" s="62">
        <v>3.28114033106656E-2</v>
      </c>
      <c r="D36" s="61">
        <v>5.5772935554999803</v>
      </c>
      <c r="E36" s="62">
        <v>3.0016688538132399E-2</v>
      </c>
      <c r="F36" s="61">
        <v>5.4150174722999997</v>
      </c>
      <c r="G36" s="62">
        <v>6.0227979548944703E-2</v>
      </c>
      <c r="H36" s="61">
        <v>4.0308784753999998</v>
      </c>
      <c r="I36" s="62">
        <v>2.5656867560977001E-2</v>
      </c>
    </row>
    <row r="37" spans="1:9" customFormat="1" x14ac:dyDescent="0.3">
      <c r="A37" s="58" t="s">
        <v>38</v>
      </c>
      <c r="B37" s="59">
        <v>9.4017962836999995</v>
      </c>
      <c r="C37" s="60">
        <v>1.95324790027596E-2</v>
      </c>
      <c r="D37" s="59">
        <v>3.1490786022999999</v>
      </c>
      <c r="E37" s="60">
        <v>1.6948168613811199E-2</v>
      </c>
      <c r="F37" s="59">
        <v>0.41796115099999998</v>
      </c>
      <c r="G37" s="60">
        <v>4.6487302734388603E-3</v>
      </c>
      <c r="H37" s="59">
        <v>2.9380890179999999</v>
      </c>
      <c r="I37" s="60">
        <v>1.8701174266908802E-2</v>
      </c>
    </row>
    <row r="38" spans="1:9" customFormat="1" x14ac:dyDescent="0.3">
      <c r="A38" s="65" t="s">
        <v>1</v>
      </c>
    </row>
    <row r="39" spans="1:9" customFormat="1" x14ac:dyDescent="0.3">
      <c r="A39" s="65" t="s">
        <v>1</v>
      </c>
    </row>
    <row r="40" spans="1:9" customFormat="1" x14ac:dyDescent="0.3">
      <c r="A40" s="53" t="s">
        <v>39</v>
      </c>
    </row>
    <row r="41" spans="1:9" customFormat="1" x14ac:dyDescent="0.3">
      <c r="A41" s="54" t="s">
        <v>1</v>
      </c>
    </row>
    <row r="42" spans="1:9" customFormat="1" x14ac:dyDescent="0.3">
      <c r="A42" s="114" t="s">
        <v>1</v>
      </c>
      <c r="B42" s="113" t="s">
        <v>500</v>
      </c>
      <c r="C42" s="113" t="s">
        <v>1</v>
      </c>
      <c r="D42" s="113" t="s">
        <v>2</v>
      </c>
      <c r="E42" s="113" t="s">
        <v>1</v>
      </c>
      <c r="F42" s="113" t="s">
        <v>487</v>
      </c>
      <c r="G42" s="113" t="s">
        <v>1</v>
      </c>
      <c r="H42" s="113" t="s">
        <v>489</v>
      </c>
      <c r="I42" s="113" t="s">
        <v>1</v>
      </c>
    </row>
    <row r="43" spans="1:9" customFormat="1" x14ac:dyDescent="0.3">
      <c r="A43" s="115" t="s">
        <v>1</v>
      </c>
      <c r="B43" s="55" t="s">
        <v>14</v>
      </c>
      <c r="C43" s="55" t="s">
        <v>15</v>
      </c>
      <c r="D43" s="55" t="s">
        <v>14</v>
      </c>
      <c r="E43" s="55" t="s">
        <v>15</v>
      </c>
      <c r="F43" s="55" t="s">
        <v>14</v>
      </c>
      <c r="G43" s="55" t="s">
        <v>15</v>
      </c>
      <c r="H43" s="55" t="s">
        <v>14</v>
      </c>
      <c r="I43" s="55" t="s">
        <v>15</v>
      </c>
    </row>
    <row r="44" spans="1:9" customFormat="1" x14ac:dyDescent="0.3">
      <c r="A44" s="56" t="s">
        <v>16</v>
      </c>
      <c r="B44" s="57">
        <v>481.3416813284</v>
      </c>
      <c r="C44" s="57">
        <v>481.3416813284</v>
      </c>
      <c r="D44" s="57">
        <v>185.80642393030001</v>
      </c>
      <c r="E44" s="57">
        <v>185.80642393030001</v>
      </c>
      <c r="F44" s="57">
        <v>89.908668908600006</v>
      </c>
      <c r="G44" s="57">
        <v>89.908668908600006</v>
      </c>
      <c r="H44" s="57">
        <v>157.10719423640001</v>
      </c>
      <c r="I44" s="57">
        <v>157.10719423640001</v>
      </c>
    </row>
    <row r="45" spans="1:9" customFormat="1" x14ac:dyDescent="0.3">
      <c r="A45" s="58" t="s">
        <v>40</v>
      </c>
      <c r="B45" s="59">
        <v>32.290231773800002</v>
      </c>
      <c r="C45" s="60">
        <v>6.7083805592497006E-2</v>
      </c>
      <c r="D45" s="59">
        <v>11.087271341199999</v>
      </c>
      <c r="E45" s="60">
        <v>5.9671087288989899E-2</v>
      </c>
      <c r="F45" s="59">
        <v>9.1790683983000001</v>
      </c>
      <c r="G45" s="60">
        <v>0.102093252071514</v>
      </c>
      <c r="H45" s="59">
        <v>9.5722298843999791</v>
      </c>
      <c r="I45" s="60">
        <v>6.0928017529207602E-2</v>
      </c>
    </row>
    <row r="46" spans="1:9" customFormat="1" x14ac:dyDescent="0.3">
      <c r="A46" s="58" t="s">
        <v>41</v>
      </c>
      <c r="B46" s="61">
        <v>29.812975165100099</v>
      </c>
      <c r="C46" s="62">
        <v>6.1937239847632899E-2</v>
      </c>
      <c r="D46" s="61">
        <v>8.70366392389999</v>
      </c>
      <c r="E46" s="62">
        <v>4.6842642680454002E-2</v>
      </c>
      <c r="F46" s="61">
        <v>5.7631281152999998</v>
      </c>
      <c r="G46" s="62">
        <v>6.4099804671324007E-2</v>
      </c>
      <c r="H46" s="61">
        <v>11.027842744000001</v>
      </c>
      <c r="I46" s="62">
        <v>7.0193111127720503E-2</v>
      </c>
    </row>
    <row r="47" spans="1:9" customFormat="1" x14ac:dyDescent="0.3">
      <c r="A47" s="58" t="s">
        <v>42</v>
      </c>
      <c r="B47" s="59">
        <v>25.445920585900101</v>
      </c>
      <c r="C47" s="60">
        <v>5.2864569126186402E-2</v>
      </c>
      <c r="D47" s="59">
        <v>15.603516213400001</v>
      </c>
      <c r="E47" s="60">
        <v>8.3977269909964E-2</v>
      </c>
      <c r="F47" s="59">
        <v>6.8913652544000001</v>
      </c>
      <c r="G47" s="60">
        <v>7.6648507180165998E-2</v>
      </c>
      <c r="H47" s="59">
        <v>2.2623834719000002</v>
      </c>
      <c r="I47" s="63">
        <v>1.44002538069376E-2</v>
      </c>
    </row>
    <row r="48" spans="1:9" customFormat="1" x14ac:dyDescent="0.3">
      <c r="A48" s="58" t="s">
        <v>43</v>
      </c>
      <c r="B48" s="61">
        <v>34.900004667999902</v>
      </c>
      <c r="C48" s="62">
        <v>7.2505677405047195E-2</v>
      </c>
      <c r="D48" s="61">
        <v>16.072869952400001</v>
      </c>
      <c r="E48" s="62">
        <v>8.6503306034398902E-2</v>
      </c>
      <c r="F48" s="61">
        <v>11.105472735099999</v>
      </c>
      <c r="G48" s="62">
        <v>0.123519487830364</v>
      </c>
      <c r="H48" s="61">
        <v>4.2517659633999996</v>
      </c>
      <c r="I48" s="63">
        <v>2.7062834290085699E-2</v>
      </c>
    </row>
    <row r="49" spans="1:9" customFormat="1" x14ac:dyDescent="0.3">
      <c r="A49" s="58" t="s">
        <v>44</v>
      </c>
      <c r="B49" s="59">
        <v>81.054941001499998</v>
      </c>
      <c r="C49" s="60">
        <v>0.168393771297357</v>
      </c>
      <c r="D49" s="59">
        <v>38.286750057699997</v>
      </c>
      <c r="E49" s="60">
        <v>0.206057192468556</v>
      </c>
      <c r="F49" s="59">
        <v>11.124664386699999</v>
      </c>
      <c r="G49" s="60">
        <v>0.123732945017896</v>
      </c>
      <c r="H49" s="59">
        <v>26.1021362346</v>
      </c>
      <c r="I49" s="60">
        <v>0.16614220858227499</v>
      </c>
    </row>
    <row r="50" spans="1:9" customFormat="1" x14ac:dyDescent="0.3">
      <c r="A50" s="58" t="s">
        <v>45</v>
      </c>
      <c r="B50" s="61">
        <v>78.750674780200001</v>
      </c>
      <c r="C50" s="62">
        <v>0.16360659763115701</v>
      </c>
      <c r="D50" s="61">
        <v>9.2264031167999896</v>
      </c>
      <c r="E50" s="63">
        <v>4.9655996394726502E-2</v>
      </c>
      <c r="F50" s="61">
        <v>28.708159829400099</v>
      </c>
      <c r="G50" s="64">
        <v>0.31930357970914203</v>
      </c>
      <c r="H50" s="61">
        <v>29.819608451600001</v>
      </c>
      <c r="I50" s="62">
        <v>0.18980421995653701</v>
      </c>
    </row>
    <row r="51" spans="1:9" customFormat="1" x14ac:dyDescent="0.3">
      <c r="A51" s="58" t="s">
        <v>46</v>
      </c>
      <c r="B51" s="59">
        <v>33.8351652188</v>
      </c>
      <c r="C51" s="60">
        <v>7.0293445449025299E-2</v>
      </c>
      <c r="D51" s="59">
        <v>15.680673282700001</v>
      </c>
      <c r="E51" s="60">
        <v>8.4392525032300103E-2</v>
      </c>
      <c r="F51" s="59">
        <v>3.4919717276000002</v>
      </c>
      <c r="G51" s="60">
        <v>3.8839099388179102E-2</v>
      </c>
      <c r="H51" s="59">
        <v>13.379625463</v>
      </c>
      <c r="I51" s="60">
        <v>8.5162398374116502E-2</v>
      </c>
    </row>
    <row r="52" spans="1:9" customFormat="1" x14ac:dyDescent="0.3">
      <c r="A52" s="58" t="s">
        <v>47</v>
      </c>
      <c r="B52" s="61">
        <v>48.082686751599901</v>
      </c>
      <c r="C52" s="62">
        <v>9.9893046076753797E-2</v>
      </c>
      <c r="D52" s="61">
        <v>19.773854314099999</v>
      </c>
      <c r="E52" s="62">
        <v>0.106421801226408</v>
      </c>
      <c r="F52" s="61">
        <v>3.7109643418</v>
      </c>
      <c r="G52" s="62">
        <v>4.1274822404194597E-2</v>
      </c>
      <c r="H52" s="61">
        <v>17.626974842999999</v>
      </c>
      <c r="I52" s="62">
        <v>0.112197120753596</v>
      </c>
    </row>
    <row r="53" spans="1:9" customFormat="1" x14ac:dyDescent="0.3">
      <c r="A53" s="58" t="s">
        <v>48</v>
      </c>
      <c r="B53" s="59">
        <v>18.006039173200001</v>
      </c>
      <c r="C53" s="60">
        <v>3.7408019857136002E-2</v>
      </c>
      <c r="D53" s="59">
        <v>8.9011247474000097</v>
      </c>
      <c r="E53" s="60">
        <v>4.7905366020816402E-2</v>
      </c>
      <c r="F53" s="59">
        <v>0</v>
      </c>
      <c r="G53" s="60">
        <v>0</v>
      </c>
      <c r="H53" s="59">
        <v>6.8395188700999796</v>
      </c>
      <c r="I53" s="60">
        <v>4.3534090869247803E-2</v>
      </c>
    </row>
    <row r="54" spans="1:9" customFormat="1" x14ac:dyDescent="0.3">
      <c r="A54" s="58" t="s">
        <v>49</v>
      </c>
      <c r="B54" s="61">
        <v>32.327558265700098</v>
      </c>
      <c r="C54" s="62">
        <v>6.7161352360931806E-2</v>
      </c>
      <c r="D54" s="61">
        <v>16.311954418599999</v>
      </c>
      <c r="E54" s="62">
        <v>8.7790045540723394E-2</v>
      </c>
      <c r="F54" s="61">
        <v>1.6407962261</v>
      </c>
      <c r="G54" s="62">
        <v>1.82495886772388E-2</v>
      </c>
      <c r="H54" s="61">
        <v>12.559031625699999</v>
      </c>
      <c r="I54" s="62">
        <v>7.9939252220381202E-2</v>
      </c>
    </row>
    <row r="55" spans="1:9" customFormat="1" x14ac:dyDescent="0.3">
      <c r="A55" s="58" t="s">
        <v>50</v>
      </c>
      <c r="B55" s="59">
        <v>32.222772120599998</v>
      </c>
      <c r="C55" s="60">
        <v>6.6943656389099798E-2</v>
      </c>
      <c r="D55" s="59">
        <v>11.5362717836</v>
      </c>
      <c r="E55" s="60">
        <v>6.2087583085542297E-2</v>
      </c>
      <c r="F55" s="59">
        <v>3.1997278626000001</v>
      </c>
      <c r="G55" s="60">
        <v>3.5588646806158399E-2</v>
      </c>
      <c r="H55" s="59">
        <v>12.03842934</v>
      </c>
      <c r="I55" s="60">
        <v>7.6625576559439496E-2</v>
      </c>
    </row>
    <row r="56" spans="1:9" customFormat="1" x14ac:dyDescent="0.3">
      <c r="A56" s="58" t="s">
        <v>51</v>
      </c>
      <c r="B56" s="61">
        <v>34.612711824000101</v>
      </c>
      <c r="C56" s="62">
        <v>7.1908818967175894E-2</v>
      </c>
      <c r="D56" s="61">
        <v>14.622070778499999</v>
      </c>
      <c r="E56" s="62">
        <v>7.8695184317120595E-2</v>
      </c>
      <c r="F56" s="61">
        <v>5.0933500313</v>
      </c>
      <c r="G56" s="62">
        <v>5.6650266243823903E-2</v>
      </c>
      <c r="H56" s="61">
        <v>11.6276473447</v>
      </c>
      <c r="I56" s="62">
        <v>7.4010915930455903E-2</v>
      </c>
    </row>
    <row r="57" spans="1:9" customFormat="1" x14ac:dyDescent="0.3">
      <c r="A57" s="65" t="s">
        <v>1</v>
      </c>
    </row>
    <row r="58" spans="1:9" customFormat="1" x14ac:dyDescent="0.3">
      <c r="A58" s="65" t="s">
        <v>1</v>
      </c>
    </row>
    <row r="59" spans="1:9" customFormat="1" x14ac:dyDescent="0.3">
      <c r="A59" s="53" t="s">
        <v>52</v>
      </c>
    </row>
    <row r="60" spans="1:9" customFormat="1" x14ac:dyDescent="0.3">
      <c r="A60" s="54" t="s">
        <v>1</v>
      </c>
    </row>
    <row r="61" spans="1:9" customFormat="1" x14ac:dyDescent="0.3">
      <c r="A61" s="114" t="s">
        <v>1</v>
      </c>
      <c r="B61" s="113" t="s">
        <v>500</v>
      </c>
      <c r="C61" s="113" t="s">
        <v>1</v>
      </c>
      <c r="D61" s="113" t="s">
        <v>2</v>
      </c>
      <c r="E61" s="113" t="s">
        <v>1</v>
      </c>
      <c r="F61" s="113" t="s">
        <v>487</v>
      </c>
      <c r="G61" s="113" t="s">
        <v>1</v>
      </c>
      <c r="H61" s="113" t="s">
        <v>489</v>
      </c>
      <c r="I61" s="113" t="s">
        <v>1</v>
      </c>
    </row>
    <row r="62" spans="1:9" customFormat="1" x14ac:dyDescent="0.3">
      <c r="A62" s="115" t="s">
        <v>1</v>
      </c>
      <c r="B62" s="55" t="s">
        <v>14</v>
      </c>
      <c r="C62" s="55" t="s">
        <v>15</v>
      </c>
      <c r="D62" s="55" t="s">
        <v>14</v>
      </c>
      <c r="E62" s="55" t="s">
        <v>15</v>
      </c>
      <c r="F62" s="55" t="s">
        <v>14</v>
      </c>
      <c r="G62" s="55" t="s">
        <v>15</v>
      </c>
      <c r="H62" s="55" t="s">
        <v>14</v>
      </c>
      <c r="I62" s="55" t="s">
        <v>15</v>
      </c>
    </row>
    <row r="63" spans="1:9" customFormat="1" x14ac:dyDescent="0.3">
      <c r="A63" s="56" t="s">
        <v>16</v>
      </c>
      <c r="B63" s="57">
        <v>481.3416813284</v>
      </c>
      <c r="C63" s="57">
        <v>481.3416813284</v>
      </c>
      <c r="D63" s="57">
        <v>185.80642393030001</v>
      </c>
      <c r="E63" s="57">
        <v>185.80642393030001</v>
      </c>
      <c r="F63" s="57">
        <v>89.908668908600006</v>
      </c>
      <c r="G63" s="57">
        <v>89.908668908600006</v>
      </c>
      <c r="H63" s="57">
        <v>157.10719423640001</v>
      </c>
      <c r="I63" s="57">
        <v>157.10719423640001</v>
      </c>
    </row>
    <row r="64" spans="1:9" customFormat="1" x14ac:dyDescent="0.3">
      <c r="A64" s="58" t="s">
        <v>53</v>
      </c>
      <c r="B64" s="59">
        <v>184.06857427720001</v>
      </c>
      <c r="C64" s="60">
        <v>0.38240730320551097</v>
      </c>
      <c r="D64" s="59">
        <v>107.9980042679</v>
      </c>
      <c r="E64" s="64">
        <v>0.58123934567737201</v>
      </c>
      <c r="F64" s="59">
        <v>17.7029740033</v>
      </c>
      <c r="G64" s="63">
        <v>0.196899522795701</v>
      </c>
      <c r="H64" s="59">
        <v>34.357838837099997</v>
      </c>
      <c r="I64" s="63">
        <v>0.218690423465914</v>
      </c>
    </row>
    <row r="65" spans="1:9" customFormat="1" x14ac:dyDescent="0.3">
      <c r="A65" s="58" t="s">
        <v>54</v>
      </c>
      <c r="B65" s="61">
        <v>73.861297088900002</v>
      </c>
      <c r="C65" s="62">
        <v>0.15344878690966199</v>
      </c>
      <c r="D65" s="61">
        <v>34.515635934899997</v>
      </c>
      <c r="E65" s="62">
        <v>0.185761262742173</v>
      </c>
      <c r="F65" s="61">
        <v>17.3756356363</v>
      </c>
      <c r="G65" s="62">
        <v>0.19325873519453199</v>
      </c>
      <c r="H65" s="61">
        <v>15.8742650464</v>
      </c>
      <c r="I65" s="62">
        <v>0.101040981118369</v>
      </c>
    </row>
    <row r="66" spans="1:9" customFormat="1" ht="25.5" customHeight="1" x14ac:dyDescent="0.3">
      <c r="A66" s="66" t="s">
        <v>55</v>
      </c>
      <c r="B66" s="59">
        <v>46.481945719500096</v>
      </c>
      <c r="C66" s="60">
        <v>9.6567464490545998E-2</v>
      </c>
      <c r="D66" s="59">
        <v>2.1255944208000002</v>
      </c>
      <c r="E66" s="63">
        <v>1.14398327885443E-2</v>
      </c>
      <c r="F66" s="59">
        <v>21.682750356500001</v>
      </c>
      <c r="G66" s="64">
        <v>0.24116417938010401</v>
      </c>
      <c r="H66" s="59">
        <v>20.220811767400001</v>
      </c>
      <c r="I66" s="60">
        <v>0.12870710259756599</v>
      </c>
    </row>
    <row r="67" spans="1:9" customFormat="1" ht="25.5" customHeight="1" x14ac:dyDescent="0.3">
      <c r="A67" s="66" t="s">
        <v>56</v>
      </c>
      <c r="B67" s="61">
        <v>9.3887739667999899</v>
      </c>
      <c r="C67" s="62">
        <v>1.9505424796973699E-2</v>
      </c>
      <c r="D67" s="61">
        <v>4.3248633738000004</v>
      </c>
      <c r="E67" s="62">
        <v>2.3276177875434199E-2</v>
      </c>
      <c r="F67" s="61">
        <v>0</v>
      </c>
      <c r="G67" s="62">
        <v>0</v>
      </c>
      <c r="H67" s="61">
        <v>4.2936040598999998</v>
      </c>
      <c r="I67" s="62">
        <v>2.73291371586676E-2</v>
      </c>
    </row>
    <row r="68" spans="1:9" customFormat="1" ht="25.5" customHeight="1" x14ac:dyDescent="0.3">
      <c r="A68" s="66" t="s">
        <v>57</v>
      </c>
      <c r="B68" s="59">
        <v>31.216508226600101</v>
      </c>
      <c r="C68" s="60">
        <v>6.4853116689269699E-2</v>
      </c>
      <c r="D68" s="59">
        <v>10.3015891494</v>
      </c>
      <c r="E68" s="60">
        <v>5.5442588751744903E-2</v>
      </c>
      <c r="F68" s="59">
        <v>3.4753105581999999</v>
      </c>
      <c r="G68" s="60">
        <v>3.8653787230828199E-2</v>
      </c>
      <c r="H68" s="59">
        <v>14.085102991199999</v>
      </c>
      <c r="I68" s="60">
        <v>8.9652819908463702E-2</v>
      </c>
    </row>
    <row r="69" spans="1:9" customFormat="1" ht="25.5" customHeight="1" x14ac:dyDescent="0.3">
      <c r="A69" s="66" t="s">
        <v>58</v>
      </c>
      <c r="B69" s="61">
        <v>21.810804726400001</v>
      </c>
      <c r="C69" s="62">
        <v>4.5312520341489797E-2</v>
      </c>
      <c r="D69" s="61">
        <v>3.3934510063999999</v>
      </c>
      <c r="E69" s="62">
        <v>1.8263367512379201E-2</v>
      </c>
      <c r="F69" s="61">
        <v>1.6766451413000001</v>
      </c>
      <c r="G69" s="62">
        <v>1.8648314580259801E-2</v>
      </c>
      <c r="H69" s="61">
        <v>14.700707984999999</v>
      </c>
      <c r="I69" s="64">
        <v>9.35711954914029E-2</v>
      </c>
    </row>
    <row r="70" spans="1:9" customFormat="1" ht="25.5" customHeight="1" x14ac:dyDescent="0.3">
      <c r="A70" s="66" t="s">
        <v>59</v>
      </c>
      <c r="B70" s="59">
        <v>3.9546026529999998</v>
      </c>
      <c r="C70" s="60">
        <v>8.2157909992048497E-3</v>
      </c>
      <c r="D70" s="59">
        <v>1.3535723415000001</v>
      </c>
      <c r="E70" s="60">
        <v>7.2848522288322696E-3</v>
      </c>
      <c r="F70" s="59">
        <v>1.2254088394</v>
      </c>
      <c r="G70" s="60">
        <v>1.36294848347242E-2</v>
      </c>
      <c r="H70" s="59">
        <v>1.3756214721</v>
      </c>
      <c r="I70" s="60">
        <v>8.7559419464273199E-3</v>
      </c>
    </row>
    <row r="71" spans="1:9" customFormat="1" ht="25.5" customHeight="1" x14ac:dyDescent="0.3">
      <c r="A71" s="66" t="s">
        <v>60</v>
      </c>
      <c r="B71" s="61">
        <v>74.920898446000095</v>
      </c>
      <c r="C71" s="62">
        <v>0.15565013659160901</v>
      </c>
      <c r="D71" s="61">
        <v>12.544035152899999</v>
      </c>
      <c r="E71" s="63">
        <v>6.7511310360321805E-2</v>
      </c>
      <c r="F71" s="61">
        <v>22.953788652699998</v>
      </c>
      <c r="G71" s="64">
        <v>0.25530117319426099</v>
      </c>
      <c r="H71" s="61">
        <v>31.878420604999999</v>
      </c>
      <c r="I71" s="62">
        <v>0.20290872585396899</v>
      </c>
    </row>
    <row r="72" spans="1:9" customFormat="1" x14ac:dyDescent="0.3">
      <c r="A72" s="58" t="s">
        <v>61</v>
      </c>
      <c r="B72" s="59">
        <v>7.7910150123999999</v>
      </c>
      <c r="C72" s="60">
        <v>1.6186038555602501E-2</v>
      </c>
      <c r="D72" s="59">
        <v>2.0163706378000001</v>
      </c>
      <c r="E72" s="60">
        <v>1.0851996368846701E-2</v>
      </c>
      <c r="F72" s="59">
        <v>0</v>
      </c>
      <c r="G72" s="60">
        <v>0</v>
      </c>
      <c r="H72" s="59">
        <v>5.2731408065999998</v>
      </c>
      <c r="I72" s="60">
        <v>3.3563967787913498E-2</v>
      </c>
    </row>
    <row r="73" spans="1:9" customFormat="1" x14ac:dyDescent="0.3">
      <c r="A73" s="58" t="s">
        <v>62</v>
      </c>
      <c r="B73" s="61">
        <v>2.1118310818000099</v>
      </c>
      <c r="C73" s="62">
        <v>4.3873846037430202E-3</v>
      </c>
      <c r="D73" s="61">
        <v>2.1118310818000001</v>
      </c>
      <c r="E73" s="62">
        <v>1.13657592516403E-2</v>
      </c>
      <c r="F73" s="61">
        <v>0</v>
      </c>
      <c r="G73" s="62">
        <v>0</v>
      </c>
      <c r="H73" s="61">
        <v>0</v>
      </c>
      <c r="I73" s="62">
        <v>0</v>
      </c>
    </row>
    <row r="74" spans="1:9" customFormat="1" x14ac:dyDescent="0.3">
      <c r="A74" s="58" t="s">
        <v>63</v>
      </c>
      <c r="B74" s="59">
        <v>25.735430129800001</v>
      </c>
      <c r="C74" s="60">
        <v>5.34660328163888E-2</v>
      </c>
      <c r="D74" s="59">
        <v>5.1214765630999999</v>
      </c>
      <c r="E74" s="60">
        <v>2.7563506442711501E-2</v>
      </c>
      <c r="F74" s="59">
        <v>3.8161557208999999</v>
      </c>
      <c r="G74" s="60">
        <v>4.2444802789589203E-2</v>
      </c>
      <c r="H74" s="59">
        <v>15.0476806657</v>
      </c>
      <c r="I74" s="60">
        <v>9.5779704671306601E-2</v>
      </c>
    </row>
    <row r="75" spans="1:9" customFormat="1" x14ac:dyDescent="0.3">
      <c r="A75" s="65" t="s">
        <v>1</v>
      </c>
    </row>
    <row r="76" spans="1:9" customFormat="1" x14ac:dyDescent="0.3">
      <c r="A76" s="65" t="s">
        <v>1</v>
      </c>
    </row>
    <row r="77" spans="1:9" customFormat="1" x14ac:dyDescent="0.3">
      <c r="A77" s="53" t="s">
        <v>64</v>
      </c>
    </row>
    <row r="78" spans="1:9" customFormat="1" x14ac:dyDescent="0.3">
      <c r="A78" s="54" t="s">
        <v>1</v>
      </c>
    </row>
    <row r="79" spans="1:9" customFormat="1" x14ac:dyDescent="0.3">
      <c r="A79" s="114" t="s">
        <v>1</v>
      </c>
      <c r="B79" s="113" t="s">
        <v>500</v>
      </c>
      <c r="C79" s="113" t="s">
        <v>1</v>
      </c>
      <c r="D79" s="113" t="s">
        <v>2</v>
      </c>
      <c r="E79" s="113" t="s">
        <v>1</v>
      </c>
      <c r="F79" s="113" t="s">
        <v>487</v>
      </c>
      <c r="G79" s="113" t="s">
        <v>1</v>
      </c>
      <c r="H79" s="113" t="s">
        <v>489</v>
      </c>
      <c r="I79" s="113" t="s">
        <v>1</v>
      </c>
    </row>
    <row r="80" spans="1:9" customFormat="1" x14ac:dyDescent="0.3">
      <c r="A80" s="115" t="s">
        <v>1</v>
      </c>
      <c r="B80" s="55" t="s">
        <v>14</v>
      </c>
      <c r="C80" s="55" t="s">
        <v>15</v>
      </c>
      <c r="D80" s="55" t="s">
        <v>14</v>
      </c>
      <c r="E80" s="55" t="s">
        <v>15</v>
      </c>
      <c r="F80" s="55" t="s">
        <v>14</v>
      </c>
      <c r="G80" s="55" t="s">
        <v>15</v>
      </c>
      <c r="H80" s="55" t="s">
        <v>14</v>
      </c>
      <c r="I80" s="55" t="s">
        <v>15</v>
      </c>
    </row>
    <row r="81" spans="1:9" customFormat="1" x14ac:dyDescent="0.3">
      <c r="A81" s="56" t="s">
        <v>16</v>
      </c>
      <c r="B81" s="57">
        <v>82.711913458400005</v>
      </c>
      <c r="C81" s="57">
        <v>82.711913458400005</v>
      </c>
      <c r="D81" s="57">
        <v>14.560405790700001</v>
      </c>
      <c r="E81" s="57">
        <v>14.560405790700001</v>
      </c>
      <c r="F81" s="57">
        <v>22.953788652699998</v>
      </c>
      <c r="G81" s="57">
        <v>22.953788652699998</v>
      </c>
      <c r="H81" s="57">
        <v>37.151561411599999</v>
      </c>
      <c r="I81" s="57">
        <v>37.151561411599999</v>
      </c>
    </row>
    <row r="82" spans="1:9" customFormat="1" x14ac:dyDescent="0.3">
      <c r="A82" s="58" t="s">
        <v>65</v>
      </c>
      <c r="B82" s="59">
        <v>4.1346513825000004</v>
      </c>
      <c r="C82" s="60">
        <v>4.9988583380790999E-2</v>
      </c>
      <c r="D82" s="67">
        <v>0</v>
      </c>
      <c r="E82" s="68">
        <v>0</v>
      </c>
      <c r="F82" s="67">
        <v>2.2264201858999999</v>
      </c>
      <c r="G82" s="68">
        <v>9.6995760464062304</v>
      </c>
      <c r="H82" s="67">
        <v>1.9082311966000001</v>
      </c>
      <c r="I82" s="68">
        <v>5.1363418496972901</v>
      </c>
    </row>
    <row r="83" spans="1:9" customFormat="1" x14ac:dyDescent="0.3">
      <c r="A83" s="58" t="s">
        <v>66</v>
      </c>
      <c r="B83" s="61">
        <v>78.577262075899995</v>
      </c>
      <c r="C83" s="62">
        <v>0.95001141661920896</v>
      </c>
      <c r="D83" s="69">
        <v>14.560405790700001</v>
      </c>
      <c r="E83" s="70">
        <v>100</v>
      </c>
      <c r="F83" s="69">
        <v>20.727368466800002</v>
      </c>
      <c r="G83" s="70">
        <v>90.300423953593807</v>
      </c>
      <c r="H83" s="69">
        <v>35.243330215</v>
      </c>
      <c r="I83" s="70">
        <v>94.863658150302697</v>
      </c>
    </row>
    <row r="84" spans="1:9" customFormat="1" x14ac:dyDescent="0.3">
      <c r="A84" s="65" t="s">
        <v>1</v>
      </c>
    </row>
    <row r="85" spans="1:9" customFormat="1" x14ac:dyDescent="0.3">
      <c r="A85" s="65" t="s">
        <v>1</v>
      </c>
    </row>
    <row r="86" spans="1:9" customFormat="1" x14ac:dyDescent="0.3">
      <c r="A86" s="53" t="s">
        <v>67</v>
      </c>
    </row>
    <row r="87" spans="1:9" customFormat="1" x14ac:dyDescent="0.3">
      <c r="A87" s="54" t="s">
        <v>1</v>
      </c>
    </row>
    <row r="88" spans="1:9" customFormat="1" x14ac:dyDescent="0.3">
      <c r="A88" s="114" t="s">
        <v>1</v>
      </c>
      <c r="B88" s="113" t="s">
        <v>500</v>
      </c>
      <c r="C88" s="113" t="s">
        <v>1</v>
      </c>
      <c r="D88" s="113" t="s">
        <v>2</v>
      </c>
      <c r="E88" s="113" t="s">
        <v>1</v>
      </c>
      <c r="F88" s="113" t="s">
        <v>487</v>
      </c>
      <c r="G88" s="113" t="s">
        <v>1</v>
      </c>
      <c r="H88" s="113" t="s">
        <v>489</v>
      </c>
      <c r="I88" s="113" t="s">
        <v>1</v>
      </c>
    </row>
    <row r="89" spans="1:9" customFormat="1" x14ac:dyDescent="0.3">
      <c r="A89" s="115" t="s">
        <v>1</v>
      </c>
      <c r="B89" s="55" t="s">
        <v>14</v>
      </c>
      <c r="C89" s="55" t="s">
        <v>15</v>
      </c>
      <c r="D89" s="55" t="s">
        <v>14</v>
      </c>
      <c r="E89" s="55" t="s">
        <v>15</v>
      </c>
      <c r="F89" s="55" t="s">
        <v>14</v>
      </c>
      <c r="G89" s="55" t="s">
        <v>15</v>
      </c>
      <c r="H89" s="55" t="s">
        <v>14</v>
      </c>
      <c r="I89" s="55" t="s">
        <v>15</v>
      </c>
    </row>
    <row r="90" spans="1:9" customFormat="1" x14ac:dyDescent="0.3">
      <c r="A90" s="56" t="s">
        <v>16</v>
      </c>
      <c r="B90" s="57">
        <v>481.3416813284</v>
      </c>
      <c r="C90" s="57">
        <v>481.3416813284</v>
      </c>
      <c r="D90" s="57">
        <v>185.80642393030001</v>
      </c>
      <c r="E90" s="57">
        <v>185.80642393030001</v>
      </c>
      <c r="F90" s="57">
        <v>89.908668908600006</v>
      </c>
      <c r="G90" s="57">
        <v>89.908668908600006</v>
      </c>
      <c r="H90" s="57">
        <v>157.10719423640001</v>
      </c>
      <c r="I90" s="57">
        <v>157.10719423640001</v>
      </c>
    </row>
    <row r="91" spans="1:9" customFormat="1" ht="22.8" x14ac:dyDescent="0.3">
      <c r="A91" s="66" t="s">
        <v>68</v>
      </c>
      <c r="B91" s="59">
        <v>55.177775036900101</v>
      </c>
      <c r="C91" s="60">
        <v>0.11463327855718</v>
      </c>
      <c r="D91" s="59">
        <v>14.666947287299999</v>
      </c>
      <c r="E91" s="60">
        <v>7.8936707230326406E-2</v>
      </c>
      <c r="F91" s="59">
        <v>13.7574589079</v>
      </c>
      <c r="G91" s="60">
        <v>0.153015933556815</v>
      </c>
      <c r="H91" s="59">
        <v>26.165065494699999</v>
      </c>
      <c r="I91" s="60">
        <v>0.16654275841327301</v>
      </c>
    </row>
    <row r="92" spans="1:9" customFormat="1" x14ac:dyDescent="0.3">
      <c r="A92" s="58" t="s">
        <v>69</v>
      </c>
      <c r="B92" s="61">
        <v>7.4952546742000097</v>
      </c>
      <c r="C92" s="62">
        <v>1.55715886758751E-2</v>
      </c>
      <c r="D92" s="61">
        <v>0</v>
      </c>
      <c r="E92" s="62">
        <v>0</v>
      </c>
      <c r="F92" s="61">
        <v>2.6648625248000002</v>
      </c>
      <c r="G92" s="62">
        <v>2.9639661638290599E-2</v>
      </c>
      <c r="H92" s="61">
        <v>4.0600856163000003</v>
      </c>
      <c r="I92" s="62">
        <v>2.5842773375424E-2</v>
      </c>
    </row>
    <row r="93" spans="1:9" customFormat="1" x14ac:dyDescent="0.3">
      <c r="A93" s="58" t="s">
        <v>70</v>
      </c>
      <c r="B93" s="59">
        <v>47.993867590099903</v>
      </c>
      <c r="C93" s="60">
        <v>9.9708521933208005E-2</v>
      </c>
      <c r="D93" s="59">
        <v>37.979418867299998</v>
      </c>
      <c r="E93" s="64">
        <v>0.20440315282934901</v>
      </c>
      <c r="F93" s="59">
        <v>2.6868231317000002</v>
      </c>
      <c r="G93" s="63">
        <v>2.9883916248736701E-2</v>
      </c>
      <c r="H93" s="59">
        <v>4.1042245337000001</v>
      </c>
      <c r="I93" s="63">
        <v>2.6123721155151901E-2</v>
      </c>
    </row>
    <row r="94" spans="1:9" customFormat="1" x14ac:dyDescent="0.3">
      <c r="A94" s="58" t="s">
        <v>71</v>
      </c>
      <c r="B94" s="61">
        <v>27.420470408600099</v>
      </c>
      <c r="C94" s="62">
        <v>5.6966748304292603E-2</v>
      </c>
      <c r="D94" s="61">
        <v>3.8391281531999999</v>
      </c>
      <c r="E94" s="62">
        <v>2.0661977513975201E-2</v>
      </c>
      <c r="F94" s="61">
        <v>5.9572532260999997</v>
      </c>
      <c r="G94" s="62">
        <v>6.6258941417051395E-2</v>
      </c>
      <c r="H94" s="61">
        <v>16.803678766299999</v>
      </c>
      <c r="I94" s="64">
        <v>0.10695677462748999</v>
      </c>
    </row>
    <row r="95" spans="1:9" customFormat="1" ht="25.5" customHeight="1" x14ac:dyDescent="0.3">
      <c r="A95" s="66" t="s">
        <v>72</v>
      </c>
      <c r="B95" s="59">
        <v>52.931305770500003</v>
      </c>
      <c r="C95" s="60">
        <v>0.109966179584575</v>
      </c>
      <c r="D95" s="59">
        <v>23.703316630900002</v>
      </c>
      <c r="E95" s="60">
        <v>0.12756995226274601</v>
      </c>
      <c r="F95" s="59">
        <v>7.9437797657999996</v>
      </c>
      <c r="G95" s="60">
        <v>8.8353880245691796E-2</v>
      </c>
      <c r="H95" s="59">
        <v>13.274526247100001</v>
      </c>
      <c r="I95" s="60">
        <v>8.4493433363247203E-2</v>
      </c>
    </row>
    <row r="96" spans="1:9" customFormat="1" ht="22.8" x14ac:dyDescent="0.3">
      <c r="A96" s="66" t="s">
        <v>73</v>
      </c>
      <c r="B96" s="61">
        <v>12.1940374303</v>
      </c>
      <c r="C96" s="62">
        <v>2.5333433407734501E-2</v>
      </c>
      <c r="D96" s="61">
        <v>8.2685976539000094</v>
      </c>
      <c r="E96" s="62">
        <v>4.4501139836810602E-2</v>
      </c>
      <c r="F96" s="61">
        <v>0.55128045290000005</v>
      </c>
      <c r="G96" s="62">
        <v>6.1315606113624601E-3</v>
      </c>
      <c r="H96" s="61">
        <v>3.3741593234999998</v>
      </c>
      <c r="I96" s="62">
        <v>2.14767970359326E-2</v>
      </c>
    </row>
    <row r="97" spans="1:9" customFormat="1" x14ac:dyDescent="0.3">
      <c r="A97" s="58" t="s">
        <v>74</v>
      </c>
      <c r="B97" s="59">
        <v>16.668567495200001</v>
      </c>
      <c r="C97" s="60">
        <v>3.4629387276826601E-2</v>
      </c>
      <c r="D97" s="59">
        <v>3.5814130601</v>
      </c>
      <c r="E97" s="60">
        <v>1.9274968993770999E-2</v>
      </c>
      <c r="F97" s="59">
        <v>0.48091415459999998</v>
      </c>
      <c r="G97" s="60">
        <v>5.3489186352974599E-3</v>
      </c>
      <c r="H97" s="59">
        <v>8.6166469108999806</v>
      </c>
      <c r="I97" s="60">
        <v>5.4845654604043698E-2</v>
      </c>
    </row>
    <row r="98" spans="1:9" customFormat="1" x14ac:dyDescent="0.3">
      <c r="A98" s="58" t="s">
        <v>75</v>
      </c>
      <c r="B98" s="61">
        <v>57.746354978299898</v>
      </c>
      <c r="C98" s="62">
        <v>0.119969570927106</v>
      </c>
      <c r="D98" s="61">
        <v>32.020998779199999</v>
      </c>
      <c r="E98" s="62">
        <v>0.17233526216085901</v>
      </c>
      <c r="F98" s="61">
        <v>8.2149460746000003</v>
      </c>
      <c r="G98" s="62">
        <v>9.1369899858613296E-2</v>
      </c>
      <c r="H98" s="61">
        <v>13.668311818499999</v>
      </c>
      <c r="I98" s="62">
        <v>8.6999910379235795E-2</v>
      </c>
    </row>
    <row r="99" spans="1:9" customFormat="1" x14ac:dyDescent="0.3">
      <c r="A99" s="58" t="s">
        <v>76</v>
      </c>
      <c r="B99" s="59">
        <v>68.678439707199999</v>
      </c>
      <c r="C99" s="60">
        <v>0.142681264414214</v>
      </c>
      <c r="D99" s="59">
        <v>24.172353554899999</v>
      </c>
      <c r="E99" s="60">
        <v>0.13009428330619799</v>
      </c>
      <c r="F99" s="59">
        <v>16.214249594799899</v>
      </c>
      <c r="G99" s="60">
        <v>0.18034133739965799</v>
      </c>
      <c r="H99" s="59">
        <v>21.877774396100001</v>
      </c>
      <c r="I99" s="60">
        <v>0.139253803763947</v>
      </c>
    </row>
    <row r="100" spans="1:9" customFormat="1" x14ac:dyDescent="0.3">
      <c r="A100" s="58" t="s">
        <v>77</v>
      </c>
      <c r="B100" s="61">
        <v>118.02166622110001</v>
      </c>
      <c r="C100" s="62">
        <v>0.24519311499346</v>
      </c>
      <c r="D100" s="61">
        <v>35.248186016600002</v>
      </c>
      <c r="E100" s="62">
        <v>0.18970380717204</v>
      </c>
      <c r="F100" s="61">
        <v>30.3303394464</v>
      </c>
      <c r="G100" s="62">
        <v>0.33734610705040502</v>
      </c>
      <c r="H100" s="61">
        <v>33.769921002499999</v>
      </c>
      <c r="I100" s="62">
        <v>0.214948278890948</v>
      </c>
    </row>
    <row r="101" spans="1:9" customFormat="1" x14ac:dyDescent="0.3">
      <c r="A101" s="58" t="s">
        <v>63</v>
      </c>
      <c r="B101" s="59">
        <v>17.013942016000001</v>
      </c>
      <c r="C101" s="60">
        <v>3.53469119255269E-2</v>
      </c>
      <c r="D101" s="59">
        <v>2.3260639268999999</v>
      </c>
      <c r="E101" s="60">
        <v>1.25187486939233E-2</v>
      </c>
      <c r="F101" s="59">
        <v>1.106761629</v>
      </c>
      <c r="G101" s="60">
        <v>1.2309843338078099E-2</v>
      </c>
      <c r="H101" s="59">
        <v>11.392800126799999</v>
      </c>
      <c r="I101" s="60">
        <v>7.2516094391305796E-2</v>
      </c>
    </row>
    <row r="102" spans="1:9" customFormat="1" x14ac:dyDescent="0.3">
      <c r="A102" s="65" t="s">
        <v>1</v>
      </c>
    </row>
    <row r="103" spans="1:9" customFormat="1" x14ac:dyDescent="0.3">
      <c r="A103" s="65" t="s">
        <v>1</v>
      </c>
    </row>
    <row r="104" spans="1:9" customFormat="1" x14ac:dyDescent="0.3">
      <c r="A104" s="53" t="s">
        <v>78</v>
      </c>
    </row>
    <row r="105" spans="1:9" customFormat="1" x14ac:dyDescent="0.3">
      <c r="A105" s="54" t="s">
        <v>1</v>
      </c>
    </row>
    <row r="106" spans="1:9" customFormat="1" x14ac:dyDescent="0.3">
      <c r="A106" s="114" t="s">
        <v>1</v>
      </c>
      <c r="B106" s="113" t="s">
        <v>500</v>
      </c>
      <c r="C106" s="113" t="s">
        <v>1</v>
      </c>
      <c r="D106" s="113" t="s">
        <v>2</v>
      </c>
      <c r="E106" s="113" t="s">
        <v>1</v>
      </c>
      <c r="F106" s="113" t="s">
        <v>487</v>
      </c>
      <c r="G106" s="113" t="s">
        <v>1</v>
      </c>
      <c r="H106" s="113" t="s">
        <v>489</v>
      </c>
      <c r="I106" s="113" t="s">
        <v>1</v>
      </c>
    </row>
    <row r="107" spans="1:9" customFormat="1" x14ac:dyDescent="0.3">
      <c r="A107" s="115" t="s">
        <v>1</v>
      </c>
      <c r="B107" s="55" t="s">
        <v>14</v>
      </c>
      <c r="C107" s="55" t="s">
        <v>15</v>
      </c>
      <c r="D107" s="55" t="s">
        <v>14</v>
      </c>
      <c r="E107" s="55" t="s">
        <v>15</v>
      </c>
      <c r="F107" s="55" t="s">
        <v>14</v>
      </c>
      <c r="G107" s="55" t="s">
        <v>15</v>
      </c>
      <c r="H107" s="55" t="s">
        <v>14</v>
      </c>
      <c r="I107" s="55" t="s">
        <v>15</v>
      </c>
    </row>
    <row r="108" spans="1:9" customFormat="1" x14ac:dyDescent="0.3">
      <c r="A108" s="56" t="s">
        <v>16</v>
      </c>
      <c r="B108" s="57">
        <v>481.3416813284</v>
      </c>
      <c r="C108" s="57">
        <v>481.3416813284</v>
      </c>
      <c r="D108" s="57">
        <v>185.80642393030001</v>
      </c>
      <c r="E108" s="57">
        <v>185.80642393030001</v>
      </c>
      <c r="F108" s="57">
        <v>89.908668908600006</v>
      </c>
      <c r="G108" s="57">
        <v>89.908668908600006</v>
      </c>
      <c r="H108" s="57">
        <v>157.10719423640001</v>
      </c>
      <c r="I108" s="57">
        <v>157.10719423640001</v>
      </c>
    </row>
    <row r="109" spans="1:9" customFormat="1" x14ac:dyDescent="0.3">
      <c r="A109" s="58" t="s">
        <v>79</v>
      </c>
      <c r="B109" s="59">
        <v>29.107798102500102</v>
      </c>
      <c r="C109" s="60">
        <v>6.0472215957215102E-2</v>
      </c>
      <c r="D109" s="59">
        <v>12.8491477043</v>
      </c>
      <c r="E109" s="60">
        <v>6.9153409405909402E-2</v>
      </c>
      <c r="F109" s="59">
        <v>6.6278219610000004</v>
      </c>
      <c r="G109" s="60">
        <v>7.3717273778547004E-2</v>
      </c>
      <c r="H109" s="59">
        <v>7.1236054088999898</v>
      </c>
      <c r="I109" s="60">
        <v>4.5342324668984101E-2</v>
      </c>
    </row>
    <row r="110" spans="1:9" customFormat="1" x14ac:dyDescent="0.3">
      <c r="A110" s="58" t="s">
        <v>80</v>
      </c>
      <c r="B110" s="61">
        <v>318.1324072722</v>
      </c>
      <c r="C110" s="62">
        <v>0.66092844150588104</v>
      </c>
      <c r="D110" s="61">
        <v>124.1402731814</v>
      </c>
      <c r="E110" s="62">
        <v>0.66811615312056005</v>
      </c>
      <c r="F110" s="61">
        <v>58.656522633000002</v>
      </c>
      <c r="G110" s="62">
        <v>0.65240119050844203</v>
      </c>
      <c r="H110" s="61">
        <v>99.215651521199703</v>
      </c>
      <c r="I110" s="62">
        <v>0.63151564766607504</v>
      </c>
    </row>
    <row r="111" spans="1:9" customFormat="1" x14ac:dyDescent="0.3">
      <c r="A111" s="58" t="s">
        <v>81</v>
      </c>
      <c r="B111" s="59">
        <v>29.407428455200002</v>
      </c>
      <c r="C111" s="60">
        <v>6.1094705893829503E-2</v>
      </c>
      <c r="D111" s="59">
        <v>18.177359729500001</v>
      </c>
      <c r="E111" s="60">
        <v>9.7829554786107498E-2</v>
      </c>
      <c r="F111" s="59">
        <v>1.5989736967999999</v>
      </c>
      <c r="G111" s="60">
        <v>1.7784421860649501E-2</v>
      </c>
      <c r="H111" s="59">
        <v>9.6310950289000097</v>
      </c>
      <c r="I111" s="60">
        <v>6.1302698935658199E-2</v>
      </c>
    </row>
    <row r="112" spans="1:9" customFormat="1" x14ac:dyDescent="0.3">
      <c r="A112" s="58" t="s">
        <v>82</v>
      </c>
      <c r="B112" s="61">
        <v>48.768861811599898</v>
      </c>
      <c r="C112" s="62">
        <v>0.10131859280710601</v>
      </c>
      <c r="D112" s="61">
        <v>19.9267848657</v>
      </c>
      <c r="E112" s="62">
        <v>0.107244865081602</v>
      </c>
      <c r="F112" s="61">
        <v>9.5475815016999999</v>
      </c>
      <c r="G112" s="62">
        <v>0.106192001478811</v>
      </c>
      <c r="H112" s="61">
        <v>15.5318624735</v>
      </c>
      <c r="I112" s="62">
        <v>9.88615610442964E-2</v>
      </c>
    </row>
    <row r="113" spans="1:9" customFormat="1" x14ac:dyDescent="0.3">
      <c r="A113" s="58" t="s">
        <v>83</v>
      </c>
      <c r="B113" s="59">
        <v>20.835177647800101</v>
      </c>
      <c r="C113" s="60">
        <v>4.3285629431258403E-2</v>
      </c>
      <c r="D113" s="59">
        <v>8.8929887372000191</v>
      </c>
      <c r="E113" s="60">
        <v>4.78615784593968E-2</v>
      </c>
      <c r="F113" s="59">
        <v>0</v>
      </c>
      <c r="G113" s="63">
        <v>0</v>
      </c>
      <c r="H113" s="59">
        <v>11.4843508952</v>
      </c>
      <c r="I113" s="60">
        <v>7.3098822437879199E-2</v>
      </c>
    </row>
    <row r="114" spans="1:9" customFormat="1" x14ac:dyDescent="0.3">
      <c r="A114" s="58" t="s">
        <v>84</v>
      </c>
      <c r="B114" s="61">
        <v>10.769961199899999</v>
      </c>
      <c r="C114" s="62">
        <v>2.2374877592518501E-2</v>
      </c>
      <c r="D114" s="61">
        <v>0.71990281070000195</v>
      </c>
      <c r="E114" s="62">
        <v>3.8744775098306099E-3</v>
      </c>
      <c r="F114" s="61">
        <v>3.7041369332</v>
      </c>
      <c r="G114" s="62">
        <v>4.1198885248380002E-2</v>
      </c>
      <c r="H114" s="61">
        <v>5.3835920461000004</v>
      </c>
      <c r="I114" s="62">
        <v>3.42669988619317E-2</v>
      </c>
    </row>
    <row r="115" spans="1:9" customFormat="1" x14ac:dyDescent="0.3">
      <c r="A115" s="58" t="s">
        <v>85</v>
      </c>
      <c r="B115" s="59">
        <v>9.8006254160999902</v>
      </c>
      <c r="C115" s="60">
        <v>2.0361057012665901E-2</v>
      </c>
      <c r="D115" s="59">
        <v>1.0999669015</v>
      </c>
      <c r="E115" s="60">
        <v>5.9199616365934798E-3</v>
      </c>
      <c r="F115" s="59">
        <v>2.6648625248000002</v>
      </c>
      <c r="G115" s="60">
        <v>2.9639661638290599E-2</v>
      </c>
      <c r="H115" s="59">
        <v>1.3263850976</v>
      </c>
      <c r="I115" s="60">
        <v>8.4425484399153709E-3</v>
      </c>
    </row>
    <row r="116" spans="1:9" customFormat="1" x14ac:dyDescent="0.3">
      <c r="A116" s="58" t="s">
        <v>86</v>
      </c>
      <c r="B116" s="61">
        <v>0</v>
      </c>
      <c r="C116" s="62">
        <v>0</v>
      </c>
      <c r="D116" s="61">
        <v>0</v>
      </c>
      <c r="E116" s="62">
        <v>0</v>
      </c>
      <c r="F116" s="61">
        <v>0</v>
      </c>
      <c r="G116" s="62">
        <v>0</v>
      </c>
      <c r="H116" s="61">
        <v>0</v>
      </c>
      <c r="I116" s="62">
        <v>0</v>
      </c>
    </row>
    <row r="117" spans="1:9" customFormat="1" x14ac:dyDescent="0.3">
      <c r="A117" s="58" t="s">
        <v>87</v>
      </c>
      <c r="B117" s="59">
        <v>13.7339754389</v>
      </c>
      <c r="C117" s="60">
        <v>2.85326951137852E-2</v>
      </c>
      <c r="D117" s="59">
        <v>0</v>
      </c>
      <c r="E117" s="63">
        <v>0</v>
      </c>
      <c r="F117" s="59">
        <v>7.1087696580999902</v>
      </c>
      <c r="G117" s="64">
        <v>7.9066565486879598E-2</v>
      </c>
      <c r="H117" s="59">
        <v>6.6252057808000302</v>
      </c>
      <c r="I117" s="60">
        <v>4.2169970719679602E-2</v>
      </c>
    </row>
    <row r="118" spans="1:9" customFormat="1" x14ac:dyDescent="0.3">
      <c r="A118" s="58" t="s">
        <v>88</v>
      </c>
      <c r="B118" s="61">
        <v>0.7854459842</v>
      </c>
      <c r="C118" s="62">
        <v>1.6317846857399399E-3</v>
      </c>
      <c r="D118" s="61">
        <v>0</v>
      </c>
      <c r="E118" s="62">
        <v>0</v>
      </c>
      <c r="F118" s="61">
        <v>0</v>
      </c>
      <c r="G118" s="62">
        <v>0</v>
      </c>
      <c r="H118" s="61">
        <v>0.785445984200002</v>
      </c>
      <c r="I118" s="62">
        <v>4.9994272255803598E-3</v>
      </c>
    </row>
    <row r="119" spans="1:9" customFormat="1" x14ac:dyDescent="0.3">
      <c r="A119" s="65" t="s">
        <v>1</v>
      </c>
    </row>
    <row r="120" spans="1:9" customFormat="1" x14ac:dyDescent="0.3">
      <c r="A120" s="65" t="s">
        <v>1</v>
      </c>
    </row>
    <row r="121" spans="1:9" customFormat="1" x14ac:dyDescent="0.3">
      <c r="A121" s="53" t="s">
        <v>89</v>
      </c>
    </row>
    <row r="122" spans="1:9" customFormat="1" x14ac:dyDescent="0.3">
      <c r="A122" s="54" t="s">
        <v>1</v>
      </c>
    </row>
    <row r="123" spans="1:9" customFormat="1" x14ac:dyDescent="0.3">
      <c r="A123" s="114" t="s">
        <v>1</v>
      </c>
      <c r="B123" s="113" t="s">
        <v>500</v>
      </c>
      <c r="C123" s="113" t="s">
        <v>1</v>
      </c>
      <c r="D123" s="113" t="s">
        <v>2</v>
      </c>
      <c r="E123" s="113" t="s">
        <v>1</v>
      </c>
      <c r="F123" s="113" t="s">
        <v>487</v>
      </c>
      <c r="G123" s="113" t="s">
        <v>1</v>
      </c>
      <c r="H123" s="113" t="s">
        <v>489</v>
      </c>
      <c r="I123" s="113" t="s">
        <v>1</v>
      </c>
    </row>
    <row r="124" spans="1:9" customFormat="1" x14ac:dyDescent="0.3">
      <c r="A124" s="115" t="s">
        <v>1</v>
      </c>
      <c r="B124" s="55" t="s">
        <v>14</v>
      </c>
      <c r="C124" s="55" t="s">
        <v>15</v>
      </c>
      <c r="D124" s="55" t="s">
        <v>14</v>
      </c>
      <c r="E124" s="55" t="s">
        <v>15</v>
      </c>
      <c r="F124" s="55" t="s">
        <v>14</v>
      </c>
      <c r="G124" s="55" t="s">
        <v>15</v>
      </c>
      <c r="H124" s="55" t="s">
        <v>14</v>
      </c>
      <c r="I124" s="55" t="s">
        <v>15</v>
      </c>
    </row>
    <row r="125" spans="1:9" customFormat="1" x14ac:dyDescent="0.3">
      <c r="A125" s="56" t="s">
        <v>16</v>
      </c>
      <c r="B125" s="57">
        <v>452.2338832259</v>
      </c>
      <c r="C125" s="57">
        <v>452.2338832259</v>
      </c>
      <c r="D125" s="57">
        <v>172.957276226</v>
      </c>
      <c r="E125" s="57">
        <v>172.957276226</v>
      </c>
      <c r="F125" s="57">
        <v>83.280846947599997</v>
      </c>
      <c r="G125" s="57">
        <v>83.280846947599997</v>
      </c>
      <c r="H125" s="57">
        <v>149.9835888275</v>
      </c>
      <c r="I125" s="57">
        <v>149.9835888275</v>
      </c>
    </row>
    <row r="126" spans="1:9" customFormat="1" x14ac:dyDescent="0.3">
      <c r="A126" s="58" t="s">
        <v>90</v>
      </c>
      <c r="B126" s="59">
        <v>343.03073095119998</v>
      </c>
      <c r="C126" s="60">
        <v>0.75852505456750396</v>
      </c>
      <c r="D126" s="59">
        <v>118.4404170943</v>
      </c>
      <c r="E126" s="60">
        <v>0.68479580436694798</v>
      </c>
      <c r="F126" s="59">
        <v>61.155171675600002</v>
      </c>
      <c r="G126" s="60">
        <v>0.73432456461542195</v>
      </c>
      <c r="H126" s="59">
        <v>122.3383117079</v>
      </c>
      <c r="I126" s="60">
        <v>0.81567798626691401</v>
      </c>
    </row>
    <row r="127" spans="1:9" customFormat="1" x14ac:dyDescent="0.3">
      <c r="A127" s="58" t="s">
        <v>91</v>
      </c>
      <c r="B127" s="61">
        <v>26.9363986717001</v>
      </c>
      <c r="C127" s="62">
        <v>5.95629820560011E-2</v>
      </c>
      <c r="D127" s="61">
        <v>6.0388681500999999</v>
      </c>
      <c r="E127" s="62">
        <v>3.4915374951957102E-2</v>
      </c>
      <c r="F127" s="61">
        <v>5.9104904532000004</v>
      </c>
      <c r="G127" s="62">
        <v>7.0970585312597201E-2</v>
      </c>
      <c r="H127" s="61">
        <v>12.022685446300001</v>
      </c>
      <c r="I127" s="62">
        <v>8.01600064399553E-2</v>
      </c>
    </row>
    <row r="128" spans="1:9" customFormat="1" x14ac:dyDescent="0.3">
      <c r="A128" s="58" t="s">
        <v>92</v>
      </c>
      <c r="B128" s="59">
        <v>30.553798565800101</v>
      </c>
      <c r="C128" s="60">
        <v>6.7561940179828903E-2</v>
      </c>
      <c r="D128" s="59">
        <v>3.6198281751999999</v>
      </c>
      <c r="E128" s="63">
        <v>2.0929030880840398E-2</v>
      </c>
      <c r="F128" s="59">
        <v>4.4698478422000001</v>
      </c>
      <c r="G128" s="60">
        <v>5.3671978684515703E-2</v>
      </c>
      <c r="H128" s="59">
        <v>20.7077509615</v>
      </c>
      <c r="I128" s="64">
        <v>0.13806677866147399</v>
      </c>
    </row>
    <row r="129" spans="1:9" customFormat="1" x14ac:dyDescent="0.3">
      <c r="A129" s="58" t="s">
        <v>93</v>
      </c>
      <c r="B129" s="61">
        <v>30.579874303499999</v>
      </c>
      <c r="C129" s="62">
        <v>6.7619600029449195E-2</v>
      </c>
      <c r="D129" s="61">
        <v>4.4549421926999999</v>
      </c>
      <c r="E129" s="62">
        <v>2.5757471960178299E-2</v>
      </c>
      <c r="F129" s="61">
        <v>10.6500671264</v>
      </c>
      <c r="G129" s="62">
        <v>0.127881349875092</v>
      </c>
      <c r="H129" s="61">
        <v>13.7184933975</v>
      </c>
      <c r="I129" s="62">
        <v>9.1466629814265801E-2</v>
      </c>
    </row>
    <row r="130" spans="1:9" customFormat="1" x14ac:dyDescent="0.3">
      <c r="A130" s="58" t="s">
        <v>94</v>
      </c>
      <c r="B130" s="59">
        <v>23.983864212299999</v>
      </c>
      <c r="C130" s="60">
        <v>5.3034204428064897E-2</v>
      </c>
      <c r="D130" s="59">
        <v>3.9318987332000002</v>
      </c>
      <c r="E130" s="60">
        <v>2.2733352530727099E-2</v>
      </c>
      <c r="F130" s="59">
        <v>5.7680379243999997</v>
      </c>
      <c r="G130" s="60">
        <v>6.9260077626602801E-2</v>
      </c>
      <c r="H130" s="59">
        <v>8.9112926400000205</v>
      </c>
      <c r="I130" s="60">
        <v>5.9415118078345902E-2</v>
      </c>
    </row>
    <row r="131" spans="1:9" customFormat="1" x14ac:dyDescent="0.3">
      <c r="A131" s="58" t="s">
        <v>95</v>
      </c>
      <c r="B131" s="61">
        <v>62.585616017599897</v>
      </c>
      <c r="C131" s="62">
        <v>0.13839214251519799</v>
      </c>
      <c r="D131" s="61">
        <v>28.576613741199999</v>
      </c>
      <c r="E131" s="62">
        <v>0.165223541702053</v>
      </c>
      <c r="F131" s="61">
        <v>9.3111294009000005</v>
      </c>
      <c r="G131" s="62">
        <v>0.11180397104701099</v>
      </c>
      <c r="H131" s="61">
        <v>20.541346713700001</v>
      </c>
      <c r="I131" s="62">
        <v>0.13695729562335701</v>
      </c>
    </row>
    <row r="132" spans="1:9" customFormat="1" x14ac:dyDescent="0.3">
      <c r="A132" s="58" t="s">
        <v>96</v>
      </c>
      <c r="B132" s="59">
        <v>50.457385046899901</v>
      </c>
      <c r="C132" s="60">
        <v>0.11157365009223701</v>
      </c>
      <c r="D132" s="59">
        <v>22.312500879200002</v>
      </c>
      <c r="E132" s="60">
        <v>0.12900585257855601</v>
      </c>
      <c r="F132" s="59">
        <v>10.6869984783</v>
      </c>
      <c r="G132" s="60">
        <v>0.128324805402426</v>
      </c>
      <c r="H132" s="59">
        <v>15.7766564852</v>
      </c>
      <c r="I132" s="60">
        <v>0.105189218424058</v>
      </c>
    </row>
    <row r="133" spans="1:9" customFormat="1" x14ac:dyDescent="0.3">
      <c r="A133" s="58" t="s">
        <v>97</v>
      </c>
      <c r="B133" s="61">
        <v>5.2294604502000004</v>
      </c>
      <c r="C133" s="62">
        <v>1.15636192779208E-2</v>
      </c>
      <c r="D133" s="61">
        <v>4.6241455112000001</v>
      </c>
      <c r="E133" s="62">
        <v>2.6735767422457101E-2</v>
      </c>
      <c r="F133" s="61">
        <v>0.605314939</v>
      </c>
      <c r="G133" s="62">
        <v>7.26835714556148E-3</v>
      </c>
      <c r="H133" s="61">
        <v>0</v>
      </c>
      <c r="I133" s="62">
        <v>0</v>
      </c>
    </row>
    <row r="134" spans="1:9" customFormat="1" x14ac:dyDescent="0.3">
      <c r="A134" s="58" t="s">
        <v>98</v>
      </c>
      <c r="B134" s="59">
        <v>3.2626526575000101</v>
      </c>
      <c r="C134" s="60">
        <v>7.2145250024758497E-3</v>
      </c>
      <c r="D134" s="59">
        <v>0</v>
      </c>
      <c r="E134" s="60">
        <v>0</v>
      </c>
      <c r="F134" s="59">
        <v>0.61194637689999998</v>
      </c>
      <c r="G134" s="60">
        <v>7.3479845526190999E-3</v>
      </c>
      <c r="H134" s="59">
        <v>2.6507062806000001</v>
      </c>
      <c r="I134" s="60">
        <v>1.7673308802129299E-2</v>
      </c>
    </row>
    <row r="135" spans="1:9" customFormat="1" x14ac:dyDescent="0.3">
      <c r="A135" s="58" t="s">
        <v>99</v>
      </c>
      <c r="B135" s="61">
        <v>1.0537941932999999</v>
      </c>
      <c r="C135" s="62">
        <v>2.3301973434255198E-3</v>
      </c>
      <c r="D135" s="61">
        <v>1.0537941932999999</v>
      </c>
      <c r="E135" s="62">
        <v>6.0928005822838398E-3</v>
      </c>
      <c r="F135" s="61">
        <v>0</v>
      </c>
      <c r="G135" s="62">
        <v>0</v>
      </c>
      <c r="H135" s="61">
        <v>0</v>
      </c>
      <c r="I135" s="62">
        <v>0</v>
      </c>
    </row>
    <row r="136" spans="1:9" customFormat="1" x14ac:dyDescent="0.3">
      <c r="A136" s="58" t="s">
        <v>63</v>
      </c>
      <c r="B136" s="59">
        <v>7.7325950315999998</v>
      </c>
      <c r="C136" s="60">
        <v>1.70986635862873E-2</v>
      </c>
      <c r="D136" s="59">
        <v>4.8339121555000002</v>
      </c>
      <c r="E136" s="60">
        <v>2.7948590894687899E-2</v>
      </c>
      <c r="F136" s="59">
        <v>0</v>
      </c>
      <c r="G136" s="60">
        <v>0</v>
      </c>
      <c r="H136" s="59">
        <v>2.8986828761000001</v>
      </c>
      <c r="I136" s="60">
        <v>1.93266669957728E-2</v>
      </c>
    </row>
    <row r="137" spans="1:9" customFormat="1" x14ac:dyDescent="0.3">
      <c r="A137" s="65" t="s">
        <v>1</v>
      </c>
    </row>
    <row r="138" spans="1:9" customFormat="1" x14ac:dyDescent="0.3">
      <c r="A138" s="65" t="s">
        <v>1</v>
      </c>
    </row>
    <row r="139" spans="1:9" customFormat="1" x14ac:dyDescent="0.3">
      <c r="A139" s="53" t="s">
        <v>404</v>
      </c>
    </row>
    <row r="140" spans="1:9" customFormat="1" x14ac:dyDescent="0.3">
      <c r="A140" s="54" t="s">
        <v>1</v>
      </c>
    </row>
    <row r="141" spans="1:9" customFormat="1" x14ac:dyDescent="0.3">
      <c r="A141" s="114" t="s">
        <v>1</v>
      </c>
      <c r="B141" s="113" t="s">
        <v>500</v>
      </c>
      <c r="C141" s="113" t="s">
        <v>1</v>
      </c>
      <c r="D141" s="113" t="s">
        <v>2</v>
      </c>
      <c r="E141" s="113" t="s">
        <v>1</v>
      </c>
      <c r="F141" s="113" t="s">
        <v>487</v>
      </c>
      <c r="G141" s="113" t="s">
        <v>1</v>
      </c>
      <c r="H141" s="113" t="s">
        <v>489</v>
      </c>
      <c r="I141" s="113" t="s">
        <v>1</v>
      </c>
    </row>
    <row r="142" spans="1:9" customFormat="1" x14ac:dyDescent="0.3">
      <c r="A142" s="115" t="s">
        <v>1</v>
      </c>
      <c r="B142" s="55" t="s">
        <v>14</v>
      </c>
      <c r="C142" s="55" t="s">
        <v>15</v>
      </c>
      <c r="D142" s="55" t="s">
        <v>14</v>
      </c>
      <c r="E142" s="55" t="s">
        <v>15</v>
      </c>
      <c r="F142" s="55" t="s">
        <v>14</v>
      </c>
      <c r="G142" s="55" t="s">
        <v>15</v>
      </c>
      <c r="H142" s="55" t="s">
        <v>14</v>
      </c>
      <c r="I142" s="55" t="s">
        <v>15</v>
      </c>
    </row>
    <row r="143" spans="1:9" customFormat="1" x14ac:dyDescent="0.3">
      <c r="A143" s="56" t="s">
        <v>16</v>
      </c>
      <c r="B143" s="57">
        <v>481.3416813284</v>
      </c>
      <c r="C143" s="57">
        <v>481.3416813284</v>
      </c>
      <c r="D143" s="57">
        <v>185.80642393030001</v>
      </c>
      <c r="E143" s="57">
        <v>185.80642393030001</v>
      </c>
      <c r="F143" s="57">
        <v>89.908668908600006</v>
      </c>
      <c r="G143" s="57">
        <v>89.908668908600006</v>
      </c>
      <c r="H143" s="57">
        <v>157.10719423640001</v>
      </c>
      <c r="I143" s="57">
        <v>157.10719423640001</v>
      </c>
    </row>
    <row r="144" spans="1:9" customFormat="1" x14ac:dyDescent="0.3">
      <c r="A144" s="58" t="s">
        <v>100</v>
      </c>
      <c r="B144" s="59">
        <v>29.107798102500102</v>
      </c>
      <c r="C144" s="60">
        <v>6.0472215957215102E-2</v>
      </c>
      <c r="D144" s="59">
        <v>12.8491477043</v>
      </c>
      <c r="E144" s="60">
        <v>6.9153409405909402E-2</v>
      </c>
      <c r="F144" s="59">
        <v>6.6278219610000004</v>
      </c>
      <c r="G144" s="60">
        <v>7.3717273778547004E-2</v>
      </c>
      <c r="H144" s="59">
        <v>7.1236054088999898</v>
      </c>
      <c r="I144" s="60">
        <v>4.5342324668984101E-2</v>
      </c>
    </row>
    <row r="145" spans="1:9" customFormat="1" x14ac:dyDescent="0.3">
      <c r="A145" s="58" t="s">
        <v>101</v>
      </c>
      <c r="B145" s="61">
        <v>271.40700102279902</v>
      </c>
      <c r="C145" s="62">
        <v>0.56385518136259205</v>
      </c>
      <c r="D145" s="61">
        <v>101.47342156400001</v>
      </c>
      <c r="E145" s="62">
        <v>0.54612439881015595</v>
      </c>
      <c r="F145" s="61">
        <v>49.036024879800003</v>
      </c>
      <c r="G145" s="62">
        <v>0.54539818545917296</v>
      </c>
      <c r="H145" s="61">
        <v>85.547385083199899</v>
      </c>
      <c r="I145" s="62">
        <v>0.54451602613739303</v>
      </c>
    </row>
    <row r="146" spans="1:9" customFormat="1" x14ac:dyDescent="0.3">
      <c r="A146" s="58" t="s">
        <v>102</v>
      </c>
      <c r="B146" s="59">
        <v>29.790743688999999</v>
      </c>
      <c r="C146" s="60">
        <v>6.18910533714511E-2</v>
      </c>
      <c r="D146" s="59">
        <v>13.7540938066</v>
      </c>
      <c r="E146" s="60">
        <v>7.4023779779322701E-2</v>
      </c>
      <c r="F146" s="59">
        <v>7.8569440142999998</v>
      </c>
      <c r="G146" s="60">
        <v>8.7388058456157006E-2</v>
      </c>
      <c r="H146" s="59">
        <v>6.4984766639</v>
      </c>
      <c r="I146" s="60">
        <v>4.1363329639263403E-2</v>
      </c>
    </row>
    <row r="147" spans="1:9" customFormat="1" x14ac:dyDescent="0.3">
      <c r="A147" s="58" t="s">
        <v>103</v>
      </c>
      <c r="B147" s="61">
        <v>40.876169256500098</v>
      </c>
      <c r="C147" s="62">
        <v>8.4921316482899495E-2</v>
      </c>
      <c r="D147" s="61">
        <v>24.653600345299999</v>
      </c>
      <c r="E147" s="62">
        <v>0.13268432718207901</v>
      </c>
      <c r="F147" s="61">
        <v>4.1656818588000002</v>
      </c>
      <c r="G147" s="62">
        <v>4.6332371609625098E-2</v>
      </c>
      <c r="H147" s="61">
        <v>10.619061887399999</v>
      </c>
      <c r="I147" s="62">
        <v>6.75911879084381E-2</v>
      </c>
    </row>
    <row r="148" spans="1:9" customFormat="1" x14ac:dyDescent="0.3">
      <c r="A148" s="58" t="s">
        <v>104</v>
      </c>
      <c r="B148" s="59">
        <v>3.8337133057000101</v>
      </c>
      <c r="C148" s="60">
        <v>7.9646402013633499E-3</v>
      </c>
      <c r="D148" s="59">
        <v>2.2662558336999998</v>
      </c>
      <c r="E148" s="60">
        <v>1.21968648110365E-2</v>
      </c>
      <c r="F148" s="59">
        <v>1.5674574720000001</v>
      </c>
      <c r="G148" s="60">
        <v>1.74338858647041E-2</v>
      </c>
      <c r="H148" s="59">
        <v>0</v>
      </c>
      <c r="I148" s="60">
        <v>0</v>
      </c>
    </row>
    <row r="149" spans="1:9" customFormat="1" x14ac:dyDescent="0.3">
      <c r="A149" s="58" t="s">
        <v>105</v>
      </c>
      <c r="B149" s="61">
        <v>14.8966921684</v>
      </c>
      <c r="C149" s="62">
        <v>3.09482696933461E-2</v>
      </c>
      <c r="D149" s="61">
        <v>5.7203897663000101</v>
      </c>
      <c r="E149" s="62">
        <v>3.07868245096081E-2</v>
      </c>
      <c r="F149" s="61">
        <v>2.8300544639999998</v>
      </c>
      <c r="G149" s="62">
        <v>3.1476992133839699E-2</v>
      </c>
      <c r="H149" s="61">
        <v>6.3462479381000003</v>
      </c>
      <c r="I149" s="62">
        <v>4.0394381485489197E-2</v>
      </c>
    </row>
    <row r="150" spans="1:9" customFormat="1" x14ac:dyDescent="0.3">
      <c r="A150" s="58" t="s">
        <v>106</v>
      </c>
      <c r="B150" s="59">
        <v>5.2606376871</v>
      </c>
      <c r="C150" s="60">
        <v>1.0929113125175E-2</v>
      </c>
      <c r="D150" s="59">
        <v>0.76967620350000099</v>
      </c>
      <c r="E150" s="60">
        <v>4.1423551846018099E-3</v>
      </c>
      <c r="F150" s="59">
        <v>0.70573036119999999</v>
      </c>
      <c r="G150" s="60">
        <v>7.8494139638240704E-3</v>
      </c>
      <c r="H150" s="59">
        <v>2.8229017125000002</v>
      </c>
      <c r="I150" s="60">
        <v>1.79679977496916E-2</v>
      </c>
    </row>
    <row r="151" spans="1:9" customFormat="1" x14ac:dyDescent="0.3">
      <c r="A151" s="58" t="s">
        <v>107</v>
      </c>
      <c r="B151" s="61">
        <v>5.7695474010999899</v>
      </c>
      <c r="C151" s="62">
        <v>1.1986386437960799E-2</v>
      </c>
      <c r="D151" s="61">
        <v>0.63274446689999997</v>
      </c>
      <c r="E151" s="62">
        <v>3.40539607574255E-3</v>
      </c>
      <c r="F151" s="61">
        <v>0</v>
      </c>
      <c r="G151" s="62">
        <v>0</v>
      </c>
      <c r="H151" s="61">
        <v>2.1088429533999999</v>
      </c>
      <c r="I151" s="62">
        <v>1.3422955986514599E-2</v>
      </c>
    </row>
    <row r="152" spans="1:9" customFormat="1" x14ac:dyDescent="0.3">
      <c r="A152" s="58" t="s">
        <v>108</v>
      </c>
      <c r="B152" s="59">
        <v>5.4237848662999903</v>
      </c>
      <c r="C152" s="60">
        <v>1.1268055679972499E-2</v>
      </c>
      <c r="D152" s="59">
        <v>2.5379136953999999</v>
      </c>
      <c r="E152" s="60">
        <v>1.3658912548427399E-2</v>
      </c>
      <c r="F152" s="59">
        <v>1.2666122412999901</v>
      </c>
      <c r="G152" s="60">
        <v>1.40877654699529E-2</v>
      </c>
      <c r="H152" s="59">
        <v>1.6192589296</v>
      </c>
      <c r="I152" s="60">
        <v>1.03067140716898E-2</v>
      </c>
    </row>
    <row r="153" spans="1:9" customFormat="1" x14ac:dyDescent="0.3">
      <c r="A153" s="58" t="s">
        <v>109</v>
      </c>
      <c r="B153" s="61">
        <v>6.10462467570001</v>
      </c>
      <c r="C153" s="62">
        <v>1.26825182869112E-2</v>
      </c>
      <c r="D153" s="61">
        <v>1.3535723415000001</v>
      </c>
      <c r="E153" s="62">
        <v>7.2848522288322696E-3</v>
      </c>
      <c r="F153" s="61">
        <v>0</v>
      </c>
      <c r="G153" s="62">
        <v>0</v>
      </c>
      <c r="H153" s="61">
        <v>4.7510523341999997</v>
      </c>
      <c r="I153" s="62">
        <v>3.0240832428406E-2</v>
      </c>
    </row>
    <row r="154" spans="1:9" customFormat="1" x14ac:dyDescent="0.3">
      <c r="A154" s="58" t="s">
        <v>110</v>
      </c>
      <c r="B154" s="59">
        <v>4.9435770545000004</v>
      </c>
      <c r="C154" s="60">
        <v>1.02704113237332E-2</v>
      </c>
      <c r="D154" s="59">
        <v>1.90222011</v>
      </c>
      <c r="E154" s="60">
        <v>1.02376444783931E-2</v>
      </c>
      <c r="F154" s="59">
        <v>0.68745289440000001</v>
      </c>
      <c r="G154" s="60">
        <v>7.6461247034905599E-3</v>
      </c>
      <c r="H154" s="59">
        <v>2.3539040501000001</v>
      </c>
      <c r="I154" s="60">
        <v>1.4982789690445799E-2</v>
      </c>
    </row>
    <row r="155" spans="1:9" customFormat="1" x14ac:dyDescent="0.3">
      <c r="A155" s="58" t="s">
        <v>111</v>
      </c>
      <c r="B155" s="61">
        <v>3.5949605746000102</v>
      </c>
      <c r="C155" s="62">
        <v>7.4686251244203E-3</v>
      </c>
      <c r="D155" s="61">
        <v>0</v>
      </c>
      <c r="E155" s="62">
        <v>0</v>
      </c>
      <c r="F155" s="61">
        <v>0</v>
      </c>
      <c r="G155" s="62">
        <v>0</v>
      </c>
      <c r="H155" s="61">
        <v>3.5949605746</v>
      </c>
      <c r="I155" s="62">
        <v>2.2882214860196901E-2</v>
      </c>
    </row>
    <row r="156" spans="1:9" customFormat="1" x14ac:dyDescent="0.3">
      <c r="A156" s="58" t="s">
        <v>112</v>
      </c>
      <c r="B156" s="59">
        <v>5.2595837717000098</v>
      </c>
      <c r="C156" s="60">
        <v>1.0926923588218399E-2</v>
      </c>
      <c r="D156" s="59">
        <v>2.2235940214999999</v>
      </c>
      <c r="E156" s="60">
        <v>1.1967261273669001E-2</v>
      </c>
      <c r="F156" s="59">
        <v>2.4476864032000001</v>
      </c>
      <c r="G156" s="60">
        <v>2.7224142375951398E-2</v>
      </c>
      <c r="H156" s="59">
        <v>0</v>
      </c>
      <c r="I156" s="60">
        <v>0</v>
      </c>
    </row>
    <row r="157" spans="1:9" customFormat="1" x14ac:dyDescent="0.3">
      <c r="A157" s="58" t="s">
        <v>113</v>
      </c>
      <c r="B157" s="61">
        <v>2.2286392978000098</v>
      </c>
      <c r="C157" s="62">
        <v>4.6300567439940604E-3</v>
      </c>
      <c r="D157" s="61">
        <v>0</v>
      </c>
      <c r="E157" s="62">
        <v>0</v>
      </c>
      <c r="F157" s="61">
        <v>0</v>
      </c>
      <c r="G157" s="62">
        <v>0</v>
      </c>
      <c r="H157" s="61">
        <v>2.2286392978</v>
      </c>
      <c r="I157" s="62">
        <v>1.4185469409163799E-2</v>
      </c>
    </row>
    <row r="158" spans="1:9" customFormat="1" x14ac:dyDescent="0.3">
      <c r="A158" s="58" t="s">
        <v>114</v>
      </c>
      <c r="B158" s="59">
        <v>52.844208454700102</v>
      </c>
      <c r="C158" s="60">
        <v>0.10978523262074701</v>
      </c>
      <c r="D158" s="59">
        <v>15.6697940713</v>
      </c>
      <c r="E158" s="60">
        <v>8.4333973712222607E-2</v>
      </c>
      <c r="F158" s="59">
        <v>12.7172023586</v>
      </c>
      <c r="G158" s="60">
        <v>0.141445786184735</v>
      </c>
      <c r="H158" s="59">
        <v>21.4928574027</v>
      </c>
      <c r="I158" s="60">
        <v>0.136803775964324</v>
      </c>
    </row>
    <row r="159" spans="1:9" customFormat="1" x14ac:dyDescent="0.3">
      <c r="A159" s="65" t="s">
        <v>1</v>
      </c>
    </row>
    <row r="160" spans="1:9" customFormat="1" x14ac:dyDescent="0.3">
      <c r="A160" s="65" t="s">
        <v>1</v>
      </c>
    </row>
    <row r="161" spans="1:9" customFormat="1" x14ac:dyDescent="0.3">
      <c r="A161" s="53" t="s">
        <v>492</v>
      </c>
    </row>
    <row r="162" spans="1:9" customFormat="1" x14ac:dyDescent="0.3">
      <c r="A162" s="54" t="s">
        <v>1</v>
      </c>
    </row>
    <row r="163" spans="1:9" customFormat="1" x14ac:dyDescent="0.3">
      <c r="A163" s="114" t="s">
        <v>1</v>
      </c>
      <c r="B163" s="113" t="s">
        <v>500</v>
      </c>
      <c r="C163" s="113" t="s">
        <v>1</v>
      </c>
      <c r="D163" s="113" t="s">
        <v>2</v>
      </c>
      <c r="E163" s="113" t="s">
        <v>1</v>
      </c>
      <c r="F163" s="113" t="s">
        <v>487</v>
      </c>
      <c r="G163" s="113" t="s">
        <v>1</v>
      </c>
      <c r="H163" s="113" t="s">
        <v>489</v>
      </c>
      <c r="I163" s="113" t="s">
        <v>1</v>
      </c>
    </row>
    <row r="164" spans="1:9" customFormat="1" x14ac:dyDescent="0.3">
      <c r="A164" s="115" t="s">
        <v>1</v>
      </c>
      <c r="B164" s="55" t="s">
        <v>14</v>
      </c>
      <c r="C164" s="55" t="s">
        <v>15</v>
      </c>
      <c r="D164" s="55" t="s">
        <v>14</v>
      </c>
      <c r="E164" s="55" t="s">
        <v>15</v>
      </c>
      <c r="F164" s="55" t="s">
        <v>14</v>
      </c>
      <c r="G164" s="55" t="s">
        <v>15</v>
      </c>
      <c r="H164" s="55" t="s">
        <v>14</v>
      </c>
      <c r="I164" s="55" t="s">
        <v>15</v>
      </c>
    </row>
    <row r="165" spans="1:9" customFormat="1" x14ac:dyDescent="0.3">
      <c r="A165" s="56" t="s">
        <v>16</v>
      </c>
      <c r="B165" s="57">
        <v>481.3416813284</v>
      </c>
      <c r="C165" s="57">
        <v>481.3416813284</v>
      </c>
      <c r="D165" s="57">
        <v>185.80642393030001</v>
      </c>
      <c r="E165" s="57">
        <v>185.80642393030001</v>
      </c>
      <c r="F165" s="57">
        <v>89.908668908600006</v>
      </c>
      <c r="G165" s="57">
        <v>89.908668908600006</v>
      </c>
      <c r="H165" s="57">
        <v>157.10719423640001</v>
      </c>
      <c r="I165" s="57">
        <v>157.10719423640001</v>
      </c>
    </row>
    <row r="166" spans="1:9" customFormat="1" x14ac:dyDescent="0.3">
      <c r="A166" s="58" t="s">
        <v>115</v>
      </c>
      <c r="B166" s="59">
        <v>152.9998155026</v>
      </c>
      <c r="C166" s="60">
        <v>0.317861139887893</v>
      </c>
      <c r="D166" s="59">
        <v>49.863888562500001</v>
      </c>
      <c r="E166" s="60">
        <v>0.26836471800999201</v>
      </c>
      <c r="F166" s="59">
        <v>41.908589668300003</v>
      </c>
      <c r="G166" s="64">
        <v>0.466124014258333</v>
      </c>
      <c r="H166" s="59">
        <v>41.230581063700001</v>
      </c>
      <c r="I166" s="60">
        <v>0.262435983686782</v>
      </c>
    </row>
    <row r="167" spans="1:9" customFormat="1" x14ac:dyDescent="0.3">
      <c r="A167" s="58" t="s">
        <v>116</v>
      </c>
      <c r="B167" s="61">
        <v>66.342100100600007</v>
      </c>
      <c r="C167" s="62">
        <v>0.13782745744667299</v>
      </c>
      <c r="D167" s="61">
        <v>36.1525895005</v>
      </c>
      <c r="E167" s="62">
        <v>0.194571257202935</v>
      </c>
      <c r="F167" s="61">
        <v>8.7056616343000002</v>
      </c>
      <c r="G167" s="62">
        <v>9.6827833622473797E-2</v>
      </c>
      <c r="H167" s="61">
        <v>14.628588494800001</v>
      </c>
      <c r="I167" s="62">
        <v>9.3112149102403896E-2</v>
      </c>
    </row>
    <row r="168" spans="1:9" customFormat="1" x14ac:dyDescent="0.3">
      <c r="A168" s="58" t="s">
        <v>117</v>
      </c>
      <c r="B168" s="59">
        <v>107.51151600990001</v>
      </c>
      <c r="C168" s="60">
        <v>0.22335800156178301</v>
      </c>
      <c r="D168" s="59">
        <v>47.725047520099999</v>
      </c>
      <c r="E168" s="60">
        <v>0.25685359262929802</v>
      </c>
      <c r="F168" s="59">
        <v>16.231326941999999</v>
      </c>
      <c r="G168" s="60">
        <v>0.18053127845214301</v>
      </c>
      <c r="H168" s="59">
        <v>35.6479171545</v>
      </c>
      <c r="I168" s="60">
        <v>0.22690187631293601</v>
      </c>
    </row>
    <row r="169" spans="1:9" customFormat="1" x14ac:dyDescent="0.3">
      <c r="A169" s="58" t="s">
        <v>118</v>
      </c>
      <c r="B169" s="61">
        <v>33.117017135299903</v>
      </c>
      <c r="C169" s="62">
        <v>6.8801473921610401E-2</v>
      </c>
      <c r="D169" s="61">
        <v>7.0535047891000202</v>
      </c>
      <c r="E169" s="62">
        <v>3.7961576569311303E-2</v>
      </c>
      <c r="F169" s="61">
        <v>4.8576063783999999</v>
      </c>
      <c r="G169" s="62">
        <v>5.40282315083341E-2</v>
      </c>
      <c r="H169" s="61">
        <v>16.6379237158</v>
      </c>
      <c r="I169" s="62">
        <v>0.105901730322832</v>
      </c>
    </row>
    <row r="170" spans="1:9" customFormat="1" x14ac:dyDescent="0.3">
      <c r="A170" s="58" t="s">
        <v>119</v>
      </c>
      <c r="B170" s="59">
        <v>25.6713001418</v>
      </c>
      <c r="C170" s="60">
        <v>5.3332801079999402E-2</v>
      </c>
      <c r="D170" s="59">
        <v>4.8579879784999997</v>
      </c>
      <c r="E170" s="60">
        <v>2.61454253073744E-2</v>
      </c>
      <c r="F170" s="59">
        <v>3.7006438209000101</v>
      </c>
      <c r="G170" s="60">
        <v>4.1160033463091598E-2</v>
      </c>
      <c r="H170" s="59">
        <v>17.112668342399999</v>
      </c>
      <c r="I170" s="64">
        <v>0.108923518274093</v>
      </c>
    </row>
    <row r="171" spans="1:9" customFormat="1" x14ac:dyDescent="0.3">
      <c r="A171" s="58" t="s">
        <v>120</v>
      </c>
      <c r="B171" s="61">
        <v>18.987770637000001</v>
      </c>
      <c r="C171" s="62">
        <v>3.9447592788137198E-2</v>
      </c>
      <c r="D171" s="61">
        <v>8.2972446578999808</v>
      </c>
      <c r="E171" s="62">
        <v>4.4655316443808601E-2</v>
      </c>
      <c r="F171" s="61">
        <v>0.48091415459999998</v>
      </c>
      <c r="G171" s="62">
        <v>5.3489186352974599E-3</v>
      </c>
      <c r="H171" s="61">
        <v>8.9524847248000103</v>
      </c>
      <c r="I171" s="62">
        <v>5.6983289456045798E-2</v>
      </c>
    </row>
    <row r="172" spans="1:9" customFormat="1" x14ac:dyDescent="0.3">
      <c r="A172" s="58" t="s">
        <v>24</v>
      </c>
      <c r="B172" s="59">
        <v>27.508541401899901</v>
      </c>
      <c r="C172" s="60">
        <v>5.7149718108729597E-2</v>
      </c>
      <c r="D172" s="59">
        <v>13.408241525499999</v>
      </c>
      <c r="E172" s="60">
        <v>7.2162421739141405E-2</v>
      </c>
      <c r="F172" s="59">
        <v>6.1954270168000001</v>
      </c>
      <c r="G172" s="60">
        <v>6.8908005112367901E-2</v>
      </c>
      <c r="H172" s="59">
        <v>6.6774002113000197</v>
      </c>
      <c r="I172" s="60">
        <v>4.2502192491913997E-2</v>
      </c>
    </row>
    <row r="173" spans="1:9" customFormat="1" x14ac:dyDescent="0.3">
      <c r="A173" s="58" t="s">
        <v>121</v>
      </c>
      <c r="B173" s="61">
        <v>12.2963750116</v>
      </c>
      <c r="C173" s="62">
        <v>2.5546042423886198E-2</v>
      </c>
      <c r="D173" s="61">
        <v>6.1591358843000101</v>
      </c>
      <c r="E173" s="62">
        <v>3.3148132093702098E-2</v>
      </c>
      <c r="F173" s="61">
        <v>1.7210938987</v>
      </c>
      <c r="G173" s="62">
        <v>1.9142691351038001E-2</v>
      </c>
      <c r="H173" s="61">
        <v>1.738032112</v>
      </c>
      <c r="I173" s="62">
        <v>1.1062714985443501E-2</v>
      </c>
    </row>
    <row r="174" spans="1:9" customFormat="1" x14ac:dyDescent="0.3">
      <c r="A174" s="58" t="s">
        <v>122</v>
      </c>
      <c r="B174" s="59">
        <v>0.76249902970000105</v>
      </c>
      <c r="C174" s="60">
        <v>1.58411178436836E-3</v>
      </c>
      <c r="D174" s="59">
        <v>0</v>
      </c>
      <c r="E174" s="60">
        <v>0</v>
      </c>
      <c r="F174" s="59">
        <v>0</v>
      </c>
      <c r="G174" s="60">
        <v>0</v>
      </c>
      <c r="H174" s="59">
        <v>0.76249902969999706</v>
      </c>
      <c r="I174" s="60">
        <v>4.8533680039671801E-3</v>
      </c>
    </row>
    <row r="175" spans="1:9" customFormat="1" x14ac:dyDescent="0.3">
      <c r="A175" s="58" t="s">
        <v>123</v>
      </c>
      <c r="B175" s="61">
        <v>1.1574203087999999</v>
      </c>
      <c r="C175" s="62">
        <v>2.4045711262855301E-3</v>
      </c>
      <c r="D175" s="61">
        <v>1.1574203087999999</v>
      </c>
      <c r="E175" s="62">
        <v>6.2291727288943102E-3</v>
      </c>
      <c r="F175" s="61">
        <v>0</v>
      </c>
      <c r="G175" s="62">
        <v>0</v>
      </c>
      <c r="H175" s="61">
        <v>0</v>
      </c>
      <c r="I175" s="62">
        <v>0</v>
      </c>
    </row>
    <row r="176" spans="1:9" customFormat="1" x14ac:dyDescent="0.3">
      <c r="A176" s="58" t="s">
        <v>124</v>
      </c>
      <c r="B176" s="59">
        <v>3.0492263828000099</v>
      </c>
      <c r="C176" s="60">
        <v>6.3348479906929897E-3</v>
      </c>
      <c r="D176" s="59">
        <v>3.0492263828000001</v>
      </c>
      <c r="E176" s="60">
        <v>1.64107694357426E-2</v>
      </c>
      <c r="F176" s="59">
        <v>0</v>
      </c>
      <c r="G176" s="60">
        <v>0</v>
      </c>
      <c r="H176" s="59">
        <v>0</v>
      </c>
      <c r="I176" s="60">
        <v>0</v>
      </c>
    </row>
    <row r="177" spans="1:9" customFormat="1" x14ac:dyDescent="0.3">
      <c r="A177" s="58" t="s">
        <v>125</v>
      </c>
      <c r="B177" s="61">
        <v>4.2612266548999997</v>
      </c>
      <c r="C177" s="62">
        <v>8.8528104259326303E-3</v>
      </c>
      <c r="D177" s="61">
        <v>1.3409161126</v>
      </c>
      <c r="E177" s="62">
        <v>7.2167370978680799E-3</v>
      </c>
      <c r="F177" s="61">
        <v>0.61194637689999998</v>
      </c>
      <c r="G177" s="62">
        <v>6.8063111636331398E-3</v>
      </c>
      <c r="H177" s="61">
        <v>0</v>
      </c>
      <c r="I177" s="62">
        <v>0</v>
      </c>
    </row>
    <row r="178" spans="1:9" customFormat="1" x14ac:dyDescent="0.3">
      <c r="A178" s="58" t="s">
        <v>126</v>
      </c>
      <c r="B178" s="59">
        <v>1.5920109013999999</v>
      </c>
      <c r="C178" s="60">
        <v>3.3074445101167901E-3</v>
      </c>
      <c r="D178" s="59">
        <v>1.134172886</v>
      </c>
      <c r="E178" s="60">
        <v>6.1040563722675797E-3</v>
      </c>
      <c r="F178" s="59">
        <v>0.45783801540000002</v>
      </c>
      <c r="G178" s="60">
        <v>5.0922566306195903E-3</v>
      </c>
      <c r="H178" s="59">
        <v>0</v>
      </c>
      <c r="I178" s="60">
        <v>0</v>
      </c>
    </row>
    <row r="179" spans="1:9" customFormat="1" x14ac:dyDescent="0.3">
      <c r="A179" s="58" t="s">
        <v>127</v>
      </c>
      <c r="B179" s="61">
        <v>3.6432863740999899</v>
      </c>
      <c r="C179" s="62">
        <v>7.5690232436245904E-3</v>
      </c>
      <c r="D179" s="61">
        <v>0</v>
      </c>
      <c r="E179" s="62">
        <v>0</v>
      </c>
      <c r="F179" s="61">
        <v>1.1193656596999999</v>
      </c>
      <c r="G179" s="62">
        <v>1.24500303840326E-2</v>
      </c>
      <c r="H179" s="61">
        <v>2.5239207144</v>
      </c>
      <c r="I179" s="62">
        <v>1.6064959511671001E-2</v>
      </c>
    </row>
    <row r="180" spans="1:9" customFormat="1" x14ac:dyDescent="0.3">
      <c r="A180" s="58" t="s">
        <v>128</v>
      </c>
      <c r="B180" s="59">
        <v>22.4415757360001</v>
      </c>
      <c r="C180" s="60">
        <v>4.6622963700268097E-2</v>
      </c>
      <c r="D180" s="59">
        <v>5.6070478217000304</v>
      </c>
      <c r="E180" s="60">
        <v>3.0176824369663999E-2</v>
      </c>
      <c r="F180" s="59">
        <v>3.91825534259999</v>
      </c>
      <c r="G180" s="60">
        <v>4.3580395418635898E-2</v>
      </c>
      <c r="H180" s="59">
        <v>11.195178672999999</v>
      </c>
      <c r="I180" s="60">
        <v>7.1258217851911707E-2</v>
      </c>
    </row>
    <row r="181" spans="1:9" customFormat="1" x14ac:dyDescent="0.3">
      <c r="A181" s="65" t="s">
        <v>1</v>
      </c>
    </row>
    <row r="182" spans="1:9" customFormat="1" x14ac:dyDescent="0.3">
      <c r="A182" s="65" t="s">
        <v>1</v>
      </c>
    </row>
    <row r="183" spans="1:9" customFormat="1" x14ac:dyDescent="0.3">
      <c r="A183" s="53" t="s">
        <v>129</v>
      </c>
    </row>
    <row r="184" spans="1:9" customFormat="1" x14ac:dyDescent="0.3">
      <c r="A184" s="54" t="s">
        <v>1</v>
      </c>
    </row>
    <row r="185" spans="1:9" customFormat="1" x14ac:dyDescent="0.3">
      <c r="A185" s="114" t="s">
        <v>1</v>
      </c>
      <c r="B185" s="113" t="s">
        <v>500</v>
      </c>
      <c r="C185" s="113" t="s">
        <v>1</v>
      </c>
      <c r="D185" s="113" t="s">
        <v>2</v>
      </c>
      <c r="E185" s="113" t="s">
        <v>1</v>
      </c>
      <c r="F185" s="113" t="s">
        <v>487</v>
      </c>
      <c r="G185" s="113" t="s">
        <v>1</v>
      </c>
      <c r="H185" s="113" t="s">
        <v>489</v>
      </c>
      <c r="I185" s="113" t="s">
        <v>1</v>
      </c>
    </row>
    <row r="186" spans="1:9" customFormat="1" x14ac:dyDescent="0.3">
      <c r="A186" s="115" t="s">
        <v>1</v>
      </c>
      <c r="B186" s="55" t="s">
        <v>14</v>
      </c>
      <c r="C186" s="55" t="s">
        <v>15</v>
      </c>
      <c r="D186" s="55" t="s">
        <v>14</v>
      </c>
      <c r="E186" s="55" t="s">
        <v>15</v>
      </c>
      <c r="F186" s="55" t="s">
        <v>14</v>
      </c>
      <c r="G186" s="55" t="s">
        <v>15</v>
      </c>
      <c r="H186" s="55" t="s">
        <v>14</v>
      </c>
      <c r="I186" s="55" t="s">
        <v>15</v>
      </c>
    </row>
    <row r="187" spans="1:9" customFormat="1" x14ac:dyDescent="0.3">
      <c r="A187" s="56" t="s">
        <v>16</v>
      </c>
      <c r="B187" s="57">
        <v>479.74356652450001</v>
      </c>
      <c r="C187" s="57">
        <v>479.74356652450001</v>
      </c>
      <c r="D187" s="57">
        <v>185.25644390549999</v>
      </c>
      <c r="E187" s="57">
        <v>185.25644390549999</v>
      </c>
      <c r="F187" s="57">
        <v>89.908668908600006</v>
      </c>
      <c r="G187" s="57">
        <v>89.908668908600006</v>
      </c>
      <c r="H187" s="57">
        <v>156.05905945730001</v>
      </c>
      <c r="I187" s="57">
        <v>156.05905945730001</v>
      </c>
    </row>
    <row r="188" spans="1:9" customFormat="1" x14ac:dyDescent="0.3">
      <c r="A188" s="58" t="s">
        <v>130</v>
      </c>
      <c r="B188" s="59">
        <v>21.651162563400099</v>
      </c>
      <c r="C188" s="60">
        <v>4.5130699136315199E-2</v>
      </c>
      <c r="D188" s="59">
        <v>12.0668295558</v>
      </c>
      <c r="E188" s="60">
        <v>6.5135815529069205E-2</v>
      </c>
      <c r="F188" s="59">
        <v>4.1680135964999998</v>
      </c>
      <c r="G188" s="60">
        <v>4.6358306124375498E-2</v>
      </c>
      <c r="H188" s="59">
        <v>1.7648173954999999</v>
      </c>
      <c r="I188" s="60">
        <v>1.1308650722599499E-2</v>
      </c>
    </row>
    <row r="189" spans="1:9" customFormat="1" x14ac:dyDescent="0.3">
      <c r="A189" s="58" t="s">
        <v>131</v>
      </c>
      <c r="B189" s="61">
        <v>203.4021014507</v>
      </c>
      <c r="C189" s="62">
        <v>0.42398088404654499</v>
      </c>
      <c r="D189" s="61">
        <v>101.5573692267</v>
      </c>
      <c r="E189" s="64">
        <v>0.54819884850269895</v>
      </c>
      <c r="F189" s="61">
        <v>29.444167863400001</v>
      </c>
      <c r="G189" s="62">
        <v>0.32748975400061298</v>
      </c>
      <c r="H189" s="61">
        <v>54.501466281500001</v>
      </c>
      <c r="I189" s="62">
        <v>0.34923615758694498</v>
      </c>
    </row>
    <row r="190" spans="1:9" customFormat="1" x14ac:dyDescent="0.3">
      <c r="A190" s="58" t="s">
        <v>132</v>
      </c>
      <c r="B190" s="59">
        <v>102.073842779</v>
      </c>
      <c r="C190" s="60">
        <v>0.21276750727159</v>
      </c>
      <c r="D190" s="59">
        <v>25.873921359099999</v>
      </c>
      <c r="E190" s="63">
        <v>0.13966543248718699</v>
      </c>
      <c r="F190" s="59">
        <v>33.664926227700001</v>
      </c>
      <c r="G190" s="64">
        <v>0.37443470842531701</v>
      </c>
      <c r="H190" s="59">
        <v>29.8208918889</v>
      </c>
      <c r="I190" s="60">
        <v>0.191087220393376</v>
      </c>
    </row>
    <row r="191" spans="1:9" customFormat="1" x14ac:dyDescent="0.3">
      <c r="A191" s="58" t="s">
        <v>133</v>
      </c>
      <c r="B191" s="61">
        <v>32.526320392599999</v>
      </c>
      <c r="C191" s="62">
        <v>6.7799388386251394E-2</v>
      </c>
      <c r="D191" s="61">
        <v>7.6877694969000103</v>
      </c>
      <c r="E191" s="62">
        <v>4.1497986978642203E-2</v>
      </c>
      <c r="F191" s="61">
        <v>6.3959137897999998</v>
      </c>
      <c r="G191" s="62">
        <v>7.11378987970782E-2</v>
      </c>
      <c r="H191" s="61">
        <v>8.4699644077000098</v>
      </c>
      <c r="I191" s="62">
        <v>5.42740962117454E-2</v>
      </c>
    </row>
    <row r="192" spans="1:9" customFormat="1" x14ac:dyDescent="0.3">
      <c r="A192" s="58" t="s">
        <v>134</v>
      </c>
      <c r="B192" s="59">
        <v>102.3068025128</v>
      </c>
      <c r="C192" s="60">
        <v>0.213253099471372</v>
      </c>
      <c r="D192" s="59">
        <v>52.235831634199997</v>
      </c>
      <c r="E192" s="60">
        <v>0.28196499151654703</v>
      </c>
      <c r="F192" s="59">
        <v>7.4564463535999996</v>
      </c>
      <c r="G192" s="63">
        <v>8.2933564072449201E-2</v>
      </c>
      <c r="H192" s="59">
        <v>30.153112154199999</v>
      </c>
      <c r="I192" s="60">
        <v>0.19321603153997199</v>
      </c>
    </row>
    <row r="193" spans="1:9" customFormat="1" x14ac:dyDescent="0.3">
      <c r="A193" s="58" t="s">
        <v>135</v>
      </c>
      <c r="B193" s="61">
        <v>58.4526999871999</v>
      </c>
      <c r="C193" s="62">
        <v>0.121841550498864</v>
      </c>
      <c r="D193" s="61">
        <v>13.8449540216</v>
      </c>
      <c r="E193" s="62">
        <v>7.4733994293134404E-2</v>
      </c>
      <c r="F193" s="61">
        <v>14.822281591099999</v>
      </c>
      <c r="G193" s="62">
        <v>0.16485931524765601</v>
      </c>
      <c r="H193" s="61">
        <v>20.788455476999999</v>
      </c>
      <c r="I193" s="62">
        <v>0.133208898921296</v>
      </c>
    </row>
    <row r="194" spans="1:9" customFormat="1" x14ac:dyDescent="0.3">
      <c r="A194" s="58" t="s">
        <v>136</v>
      </c>
      <c r="B194" s="59">
        <v>65.248306343599893</v>
      </c>
      <c r="C194" s="60">
        <v>0.13600663124321</v>
      </c>
      <c r="D194" s="59">
        <v>13.779303990000001</v>
      </c>
      <c r="E194" s="63">
        <v>7.4379620484504597E-2</v>
      </c>
      <c r="F194" s="59">
        <v>12.219772067499999</v>
      </c>
      <c r="G194" s="60">
        <v>0.13591316850572499</v>
      </c>
      <c r="H194" s="59">
        <v>29.5076916913</v>
      </c>
      <c r="I194" s="60">
        <v>0.189080286616579</v>
      </c>
    </row>
    <row r="195" spans="1:9" customFormat="1" x14ac:dyDescent="0.3">
      <c r="A195" s="58" t="s">
        <v>137</v>
      </c>
      <c r="B195" s="61">
        <v>89.391574500799905</v>
      </c>
      <c r="C195" s="62">
        <v>0.186331992210749</v>
      </c>
      <c r="D195" s="61">
        <v>31.2226194695</v>
      </c>
      <c r="E195" s="62">
        <v>0.168537292475649</v>
      </c>
      <c r="F195" s="61">
        <v>9.8537198146999998</v>
      </c>
      <c r="G195" s="62">
        <v>0.109596993641594</v>
      </c>
      <c r="H195" s="61">
        <v>41.690300199100001</v>
      </c>
      <c r="I195" s="64">
        <v>0.26714437690499498</v>
      </c>
    </row>
    <row r="196" spans="1:9" customFormat="1" x14ac:dyDescent="0.3">
      <c r="A196" s="58" t="s">
        <v>138</v>
      </c>
      <c r="B196" s="59">
        <v>100.518637451</v>
      </c>
      <c r="C196" s="60">
        <v>0.209525764314479</v>
      </c>
      <c r="D196" s="59">
        <v>18.523602088899999</v>
      </c>
      <c r="E196" s="63">
        <v>9.9988975813165001E-2</v>
      </c>
      <c r="F196" s="59">
        <v>29.907214769599999</v>
      </c>
      <c r="G196" s="64">
        <v>0.33263994598789198</v>
      </c>
      <c r="H196" s="59">
        <v>42.299866259600002</v>
      </c>
      <c r="I196" s="60">
        <v>0.27105037289535799</v>
      </c>
    </row>
    <row r="197" spans="1:9" customFormat="1" x14ac:dyDescent="0.3">
      <c r="A197" s="58" t="s">
        <v>139</v>
      </c>
      <c r="B197" s="61">
        <v>98.154131169700094</v>
      </c>
      <c r="C197" s="62">
        <v>0.204597076477288</v>
      </c>
      <c r="D197" s="61">
        <v>38.086899252400002</v>
      </c>
      <c r="E197" s="62">
        <v>0.205590145473311</v>
      </c>
      <c r="F197" s="61">
        <v>13.915434643699999</v>
      </c>
      <c r="G197" s="62">
        <v>0.15477300256604001</v>
      </c>
      <c r="H197" s="61">
        <v>34.1065795122</v>
      </c>
      <c r="I197" s="62">
        <v>0.218549180232193</v>
      </c>
    </row>
    <row r="198" spans="1:9" customFormat="1" x14ac:dyDescent="0.3">
      <c r="A198" s="58" t="s">
        <v>140</v>
      </c>
      <c r="B198" s="59">
        <v>76.954933276700004</v>
      </c>
      <c r="C198" s="60">
        <v>0.16040847370648401</v>
      </c>
      <c r="D198" s="59">
        <v>9.8660886357000095</v>
      </c>
      <c r="E198" s="63">
        <v>5.3256385730542997E-2</v>
      </c>
      <c r="F198" s="59">
        <v>14.879976192599999</v>
      </c>
      <c r="G198" s="60">
        <v>0.16550101756846999</v>
      </c>
      <c r="H198" s="59">
        <v>35.475268890499997</v>
      </c>
      <c r="I198" s="60">
        <v>0.22731950976679099</v>
      </c>
    </row>
    <row r="199" spans="1:9" customFormat="1" x14ac:dyDescent="0.3">
      <c r="A199" s="65" t="s">
        <v>1</v>
      </c>
    </row>
    <row r="200" spans="1:9" customFormat="1" x14ac:dyDescent="0.3">
      <c r="A200" s="65" t="s">
        <v>1</v>
      </c>
    </row>
    <row r="201" spans="1:9" customFormat="1" x14ac:dyDescent="0.3">
      <c r="A201" s="53" t="s">
        <v>493</v>
      </c>
    </row>
    <row r="202" spans="1:9" customFormat="1" x14ac:dyDescent="0.3">
      <c r="A202" s="54" t="s">
        <v>1</v>
      </c>
    </row>
    <row r="203" spans="1:9" customFormat="1" x14ac:dyDescent="0.3">
      <c r="A203" s="114" t="s">
        <v>1</v>
      </c>
      <c r="B203" s="113" t="s">
        <v>500</v>
      </c>
      <c r="C203" s="113" t="s">
        <v>1</v>
      </c>
      <c r="D203" s="113" t="s">
        <v>2</v>
      </c>
      <c r="E203" s="113" t="s">
        <v>1</v>
      </c>
      <c r="F203" s="113" t="s">
        <v>487</v>
      </c>
      <c r="G203" s="113" t="s">
        <v>1</v>
      </c>
      <c r="H203" s="113" t="s">
        <v>489</v>
      </c>
      <c r="I203" s="113" t="s">
        <v>1</v>
      </c>
    </row>
    <row r="204" spans="1:9" customFormat="1" x14ac:dyDescent="0.3">
      <c r="A204" s="115" t="s">
        <v>1</v>
      </c>
      <c r="B204" s="55" t="s">
        <v>14</v>
      </c>
      <c r="C204" s="55" t="s">
        <v>15</v>
      </c>
      <c r="D204" s="55" t="s">
        <v>14</v>
      </c>
      <c r="E204" s="55" t="s">
        <v>15</v>
      </c>
      <c r="F204" s="55" t="s">
        <v>14</v>
      </c>
      <c r="G204" s="55" t="s">
        <v>15</v>
      </c>
      <c r="H204" s="55" t="s">
        <v>14</v>
      </c>
      <c r="I204" s="55" t="s">
        <v>15</v>
      </c>
    </row>
    <row r="205" spans="1:9" customFormat="1" x14ac:dyDescent="0.3">
      <c r="A205" s="56" t="s">
        <v>16</v>
      </c>
      <c r="B205" s="57">
        <v>479.74356652450001</v>
      </c>
      <c r="C205" s="57">
        <v>479.74356652450001</v>
      </c>
      <c r="D205" s="57">
        <v>185.25644390549999</v>
      </c>
      <c r="E205" s="57">
        <v>185.25644390549999</v>
      </c>
      <c r="F205" s="57">
        <v>89.908668908600006</v>
      </c>
      <c r="G205" s="57">
        <v>89.908668908600006</v>
      </c>
      <c r="H205" s="57">
        <v>156.05905945730001</v>
      </c>
      <c r="I205" s="57">
        <v>156.05905945730001</v>
      </c>
    </row>
    <row r="206" spans="1:9" customFormat="1" x14ac:dyDescent="0.3">
      <c r="A206" s="58" t="s">
        <v>130</v>
      </c>
      <c r="B206" s="59">
        <v>11.774554953299999</v>
      </c>
      <c r="C206" s="60">
        <v>2.45434348158136E-2</v>
      </c>
      <c r="D206" s="59">
        <v>7.75411052230002</v>
      </c>
      <c r="E206" s="60">
        <v>4.18560907185253E-2</v>
      </c>
      <c r="F206" s="59">
        <v>3.0486479368000001</v>
      </c>
      <c r="G206" s="60">
        <v>3.39082757403429E-2</v>
      </c>
      <c r="H206" s="59">
        <v>0.97179649420000302</v>
      </c>
      <c r="I206" s="60">
        <v>6.2271072091517801E-3</v>
      </c>
    </row>
    <row r="207" spans="1:9" customFormat="1" x14ac:dyDescent="0.3">
      <c r="A207" s="58" t="s">
        <v>131</v>
      </c>
      <c r="B207" s="61">
        <v>140.7056983654</v>
      </c>
      <c r="C207" s="62">
        <v>0.293293559692195</v>
      </c>
      <c r="D207" s="61">
        <v>70.914495684699702</v>
      </c>
      <c r="E207" s="64">
        <v>0.38279097984237298</v>
      </c>
      <c r="F207" s="61">
        <v>25.120656971999999</v>
      </c>
      <c r="G207" s="62">
        <v>0.27940194507314198</v>
      </c>
      <c r="H207" s="61">
        <v>31.7729228603</v>
      </c>
      <c r="I207" s="63">
        <v>0.20359550397645099</v>
      </c>
    </row>
    <row r="208" spans="1:9" customFormat="1" x14ac:dyDescent="0.3">
      <c r="A208" s="58" t="s">
        <v>132</v>
      </c>
      <c r="B208" s="59">
        <v>53.762670081000103</v>
      </c>
      <c r="C208" s="60">
        <v>0.11206543210257799</v>
      </c>
      <c r="D208" s="59">
        <v>14.294668295399999</v>
      </c>
      <c r="E208" s="60">
        <v>7.7161517267878496E-2</v>
      </c>
      <c r="F208" s="59">
        <v>20.504166448399999</v>
      </c>
      <c r="G208" s="64">
        <v>0.22805550006801101</v>
      </c>
      <c r="H208" s="59">
        <v>14.150341062300001</v>
      </c>
      <c r="I208" s="60">
        <v>9.0672986954478799E-2</v>
      </c>
    </row>
    <row r="209" spans="1:9" customFormat="1" x14ac:dyDescent="0.3">
      <c r="A209" s="58" t="s">
        <v>133</v>
      </c>
      <c r="B209" s="61">
        <v>7.2177523394999898</v>
      </c>
      <c r="C209" s="62">
        <v>1.5045021638933001E-2</v>
      </c>
      <c r="D209" s="61">
        <v>1.1038002546000001</v>
      </c>
      <c r="E209" s="62">
        <v>5.9582286657896399E-3</v>
      </c>
      <c r="F209" s="61">
        <v>0</v>
      </c>
      <c r="G209" s="62">
        <v>0</v>
      </c>
      <c r="H209" s="61">
        <v>2.8443084154</v>
      </c>
      <c r="I209" s="62">
        <v>1.8225846197530399E-2</v>
      </c>
    </row>
    <row r="210" spans="1:9" customFormat="1" x14ac:dyDescent="0.3">
      <c r="A210" s="58" t="s">
        <v>134</v>
      </c>
      <c r="B210" s="59">
        <v>73.661465972199906</v>
      </c>
      <c r="C210" s="60">
        <v>0.15354341592497001</v>
      </c>
      <c r="D210" s="59">
        <v>41.778602126000003</v>
      </c>
      <c r="E210" s="64">
        <v>0.225517672936178</v>
      </c>
      <c r="F210" s="59">
        <v>5.4537316294</v>
      </c>
      <c r="G210" s="63">
        <v>6.0658573812767597E-2</v>
      </c>
      <c r="H210" s="59">
        <v>23.894717823400001</v>
      </c>
      <c r="I210" s="60">
        <v>0.15311330150581801</v>
      </c>
    </row>
    <row r="211" spans="1:9" customFormat="1" x14ac:dyDescent="0.3">
      <c r="A211" s="58" t="s">
        <v>135</v>
      </c>
      <c r="B211" s="61">
        <v>21.961054918399899</v>
      </c>
      <c r="C211" s="62">
        <v>4.5776653301464298E-2</v>
      </c>
      <c r="D211" s="61">
        <v>5.2497597071</v>
      </c>
      <c r="E211" s="62">
        <v>2.8337798116096401E-2</v>
      </c>
      <c r="F211" s="61">
        <v>6.9771434040000004</v>
      </c>
      <c r="G211" s="62">
        <v>7.7602565900434697E-2</v>
      </c>
      <c r="H211" s="61">
        <v>8.06678155259997</v>
      </c>
      <c r="I211" s="62">
        <v>5.1690568818320903E-2</v>
      </c>
    </row>
    <row r="212" spans="1:9" customFormat="1" x14ac:dyDescent="0.3">
      <c r="A212" s="58" t="s">
        <v>136</v>
      </c>
      <c r="B212" s="59">
        <v>41.089330780399997</v>
      </c>
      <c r="C212" s="60">
        <v>8.5648529021601E-2</v>
      </c>
      <c r="D212" s="59">
        <v>9.0448262280999803</v>
      </c>
      <c r="E212" s="60">
        <v>4.8823274577772802E-2</v>
      </c>
      <c r="F212" s="59">
        <v>8.1688207835999993</v>
      </c>
      <c r="G212" s="60">
        <v>9.0856876013861596E-2</v>
      </c>
      <c r="H212" s="59">
        <v>20.028104391399999</v>
      </c>
      <c r="I212" s="60">
        <v>0.12833669804911199</v>
      </c>
    </row>
    <row r="213" spans="1:9" customFormat="1" x14ac:dyDescent="0.3">
      <c r="A213" s="58" t="s">
        <v>137</v>
      </c>
      <c r="B213" s="61">
        <v>29.980436973500002</v>
      </c>
      <c r="C213" s="62">
        <v>6.2492629532675398E-2</v>
      </c>
      <c r="D213" s="61">
        <v>8.50290519720002</v>
      </c>
      <c r="E213" s="62">
        <v>4.5898026637806802E-2</v>
      </c>
      <c r="F213" s="61">
        <v>5.0255961619000002</v>
      </c>
      <c r="G213" s="62">
        <v>5.5896680741753101E-2</v>
      </c>
      <c r="H213" s="61">
        <v>15.548713817199999</v>
      </c>
      <c r="I213" s="62">
        <v>9.9633522534809005E-2</v>
      </c>
    </row>
    <row r="214" spans="1:9" customFormat="1" x14ac:dyDescent="0.3">
      <c r="A214" s="58" t="s">
        <v>138</v>
      </c>
      <c r="B214" s="59">
        <v>40.500017575399902</v>
      </c>
      <c r="C214" s="60">
        <v>8.4420136926071102E-2</v>
      </c>
      <c r="D214" s="59">
        <v>11.8543972288</v>
      </c>
      <c r="E214" s="60">
        <v>6.3989122207522106E-2</v>
      </c>
      <c r="F214" s="59">
        <v>8.4923067124999996</v>
      </c>
      <c r="G214" s="60">
        <v>9.4454815265179501E-2</v>
      </c>
      <c r="H214" s="59">
        <v>14.5237333664</v>
      </c>
      <c r="I214" s="60">
        <v>9.3065621546783106E-2</v>
      </c>
    </row>
    <row r="215" spans="1:9" customFormat="1" x14ac:dyDescent="0.3">
      <c r="A215" s="58" t="s">
        <v>139</v>
      </c>
      <c r="B215" s="61">
        <v>28.905243221700001</v>
      </c>
      <c r="C215" s="62">
        <v>6.02514452275075E-2</v>
      </c>
      <c r="D215" s="61">
        <v>12.141553512</v>
      </c>
      <c r="E215" s="62">
        <v>6.5539169683044601E-2</v>
      </c>
      <c r="F215" s="61">
        <v>4.6342339636999998</v>
      </c>
      <c r="G215" s="62">
        <v>5.1543794607960498E-2</v>
      </c>
      <c r="H215" s="61">
        <v>8.0125501122999907</v>
      </c>
      <c r="I215" s="62">
        <v>5.13430629414523E-2</v>
      </c>
    </row>
    <row r="216" spans="1:9" customFormat="1" x14ac:dyDescent="0.3">
      <c r="A216" s="58" t="s">
        <v>140</v>
      </c>
      <c r="B216" s="59">
        <v>30.185341343699999</v>
      </c>
      <c r="C216" s="60">
        <v>6.2919741816190602E-2</v>
      </c>
      <c r="D216" s="59">
        <v>2.6173251493</v>
      </c>
      <c r="E216" s="63">
        <v>1.4128119347012301E-2</v>
      </c>
      <c r="F216" s="59">
        <v>2.4833648962999901</v>
      </c>
      <c r="G216" s="60">
        <v>2.76209727765468E-2</v>
      </c>
      <c r="H216" s="59">
        <v>16.2450895618</v>
      </c>
      <c r="I216" s="60">
        <v>0.104095780266091</v>
      </c>
    </row>
    <row r="217" spans="1:9" customFormat="1" x14ac:dyDescent="0.3">
      <c r="A217" s="65" t="s">
        <v>1</v>
      </c>
    </row>
    <row r="218" spans="1:9" customFormat="1" x14ac:dyDescent="0.3">
      <c r="A218" s="65" t="s">
        <v>1</v>
      </c>
    </row>
    <row r="219" spans="1:9" customFormat="1" x14ac:dyDescent="0.3">
      <c r="A219" s="53" t="s">
        <v>141</v>
      </c>
    </row>
    <row r="220" spans="1:9" customFormat="1" x14ac:dyDescent="0.3">
      <c r="A220" s="54" t="s">
        <v>1</v>
      </c>
    </row>
    <row r="221" spans="1:9" customFormat="1" x14ac:dyDescent="0.3">
      <c r="A221" s="114" t="s">
        <v>1</v>
      </c>
      <c r="B221" s="113" t="s">
        <v>500</v>
      </c>
      <c r="C221" s="113" t="s">
        <v>1</v>
      </c>
      <c r="D221" s="113" t="s">
        <v>2</v>
      </c>
      <c r="E221" s="113" t="s">
        <v>1</v>
      </c>
      <c r="F221" s="113" t="s">
        <v>487</v>
      </c>
      <c r="G221" s="113" t="s">
        <v>1</v>
      </c>
      <c r="H221" s="113" t="s">
        <v>489</v>
      </c>
      <c r="I221" s="113" t="s">
        <v>1</v>
      </c>
    </row>
    <row r="222" spans="1:9" customFormat="1" x14ac:dyDescent="0.3">
      <c r="A222" s="115" t="s">
        <v>1</v>
      </c>
      <c r="B222" s="55" t="s">
        <v>14</v>
      </c>
      <c r="C222" s="55" t="s">
        <v>15</v>
      </c>
      <c r="D222" s="55" t="s">
        <v>14</v>
      </c>
      <c r="E222" s="55" t="s">
        <v>15</v>
      </c>
      <c r="F222" s="55" t="s">
        <v>14</v>
      </c>
      <c r="G222" s="55" t="s">
        <v>15</v>
      </c>
      <c r="H222" s="55" t="s">
        <v>14</v>
      </c>
      <c r="I222" s="55" t="s">
        <v>15</v>
      </c>
    </row>
    <row r="223" spans="1:9" customFormat="1" x14ac:dyDescent="0.3">
      <c r="A223" s="56" t="s">
        <v>16</v>
      </c>
      <c r="B223" s="57">
        <v>481.3416813284</v>
      </c>
      <c r="C223" s="57">
        <v>481.3416813284</v>
      </c>
      <c r="D223" s="57">
        <v>185.80642393030001</v>
      </c>
      <c r="E223" s="57">
        <v>185.80642393030001</v>
      </c>
      <c r="F223" s="57">
        <v>89.908668908600006</v>
      </c>
      <c r="G223" s="57">
        <v>89.908668908600006</v>
      </c>
      <c r="H223" s="57">
        <v>157.10719423640001</v>
      </c>
      <c r="I223" s="57">
        <v>157.10719423640001</v>
      </c>
    </row>
    <row r="224" spans="1:9" customFormat="1" x14ac:dyDescent="0.3">
      <c r="A224" s="58" t="s">
        <v>142</v>
      </c>
      <c r="B224" s="59">
        <v>55.269198808599903</v>
      </c>
      <c r="C224" s="60">
        <v>0.114823213846906</v>
      </c>
      <c r="D224" s="59">
        <v>8.3219069982999994</v>
      </c>
      <c r="E224" s="63">
        <v>4.4788047809486503E-2</v>
      </c>
      <c r="F224" s="59">
        <v>13.3347522352</v>
      </c>
      <c r="G224" s="60">
        <v>0.14831442170227099</v>
      </c>
      <c r="H224" s="59">
        <v>19.802434158600001</v>
      </c>
      <c r="I224" s="60">
        <v>0.12604409527423199</v>
      </c>
    </row>
    <row r="225" spans="1:9" customFormat="1" x14ac:dyDescent="0.3">
      <c r="A225" s="58" t="s">
        <v>143</v>
      </c>
      <c r="B225" s="61">
        <v>129.31153069109999</v>
      </c>
      <c r="C225" s="62">
        <v>0.26864810530064198</v>
      </c>
      <c r="D225" s="61">
        <v>47.554073581899999</v>
      </c>
      <c r="E225" s="62">
        <v>0.25593342025536497</v>
      </c>
      <c r="F225" s="61">
        <v>25.855907266100001</v>
      </c>
      <c r="G225" s="62">
        <v>0.28757969147985901</v>
      </c>
      <c r="H225" s="61">
        <v>37.705839936399997</v>
      </c>
      <c r="I225" s="62">
        <v>0.24000072128882799</v>
      </c>
    </row>
    <row r="226" spans="1:9" customFormat="1" x14ac:dyDescent="0.3">
      <c r="A226" s="58" t="s">
        <v>144</v>
      </c>
      <c r="B226" s="59">
        <v>41.445862993599903</v>
      </c>
      <c r="C226" s="60">
        <v>8.6104870202011796E-2</v>
      </c>
      <c r="D226" s="59">
        <v>25.132461087900001</v>
      </c>
      <c r="E226" s="60">
        <v>0.135261529479345</v>
      </c>
      <c r="F226" s="59">
        <v>0</v>
      </c>
      <c r="G226" s="63">
        <v>0</v>
      </c>
      <c r="H226" s="59">
        <v>8.5566946059000202</v>
      </c>
      <c r="I226" s="60">
        <v>5.4464053333068203E-2</v>
      </c>
    </row>
    <row r="227" spans="1:9" customFormat="1" x14ac:dyDescent="0.3">
      <c r="A227" s="58" t="s">
        <v>145</v>
      </c>
      <c r="B227" s="61">
        <v>117.9011387704</v>
      </c>
      <c r="C227" s="62">
        <v>0.244942716045322</v>
      </c>
      <c r="D227" s="61">
        <v>32.053193010100003</v>
      </c>
      <c r="E227" s="62">
        <v>0.17250852974880901</v>
      </c>
      <c r="F227" s="61">
        <v>18.712118070300001</v>
      </c>
      <c r="G227" s="62">
        <v>0.208123624756613</v>
      </c>
      <c r="H227" s="61">
        <v>58.701477306500003</v>
      </c>
      <c r="I227" s="64">
        <v>0.37363965152462503</v>
      </c>
    </row>
    <row r="228" spans="1:9" customFormat="1" ht="25.5" customHeight="1" x14ac:dyDescent="0.3">
      <c r="A228" s="66" t="s">
        <v>146</v>
      </c>
      <c r="B228" s="59">
        <v>104.787372709</v>
      </c>
      <c r="C228" s="60">
        <v>0.217698522221905</v>
      </c>
      <c r="D228" s="59">
        <v>46.6205085036</v>
      </c>
      <c r="E228" s="60">
        <v>0.25090902412011501</v>
      </c>
      <c r="F228" s="59">
        <v>16.582309989500001</v>
      </c>
      <c r="G228" s="60">
        <v>0.18443505160061199</v>
      </c>
      <c r="H228" s="59">
        <v>22.239448044</v>
      </c>
      <c r="I228" s="63">
        <v>0.14155588578926701</v>
      </c>
    </row>
    <row r="229" spans="1:9" customFormat="1" x14ac:dyDescent="0.3">
      <c r="A229" s="58" t="s">
        <v>147</v>
      </c>
      <c r="B229" s="61">
        <v>23.137796824199899</v>
      </c>
      <c r="C229" s="62">
        <v>4.8069381318369603E-2</v>
      </c>
      <c r="D229" s="61">
        <v>4.9059163318000003</v>
      </c>
      <c r="E229" s="62">
        <v>2.6403373080579402E-2</v>
      </c>
      <c r="F229" s="61">
        <v>3.2885513707</v>
      </c>
      <c r="G229" s="62">
        <v>3.6576577215742097E-2</v>
      </c>
      <c r="H229" s="61">
        <v>14.9433291217</v>
      </c>
      <c r="I229" s="64">
        <v>9.51154986525614E-2</v>
      </c>
    </row>
    <row r="230" spans="1:9" customFormat="1" x14ac:dyDescent="0.3">
      <c r="A230" s="58" t="s">
        <v>148</v>
      </c>
      <c r="B230" s="59">
        <v>39.027644937800098</v>
      </c>
      <c r="C230" s="60">
        <v>8.1080958603235997E-2</v>
      </c>
      <c r="D230" s="59">
        <v>5.5815516321</v>
      </c>
      <c r="E230" s="63">
        <v>3.0039605273248001E-2</v>
      </c>
      <c r="F230" s="59">
        <v>21.239044563699998</v>
      </c>
      <c r="G230" s="64">
        <v>0.236229106953984</v>
      </c>
      <c r="H230" s="59">
        <v>6.2464268503999998</v>
      </c>
      <c r="I230" s="60">
        <v>3.9759012187570303E-2</v>
      </c>
    </row>
    <row r="231" spans="1:9" customFormat="1" ht="25.5" customHeight="1" x14ac:dyDescent="0.3">
      <c r="A231" s="66" t="s">
        <v>149</v>
      </c>
      <c r="B231" s="61">
        <v>20.3953642508</v>
      </c>
      <c r="C231" s="62">
        <v>4.2371905533950802E-2</v>
      </c>
      <c r="D231" s="61">
        <v>2.8294178292000001</v>
      </c>
      <c r="E231" s="62">
        <v>1.52277718356034E-2</v>
      </c>
      <c r="F231" s="61">
        <v>5.0800267581999998</v>
      </c>
      <c r="G231" s="62">
        <v>5.6502079497632099E-2</v>
      </c>
      <c r="H231" s="61">
        <v>8.2455595642000308</v>
      </c>
      <c r="I231" s="62">
        <v>5.2483653624370998E-2</v>
      </c>
    </row>
    <row r="232" spans="1:9" customFormat="1" ht="22.8" x14ac:dyDescent="0.3">
      <c r="A232" s="66" t="s">
        <v>150</v>
      </c>
      <c r="B232" s="59">
        <v>58.635502709000001</v>
      </c>
      <c r="C232" s="60">
        <v>0.12181679871807199</v>
      </c>
      <c r="D232" s="59">
        <v>37.543252035499997</v>
      </c>
      <c r="E232" s="64">
        <v>0.20205572682235801</v>
      </c>
      <c r="F232" s="59">
        <v>8.4790963953999992</v>
      </c>
      <c r="G232" s="60">
        <v>9.4307884860577104E-2</v>
      </c>
      <c r="H232" s="59">
        <v>5.2946395727000004</v>
      </c>
      <c r="I232" s="63">
        <v>3.3700809173214101E-2</v>
      </c>
    </row>
    <row r="233" spans="1:9" customFormat="1" x14ac:dyDescent="0.3">
      <c r="A233" s="58" t="s">
        <v>151</v>
      </c>
      <c r="B233" s="61">
        <v>61.596098607000002</v>
      </c>
      <c r="C233" s="62">
        <v>0.12796751454602501</v>
      </c>
      <c r="D233" s="61">
        <v>39.2938389093</v>
      </c>
      <c r="E233" s="64">
        <v>0.211477289526007</v>
      </c>
      <c r="F233" s="61">
        <v>5.6040936982000096</v>
      </c>
      <c r="G233" s="62">
        <v>6.2330960587316103E-2</v>
      </c>
      <c r="H233" s="61">
        <v>9.9121751293999996</v>
      </c>
      <c r="I233" s="63">
        <v>6.3091796512418793E-2</v>
      </c>
    </row>
    <row r="234" spans="1:9" customFormat="1" x14ac:dyDescent="0.3">
      <c r="A234" s="58" t="s">
        <v>152</v>
      </c>
      <c r="B234" s="59">
        <v>42.759085127699997</v>
      </c>
      <c r="C234" s="60">
        <v>8.8833123717219103E-2</v>
      </c>
      <c r="D234" s="59">
        <v>35.989626875100001</v>
      </c>
      <c r="E234" s="64">
        <v>0.193694201275842</v>
      </c>
      <c r="F234" s="59">
        <v>1.5772036751</v>
      </c>
      <c r="G234" s="63">
        <v>1.75422870146522E-2</v>
      </c>
      <c r="H234" s="59">
        <v>5.1922545775</v>
      </c>
      <c r="I234" s="63">
        <v>3.3049120396658499E-2</v>
      </c>
    </row>
    <row r="235" spans="1:9" customFormat="1" x14ac:dyDescent="0.3">
      <c r="A235" s="58" t="s">
        <v>153</v>
      </c>
      <c r="B235" s="61">
        <v>84.657126879000103</v>
      </c>
      <c r="C235" s="62">
        <v>0.175877407178544</v>
      </c>
      <c r="D235" s="61">
        <v>38.290814865199998</v>
      </c>
      <c r="E235" s="62">
        <v>0.20607906903995801</v>
      </c>
      <c r="F235" s="61">
        <v>16.4308320622</v>
      </c>
      <c r="G235" s="62">
        <v>0.18275025380370599</v>
      </c>
      <c r="H235" s="61">
        <v>24.078237340899999</v>
      </c>
      <c r="I235" s="62">
        <v>0.15325992840703001</v>
      </c>
    </row>
    <row r="236" spans="1:9" customFormat="1" x14ac:dyDescent="0.3">
      <c r="A236" s="58" t="s">
        <v>154</v>
      </c>
      <c r="B236" s="59">
        <v>95.702153370699904</v>
      </c>
      <c r="C236" s="60">
        <v>0.19882374014771101</v>
      </c>
      <c r="D236" s="59">
        <v>28.746666059700001</v>
      </c>
      <c r="E236" s="60">
        <v>0.15471298274640699</v>
      </c>
      <c r="F236" s="59">
        <v>23.584826483099999</v>
      </c>
      <c r="G236" s="60">
        <v>0.26231982710227902</v>
      </c>
      <c r="H236" s="59">
        <v>26.3049284073</v>
      </c>
      <c r="I236" s="60">
        <v>0.16743299716573701</v>
      </c>
    </row>
    <row r="237" spans="1:9" customFormat="1" x14ac:dyDescent="0.3">
      <c r="A237" s="58" t="s">
        <v>155</v>
      </c>
      <c r="B237" s="61">
        <v>20.445694234600001</v>
      </c>
      <c r="C237" s="62">
        <v>4.2476467398738997E-2</v>
      </c>
      <c r="D237" s="61">
        <v>13.9748744085</v>
      </c>
      <c r="E237" s="62">
        <v>7.5212008890189294E-2</v>
      </c>
      <c r="F237" s="61">
        <v>1.0091184683000001</v>
      </c>
      <c r="G237" s="62">
        <v>1.1223817241981999E-2</v>
      </c>
      <c r="H237" s="61">
        <v>3.1533371924</v>
      </c>
      <c r="I237" s="62">
        <v>2.0071246308779201E-2</v>
      </c>
    </row>
    <row r="238" spans="1:9" customFormat="1" x14ac:dyDescent="0.3">
      <c r="A238" s="58" t="s">
        <v>156</v>
      </c>
      <c r="B238" s="59">
        <v>162.0546465253</v>
      </c>
      <c r="C238" s="60">
        <v>0.33667278943735701</v>
      </c>
      <c r="D238" s="59">
        <v>21.893886085599998</v>
      </c>
      <c r="E238" s="63">
        <v>0.11783169614099499</v>
      </c>
      <c r="F238" s="59">
        <v>47.691402544200002</v>
      </c>
      <c r="G238" s="64">
        <v>0.530442760671749</v>
      </c>
      <c r="H238" s="59">
        <v>68.463002686599694</v>
      </c>
      <c r="I238" s="64">
        <v>0.43577255019641797</v>
      </c>
    </row>
    <row r="239" spans="1:9" customFormat="1" x14ac:dyDescent="0.3">
      <c r="A239" s="58" t="s">
        <v>157</v>
      </c>
      <c r="B239" s="61">
        <v>30.865432486499898</v>
      </c>
      <c r="C239" s="62">
        <v>6.4123747607558096E-2</v>
      </c>
      <c r="D239" s="61">
        <v>5.9268459953999804</v>
      </c>
      <c r="E239" s="62">
        <v>3.1897960630377802E-2</v>
      </c>
      <c r="F239" s="61">
        <v>7.4156298520000004</v>
      </c>
      <c r="G239" s="62">
        <v>8.2479586696346599E-2</v>
      </c>
      <c r="H239" s="61">
        <v>11.9339810282</v>
      </c>
      <c r="I239" s="62">
        <v>7.5960754605819497E-2</v>
      </c>
    </row>
    <row r="240" spans="1:9" customFormat="1" x14ac:dyDescent="0.3">
      <c r="A240" s="66" t="s">
        <v>158</v>
      </c>
      <c r="B240" s="59">
        <v>26.650300102599999</v>
      </c>
      <c r="C240" s="60">
        <v>5.5366699241692303E-2</v>
      </c>
      <c r="D240" s="59">
        <v>13.8522388357</v>
      </c>
      <c r="E240" s="60">
        <v>7.4551990952133398E-2</v>
      </c>
      <c r="F240" s="59">
        <v>0.74660006430000003</v>
      </c>
      <c r="G240" s="60">
        <v>8.3039830681842699E-3</v>
      </c>
      <c r="H240" s="59">
        <v>7.29030786239999</v>
      </c>
      <c r="I240" s="60">
        <v>4.6403399270374797E-2</v>
      </c>
    </row>
    <row r="241" spans="1:9" customFormat="1" x14ac:dyDescent="0.3">
      <c r="A241" s="58" t="s">
        <v>159</v>
      </c>
      <c r="B241" s="61">
        <v>25.054664503200101</v>
      </c>
      <c r="C241" s="62">
        <v>5.2051724326167802E-2</v>
      </c>
      <c r="D241" s="61">
        <v>3.441899646</v>
      </c>
      <c r="E241" s="62">
        <v>1.8524115437963201E-2</v>
      </c>
      <c r="F241" s="61">
        <v>7.0935926169999997</v>
      </c>
      <c r="G241" s="62">
        <v>7.8897760395176694E-2</v>
      </c>
      <c r="H241" s="61">
        <v>8.9411644052999808</v>
      </c>
      <c r="I241" s="62">
        <v>5.6911234706707198E-2</v>
      </c>
    </row>
    <row r="242" spans="1:9" customFormat="1" x14ac:dyDescent="0.3">
      <c r="A242" s="58" t="s">
        <v>160</v>
      </c>
      <c r="B242" s="59">
        <v>47.9179525455001</v>
      </c>
      <c r="C242" s="60">
        <v>9.9550806431840097E-2</v>
      </c>
      <c r="D242" s="59">
        <v>18.338339062700001</v>
      </c>
      <c r="E242" s="60">
        <v>9.8695936743172605E-2</v>
      </c>
      <c r="F242" s="59">
        <v>7.1654061504</v>
      </c>
      <c r="G242" s="60">
        <v>7.96964990960356E-2</v>
      </c>
      <c r="H242" s="59">
        <v>19.251626521999999</v>
      </c>
      <c r="I242" s="60">
        <v>0.122538160111446</v>
      </c>
    </row>
    <row r="243" spans="1:9" customFormat="1" x14ac:dyDescent="0.3">
      <c r="A243" s="65" t="s">
        <v>1</v>
      </c>
    </row>
    <row r="244" spans="1:9" customFormat="1" x14ac:dyDescent="0.3">
      <c r="A244" s="65" t="s">
        <v>1</v>
      </c>
    </row>
    <row r="245" spans="1:9" customFormat="1" x14ac:dyDescent="0.3">
      <c r="A245" s="53" t="s">
        <v>161</v>
      </c>
    </row>
    <row r="246" spans="1:9" customFormat="1" x14ac:dyDescent="0.3">
      <c r="A246" s="54" t="s">
        <v>1</v>
      </c>
    </row>
    <row r="247" spans="1:9" customFormat="1" x14ac:dyDescent="0.3">
      <c r="A247" s="114" t="s">
        <v>1</v>
      </c>
      <c r="B247" s="113" t="s">
        <v>500</v>
      </c>
      <c r="C247" s="113" t="s">
        <v>1</v>
      </c>
      <c r="D247" s="113" t="s">
        <v>2</v>
      </c>
      <c r="E247" s="113" t="s">
        <v>1</v>
      </c>
      <c r="F247" s="113" t="s">
        <v>487</v>
      </c>
      <c r="G247" s="113" t="s">
        <v>1</v>
      </c>
      <c r="H247" s="113" t="s">
        <v>489</v>
      </c>
      <c r="I247" s="113" t="s">
        <v>1</v>
      </c>
    </row>
    <row r="248" spans="1:9" customFormat="1" x14ac:dyDescent="0.3">
      <c r="A248" s="115" t="s">
        <v>1</v>
      </c>
      <c r="B248" s="55" t="s">
        <v>14</v>
      </c>
      <c r="C248" s="55" t="s">
        <v>15</v>
      </c>
      <c r="D248" s="55" t="s">
        <v>14</v>
      </c>
      <c r="E248" s="55" t="s">
        <v>15</v>
      </c>
      <c r="F248" s="55" t="s">
        <v>14</v>
      </c>
      <c r="G248" s="55" t="s">
        <v>15</v>
      </c>
      <c r="H248" s="55" t="s">
        <v>14</v>
      </c>
      <c r="I248" s="55" t="s">
        <v>15</v>
      </c>
    </row>
    <row r="249" spans="1:9" customFormat="1" x14ac:dyDescent="0.3">
      <c r="A249" s="56" t="s">
        <v>16</v>
      </c>
      <c r="B249" s="57">
        <v>481.3416813284</v>
      </c>
      <c r="C249" s="57">
        <v>481.3416813284</v>
      </c>
      <c r="D249" s="57">
        <v>185.80642393030001</v>
      </c>
      <c r="E249" s="57">
        <v>185.80642393030001</v>
      </c>
      <c r="F249" s="57">
        <v>89.908668908600006</v>
      </c>
      <c r="G249" s="57">
        <v>89.908668908600006</v>
      </c>
      <c r="H249" s="57">
        <v>157.10719423640001</v>
      </c>
      <c r="I249" s="57">
        <v>157.10719423640001</v>
      </c>
    </row>
    <row r="250" spans="1:9" customFormat="1" x14ac:dyDescent="0.3">
      <c r="A250" s="58" t="s">
        <v>142</v>
      </c>
      <c r="B250" s="59">
        <v>17.250333444799999</v>
      </c>
      <c r="C250" s="60">
        <v>3.5838021334850499E-2</v>
      </c>
      <c r="D250" s="59">
        <v>2.6065539354</v>
      </c>
      <c r="E250" s="60">
        <v>1.4028330561799E-2</v>
      </c>
      <c r="F250" s="59">
        <v>3.47644504540001</v>
      </c>
      <c r="G250" s="60">
        <v>3.8666405449001899E-2</v>
      </c>
      <c r="H250" s="59">
        <v>8.2706669516000293</v>
      </c>
      <c r="I250" s="60">
        <v>5.2643464176154099E-2</v>
      </c>
    </row>
    <row r="251" spans="1:9" customFormat="1" x14ac:dyDescent="0.3">
      <c r="A251" s="58" t="s">
        <v>143</v>
      </c>
      <c r="B251" s="61">
        <v>34.301054900300102</v>
      </c>
      <c r="C251" s="62">
        <v>7.1261343513066303E-2</v>
      </c>
      <c r="D251" s="61">
        <v>14.090153971499999</v>
      </c>
      <c r="E251" s="62">
        <v>7.5832437186270404E-2</v>
      </c>
      <c r="F251" s="61">
        <v>5.7016719101</v>
      </c>
      <c r="G251" s="62">
        <v>6.3416264297008404E-2</v>
      </c>
      <c r="H251" s="61">
        <v>11.726104832700001</v>
      </c>
      <c r="I251" s="62">
        <v>7.4637605805980306E-2</v>
      </c>
    </row>
    <row r="252" spans="1:9" customFormat="1" x14ac:dyDescent="0.3">
      <c r="A252" s="58" t="s">
        <v>144</v>
      </c>
      <c r="B252" s="59">
        <v>20.253114512500002</v>
      </c>
      <c r="C252" s="60">
        <v>4.2076377962128202E-2</v>
      </c>
      <c r="D252" s="59">
        <v>12.869771524800001</v>
      </c>
      <c r="E252" s="60">
        <v>6.9264405678609503E-2</v>
      </c>
      <c r="F252" s="59">
        <v>0</v>
      </c>
      <c r="G252" s="63">
        <v>0</v>
      </c>
      <c r="H252" s="59">
        <v>1.9349998532999999</v>
      </c>
      <c r="I252" s="60">
        <v>1.23164305918951E-2</v>
      </c>
    </row>
    <row r="253" spans="1:9" customFormat="1" x14ac:dyDescent="0.3">
      <c r="A253" s="58" t="s">
        <v>145</v>
      </c>
      <c r="B253" s="61">
        <v>33.053336705900001</v>
      </c>
      <c r="C253" s="62">
        <v>6.8669176155033707E-2</v>
      </c>
      <c r="D253" s="61">
        <v>8.7661441625999998</v>
      </c>
      <c r="E253" s="62">
        <v>4.7178907904111902E-2</v>
      </c>
      <c r="F253" s="61">
        <v>8.0535917419</v>
      </c>
      <c r="G253" s="62">
        <v>8.9575252749956494E-2</v>
      </c>
      <c r="H253" s="61">
        <v>13.458014201399999</v>
      </c>
      <c r="I253" s="62">
        <v>8.56613490350394E-2</v>
      </c>
    </row>
    <row r="254" spans="1:9" customFormat="1" ht="25.5" customHeight="1" x14ac:dyDescent="0.3">
      <c r="A254" s="66" t="s">
        <v>146</v>
      </c>
      <c r="B254" s="59">
        <v>58.654941086900003</v>
      </c>
      <c r="C254" s="60">
        <v>0.121857182459298</v>
      </c>
      <c r="D254" s="59">
        <v>30.489921114400001</v>
      </c>
      <c r="E254" s="60">
        <v>0.16409508600110301</v>
      </c>
      <c r="F254" s="59">
        <v>7.4389459911999998</v>
      </c>
      <c r="G254" s="60">
        <v>8.27389180765465E-2</v>
      </c>
      <c r="H254" s="59">
        <v>9.7500831434999693</v>
      </c>
      <c r="I254" s="63">
        <v>6.20600679102511E-2</v>
      </c>
    </row>
    <row r="255" spans="1:9" customFormat="1" x14ac:dyDescent="0.3">
      <c r="A255" s="58" t="s">
        <v>147</v>
      </c>
      <c r="B255" s="61">
        <v>9.8679031874999996</v>
      </c>
      <c r="C255" s="62">
        <v>2.0500828351840798E-2</v>
      </c>
      <c r="D255" s="61">
        <v>0</v>
      </c>
      <c r="E255" s="62">
        <v>0</v>
      </c>
      <c r="F255" s="61">
        <v>1.5674574720000001</v>
      </c>
      <c r="G255" s="62">
        <v>1.74338858647041E-2</v>
      </c>
      <c r="H255" s="61">
        <v>8.3004457154999791</v>
      </c>
      <c r="I255" s="64">
        <v>5.2833008417235698E-2</v>
      </c>
    </row>
    <row r="256" spans="1:9" customFormat="1" x14ac:dyDescent="0.3">
      <c r="A256" s="58" t="s">
        <v>148</v>
      </c>
      <c r="B256" s="59">
        <v>28.991194657200101</v>
      </c>
      <c r="C256" s="60">
        <v>6.0229969233477801E-2</v>
      </c>
      <c r="D256" s="59">
        <v>5.0741428203999996</v>
      </c>
      <c r="E256" s="60">
        <v>2.7308758831198501E-2</v>
      </c>
      <c r="F256" s="59">
        <v>16.529835639400002</v>
      </c>
      <c r="G256" s="64">
        <v>0.183851410993572</v>
      </c>
      <c r="H256" s="59">
        <v>3.2531978183999999</v>
      </c>
      <c r="I256" s="60">
        <v>2.0706867271175999E-2</v>
      </c>
    </row>
    <row r="257" spans="1:9" customFormat="1" ht="25.5" customHeight="1" x14ac:dyDescent="0.3">
      <c r="A257" s="66" t="s">
        <v>149</v>
      </c>
      <c r="B257" s="61">
        <v>2.9265030593999901</v>
      </c>
      <c r="C257" s="62">
        <v>6.0798870592787199E-3</v>
      </c>
      <c r="D257" s="61">
        <v>0</v>
      </c>
      <c r="E257" s="62">
        <v>0</v>
      </c>
      <c r="F257" s="61">
        <v>0</v>
      </c>
      <c r="G257" s="62">
        <v>0</v>
      </c>
      <c r="H257" s="61">
        <v>2.9265030593999999</v>
      </c>
      <c r="I257" s="62">
        <v>1.8627428703210599E-2</v>
      </c>
    </row>
    <row r="258" spans="1:9" customFormat="1" ht="22.8" x14ac:dyDescent="0.3">
      <c r="A258" s="66" t="s">
        <v>150</v>
      </c>
      <c r="B258" s="59">
        <v>26.9901660455001</v>
      </c>
      <c r="C258" s="60">
        <v>5.6072779674955497E-2</v>
      </c>
      <c r="D258" s="59">
        <v>23.799556621699999</v>
      </c>
      <c r="E258" s="64">
        <v>0.12808791062373501</v>
      </c>
      <c r="F258" s="59">
        <v>0.83690886870000003</v>
      </c>
      <c r="G258" s="60">
        <v>9.3084335343768792E-3</v>
      </c>
      <c r="H258" s="59">
        <v>2.1722134613000001</v>
      </c>
      <c r="I258" s="63">
        <v>1.3826314395453201E-2</v>
      </c>
    </row>
    <row r="259" spans="1:9" customFormat="1" x14ac:dyDescent="0.3">
      <c r="A259" s="58" t="s">
        <v>151</v>
      </c>
      <c r="B259" s="61">
        <v>17.447026551299999</v>
      </c>
      <c r="C259" s="62">
        <v>3.6246656435715098E-2</v>
      </c>
      <c r="D259" s="61">
        <v>9.1315742423999904</v>
      </c>
      <c r="E259" s="62">
        <v>4.91456325849393E-2</v>
      </c>
      <c r="F259" s="61">
        <v>0</v>
      </c>
      <c r="G259" s="62">
        <v>0</v>
      </c>
      <c r="H259" s="61">
        <v>5.0458086393999997</v>
      </c>
      <c r="I259" s="62">
        <v>3.2116980154375002E-2</v>
      </c>
    </row>
    <row r="260" spans="1:9" customFormat="1" x14ac:dyDescent="0.3">
      <c r="A260" s="58" t="s">
        <v>152</v>
      </c>
      <c r="B260" s="59">
        <v>11.2134794128</v>
      </c>
      <c r="C260" s="60">
        <v>2.32962983422778E-2</v>
      </c>
      <c r="D260" s="59">
        <v>10.539096817700001</v>
      </c>
      <c r="E260" s="64">
        <v>5.6720842018107197E-2</v>
      </c>
      <c r="F260" s="59">
        <v>0</v>
      </c>
      <c r="G260" s="60">
        <v>0</v>
      </c>
      <c r="H260" s="59">
        <v>0.67438259509999898</v>
      </c>
      <c r="I260" s="60">
        <v>4.29249976984028E-3</v>
      </c>
    </row>
    <row r="261" spans="1:9" customFormat="1" x14ac:dyDescent="0.3">
      <c r="A261" s="58" t="s">
        <v>153</v>
      </c>
      <c r="B261" s="61">
        <v>31.220304197099999</v>
      </c>
      <c r="C261" s="62">
        <v>6.4861002917799795E-2</v>
      </c>
      <c r="D261" s="61">
        <v>15.4335337244</v>
      </c>
      <c r="E261" s="62">
        <v>8.3062433461339596E-2</v>
      </c>
      <c r="F261" s="61">
        <v>3.9882856736000001</v>
      </c>
      <c r="G261" s="62">
        <v>4.4359300632672502E-2</v>
      </c>
      <c r="H261" s="61">
        <v>11.028178265999999</v>
      </c>
      <c r="I261" s="62">
        <v>7.0195246752391499E-2</v>
      </c>
    </row>
    <row r="262" spans="1:9" customFormat="1" x14ac:dyDescent="0.3">
      <c r="A262" s="58" t="s">
        <v>154</v>
      </c>
      <c r="B262" s="59">
        <v>32.545051191399899</v>
      </c>
      <c r="C262" s="60">
        <v>6.7613199633122595E-2</v>
      </c>
      <c r="D262" s="59">
        <v>9.8588403914999798</v>
      </c>
      <c r="E262" s="60">
        <v>5.3059739178868602E-2</v>
      </c>
      <c r="F262" s="59">
        <v>5.2773213214999997</v>
      </c>
      <c r="G262" s="60">
        <v>5.8696468155532998E-2</v>
      </c>
      <c r="H262" s="59">
        <v>12.6643941957</v>
      </c>
      <c r="I262" s="60">
        <v>8.0609893501400201E-2</v>
      </c>
    </row>
    <row r="263" spans="1:9" customFormat="1" x14ac:dyDescent="0.3">
      <c r="A263" s="58" t="s">
        <v>155</v>
      </c>
      <c r="B263" s="61">
        <v>8.5468530536999996</v>
      </c>
      <c r="C263" s="62">
        <v>1.7756311961416901E-2</v>
      </c>
      <c r="D263" s="61">
        <v>8.5468530536999907</v>
      </c>
      <c r="E263" s="64">
        <v>4.5998695163016003E-2</v>
      </c>
      <c r="F263" s="61">
        <v>0</v>
      </c>
      <c r="G263" s="62">
        <v>0</v>
      </c>
      <c r="H263" s="61">
        <v>0</v>
      </c>
      <c r="I263" s="62">
        <v>0</v>
      </c>
    </row>
    <row r="264" spans="1:9" customFormat="1" x14ac:dyDescent="0.3">
      <c r="A264" s="58" t="s">
        <v>156</v>
      </c>
      <c r="B264" s="59">
        <v>76.970915161899995</v>
      </c>
      <c r="C264" s="60">
        <v>0.15990910022476501</v>
      </c>
      <c r="D264" s="59">
        <v>8.4056120037999893</v>
      </c>
      <c r="E264" s="63">
        <v>4.5238543565927103E-2</v>
      </c>
      <c r="F264" s="59">
        <v>26.6183598629</v>
      </c>
      <c r="G264" s="64">
        <v>0.29605999272394801</v>
      </c>
      <c r="H264" s="59">
        <v>35.383113575899998</v>
      </c>
      <c r="I264" s="60">
        <v>0.22521638011470599</v>
      </c>
    </row>
    <row r="265" spans="1:9" customFormat="1" x14ac:dyDescent="0.3">
      <c r="A265" s="58" t="s">
        <v>157</v>
      </c>
      <c r="B265" s="61">
        <v>9.8571979241999994</v>
      </c>
      <c r="C265" s="62">
        <v>2.0478587885836601E-2</v>
      </c>
      <c r="D265" s="61">
        <v>1.4706050750999999</v>
      </c>
      <c r="E265" s="62">
        <v>7.9147159930899706E-3</v>
      </c>
      <c r="F265" s="61">
        <v>2.7966012161</v>
      </c>
      <c r="G265" s="62">
        <v>3.1104911796024801E-2</v>
      </c>
      <c r="H265" s="61">
        <v>4.7766711383000002</v>
      </c>
      <c r="I265" s="62">
        <v>3.04038981888539E-2</v>
      </c>
    </row>
    <row r="266" spans="1:9" customFormat="1" x14ac:dyDescent="0.3">
      <c r="A266" s="66" t="s">
        <v>158</v>
      </c>
      <c r="B266" s="59">
        <v>8.7820358370000005</v>
      </c>
      <c r="C266" s="60">
        <v>1.8244910377932501E-2</v>
      </c>
      <c r="D266" s="59">
        <v>5.7320880738</v>
      </c>
      <c r="E266" s="60">
        <v>3.08497841600473E-2</v>
      </c>
      <c r="F266" s="59">
        <v>0</v>
      </c>
      <c r="G266" s="60">
        <v>0</v>
      </c>
      <c r="H266" s="59">
        <v>3.0499477632000001</v>
      </c>
      <c r="I266" s="60">
        <v>1.9413164228563099E-2</v>
      </c>
    </row>
    <row r="267" spans="1:9" customFormat="1" x14ac:dyDescent="0.3">
      <c r="A267" s="58" t="s">
        <v>159</v>
      </c>
      <c r="B267" s="61">
        <v>6.0376988448000004</v>
      </c>
      <c r="C267" s="62">
        <v>1.2543478113379299E-2</v>
      </c>
      <c r="D267" s="61">
        <v>1.3535723415000001</v>
      </c>
      <c r="E267" s="62">
        <v>7.2848522288322696E-3</v>
      </c>
      <c r="F267" s="61">
        <v>0.45783801540000002</v>
      </c>
      <c r="G267" s="62">
        <v>5.0922566306195903E-3</v>
      </c>
      <c r="H267" s="61">
        <v>4.2262884878999998</v>
      </c>
      <c r="I267" s="62">
        <v>2.69006680976091E-2</v>
      </c>
    </row>
    <row r="268" spans="1:9" customFormat="1" x14ac:dyDescent="0.3">
      <c r="A268" s="58" t="s">
        <v>162</v>
      </c>
      <c r="B268" s="59">
        <v>46.432571554200102</v>
      </c>
      <c r="C268" s="60">
        <v>9.6464888363825094E-2</v>
      </c>
      <c r="D268" s="59">
        <v>17.638404055599999</v>
      </c>
      <c r="E268" s="60">
        <v>9.4928924859005601E-2</v>
      </c>
      <c r="F268" s="59">
        <v>7.1654061504</v>
      </c>
      <c r="G268" s="60">
        <v>7.96964990960356E-2</v>
      </c>
      <c r="H268" s="59">
        <v>18.4661805378</v>
      </c>
      <c r="I268" s="60">
        <v>0.117538732885865</v>
      </c>
    </row>
    <row r="269" spans="1:9" customFormat="1" x14ac:dyDescent="0.3">
      <c r="A269" s="65" t="s">
        <v>1</v>
      </c>
    </row>
    <row r="270" spans="1:9" customFormat="1" x14ac:dyDescent="0.3">
      <c r="A270" s="65" t="s">
        <v>1</v>
      </c>
    </row>
    <row r="271" spans="1:9" customFormat="1" x14ac:dyDescent="0.3">
      <c r="A271" s="53" t="s">
        <v>163</v>
      </c>
    </row>
    <row r="272" spans="1:9" customFormat="1" x14ac:dyDescent="0.3">
      <c r="A272" s="54" t="s">
        <v>1</v>
      </c>
    </row>
    <row r="273" spans="1:9" customFormat="1" x14ac:dyDescent="0.3">
      <c r="A273" s="114" t="s">
        <v>1</v>
      </c>
      <c r="B273" s="113" t="s">
        <v>500</v>
      </c>
      <c r="C273" s="113" t="s">
        <v>1</v>
      </c>
      <c r="D273" s="113" t="s">
        <v>2</v>
      </c>
      <c r="E273" s="113" t="s">
        <v>1</v>
      </c>
      <c r="F273" s="113" t="s">
        <v>487</v>
      </c>
      <c r="G273" s="113" t="s">
        <v>1</v>
      </c>
      <c r="H273" s="113" t="s">
        <v>489</v>
      </c>
      <c r="I273" s="113" t="s">
        <v>1</v>
      </c>
    </row>
    <row r="274" spans="1:9" customFormat="1" x14ac:dyDescent="0.3">
      <c r="A274" s="115" t="s">
        <v>1</v>
      </c>
      <c r="B274" s="55" t="s">
        <v>14</v>
      </c>
      <c r="C274" s="55" t="s">
        <v>15</v>
      </c>
      <c r="D274" s="55" t="s">
        <v>14</v>
      </c>
      <c r="E274" s="55" t="s">
        <v>15</v>
      </c>
      <c r="F274" s="55" t="s">
        <v>14</v>
      </c>
      <c r="G274" s="55" t="s">
        <v>15</v>
      </c>
      <c r="H274" s="55" t="s">
        <v>14</v>
      </c>
      <c r="I274" s="55" t="s">
        <v>15</v>
      </c>
    </row>
    <row r="275" spans="1:9" customFormat="1" x14ac:dyDescent="0.3">
      <c r="A275" s="56" t="s">
        <v>16</v>
      </c>
      <c r="B275" s="57">
        <v>481.3416813284</v>
      </c>
      <c r="C275" s="57">
        <v>481.3416813284</v>
      </c>
      <c r="D275" s="57">
        <v>185.80642393030001</v>
      </c>
      <c r="E275" s="57">
        <v>185.80642393030001</v>
      </c>
      <c r="F275" s="57">
        <v>89.908668908600006</v>
      </c>
      <c r="G275" s="57">
        <v>89.908668908600006</v>
      </c>
      <c r="H275" s="57">
        <v>157.10719423640001</v>
      </c>
      <c r="I275" s="57">
        <v>157.10719423640001</v>
      </c>
    </row>
    <row r="276" spans="1:9" customFormat="1" x14ac:dyDescent="0.3">
      <c r="A276" s="58" t="s">
        <v>65</v>
      </c>
      <c r="B276" s="59">
        <v>102.383481124</v>
      </c>
      <c r="C276" s="60">
        <v>0.21270437424293601</v>
      </c>
      <c r="D276" s="59">
        <v>29.225052811299999</v>
      </c>
      <c r="E276" s="60">
        <v>0.15728763405006399</v>
      </c>
      <c r="F276" s="59">
        <v>23.0280746257</v>
      </c>
      <c r="G276" s="60">
        <v>0.25612741135240302</v>
      </c>
      <c r="H276" s="59">
        <v>34.143161024800001</v>
      </c>
      <c r="I276" s="60">
        <v>0.217323981824948</v>
      </c>
    </row>
    <row r="277" spans="1:9" customFormat="1" x14ac:dyDescent="0.3">
      <c r="A277" s="58" t="s">
        <v>66</v>
      </c>
      <c r="B277" s="61">
        <v>378.95820020439902</v>
      </c>
      <c r="C277" s="62">
        <v>0.78729562575706402</v>
      </c>
      <c r="D277" s="61">
        <v>156.58137111900001</v>
      </c>
      <c r="E277" s="62">
        <v>0.84271236594993604</v>
      </c>
      <c r="F277" s="61">
        <v>66.880594282900006</v>
      </c>
      <c r="G277" s="62">
        <v>0.74387258864759698</v>
      </c>
      <c r="H277" s="61">
        <v>122.9640332116</v>
      </c>
      <c r="I277" s="62">
        <v>0.78267601817505195</v>
      </c>
    </row>
    <row r="278" spans="1:9" customFormat="1" x14ac:dyDescent="0.3">
      <c r="A278" s="65" t="s">
        <v>1</v>
      </c>
    </row>
    <row r="279" spans="1:9" customFormat="1" x14ac:dyDescent="0.3">
      <c r="A279" s="65" t="s">
        <v>1</v>
      </c>
    </row>
    <row r="280" spans="1:9" customFormat="1" x14ac:dyDescent="0.3">
      <c r="A280" s="53" t="s">
        <v>164</v>
      </c>
    </row>
    <row r="281" spans="1:9" customFormat="1" x14ac:dyDescent="0.3">
      <c r="A281" s="54" t="s">
        <v>1</v>
      </c>
    </row>
    <row r="282" spans="1:9" customFormat="1" x14ac:dyDescent="0.3">
      <c r="A282" s="114" t="s">
        <v>1</v>
      </c>
      <c r="B282" s="113" t="s">
        <v>500</v>
      </c>
      <c r="C282" s="113" t="s">
        <v>1</v>
      </c>
      <c r="D282" s="113" t="s">
        <v>2</v>
      </c>
      <c r="E282" s="113" t="s">
        <v>1</v>
      </c>
      <c r="F282" s="113" t="s">
        <v>487</v>
      </c>
      <c r="G282" s="113" t="s">
        <v>1</v>
      </c>
      <c r="H282" s="113" t="s">
        <v>489</v>
      </c>
      <c r="I282" s="113" t="s">
        <v>1</v>
      </c>
    </row>
    <row r="283" spans="1:9" customFormat="1" x14ac:dyDescent="0.3">
      <c r="A283" s="115" t="s">
        <v>1</v>
      </c>
      <c r="B283" s="55" t="s">
        <v>14</v>
      </c>
      <c r="C283" s="55" t="s">
        <v>15</v>
      </c>
      <c r="D283" s="55" t="s">
        <v>14</v>
      </c>
      <c r="E283" s="55" t="s">
        <v>15</v>
      </c>
      <c r="F283" s="55" t="s">
        <v>14</v>
      </c>
      <c r="G283" s="55" t="s">
        <v>15</v>
      </c>
      <c r="H283" s="55" t="s">
        <v>14</v>
      </c>
      <c r="I283" s="55" t="s">
        <v>15</v>
      </c>
    </row>
    <row r="284" spans="1:9" customFormat="1" x14ac:dyDescent="0.3">
      <c r="A284" s="56" t="s">
        <v>16</v>
      </c>
      <c r="B284" s="57">
        <v>102.383481124</v>
      </c>
      <c r="C284" s="57">
        <v>102.383481124</v>
      </c>
      <c r="D284" s="57">
        <v>29.225052811299999</v>
      </c>
      <c r="E284" s="57">
        <v>29.225052811299999</v>
      </c>
      <c r="F284" s="57">
        <v>23.0280746257</v>
      </c>
      <c r="G284" s="57">
        <v>23.0280746257</v>
      </c>
      <c r="H284" s="57">
        <v>34.143161024800001</v>
      </c>
      <c r="I284" s="57">
        <v>34.143161024800001</v>
      </c>
    </row>
    <row r="285" spans="1:9" customFormat="1" x14ac:dyDescent="0.3">
      <c r="A285" s="58" t="s">
        <v>2</v>
      </c>
      <c r="B285" s="59">
        <v>30.058547368199999</v>
      </c>
      <c r="C285" s="60">
        <v>0.29358786239935603</v>
      </c>
      <c r="D285" s="67">
        <v>2.2390249952999999</v>
      </c>
      <c r="E285" s="71">
        <v>7.66132061336865</v>
      </c>
      <c r="F285" s="67">
        <v>7.4893538442000098</v>
      </c>
      <c r="G285" s="68">
        <v>32.5227096313196</v>
      </c>
      <c r="H285" s="59">
        <v>17.358418073300001</v>
      </c>
      <c r="I285" s="64">
        <v>0.50840102533832898</v>
      </c>
    </row>
    <row r="286" spans="1:9" customFormat="1" x14ac:dyDescent="0.3">
      <c r="A286" s="58" t="s">
        <v>3</v>
      </c>
      <c r="B286" s="61">
        <v>8.3178326350000003</v>
      </c>
      <c r="C286" s="62">
        <v>8.1241940044273403E-2</v>
      </c>
      <c r="D286" s="69">
        <v>3.8640113302999999</v>
      </c>
      <c r="E286" s="70">
        <v>13.221571763271401</v>
      </c>
      <c r="F286" s="69">
        <v>0</v>
      </c>
      <c r="G286" s="70">
        <v>0</v>
      </c>
      <c r="H286" s="61">
        <v>2.99696674329999</v>
      </c>
      <c r="I286" s="62">
        <v>8.7776487394449002E-2</v>
      </c>
    </row>
    <row r="287" spans="1:9" customFormat="1" x14ac:dyDescent="0.3">
      <c r="A287" s="58" t="s">
        <v>4</v>
      </c>
      <c r="B287" s="59">
        <v>8.5018639278000006</v>
      </c>
      <c r="C287" s="60">
        <v>8.3039410600847893E-2</v>
      </c>
      <c r="D287" s="67">
        <v>3.2414507030999999</v>
      </c>
      <c r="E287" s="68">
        <v>11.0913424999755</v>
      </c>
      <c r="F287" s="67">
        <v>2.4005802724</v>
      </c>
      <c r="G287" s="68">
        <v>10.424580914467301</v>
      </c>
      <c r="H287" s="59">
        <v>2.8598329523000001</v>
      </c>
      <c r="I287" s="60">
        <v>8.3760052275849595E-2</v>
      </c>
    </row>
    <row r="288" spans="1:9" customFormat="1" x14ac:dyDescent="0.3">
      <c r="A288" s="58" t="s">
        <v>5</v>
      </c>
      <c r="B288" s="61">
        <v>8.7388620768000003</v>
      </c>
      <c r="C288" s="62">
        <v>8.5354219067977202E-2</v>
      </c>
      <c r="D288" s="69">
        <v>0.77812816120000095</v>
      </c>
      <c r="E288" s="70">
        <v>2.66253808410274</v>
      </c>
      <c r="F288" s="69">
        <v>3.0875177819999999</v>
      </c>
      <c r="G288" s="70">
        <v>13.4076245286883</v>
      </c>
      <c r="H288" s="61">
        <v>4.0428172647000098</v>
      </c>
      <c r="I288" s="62">
        <v>0.118407819995445</v>
      </c>
    </row>
    <row r="289" spans="1:9" customFormat="1" x14ac:dyDescent="0.3">
      <c r="A289" s="58" t="s">
        <v>6</v>
      </c>
      <c r="B289" s="59">
        <v>0.77422578220000005</v>
      </c>
      <c r="C289" s="60">
        <v>7.5620185375637897E-3</v>
      </c>
      <c r="D289" s="67">
        <v>0</v>
      </c>
      <c r="E289" s="68">
        <v>0</v>
      </c>
      <c r="F289" s="67">
        <v>0.46049675450000199</v>
      </c>
      <c r="G289" s="68">
        <v>1.99971887352698</v>
      </c>
      <c r="H289" s="59">
        <v>0.313729027699999</v>
      </c>
      <c r="I289" s="60">
        <v>9.1886345107918405E-3</v>
      </c>
    </row>
    <row r="290" spans="1:9" customFormat="1" x14ac:dyDescent="0.3">
      <c r="A290" s="58" t="s">
        <v>7</v>
      </c>
      <c r="B290" s="61">
        <v>8.3479226915000009</v>
      </c>
      <c r="C290" s="62">
        <v>8.1535835662684297E-2</v>
      </c>
      <c r="D290" s="69">
        <v>5.8707791699999996</v>
      </c>
      <c r="E290" s="70">
        <v>20.088173006585802</v>
      </c>
      <c r="F290" s="69">
        <v>2.4771435214999999</v>
      </c>
      <c r="G290" s="70">
        <v>10.7570587717978</v>
      </c>
      <c r="H290" s="61">
        <v>0</v>
      </c>
      <c r="I290" s="62">
        <v>0</v>
      </c>
    </row>
    <row r="291" spans="1:9" customFormat="1" x14ac:dyDescent="0.3">
      <c r="A291" s="58" t="s">
        <v>8</v>
      </c>
      <c r="B291" s="59">
        <v>2.3694444742999998</v>
      </c>
      <c r="C291" s="60">
        <v>2.31428395312159E-2</v>
      </c>
      <c r="D291" s="67">
        <v>0</v>
      </c>
      <c r="E291" s="68">
        <v>0</v>
      </c>
      <c r="F291" s="67">
        <v>1.6706461126000001</v>
      </c>
      <c r="G291" s="68">
        <v>7.2548232527243499</v>
      </c>
      <c r="H291" s="59">
        <v>0.69879836169999898</v>
      </c>
      <c r="I291" s="60">
        <v>2.0466715462942198E-2</v>
      </c>
    </row>
    <row r="292" spans="1:9" customFormat="1" x14ac:dyDescent="0.3">
      <c r="A292" s="58" t="s">
        <v>9</v>
      </c>
      <c r="B292" s="61">
        <v>1.0829247914</v>
      </c>
      <c r="C292" s="62">
        <v>1.05771436906744E-2</v>
      </c>
      <c r="D292" s="69">
        <v>0.88574593879999997</v>
      </c>
      <c r="E292" s="70">
        <v>3.0307761786405498</v>
      </c>
      <c r="F292" s="69">
        <v>0</v>
      </c>
      <c r="G292" s="70">
        <v>0</v>
      </c>
      <c r="H292" s="61">
        <v>0.19717885260000001</v>
      </c>
      <c r="I292" s="62">
        <v>5.7750614378316804E-3</v>
      </c>
    </row>
    <row r="293" spans="1:9" customFormat="1" x14ac:dyDescent="0.3">
      <c r="A293" s="58" t="s">
        <v>10</v>
      </c>
      <c r="B293" s="59">
        <v>0</v>
      </c>
      <c r="C293" s="60">
        <v>0</v>
      </c>
      <c r="D293" s="67">
        <v>0</v>
      </c>
      <c r="E293" s="68">
        <v>0</v>
      </c>
      <c r="F293" s="67">
        <v>0</v>
      </c>
      <c r="G293" s="68">
        <v>0</v>
      </c>
      <c r="H293" s="59">
        <v>0</v>
      </c>
      <c r="I293" s="60">
        <v>0</v>
      </c>
    </row>
    <row r="294" spans="1:9" customFormat="1" x14ac:dyDescent="0.3">
      <c r="A294" s="58" t="s">
        <v>11</v>
      </c>
      <c r="B294" s="61">
        <v>7.1692375983999996</v>
      </c>
      <c r="C294" s="62">
        <v>7.0023381894166098E-2</v>
      </c>
      <c r="D294" s="69">
        <v>4.7041274634999901</v>
      </c>
      <c r="E294" s="70">
        <v>16.096215441845601</v>
      </c>
      <c r="F294" s="69">
        <v>0</v>
      </c>
      <c r="G294" s="70">
        <v>0</v>
      </c>
      <c r="H294" s="61">
        <v>0</v>
      </c>
      <c r="I294" s="62">
        <v>0</v>
      </c>
    </row>
    <row r="295" spans="1:9" customFormat="1" x14ac:dyDescent="0.3">
      <c r="A295" s="58" t="s">
        <v>12</v>
      </c>
      <c r="B295" s="59">
        <v>2.3083641654</v>
      </c>
      <c r="C295" s="60">
        <v>2.25462559004442E-2</v>
      </c>
      <c r="D295" s="67">
        <v>0</v>
      </c>
      <c r="E295" s="68">
        <v>0</v>
      </c>
      <c r="F295" s="67">
        <v>0</v>
      </c>
      <c r="G295" s="68">
        <v>0</v>
      </c>
      <c r="H295" s="59">
        <v>0</v>
      </c>
      <c r="I295" s="60">
        <v>0</v>
      </c>
    </row>
    <row r="296" spans="1:9" customFormat="1" x14ac:dyDescent="0.3">
      <c r="A296" s="58" t="s">
        <v>13</v>
      </c>
      <c r="B296" s="61">
        <v>4.5914245858999996</v>
      </c>
      <c r="C296" s="62">
        <v>4.4845365048089898E-2</v>
      </c>
      <c r="D296" s="69">
        <v>1.9527027938999999</v>
      </c>
      <c r="E296" s="70">
        <v>6.68160569805704</v>
      </c>
      <c r="F296" s="69">
        <v>0</v>
      </c>
      <c r="G296" s="70">
        <v>0</v>
      </c>
      <c r="H296" s="61">
        <v>0.92436741499999897</v>
      </c>
      <c r="I296" s="62">
        <v>2.7073281654518801E-2</v>
      </c>
    </row>
    <row r="297" spans="1:9" customFormat="1" x14ac:dyDescent="0.3">
      <c r="A297" s="58" t="s">
        <v>165</v>
      </c>
      <c r="B297" s="59">
        <v>19.7390456151</v>
      </c>
      <c r="C297" s="60">
        <v>0.19279521850984299</v>
      </c>
      <c r="D297" s="67">
        <v>5.6890822552000104</v>
      </c>
      <c r="E297" s="68">
        <v>19.466456714152802</v>
      </c>
      <c r="F297" s="67">
        <v>5.0585509265000104</v>
      </c>
      <c r="G297" s="68">
        <v>21.966886110636899</v>
      </c>
      <c r="H297" s="59">
        <v>4.75105233419999</v>
      </c>
      <c r="I297" s="60">
        <v>0.13915092192984299</v>
      </c>
    </row>
    <row r="298" spans="1:9" customFormat="1" x14ac:dyDescent="0.3">
      <c r="A298" s="58" t="s">
        <v>88</v>
      </c>
      <c r="B298" s="61">
        <v>0.38378541199999999</v>
      </c>
      <c r="C298" s="62">
        <v>3.74850911286348E-3</v>
      </c>
      <c r="D298" s="69">
        <v>0</v>
      </c>
      <c r="E298" s="70">
        <v>0</v>
      </c>
      <c r="F298" s="69">
        <v>0.38378541199999999</v>
      </c>
      <c r="G298" s="70">
        <v>1.6665979168388001</v>
      </c>
      <c r="H298" s="61">
        <v>0</v>
      </c>
      <c r="I298" s="62">
        <v>0</v>
      </c>
    </row>
    <row r="299" spans="1:9" customFormat="1" x14ac:dyDescent="0.3">
      <c r="A299" s="65" t="s">
        <v>1</v>
      </c>
    </row>
    <row r="300" spans="1:9" customFormat="1" x14ac:dyDescent="0.3">
      <c r="A300" s="65" t="s">
        <v>1</v>
      </c>
    </row>
    <row r="301" spans="1:9" customFormat="1" x14ac:dyDescent="0.3">
      <c r="A301" s="53" t="s">
        <v>166</v>
      </c>
    </row>
    <row r="302" spans="1:9" customFormat="1" x14ac:dyDescent="0.3">
      <c r="A302" s="54" t="s">
        <v>1</v>
      </c>
    </row>
    <row r="303" spans="1:9" customFormat="1" x14ac:dyDescent="0.3">
      <c r="A303" s="114" t="s">
        <v>1</v>
      </c>
      <c r="B303" s="113" t="s">
        <v>500</v>
      </c>
      <c r="C303" s="113" t="s">
        <v>1</v>
      </c>
      <c r="D303" s="113" t="s">
        <v>2</v>
      </c>
      <c r="E303" s="113" t="s">
        <v>1</v>
      </c>
      <c r="F303" s="113" t="s">
        <v>487</v>
      </c>
      <c r="G303" s="113" t="s">
        <v>1</v>
      </c>
      <c r="H303" s="113" t="s">
        <v>489</v>
      </c>
      <c r="I303" s="113" t="s">
        <v>1</v>
      </c>
    </row>
    <row r="304" spans="1:9" customFormat="1" x14ac:dyDescent="0.3">
      <c r="A304" s="115" t="s">
        <v>1</v>
      </c>
      <c r="B304" s="55" t="s">
        <v>14</v>
      </c>
      <c r="C304" s="55" t="s">
        <v>15</v>
      </c>
      <c r="D304" s="55" t="s">
        <v>14</v>
      </c>
      <c r="E304" s="55" t="s">
        <v>15</v>
      </c>
      <c r="F304" s="55" t="s">
        <v>14</v>
      </c>
      <c r="G304" s="55" t="s">
        <v>15</v>
      </c>
      <c r="H304" s="55" t="s">
        <v>14</v>
      </c>
      <c r="I304" s="55" t="s">
        <v>15</v>
      </c>
    </row>
    <row r="305" spans="1:9" customFormat="1" x14ac:dyDescent="0.3">
      <c r="A305" s="56" t="s">
        <v>16</v>
      </c>
      <c r="B305" s="57">
        <v>82.260650096899994</v>
      </c>
      <c r="C305" s="57">
        <v>82.260650096899994</v>
      </c>
      <c r="D305" s="57">
        <v>23.535970556100001</v>
      </c>
      <c r="E305" s="57">
        <v>23.535970556100001</v>
      </c>
      <c r="F305" s="57">
        <v>17.585738287200002</v>
      </c>
      <c r="G305" s="57">
        <v>17.585738287200002</v>
      </c>
      <c r="H305" s="57">
        <v>29.392108690600001</v>
      </c>
      <c r="I305" s="57">
        <v>29.392108690600001</v>
      </c>
    </row>
    <row r="306" spans="1:9" customFormat="1" x14ac:dyDescent="0.3">
      <c r="A306" s="58" t="s">
        <v>167</v>
      </c>
      <c r="B306" s="59">
        <v>7.6089185513999897</v>
      </c>
      <c r="C306" s="60">
        <v>9.2497671030279699E-2</v>
      </c>
      <c r="D306" s="67">
        <v>0.88574593880000196</v>
      </c>
      <c r="E306" s="68">
        <v>3.7633712053163402</v>
      </c>
      <c r="F306" s="67">
        <v>4.2044620905999999</v>
      </c>
      <c r="G306" s="68">
        <v>23.908362685348699</v>
      </c>
      <c r="H306" s="59">
        <v>2.5187105220000001</v>
      </c>
      <c r="I306" s="60">
        <v>8.5693427052599302E-2</v>
      </c>
    </row>
    <row r="307" spans="1:9" customFormat="1" x14ac:dyDescent="0.3">
      <c r="A307" s="58" t="s">
        <v>168</v>
      </c>
      <c r="B307" s="61">
        <v>5.5351488032000002</v>
      </c>
      <c r="C307" s="62">
        <v>6.7287929242958802E-2</v>
      </c>
      <c r="D307" s="69">
        <v>0.57370805429999905</v>
      </c>
      <c r="E307" s="70">
        <v>2.4375797587463701</v>
      </c>
      <c r="F307" s="69">
        <v>0.49742366040000002</v>
      </c>
      <c r="G307" s="70">
        <v>2.8285628517629902</v>
      </c>
      <c r="H307" s="61">
        <v>0.69879836169999998</v>
      </c>
      <c r="I307" s="62">
        <v>2.3775033259981301E-2</v>
      </c>
    </row>
    <row r="308" spans="1:9" customFormat="1" ht="22.8" x14ac:dyDescent="0.3">
      <c r="A308" s="66" t="s">
        <v>169</v>
      </c>
      <c r="B308" s="59">
        <v>2.3083641654</v>
      </c>
      <c r="C308" s="60">
        <v>2.8061584277304302E-2</v>
      </c>
      <c r="D308" s="67">
        <v>0</v>
      </c>
      <c r="E308" s="68">
        <v>0</v>
      </c>
      <c r="F308" s="67">
        <v>0</v>
      </c>
      <c r="G308" s="68">
        <v>0</v>
      </c>
      <c r="H308" s="59">
        <v>0</v>
      </c>
      <c r="I308" s="60">
        <v>0</v>
      </c>
    </row>
    <row r="309" spans="1:9" customFormat="1" x14ac:dyDescent="0.3">
      <c r="A309" s="58" t="s">
        <v>170</v>
      </c>
      <c r="B309" s="61">
        <v>3.3022869765</v>
      </c>
      <c r="C309" s="62">
        <v>4.0144187684026701E-2</v>
      </c>
      <c r="D309" s="69">
        <v>0</v>
      </c>
      <c r="E309" s="70">
        <v>0</v>
      </c>
      <c r="F309" s="69">
        <v>0.55128045290000005</v>
      </c>
      <c r="G309" s="70">
        <v>3.1348155186709201</v>
      </c>
      <c r="H309" s="61">
        <v>0.44264235819999997</v>
      </c>
      <c r="I309" s="62">
        <v>1.505990478123E-2</v>
      </c>
    </row>
    <row r="310" spans="1:9" customFormat="1" x14ac:dyDescent="0.3">
      <c r="A310" s="58" t="s">
        <v>171</v>
      </c>
      <c r="B310" s="59">
        <v>26.709325660000001</v>
      </c>
      <c r="C310" s="60">
        <v>0.32469140018389597</v>
      </c>
      <c r="D310" s="67">
        <v>9.0531915228000006</v>
      </c>
      <c r="E310" s="68">
        <v>38.465341810404396</v>
      </c>
      <c r="F310" s="67">
        <v>4.5765338327</v>
      </c>
      <c r="G310" s="68">
        <v>26.024121125645799</v>
      </c>
      <c r="H310" s="59">
        <v>13.0796003045</v>
      </c>
      <c r="I310" s="60">
        <v>0.44500380840939902</v>
      </c>
    </row>
    <row r="311" spans="1:9" customFormat="1" x14ac:dyDescent="0.3">
      <c r="A311" s="58" t="s">
        <v>172</v>
      </c>
      <c r="B311" s="61">
        <v>2.3083641654</v>
      </c>
      <c r="C311" s="62">
        <v>2.8061584277304302E-2</v>
      </c>
      <c r="D311" s="69">
        <v>0</v>
      </c>
      <c r="E311" s="70">
        <v>0</v>
      </c>
      <c r="F311" s="69">
        <v>0</v>
      </c>
      <c r="G311" s="70">
        <v>0</v>
      </c>
      <c r="H311" s="61">
        <v>0</v>
      </c>
      <c r="I311" s="62">
        <v>0</v>
      </c>
    </row>
    <row r="312" spans="1:9" customFormat="1" x14ac:dyDescent="0.3">
      <c r="A312" s="58" t="s">
        <v>173</v>
      </c>
      <c r="B312" s="59">
        <v>0</v>
      </c>
      <c r="C312" s="60">
        <v>0</v>
      </c>
      <c r="D312" s="67">
        <v>0</v>
      </c>
      <c r="E312" s="68">
        <v>0</v>
      </c>
      <c r="F312" s="67">
        <v>0</v>
      </c>
      <c r="G312" s="68">
        <v>0</v>
      </c>
      <c r="H312" s="59">
        <v>0</v>
      </c>
      <c r="I312" s="60">
        <v>0</v>
      </c>
    </row>
    <row r="313" spans="1:9" customFormat="1" x14ac:dyDescent="0.3">
      <c r="A313" s="58" t="s">
        <v>174</v>
      </c>
      <c r="B313" s="61">
        <v>0.69879836169999998</v>
      </c>
      <c r="C313" s="62">
        <v>8.4949287524088597E-3</v>
      </c>
      <c r="D313" s="69">
        <v>0</v>
      </c>
      <c r="E313" s="70">
        <v>0</v>
      </c>
      <c r="F313" s="69">
        <v>0</v>
      </c>
      <c r="G313" s="70">
        <v>0</v>
      </c>
      <c r="H313" s="61">
        <v>0.69879836169999998</v>
      </c>
      <c r="I313" s="62">
        <v>2.3775033259981301E-2</v>
      </c>
    </row>
    <row r="314" spans="1:9" customFormat="1" x14ac:dyDescent="0.3">
      <c r="A314" s="58" t="s">
        <v>175</v>
      </c>
      <c r="B314" s="59">
        <v>4.4765753124999996</v>
      </c>
      <c r="C314" s="60">
        <v>5.4419401101580903E-2</v>
      </c>
      <c r="D314" s="67">
        <v>2.1682111471000001</v>
      </c>
      <c r="E314" s="68">
        <v>9.2123294509223008</v>
      </c>
      <c r="F314" s="67">
        <v>0</v>
      </c>
      <c r="G314" s="68">
        <v>0</v>
      </c>
      <c r="H314" s="59">
        <v>0</v>
      </c>
      <c r="I314" s="60">
        <v>0</v>
      </c>
    </row>
    <row r="315" spans="1:9" customFormat="1" x14ac:dyDescent="0.3">
      <c r="A315" s="58" t="s">
        <v>176</v>
      </c>
      <c r="B315" s="61">
        <v>2.3083641654</v>
      </c>
      <c r="C315" s="62">
        <v>2.8061584277304302E-2</v>
      </c>
      <c r="D315" s="69">
        <v>0</v>
      </c>
      <c r="E315" s="70">
        <v>0</v>
      </c>
      <c r="F315" s="69">
        <v>0</v>
      </c>
      <c r="G315" s="70">
        <v>0</v>
      </c>
      <c r="H315" s="61">
        <v>0</v>
      </c>
      <c r="I315" s="62">
        <v>0</v>
      </c>
    </row>
    <row r="316" spans="1:9" customFormat="1" ht="22.8" x14ac:dyDescent="0.3">
      <c r="A316" s="66" t="s">
        <v>177</v>
      </c>
      <c r="B316" s="59">
        <v>7.6854308881000097</v>
      </c>
      <c r="C316" s="60">
        <v>9.3427791769781193E-2</v>
      </c>
      <c r="D316" s="67">
        <v>5.0581600276999898</v>
      </c>
      <c r="E316" s="68">
        <v>21.491189478009598</v>
      </c>
      <c r="F316" s="67">
        <v>0</v>
      </c>
      <c r="G316" s="68">
        <v>0</v>
      </c>
      <c r="H316" s="59">
        <v>0</v>
      </c>
      <c r="I316" s="60">
        <v>0</v>
      </c>
    </row>
    <row r="317" spans="1:9" customFormat="1" x14ac:dyDescent="0.3">
      <c r="A317" s="58" t="s">
        <v>178</v>
      </c>
      <c r="B317" s="61">
        <v>10.558882368600001</v>
      </c>
      <c r="C317" s="62">
        <v>0.128358849050695</v>
      </c>
      <c r="D317" s="69">
        <v>5.0581600276999898</v>
      </c>
      <c r="E317" s="70">
        <v>21.491189478009598</v>
      </c>
      <c r="F317" s="69">
        <v>1.6706461126000001</v>
      </c>
      <c r="G317" s="70">
        <v>9.5000055460622903</v>
      </c>
      <c r="H317" s="61">
        <v>0.3137290277</v>
      </c>
      <c r="I317" s="62">
        <v>1.06739203710258E-2</v>
      </c>
    </row>
    <row r="318" spans="1:9" customFormat="1" x14ac:dyDescent="0.3">
      <c r="A318" s="58" t="s">
        <v>179</v>
      </c>
      <c r="B318" s="59">
        <v>9.6611596798000008</v>
      </c>
      <c r="C318" s="60">
        <v>0.117445700567884</v>
      </c>
      <c r="D318" s="67">
        <v>2.0443131293999999</v>
      </c>
      <c r="E318" s="68">
        <v>8.6859096145077395</v>
      </c>
      <c r="F318" s="67">
        <v>0.55128045290000005</v>
      </c>
      <c r="G318" s="68">
        <v>3.1348155186709201</v>
      </c>
      <c r="H318" s="59">
        <v>4.4382952371000197</v>
      </c>
      <c r="I318" s="60">
        <v>0.15100295401804301</v>
      </c>
    </row>
    <row r="319" spans="1:9" customFormat="1" ht="25.5" customHeight="1" x14ac:dyDescent="0.3">
      <c r="A319" s="66" t="s">
        <v>180</v>
      </c>
      <c r="B319" s="61">
        <v>0.69879836169999998</v>
      </c>
      <c r="C319" s="62">
        <v>8.4949287524088597E-3</v>
      </c>
      <c r="D319" s="69">
        <v>0</v>
      </c>
      <c r="E319" s="70">
        <v>0</v>
      </c>
      <c r="F319" s="69">
        <v>0</v>
      </c>
      <c r="G319" s="70">
        <v>0</v>
      </c>
      <c r="H319" s="61">
        <v>0.69879836169999998</v>
      </c>
      <c r="I319" s="62">
        <v>2.3775033259981301E-2</v>
      </c>
    </row>
    <row r="320" spans="1:9" customFormat="1" x14ac:dyDescent="0.3">
      <c r="A320" s="58" t="s">
        <v>181</v>
      </c>
      <c r="B320" s="59">
        <v>3.8780522987000001</v>
      </c>
      <c r="C320" s="60">
        <v>4.7143467674177097E-2</v>
      </c>
      <c r="D320" s="67">
        <v>0</v>
      </c>
      <c r="E320" s="68">
        <v>0</v>
      </c>
      <c r="F320" s="67">
        <v>0.45783801540000002</v>
      </c>
      <c r="G320" s="68">
        <v>2.6034620095150798</v>
      </c>
      <c r="H320" s="59">
        <v>1.1118501179</v>
      </c>
      <c r="I320" s="60">
        <v>3.7828184755440301E-2</v>
      </c>
    </row>
    <row r="321" spans="1:9" customFormat="1" x14ac:dyDescent="0.3">
      <c r="A321" s="58" t="s">
        <v>182</v>
      </c>
      <c r="B321" s="61">
        <v>1.2079830352000001</v>
      </c>
      <c r="C321" s="62">
        <v>1.4684822375911699E-2</v>
      </c>
      <c r="D321" s="69">
        <v>0</v>
      </c>
      <c r="E321" s="70">
        <v>0</v>
      </c>
      <c r="F321" s="69">
        <v>0</v>
      </c>
      <c r="G321" s="70">
        <v>0</v>
      </c>
      <c r="H321" s="61">
        <v>0</v>
      </c>
      <c r="I321" s="62">
        <v>0</v>
      </c>
    </row>
    <row r="322" spans="1:9" customFormat="1" x14ac:dyDescent="0.3">
      <c r="A322" s="58" t="s">
        <v>183</v>
      </c>
      <c r="B322" s="59">
        <v>0</v>
      </c>
      <c r="C322" s="60">
        <v>0</v>
      </c>
      <c r="D322" s="67">
        <v>0</v>
      </c>
      <c r="E322" s="68">
        <v>0</v>
      </c>
      <c r="F322" s="67">
        <v>0</v>
      </c>
      <c r="G322" s="68">
        <v>0</v>
      </c>
      <c r="H322" s="59">
        <v>0</v>
      </c>
      <c r="I322" s="60">
        <v>0</v>
      </c>
    </row>
    <row r="323" spans="1:9" customFormat="1" x14ac:dyDescent="0.3">
      <c r="A323" s="58" t="s">
        <v>160</v>
      </c>
      <c r="B323" s="61">
        <v>22.9713507017</v>
      </c>
      <c r="C323" s="62">
        <v>0.27925077998582098</v>
      </c>
      <c r="D323" s="69">
        <v>3.8943298793999999</v>
      </c>
      <c r="E323" s="70">
        <v>16.5462897317854</v>
      </c>
      <c r="F323" s="69">
        <v>8.8178863782000008</v>
      </c>
      <c r="G323" s="70">
        <v>50.142258654094803</v>
      </c>
      <c r="H323" s="61">
        <v>7.2006731879999899</v>
      </c>
      <c r="I323" s="62">
        <v>0.24498661405341299</v>
      </c>
    </row>
    <row r="324" spans="1:9" customFormat="1" x14ac:dyDescent="0.3">
      <c r="A324" s="58" t="s">
        <v>184</v>
      </c>
      <c r="B324" s="59">
        <v>15.281706567400001</v>
      </c>
      <c r="C324" s="60">
        <v>0.18577176997019501</v>
      </c>
      <c r="D324" s="67">
        <v>6.9607840137000103</v>
      </c>
      <c r="E324" s="68">
        <v>29.5750880428252</v>
      </c>
      <c r="F324" s="67">
        <v>2.0232483032999999</v>
      </c>
      <c r="G324" s="68">
        <v>11.505051822434099</v>
      </c>
      <c r="H324" s="59">
        <v>1.4445568391000001</v>
      </c>
      <c r="I324" s="60">
        <v>4.9147778211707203E-2</v>
      </c>
    </row>
    <row r="325" spans="1:9" customFormat="1" x14ac:dyDescent="0.3">
      <c r="A325" s="65" t="s">
        <v>1</v>
      </c>
    </row>
    <row r="326" spans="1:9" customFormat="1" x14ac:dyDescent="0.3">
      <c r="A326" s="65" t="s">
        <v>1</v>
      </c>
    </row>
    <row r="327" spans="1:9" customFormat="1" x14ac:dyDescent="0.3">
      <c r="A327" s="53" t="s">
        <v>185</v>
      </c>
    </row>
    <row r="328" spans="1:9" customFormat="1" x14ac:dyDescent="0.3">
      <c r="A328" s="54" t="s">
        <v>1</v>
      </c>
    </row>
    <row r="329" spans="1:9" customFormat="1" x14ac:dyDescent="0.3">
      <c r="A329" s="114" t="s">
        <v>1</v>
      </c>
      <c r="B329" s="113" t="s">
        <v>500</v>
      </c>
      <c r="C329" s="113" t="s">
        <v>1</v>
      </c>
      <c r="D329" s="113" t="s">
        <v>2</v>
      </c>
      <c r="E329" s="113" t="s">
        <v>1</v>
      </c>
      <c r="F329" s="113" t="s">
        <v>487</v>
      </c>
      <c r="G329" s="113" t="s">
        <v>1</v>
      </c>
      <c r="H329" s="113" t="s">
        <v>489</v>
      </c>
      <c r="I329" s="113" t="s">
        <v>1</v>
      </c>
    </row>
    <row r="330" spans="1:9" customFormat="1" x14ac:dyDescent="0.3">
      <c r="A330" s="115" t="s">
        <v>1</v>
      </c>
      <c r="B330" s="55" t="s">
        <v>14</v>
      </c>
      <c r="C330" s="55" t="s">
        <v>15</v>
      </c>
      <c r="D330" s="55" t="s">
        <v>14</v>
      </c>
      <c r="E330" s="55" t="s">
        <v>15</v>
      </c>
      <c r="F330" s="55" t="s">
        <v>14</v>
      </c>
      <c r="G330" s="55" t="s">
        <v>15</v>
      </c>
      <c r="H330" s="55" t="s">
        <v>14</v>
      </c>
      <c r="I330" s="55" t="s">
        <v>15</v>
      </c>
    </row>
    <row r="331" spans="1:9" customFormat="1" x14ac:dyDescent="0.3">
      <c r="A331" s="56" t="s">
        <v>16</v>
      </c>
      <c r="B331" s="57">
        <v>481.3416813284</v>
      </c>
      <c r="C331" s="57">
        <v>481.3416813284</v>
      </c>
      <c r="D331" s="57">
        <v>185.80642393030001</v>
      </c>
      <c r="E331" s="57">
        <v>185.80642393030001</v>
      </c>
      <c r="F331" s="57">
        <v>89.908668908600006</v>
      </c>
      <c r="G331" s="57">
        <v>89.908668908600006</v>
      </c>
      <c r="H331" s="57">
        <v>157.10719423640001</v>
      </c>
      <c r="I331" s="57">
        <v>157.10719423640001</v>
      </c>
    </row>
    <row r="332" spans="1:9" customFormat="1" ht="22.8" x14ac:dyDescent="0.3">
      <c r="A332" s="66" t="s">
        <v>186</v>
      </c>
      <c r="B332" s="59">
        <v>161.50333010669999</v>
      </c>
      <c r="C332" s="60">
        <v>0.33552741508066602</v>
      </c>
      <c r="D332" s="59">
        <v>75.864534175100204</v>
      </c>
      <c r="E332" s="60">
        <v>0.40829876906494</v>
      </c>
      <c r="F332" s="59">
        <v>34.637613384700003</v>
      </c>
      <c r="G332" s="60">
        <v>0.38525332212305502</v>
      </c>
      <c r="H332" s="59">
        <v>42.571566828800002</v>
      </c>
      <c r="I332" s="60">
        <v>0.27097146655641002</v>
      </c>
    </row>
    <row r="333" spans="1:9" customFormat="1" x14ac:dyDescent="0.3">
      <c r="A333" s="66" t="s">
        <v>187</v>
      </c>
      <c r="B333" s="61">
        <v>109.24339737370001</v>
      </c>
      <c r="C333" s="62">
        <v>0.22695603063547601</v>
      </c>
      <c r="D333" s="61">
        <v>25.315162196300001</v>
      </c>
      <c r="E333" s="63">
        <v>0.136244816841189</v>
      </c>
      <c r="F333" s="61">
        <v>28.511704622100002</v>
      </c>
      <c r="G333" s="62">
        <v>0.31711852670274399</v>
      </c>
      <c r="H333" s="61">
        <v>42.134764316199998</v>
      </c>
      <c r="I333" s="62">
        <v>0.26819118322996499</v>
      </c>
    </row>
    <row r="334" spans="1:9" customFormat="1" x14ac:dyDescent="0.3">
      <c r="A334" s="58" t="s">
        <v>188</v>
      </c>
      <c r="B334" s="59">
        <v>154.78678144689999</v>
      </c>
      <c r="C334" s="60">
        <v>0.32157360862604201</v>
      </c>
      <c r="D334" s="59">
        <v>58.110421152799802</v>
      </c>
      <c r="E334" s="60">
        <v>0.31274710488265201</v>
      </c>
      <c r="F334" s="59">
        <v>27.0193564078</v>
      </c>
      <c r="G334" s="60">
        <v>0.30052003589628901</v>
      </c>
      <c r="H334" s="59">
        <v>55.632749603400001</v>
      </c>
      <c r="I334" s="60">
        <v>0.35410695145945498</v>
      </c>
    </row>
    <row r="335" spans="1:9" customFormat="1" ht="25.5" customHeight="1" x14ac:dyDescent="0.3">
      <c r="A335" s="66" t="s">
        <v>189</v>
      </c>
      <c r="B335" s="61">
        <v>78.368742770599994</v>
      </c>
      <c r="C335" s="62">
        <v>0.162813123838183</v>
      </c>
      <c r="D335" s="61">
        <v>26.767118976599999</v>
      </c>
      <c r="E335" s="62">
        <v>0.144059168732729</v>
      </c>
      <c r="F335" s="61">
        <v>23.213293262499999</v>
      </c>
      <c r="G335" s="64">
        <v>0.25818748674945202</v>
      </c>
      <c r="H335" s="61">
        <v>15.486147991699999</v>
      </c>
      <c r="I335" s="62">
        <v>9.8570584669712302E-2</v>
      </c>
    </row>
    <row r="336" spans="1:9" customFormat="1" x14ac:dyDescent="0.3">
      <c r="A336" s="58" t="s">
        <v>190</v>
      </c>
      <c r="B336" s="59">
        <v>200.17327629420001</v>
      </c>
      <c r="C336" s="60">
        <v>0.41586524512434597</v>
      </c>
      <c r="D336" s="59">
        <v>74.200824146100004</v>
      </c>
      <c r="E336" s="60">
        <v>0.39934477278317498</v>
      </c>
      <c r="F336" s="59">
        <v>44.255916554099997</v>
      </c>
      <c r="G336" s="60">
        <v>0.49223191813783801</v>
      </c>
      <c r="H336" s="59">
        <v>62.848235068800001</v>
      </c>
      <c r="I336" s="60">
        <v>0.40003410012040502</v>
      </c>
    </row>
    <row r="337" spans="1:9" customFormat="1" x14ac:dyDescent="0.3">
      <c r="A337" s="58" t="s">
        <v>191</v>
      </c>
      <c r="B337" s="61">
        <v>32.3387664878001</v>
      </c>
      <c r="C337" s="62">
        <v>6.7184637737068398E-2</v>
      </c>
      <c r="D337" s="61">
        <v>18.532449634399999</v>
      </c>
      <c r="E337" s="62">
        <v>9.97406292117861E-2</v>
      </c>
      <c r="F337" s="61">
        <v>1.0172024594</v>
      </c>
      <c r="G337" s="63">
        <v>1.1313730608492001E-2</v>
      </c>
      <c r="H337" s="61">
        <v>11.7990928178</v>
      </c>
      <c r="I337" s="62">
        <v>7.5102180235272001E-2</v>
      </c>
    </row>
    <row r="338" spans="1:9" customFormat="1" x14ac:dyDescent="0.3">
      <c r="A338" s="58" t="s">
        <v>159</v>
      </c>
      <c r="B338" s="59">
        <v>17.981055570799999</v>
      </c>
      <c r="C338" s="60">
        <v>3.7356115766197802E-2</v>
      </c>
      <c r="D338" s="59">
        <v>1.9712945709</v>
      </c>
      <c r="E338" s="60">
        <v>1.0609399444873199E-2</v>
      </c>
      <c r="F338" s="59">
        <v>2.1284841280000002</v>
      </c>
      <c r="G338" s="60">
        <v>2.36738476260147E-2</v>
      </c>
      <c r="H338" s="59">
        <v>11.5729127065</v>
      </c>
      <c r="I338" s="60">
        <v>7.3662525530728898E-2</v>
      </c>
    </row>
    <row r="339" spans="1:9" customFormat="1" x14ac:dyDescent="0.3">
      <c r="A339" s="58" t="s">
        <v>192</v>
      </c>
      <c r="B339" s="61">
        <v>39.152938839299999</v>
      </c>
      <c r="C339" s="62">
        <v>8.1341259978247205E-2</v>
      </c>
      <c r="D339" s="61">
        <v>9.5166923903999905</v>
      </c>
      <c r="E339" s="62">
        <v>5.12183173708241E-2</v>
      </c>
      <c r="F339" s="61">
        <v>5.9835872352999999</v>
      </c>
      <c r="G339" s="62">
        <v>6.6551838748528602E-2</v>
      </c>
      <c r="H339" s="61">
        <v>19.916975293299998</v>
      </c>
      <c r="I339" s="62">
        <v>0.12677315886203699</v>
      </c>
    </row>
    <row r="340" spans="1:9" customFormat="1" x14ac:dyDescent="0.3">
      <c r="A340" s="58" t="s">
        <v>193</v>
      </c>
      <c r="B340" s="59">
        <v>14.0878469197</v>
      </c>
      <c r="C340" s="60">
        <v>2.9267872420316001E-2</v>
      </c>
      <c r="D340" s="59">
        <v>8.8873063993999804</v>
      </c>
      <c r="E340" s="60">
        <v>4.7830996428486303E-2</v>
      </c>
      <c r="F340" s="59">
        <v>0.55128045290000005</v>
      </c>
      <c r="G340" s="60">
        <v>6.1315606113624601E-3</v>
      </c>
      <c r="H340" s="59">
        <v>2.3408959020000002</v>
      </c>
      <c r="I340" s="60">
        <v>1.48999917755367E-2</v>
      </c>
    </row>
    <row r="341" spans="1:9" customFormat="1" ht="25.5" customHeight="1" x14ac:dyDescent="0.3">
      <c r="A341" s="66" t="s">
        <v>194</v>
      </c>
      <c r="B341" s="61">
        <v>33.076753034200003</v>
      </c>
      <c r="C341" s="62">
        <v>6.8717824192817106E-2</v>
      </c>
      <c r="D341" s="61">
        <v>15.5102042392</v>
      </c>
      <c r="E341" s="62">
        <v>8.3475069973997298E-2</v>
      </c>
      <c r="F341" s="61">
        <v>4.6980114838000002</v>
      </c>
      <c r="G341" s="62">
        <v>5.2253153570496501E-2</v>
      </c>
      <c r="H341" s="61">
        <v>9.2077651011999802</v>
      </c>
      <c r="I341" s="62">
        <v>5.8608169701923597E-2</v>
      </c>
    </row>
    <row r="342" spans="1:9" customFormat="1" x14ac:dyDescent="0.3">
      <c r="A342" s="58" t="s">
        <v>195</v>
      </c>
      <c r="B342" s="59">
        <v>104.0126320741</v>
      </c>
      <c r="C342" s="60">
        <v>0.216088978180837</v>
      </c>
      <c r="D342" s="59">
        <v>41.629051078300002</v>
      </c>
      <c r="E342" s="60">
        <v>0.22404527355801199</v>
      </c>
      <c r="F342" s="59">
        <v>17.275628651600002</v>
      </c>
      <c r="G342" s="60">
        <v>0.19214641770708701</v>
      </c>
      <c r="H342" s="59">
        <v>37.704735110199998</v>
      </c>
      <c r="I342" s="60">
        <v>0.23999368898069401</v>
      </c>
    </row>
    <row r="343" spans="1:9" customFormat="1" x14ac:dyDescent="0.3">
      <c r="A343" s="58" t="s">
        <v>196</v>
      </c>
      <c r="B343" s="61">
        <v>104.7624127413</v>
      </c>
      <c r="C343" s="62">
        <v>0.217646667232678</v>
      </c>
      <c r="D343" s="61">
        <v>44.324744326599998</v>
      </c>
      <c r="E343" s="62">
        <v>0.23855334702113001</v>
      </c>
      <c r="F343" s="61">
        <v>20.118990858899998</v>
      </c>
      <c r="G343" s="62">
        <v>0.22377142385850099</v>
      </c>
      <c r="H343" s="61">
        <v>24.819916715600002</v>
      </c>
      <c r="I343" s="62">
        <v>0.15798077762278201</v>
      </c>
    </row>
    <row r="344" spans="1:9" customFormat="1" x14ac:dyDescent="0.3">
      <c r="A344" s="58" t="s">
        <v>197</v>
      </c>
      <c r="B344" s="59">
        <v>49.620567342499903</v>
      </c>
      <c r="C344" s="60">
        <v>0.103088033443432</v>
      </c>
      <c r="D344" s="59">
        <v>15.423978222700001</v>
      </c>
      <c r="E344" s="60">
        <v>8.3011006274389398E-2</v>
      </c>
      <c r="F344" s="59">
        <v>18.633565738600002</v>
      </c>
      <c r="G344" s="64">
        <v>0.207249934458964</v>
      </c>
      <c r="H344" s="59">
        <v>15.563023381200001</v>
      </c>
      <c r="I344" s="60">
        <v>9.9059902742469202E-2</v>
      </c>
    </row>
    <row r="345" spans="1:9" customFormat="1" x14ac:dyDescent="0.3">
      <c r="A345" s="58" t="s">
        <v>198</v>
      </c>
      <c r="B345" s="61">
        <v>57.5665319891</v>
      </c>
      <c r="C345" s="62">
        <v>0.119595983938538</v>
      </c>
      <c r="D345" s="61">
        <v>15.510184478999999</v>
      </c>
      <c r="E345" s="62">
        <v>8.3474963625682796E-2</v>
      </c>
      <c r="F345" s="61">
        <v>18.045907952099999</v>
      </c>
      <c r="G345" s="64">
        <v>0.20071377066481999</v>
      </c>
      <c r="H345" s="61">
        <v>21.749657174500001</v>
      </c>
      <c r="I345" s="62">
        <v>0.13843832728482899</v>
      </c>
    </row>
    <row r="346" spans="1:9" customFormat="1" ht="25.5" customHeight="1" x14ac:dyDescent="0.3">
      <c r="A346" s="66" t="s">
        <v>199</v>
      </c>
      <c r="B346" s="59">
        <v>31.3957898765001</v>
      </c>
      <c r="C346" s="60">
        <v>6.5225579031207806E-2</v>
      </c>
      <c r="D346" s="59">
        <v>14.430041060800001</v>
      </c>
      <c r="E346" s="60">
        <v>7.7661690890800494E-2</v>
      </c>
      <c r="F346" s="59">
        <v>4.9918536045000002</v>
      </c>
      <c r="G346" s="60">
        <v>5.55213825885316E-2</v>
      </c>
      <c r="H346" s="59">
        <v>3.3482266638999998</v>
      </c>
      <c r="I346" s="63">
        <v>2.13117335598388E-2</v>
      </c>
    </row>
    <row r="347" spans="1:9" customFormat="1" x14ac:dyDescent="0.3">
      <c r="A347" s="58" t="s">
        <v>38</v>
      </c>
      <c r="B347" s="61">
        <v>27.183701862899898</v>
      </c>
      <c r="C347" s="62">
        <v>5.6474855424692903E-2</v>
      </c>
      <c r="D347" s="61">
        <v>8.0458485836000193</v>
      </c>
      <c r="E347" s="62">
        <v>4.3302316536796198E-2</v>
      </c>
      <c r="F347" s="61">
        <v>1.0439138795</v>
      </c>
      <c r="G347" s="62">
        <v>1.16108256542117E-2</v>
      </c>
      <c r="H347" s="61">
        <v>12.3233218363</v>
      </c>
      <c r="I347" s="62">
        <v>7.8438940343858704E-2</v>
      </c>
    </row>
    <row r="348" spans="1:9" customFormat="1" x14ac:dyDescent="0.3">
      <c r="A348" s="65" t="s">
        <v>1</v>
      </c>
    </row>
    <row r="349" spans="1:9" customFormat="1" x14ac:dyDescent="0.3">
      <c r="A349" s="65" t="s">
        <v>1</v>
      </c>
    </row>
    <row r="350" spans="1:9" customFormat="1" x14ac:dyDescent="0.3">
      <c r="A350" s="53" t="s">
        <v>200</v>
      </c>
    </row>
    <row r="351" spans="1:9" customFormat="1" x14ac:dyDescent="0.3">
      <c r="A351" s="54" t="s">
        <v>1</v>
      </c>
    </row>
    <row r="352" spans="1:9" customFormat="1" x14ac:dyDescent="0.3">
      <c r="A352" s="114" t="s">
        <v>1</v>
      </c>
      <c r="B352" s="113" t="s">
        <v>500</v>
      </c>
      <c r="C352" s="113" t="s">
        <v>1</v>
      </c>
      <c r="D352" s="113" t="s">
        <v>2</v>
      </c>
      <c r="E352" s="113" t="s">
        <v>1</v>
      </c>
      <c r="F352" s="113" t="s">
        <v>487</v>
      </c>
      <c r="G352" s="113" t="s">
        <v>1</v>
      </c>
      <c r="H352" s="113" t="s">
        <v>489</v>
      </c>
      <c r="I352" s="113" t="s">
        <v>1</v>
      </c>
    </row>
    <row r="353" spans="1:9" customFormat="1" x14ac:dyDescent="0.3">
      <c r="A353" s="115" t="s">
        <v>1</v>
      </c>
      <c r="B353" s="55" t="s">
        <v>14</v>
      </c>
      <c r="C353" s="55" t="s">
        <v>15</v>
      </c>
      <c r="D353" s="55" t="s">
        <v>14</v>
      </c>
      <c r="E353" s="55" t="s">
        <v>15</v>
      </c>
      <c r="F353" s="55" t="s">
        <v>14</v>
      </c>
      <c r="G353" s="55" t="s">
        <v>15</v>
      </c>
      <c r="H353" s="55" t="s">
        <v>14</v>
      </c>
      <c r="I353" s="55" t="s">
        <v>15</v>
      </c>
    </row>
    <row r="354" spans="1:9" customFormat="1" x14ac:dyDescent="0.3">
      <c r="A354" s="56" t="s">
        <v>16</v>
      </c>
      <c r="B354" s="57">
        <v>481.3416813284</v>
      </c>
      <c r="C354" s="57">
        <v>481.3416813284</v>
      </c>
      <c r="D354" s="57">
        <v>185.80642393030001</v>
      </c>
      <c r="E354" s="57">
        <v>185.80642393030001</v>
      </c>
      <c r="F354" s="57">
        <v>89.908668908600006</v>
      </c>
      <c r="G354" s="57">
        <v>89.908668908600006</v>
      </c>
      <c r="H354" s="57">
        <v>157.10719423640001</v>
      </c>
      <c r="I354" s="57">
        <v>157.10719423640001</v>
      </c>
    </row>
    <row r="355" spans="1:9" customFormat="1" ht="22.8" x14ac:dyDescent="0.3">
      <c r="A355" s="66" t="s">
        <v>186</v>
      </c>
      <c r="B355" s="59">
        <v>90.327017671899895</v>
      </c>
      <c r="C355" s="60">
        <v>0.18765675439246601</v>
      </c>
      <c r="D355" s="59">
        <v>49.762475269600003</v>
      </c>
      <c r="E355" s="64">
        <v>0.267818917220359</v>
      </c>
      <c r="F355" s="59">
        <v>14.701399621</v>
      </c>
      <c r="G355" s="60">
        <v>0.16351481786417299</v>
      </c>
      <c r="H355" s="59">
        <v>22.805089897199998</v>
      </c>
      <c r="I355" s="60">
        <v>0.145156241940678</v>
      </c>
    </row>
    <row r="356" spans="1:9" customFormat="1" x14ac:dyDescent="0.3">
      <c r="A356" s="66" t="s">
        <v>187</v>
      </c>
      <c r="B356" s="61">
        <v>56.444286119599901</v>
      </c>
      <c r="C356" s="62">
        <v>0.117264488634821</v>
      </c>
      <c r="D356" s="61">
        <v>12.4360935464</v>
      </c>
      <c r="E356" s="62">
        <v>6.6930374544343196E-2</v>
      </c>
      <c r="F356" s="61">
        <v>12.4195994059</v>
      </c>
      <c r="G356" s="62">
        <v>0.13813572769635399</v>
      </c>
      <c r="H356" s="61">
        <v>22.3612945303</v>
      </c>
      <c r="I356" s="62">
        <v>0.14233144853094901</v>
      </c>
    </row>
    <row r="357" spans="1:9" customFormat="1" x14ac:dyDescent="0.3">
      <c r="A357" s="58" t="s">
        <v>188</v>
      </c>
      <c r="B357" s="59">
        <v>53.453373752399997</v>
      </c>
      <c r="C357" s="60">
        <v>0.11105078954492401</v>
      </c>
      <c r="D357" s="59">
        <v>12.972396076000001</v>
      </c>
      <c r="E357" s="60">
        <v>6.9816725394092005E-2</v>
      </c>
      <c r="F357" s="59">
        <v>15.476156234499999</v>
      </c>
      <c r="G357" s="60">
        <v>0.17213196927910099</v>
      </c>
      <c r="H357" s="59">
        <v>18.8073243443</v>
      </c>
      <c r="I357" s="60">
        <v>0.11971014080997799</v>
      </c>
    </row>
    <row r="358" spans="1:9" customFormat="1" ht="25.5" customHeight="1" x14ac:dyDescent="0.3">
      <c r="A358" s="66" t="s">
        <v>189</v>
      </c>
      <c r="B358" s="61">
        <v>28.8494606538999</v>
      </c>
      <c r="C358" s="62">
        <v>5.9935513114679102E-2</v>
      </c>
      <c r="D358" s="61">
        <v>4.6824409947000003</v>
      </c>
      <c r="E358" s="62">
        <v>2.5200641052413202E-2</v>
      </c>
      <c r="F358" s="61">
        <v>14.7537438950999</v>
      </c>
      <c r="G358" s="64">
        <v>0.16409701171416999</v>
      </c>
      <c r="H358" s="61">
        <v>2.7631649659000002</v>
      </c>
      <c r="I358" s="63">
        <v>1.7587768525369099E-2</v>
      </c>
    </row>
    <row r="359" spans="1:9" customFormat="1" x14ac:dyDescent="0.3">
      <c r="A359" s="58" t="s">
        <v>190</v>
      </c>
      <c r="B359" s="59">
        <v>79.625212544499902</v>
      </c>
      <c r="C359" s="60">
        <v>0.16542347283275299</v>
      </c>
      <c r="D359" s="59">
        <v>39.103539877099998</v>
      </c>
      <c r="E359" s="60">
        <v>0.210453110554286</v>
      </c>
      <c r="F359" s="59">
        <v>13.2176671899</v>
      </c>
      <c r="G359" s="60">
        <v>0.14701215522762201</v>
      </c>
      <c r="H359" s="59">
        <v>20.973947642999999</v>
      </c>
      <c r="I359" s="60">
        <v>0.13350087336828401</v>
      </c>
    </row>
    <row r="360" spans="1:9" customFormat="1" x14ac:dyDescent="0.3">
      <c r="A360" s="58" t="s">
        <v>191</v>
      </c>
      <c r="B360" s="61">
        <v>4.8400404609000001</v>
      </c>
      <c r="C360" s="62">
        <v>1.0055311327999901E-2</v>
      </c>
      <c r="D360" s="61">
        <v>3.1689446515999999</v>
      </c>
      <c r="E360" s="62">
        <v>1.7055086603403699E-2</v>
      </c>
      <c r="F360" s="61">
        <v>0</v>
      </c>
      <c r="G360" s="62">
        <v>0</v>
      </c>
      <c r="H360" s="61">
        <v>1.6710958092999999</v>
      </c>
      <c r="I360" s="62">
        <v>1.0636660004159301E-2</v>
      </c>
    </row>
    <row r="361" spans="1:9" customFormat="1" x14ac:dyDescent="0.3">
      <c r="A361" s="58" t="s">
        <v>159</v>
      </c>
      <c r="B361" s="59">
        <v>8.1186291876000105</v>
      </c>
      <c r="C361" s="60">
        <v>1.68666656193046E-2</v>
      </c>
      <c r="D361" s="59">
        <v>0.61772222939999799</v>
      </c>
      <c r="E361" s="60">
        <v>3.3245472160409301E-3</v>
      </c>
      <c r="F361" s="59">
        <v>0.45783801540000002</v>
      </c>
      <c r="G361" s="60">
        <v>5.0922566306195903E-3</v>
      </c>
      <c r="H361" s="59">
        <v>7.0430689428000299</v>
      </c>
      <c r="I361" s="60">
        <v>4.48297035475171E-2</v>
      </c>
    </row>
    <row r="362" spans="1:9" customFormat="1" x14ac:dyDescent="0.3">
      <c r="A362" s="58" t="s">
        <v>192</v>
      </c>
      <c r="B362" s="61">
        <v>24.5909541055</v>
      </c>
      <c r="C362" s="62">
        <v>5.1088353781526298E-2</v>
      </c>
      <c r="D362" s="61">
        <v>9.1028846901000104</v>
      </c>
      <c r="E362" s="62">
        <v>4.89912269853204E-2</v>
      </c>
      <c r="F362" s="61">
        <v>3.9254694055999999</v>
      </c>
      <c r="G362" s="62">
        <v>4.3660633098579003E-2</v>
      </c>
      <c r="H362" s="61">
        <v>11.562600009800001</v>
      </c>
      <c r="I362" s="62">
        <v>7.3596884382020694E-2</v>
      </c>
    </row>
    <row r="363" spans="1:9" customFormat="1" x14ac:dyDescent="0.3">
      <c r="A363" s="58" t="s">
        <v>193</v>
      </c>
      <c r="B363" s="59">
        <v>3.4207652980000098</v>
      </c>
      <c r="C363" s="60">
        <v>7.1067298567608402E-3</v>
      </c>
      <c r="D363" s="59">
        <v>1.0798693960000001</v>
      </c>
      <c r="E363" s="60">
        <v>5.81179796240566E-3</v>
      </c>
      <c r="F363" s="59">
        <v>0</v>
      </c>
      <c r="G363" s="60">
        <v>0</v>
      </c>
      <c r="H363" s="59">
        <v>2.3408959020000002</v>
      </c>
      <c r="I363" s="60">
        <v>1.48999917755367E-2</v>
      </c>
    </row>
    <row r="364" spans="1:9" customFormat="1" ht="25.5" customHeight="1" x14ac:dyDescent="0.3">
      <c r="A364" s="66" t="s">
        <v>194</v>
      </c>
      <c r="B364" s="61">
        <v>14.662597334499999</v>
      </c>
      <c r="C364" s="62">
        <v>3.04619315203171E-2</v>
      </c>
      <c r="D364" s="61">
        <v>5.9832343144999696</v>
      </c>
      <c r="E364" s="62">
        <v>3.22014394763038E-2</v>
      </c>
      <c r="F364" s="61">
        <v>0</v>
      </c>
      <c r="G364" s="62">
        <v>0</v>
      </c>
      <c r="H364" s="61">
        <v>6.2265738451999999</v>
      </c>
      <c r="I364" s="62">
        <v>3.96326462035268E-2</v>
      </c>
    </row>
    <row r="365" spans="1:9" customFormat="1" x14ac:dyDescent="0.3">
      <c r="A365" s="58" t="s">
        <v>195</v>
      </c>
      <c r="B365" s="59">
        <v>25.916401216299899</v>
      </c>
      <c r="C365" s="60">
        <v>5.3842005007287697E-2</v>
      </c>
      <c r="D365" s="59">
        <v>6.2212531692000104</v>
      </c>
      <c r="E365" s="60">
        <v>3.3482443919881498E-2</v>
      </c>
      <c r="F365" s="59">
        <v>1.68229349880001</v>
      </c>
      <c r="G365" s="60">
        <v>1.8711137860468099E-2</v>
      </c>
      <c r="H365" s="59">
        <v>14.4965073477</v>
      </c>
      <c r="I365" s="60">
        <v>9.2271441916829303E-2</v>
      </c>
    </row>
    <row r="366" spans="1:9" customFormat="1" x14ac:dyDescent="0.3">
      <c r="A366" s="58" t="s">
        <v>196</v>
      </c>
      <c r="B366" s="61">
        <v>35.962817440200098</v>
      </c>
      <c r="C366" s="62">
        <v>7.4713698886309396E-2</v>
      </c>
      <c r="D366" s="61">
        <v>18.092395724100001</v>
      </c>
      <c r="E366" s="62">
        <v>9.7372283161139994E-2</v>
      </c>
      <c r="F366" s="61">
        <v>5.9924601797000001</v>
      </c>
      <c r="G366" s="62">
        <v>6.66505271676512E-2</v>
      </c>
      <c r="H366" s="61">
        <v>7.9277699817999796</v>
      </c>
      <c r="I366" s="62">
        <v>5.0460897225820499E-2</v>
      </c>
    </row>
    <row r="367" spans="1:9" customFormat="1" x14ac:dyDescent="0.3">
      <c r="A367" s="58" t="s">
        <v>197</v>
      </c>
      <c r="B367" s="59">
        <v>10.314001166200001</v>
      </c>
      <c r="C367" s="60">
        <v>2.1427608632885401E-2</v>
      </c>
      <c r="D367" s="59">
        <v>3.2567051928000001</v>
      </c>
      <c r="E367" s="60">
        <v>1.7527409030925999E-2</v>
      </c>
      <c r="F367" s="59">
        <v>3.4728804309000001</v>
      </c>
      <c r="G367" s="60">
        <v>3.8626758387786703E-2</v>
      </c>
      <c r="H367" s="59">
        <v>3.5844155424999999</v>
      </c>
      <c r="I367" s="60">
        <v>2.2815094877873698E-2</v>
      </c>
    </row>
    <row r="368" spans="1:9" customFormat="1" x14ac:dyDescent="0.3">
      <c r="A368" s="58" t="s">
        <v>198</v>
      </c>
      <c r="B368" s="61">
        <v>6.5298014606000097</v>
      </c>
      <c r="C368" s="62">
        <v>1.3565834237706499E-2</v>
      </c>
      <c r="D368" s="61">
        <v>5.6806436124000301</v>
      </c>
      <c r="E368" s="62">
        <v>3.0572912885568099E-2</v>
      </c>
      <c r="F368" s="61">
        <v>0</v>
      </c>
      <c r="G368" s="62">
        <v>0</v>
      </c>
      <c r="H368" s="61">
        <v>0.84915784820000095</v>
      </c>
      <c r="I368" s="62">
        <v>5.4049583937083598E-3</v>
      </c>
    </row>
    <row r="369" spans="1:9" customFormat="1" ht="25.5" customHeight="1" x14ac:dyDescent="0.3">
      <c r="A369" s="66" t="s">
        <v>199</v>
      </c>
      <c r="B369" s="59">
        <v>11.7610257743</v>
      </c>
      <c r="C369" s="60">
        <v>2.4433840306208401E-2</v>
      </c>
      <c r="D369" s="59">
        <v>5.5999766028000098</v>
      </c>
      <c r="E369" s="60">
        <v>3.0138767456719801E-2</v>
      </c>
      <c r="F369" s="59">
        <v>2.7652471523000002</v>
      </c>
      <c r="G369" s="60">
        <v>3.07561794192628E-2</v>
      </c>
      <c r="H369" s="59">
        <v>2.0293705110000002</v>
      </c>
      <c r="I369" s="60">
        <v>1.2917107461968899E-2</v>
      </c>
    </row>
    <row r="370" spans="1:9" customFormat="1" x14ac:dyDescent="0.3">
      <c r="A370" s="58" t="s">
        <v>201</v>
      </c>
      <c r="B370" s="61">
        <v>26.525297141999999</v>
      </c>
      <c r="C370" s="62">
        <v>5.5107002304051203E-2</v>
      </c>
      <c r="D370" s="61">
        <v>8.0458485836000193</v>
      </c>
      <c r="E370" s="62">
        <v>4.3302316536796198E-2</v>
      </c>
      <c r="F370" s="61">
        <v>1.0439138795</v>
      </c>
      <c r="G370" s="62">
        <v>1.16108256542117E-2</v>
      </c>
      <c r="H370" s="61">
        <v>11.6649171154</v>
      </c>
      <c r="I370" s="62">
        <v>7.4248141035780604E-2</v>
      </c>
    </row>
    <row r="371" spans="1:9" customFormat="1" x14ac:dyDescent="0.3">
      <c r="A371" s="65" t="s">
        <v>1</v>
      </c>
    </row>
    <row r="372" spans="1:9" customFormat="1" x14ac:dyDescent="0.3">
      <c r="A372" s="65" t="s">
        <v>1</v>
      </c>
    </row>
    <row r="373" spans="1:9" customFormat="1" x14ac:dyDescent="0.3">
      <c r="A373" s="53" t="s">
        <v>202</v>
      </c>
    </row>
    <row r="374" spans="1:9" customFormat="1" x14ac:dyDescent="0.3">
      <c r="A374" s="54" t="s">
        <v>1</v>
      </c>
    </row>
    <row r="375" spans="1:9" customFormat="1" x14ac:dyDescent="0.3">
      <c r="A375" s="114" t="s">
        <v>1</v>
      </c>
      <c r="B375" s="113" t="s">
        <v>500</v>
      </c>
      <c r="C375" s="113" t="s">
        <v>1</v>
      </c>
      <c r="D375" s="113" t="s">
        <v>2</v>
      </c>
      <c r="E375" s="113" t="s">
        <v>1</v>
      </c>
      <c r="F375" s="113" t="s">
        <v>487</v>
      </c>
      <c r="G375" s="113" t="s">
        <v>1</v>
      </c>
      <c r="H375" s="113" t="s">
        <v>489</v>
      </c>
      <c r="I375" s="113" t="s">
        <v>1</v>
      </c>
    </row>
    <row r="376" spans="1:9" customFormat="1" x14ac:dyDescent="0.3">
      <c r="A376" s="115" t="s">
        <v>1</v>
      </c>
      <c r="B376" s="55" t="s">
        <v>14</v>
      </c>
      <c r="C376" s="55" t="s">
        <v>15</v>
      </c>
      <c r="D376" s="55" t="s">
        <v>14</v>
      </c>
      <c r="E376" s="55" t="s">
        <v>15</v>
      </c>
      <c r="F376" s="55" t="s">
        <v>14</v>
      </c>
      <c r="G376" s="55" t="s">
        <v>15</v>
      </c>
      <c r="H376" s="55" t="s">
        <v>14</v>
      </c>
      <c r="I376" s="55" t="s">
        <v>15</v>
      </c>
    </row>
    <row r="377" spans="1:9" customFormat="1" x14ac:dyDescent="0.3">
      <c r="A377" s="56" t="s">
        <v>16</v>
      </c>
      <c r="B377" s="57">
        <v>481.3416813284</v>
      </c>
      <c r="C377" s="57">
        <v>481.3416813284</v>
      </c>
      <c r="D377" s="57">
        <v>185.80642393030001</v>
      </c>
      <c r="E377" s="57">
        <v>185.80642393030001</v>
      </c>
      <c r="F377" s="57">
        <v>89.908668908600006</v>
      </c>
      <c r="G377" s="57">
        <v>89.908668908600006</v>
      </c>
      <c r="H377" s="57">
        <v>157.10719423640001</v>
      </c>
      <c r="I377" s="57">
        <v>157.10719423640001</v>
      </c>
    </row>
    <row r="378" spans="1:9" customFormat="1" x14ac:dyDescent="0.3">
      <c r="A378" s="58" t="s">
        <v>203</v>
      </c>
      <c r="B378" s="59">
        <v>232.78820929969999</v>
      </c>
      <c r="C378" s="60">
        <v>0.48362362606382697</v>
      </c>
      <c r="D378" s="59">
        <v>91.288219009499798</v>
      </c>
      <c r="E378" s="60">
        <v>0.49130819633956302</v>
      </c>
      <c r="F378" s="59">
        <v>49.077661047600003</v>
      </c>
      <c r="G378" s="60">
        <v>0.545861279488986</v>
      </c>
      <c r="H378" s="59">
        <v>74.624919245299907</v>
      </c>
      <c r="I378" s="60">
        <v>0.474993647541127</v>
      </c>
    </row>
    <row r="379" spans="1:9" customFormat="1" x14ac:dyDescent="0.3">
      <c r="A379" s="58" t="s">
        <v>204</v>
      </c>
      <c r="B379" s="61">
        <v>183.306870911</v>
      </c>
      <c r="C379" s="62">
        <v>0.38082484443298598</v>
      </c>
      <c r="D379" s="61">
        <v>76.159702224099803</v>
      </c>
      <c r="E379" s="62">
        <v>0.40988734734311</v>
      </c>
      <c r="F379" s="61">
        <v>33.5168897617</v>
      </c>
      <c r="G379" s="62">
        <v>0.37278818793071899</v>
      </c>
      <c r="H379" s="61">
        <v>59.0331311375</v>
      </c>
      <c r="I379" s="62">
        <v>0.37575065498701798</v>
      </c>
    </row>
    <row r="380" spans="1:9" customFormat="1" x14ac:dyDescent="0.3">
      <c r="A380" s="58" t="s">
        <v>205</v>
      </c>
      <c r="B380" s="59">
        <v>94.037660133499898</v>
      </c>
      <c r="C380" s="60">
        <v>0.195365711679022</v>
      </c>
      <c r="D380" s="59">
        <v>29.510875585899999</v>
      </c>
      <c r="E380" s="60">
        <v>0.15882591657310099</v>
      </c>
      <c r="F380" s="59">
        <v>24.351889509799999</v>
      </c>
      <c r="G380" s="60">
        <v>0.27085140738270502</v>
      </c>
      <c r="H380" s="59">
        <v>32.328035585000002</v>
      </c>
      <c r="I380" s="60">
        <v>0.20577056157183901</v>
      </c>
    </row>
    <row r="381" spans="1:9" customFormat="1" ht="25.5" customHeight="1" x14ac:dyDescent="0.3">
      <c r="A381" s="66" t="s">
        <v>206</v>
      </c>
      <c r="B381" s="61">
        <v>28.0543507738</v>
      </c>
      <c r="C381" s="62">
        <v>5.8283651431091502E-2</v>
      </c>
      <c r="D381" s="61">
        <v>3.6210979864000001</v>
      </c>
      <c r="E381" s="63">
        <v>1.9488551094220201E-2</v>
      </c>
      <c r="F381" s="61">
        <v>8.9047887317000107</v>
      </c>
      <c r="G381" s="62">
        <v>9.9042604453998706E-2</v>
      </c>
      <c r="H381" s="61">
        <v>8.7424731856000104</v>
      </c>
      <c r="I381" s="62">
        <v>5.5646549020824297E-2</v>
      </c>
    </row>
    <row r="382" spans="1:9" customFormat="1" x14ac:dyDescent="0.3">
      <c r="A382" s="58" t="s">
        <v>207</v>
      </c>
      <c r="B382" s="59">
        <v>142.54972917840001</v>
      </c>
      <c r="C382" s="60">
        <v>0.29615081076085797</v>
      </c>
      <c r="D382" s="59">
        <v>42.959465903000002</v>
      </c>
      <c r="E382" s="60">
        <v>0.231205493299387</v>
      </c>
      <c r="F382" s="59">
        <v>36.935797549299998</v>
      </c>
      <c r="G382" s="64">
        <v>0.41081464109816201</v>
      </c>
      <c r="H382" s="59">
        <v>46.975839501700001</v>
      </c>
      <c r="I382" s="60">
        <v>0.29900501838900601</v>
      </c>
    </row>
    <row r="383" spans="1:9" customFormat="1" x14ac:dyDescent="0.3">
      <c r="A383" s="58" t="s">
        <v>208</v>
      </c>
      <c r="B383" s="61">
        <v>218.15213548630101</v>
      </c>
      <c r="C383" s="62">
        <v>0.45321679785604002</v>
      </c>
      <c r="D383" s="61">
        <v>94.073529550200206</v>
      </c>
      <c r="E383" s="62">
        <v>0.50629858516349802</v>
      </c>
      <c r="F383" s="61">
        <v>38.0244973816</v>
      </c>
      <c r="G383" s="62">
        <v>0.422923593944597</v>
      </c>
      <c r="H383" s="61">
        <v>59.526570408600001</v>
      </c>
      <c r="I383" s="62">
        <v>0.37889143586276602</v>
      </c>
    </row>
    <row r="384" spans="1:9" customFormat="1" x14ac:dyDescent="0.3">
      <c r="A384" s="58" t="s">
        <v>209</v>
      </c>
      <c r="B384" s="59">
        <v>113.6793430334</v>
      </c>
      <c r="C384" s="60">
        <v>0.23617182438817499</v>
      </c>
      <c r="D384" s="59">
        <v>52.180468317500001</v>
      </c>
      <c r="E384" s="60">
        <v>0.280832423410043</v>
      </c>
      <c r="F384" s="59">
        <v>22.075093229099998</v>
      </c>
      <c r="G384" s="60">
        <v>0.24552797296489001</v>
      </c>
      <c r="H384" s="59">
        <v>25.125163767099998</v>
      </c>
      <c r="I384" s="63">
        <v>0.15992369979756599</v>
      </c>
    </row>
    <row r="385" spans="1:9" customFormat="1" x14ac:dyDescent="0.3">
      <c r="A385" s="58" t="s">
        <v>210</v>
      </c>
      <c r="B385" s="61">
        <v>37.7945767832</v>
      </c>
      <c r="C385" s="62">
        <v>7.8519227088115595E-2</v>
      </c>
      <c r="D385" s="61">
        <v>11.5766724255</v>
      </c>
      <c r="E385" s="62">
        <v>6.23050171281627E-2</v>
      </c>
      <c r="F385" s="61">
        <v>13.2788053366</v>
      </c>
      <c r="G385" s="64">
        <v>0.147692158028711</v>
      </c>
      <c r="H385" s="61">
        <v>8.1779456808999704</v>
      </c>
      <c r="I385" s="62">
        <v>5.20532857877571E-2</v>
      </c>
    </row>
    <row r="386" spans="1:9" customFormat="1" x14ac:dyDescent="0.3">
      <c r="A386" s="58" t="s">
        <v>211</v>
      </c>
      <c r="B386" s="59">
        <v>46.931055966999999</v>
      </c>
      <c r="C386" s="60">
        <v>9.7500502839231201E-2</v>
      </c>
      <c r="D386" s="59">
        <v>13.9669285182</v>
      </c>
      <c r="E386" s="60">
        <v>7.5169244543661695E-2</v>
      </c>
      <c r="F386" s="59">
        <v>4.3833074209999996</v>
      </c>
      <c r="G386" s="60">
        <v>4.8752889729198598E-2</v>
      </c>
      <c r="H386" s="59">
        <v>27.2979252823</v>
      </c>
      <c r="I386" s="64">
        <v>0.17375350260042599</v>
      </c>
    </row>
    <row r="387" spans="1:9" customFormat="1" x14ac:dyDescent="0.3">
      <c r="A387" s="58" t="s">
        <v>212</v>
      </c>
      <c r="B387" s="61">
        <v>22.5519421678</v>
      </c>
      <c r="C387" s="62">
        <v>4.6852252864454803E-2</v>
      </c>
      <c r="D387" s="61">
        <v>11.267485690299999</v>
      </c>
      <c r="E387" s="62">
        <v>6.0640991048440201E-2</v>
      </c>
      <c r="F387" s="61">
        <v>3.0218422234000002</v>
      </c>
      <c r="G387" s="62">
        <v>3.3610131927010997E-2</v>
      </c>
      <c r="H387" s="61">
        <v>5.8098250793000004</v>
      </c>
      <c r="I387" s="62">
        <v>3.69800065970112E-2</v>
      </c>
    </row>
    <row r="388" spans="1:9" customFormat="1" x14ac:dyDescent="0.3">
      <c r="A388" s="58" t="s">
        <v>181</v>
      </c>
      <c r="B388" s="59">
        <v>16.335163820999998</v>
      </c>
      <c r="C388" s="60">
        <v>3.3936732376715101E-2</v>
      </c>
      <c r="D388" s="59">
        <v>6.5158096404000103</v>
      </c>
      <c r="E388" s="60">
        <v>3.5067730719817398E-2</v>
      </c>
      <c r="F388" s="59">
        <v>2.8005948638999998</v>
      </c>
      <c r="G388" s="60">
        <v>3.1149330736361499E-2</v>
      </c>
      <c r="H388" s="59">
        <v>5.8107762814999999</v>
      </c>
      <c r="I388" s="60">
        <v>3.6986061075958698E-2</v>
      </c>
    </row>
    <row r="389" spans="1:9" customFormat="1" x14ac:dyDescent="0.3">
      <c r="A389" s="58" t="s">
        <v>213</v>
      </c>
      <c r="B389" s="61">
        <v>43.4439028773999</v>
      </c>
      <c r="C389" s="62">
        <v>9.0255850599732207E-2</v>
      </c>
      <c r="D389" s="61">
        <v>14.252811036000001</v>
      </c>
      <c r="E389" s="62">
        <v>7.6707848601329995E-2</v>
      </c>
      <c r="F389" s="61">
        <v>13.4278536627</v>
      </c>
      <c r="G389" s="62">
        <v>0.149349932834069</v>
      </c>
      <c r="H389" s="61">
        <v>12.945832859299999</v>
      </c>
      <c r="I389" s="62">
        <v>8.24012733612971E-2</v>
      </c>
    </row>
    <row r="390" spans="1:9" customFormat="1" x14ac:dyDescent="0.3">
      <c r="A390" s="58" t="s">
        <v>214</v>
      </c>
      <c r="B390" s="59">
        <v>78.3684461526001</v>
      </c>
      <c r="C390" s="60">
        <v>0.16281250760648799</v>
      </c>
      <c r="D390" s="59">
        <v>30.4887221597</v>
      </c>
      <c r="E390" s="60">
        <v>0.16408863329255499</v>
      </c>
      <c r="F390" s="59">
        <v>13.4010063837</v>
      </c>
      <c r="G390" s="60">
        <v>0.14905132671159099</v>
      </c>
      <c r="H390" s="59">
        <v>30.082827475199998</v>
      </c>
      <c r="I390" s="60">
        <v>0.19147963033401399</v>
      </c>
    </row>
    <row r="391" spans="1:9" customFormat="1" x14ac:dyDescent="0.3">
      <c r="A391" s="58" t="s">
        <v>215</v>
      </c>
      <c r="B391" s="61">
        <v>123.8901142465</v>
      </c>
      <c r="C391" s="62">
        <v>0.25738497007903</v>
      </c>
      <c r="D391" s="61">
        <v>53.830475634799797</v>
      </c>
      <c r="E391" s="62">
        <v>0.28971267244771398</v>
      </c>
      <c r="F391" s="61">
        <v>22.8491164878</v>
      </c>
      <c r="G391" s="62">
        <v>0.25413696771585098</v>
      </c>
      <c r="H391" s="61">
        <v>38.1074294481</v>
      </c>
      <c r="I391" s="62">
        <v>0.24255687101610099</v>
      </c>
    </row>
    <row r="392" spans="1:9" customFormat="1" x14ac:dyDescent="0.3">
      <c r="A392" s="58" t="s">
        <v>216</v>
      </c>
      <c r="B392" s="59">
        <v>43.918900174199997</v>
      </c>
      <c r="C392" s="60">
        <v>9.12426699740468E-2</v>
      </c>
      <c r="D392" s="59">
        <v>22.495002463300001</v>
      </c>
      <c r="E392" s="60">
        <v>0.12106687157241899</v>
      </c>
      <c r="F392" s="59">
        <v>3.5736759785999901</v>
      </c>
      <c r="G392" s="60">
        <v>3.9747846586773002E-2</v>
      </c>
      <c r="H392" s="59">
        <v>10.139965616</v>
      </c>
      <c r="I392" s="60">
        <v>6.4541701386012507E-2</v>
      </c>
    </row>
    <row r="393" spans="1:9" customFormat="1" x14ac:dyDescent="0.3">
      <c r="A393" s="58" t="s">
        <v>217</v>
      </c>
      <c r="B393" s="61">
        <v>33.004608235199903</v>
      </c>
      <c r="C393" s="62">
        <v>6.8567941475822999E-2</v>
      </c>
      <c r="D393" s="61">
        <v>10.363613492300001</v>
      </c>
      <c r="E393" s="62">
        <v>5.5776400369169199E-2</v>
      </c>
      <c r="F393" s="61">
        <v>4.9668577980000004</v>
      </c>
      <c r="G393" s="62">
        <v>5.5243369280099597E-2</v>
      </c>
      <c r="H393" s="61">
        <v>13.591172780699999</v>
      </c>
      <c r="I393" s="62">
        <v>8.6508914163722403E-2</v>
      </c>
    </row>
    <row r="394" spans="1:9" customFormat="1" x14ac:dyDescent="0.3">
      <c r="A394" s="58" t="s">
        <v>218</v>
      </c>
      <c r="B394" s="59">
        <v>50.812258956599997</v>
      </c>
      <c r="C394" s="60">
        <v>0.10556380410765399</v>
      </c>
      <c r="D394" s="59">
        <v>2.8047701694999998</v>
      </c>
      <c r="E394" s="63">
        <v>1.5095119480649E-2</v>
      </c>
      <c r="F394" s="59">
        <v>12.755707564</v>
      </c>
      <c r="G394" s="60">
        <v>0.141874056404586</v>
      </c>
      <c r="H394" s="59">
        <v>27.658215462400001</v>
      </c>
      <c r="I394" s="64">
        <v>0.17604677874128799</v>
      </c>
    </row>
    <row r="395" spans="1:9" customFormat="1" ht="22.8" x14ac:dyDescent="0.3">
      <c r="A395" s="66" t="s">
        <v>219</v>
      </c>
      <c r="B395" s="61">
        <v>19.055742332000001</v>
      </c>
      <c r="C395" s="62">
        <v>3.9588805771838098E-2</v>
      </c>
      <c r="D395" s="61">
        <v>5.3987509938999896</v>
      </c>
      <c r="E395" s="62">
        <v>2.9055782247470598E-2</v>
      </c>
      <c r="F395" s="61">
        <v>4.8746272699000004</v>
      </c>
      <c r="G395" s="62">
        <v>5.4217544638053602E-2</v>
      </c>
      <c r="H395" s="61">
        <v>7.4159325599999804</v>
      </c>
      <c r="I395" s="62">
        <v>4.7203010632607997E-2</v>
      </c>
    </row>
    <row r="396" spans="1:9" customFormat="1" x14ac:dyDescent="0.3">
      <c r="A396" s="58" t="s">
        <v>220</v>
      </c>
      <c r="B396" s="59">
        <v>37.921556291599998</v>
      </c>
      <c r="C396" s="60">
        <v>7.87830303557851E-2</v>
      </c>
      <c r="D396" s="59">
        <v>20.898363566</v>
      </c>
      <c r="E396" s="60">
        <v>0.11247384844906901</v>
      </c>
      <c r="F396" s="59">
        <v>4.6072066458999998</v>
      </c>
      <c r="G396" s="60">
        <v>5.1243186022291401E-2</v>
      </c>
      <c r="H396" s="59">
        <v>8.5569891574000003</v>
      </c>
      <c r="I396" s="60">
        <v>5.4465928177192501E-2</v>
      </c>
    </row>
    <row r="397" spans="1:9" customFormat="1" x14ac:dyDescent="0.3">
      <c r="A397" s="58" t="s">
        <v>221</v>
      </c>
      <c r="B397" s="61">
        <v>125.3772215489</v>
      </c>
      <c r="C397" s="62">
        <v>0.26047447460374901</v>
      </c>
      <c r="D397" s="61">
        <v>38.7887743179</v>
      </c>
      <c r="E397" s="62">
        <v>0.208759059549257</v>
      </c>
      <c r="F397" s="61">
        <v>31.810989470199999</v>
      </c>
      <c r="G397" s="62">
        <v>0.35381448592614201</v>
      </c>
      <c r="H397" s="61">
        <v>42.160271550899999</v>
      </c>
      <c r="I397" s="62">
        <v>0.26835353884215601</v>
      </c>
    </row>
    <row r="398" spans="1:9" customFormat="1" x14ac:dyDescent="0.3">
      <c r="A398" s="58" t="s">
        <v>63</v>
      </c>
      <c r="B398" s="59">
        <v>14.382661641</v>
      </c>
      <c r="C398" s="60">
        <v>2.9880357756068301E-2</v>
      </c>
      <c r="D398" s="59">
        <v>3.7948961892000002</v>
      </c>
      <c r="E398" s="60">
        <v>2.0423923505591801E-2</v>
      </c>
      <c r="F398" s="59">
        <v>1.3286868002000001</v>
      </c>
      <c r="G398" s="60">
        <v>1.4778183420229799E-2</v>
      </c>
      <c r="H398" s="59">
        <v>6.5351846872000197</v>
      </c>
      <c r="I398" s="60">
        <v>4.1596979176946401E-2</v>
      </c>
    </row>
    <row r="399" spans="1:9" customFormat="1" x14ac:dyDescent="0.3">
      <c r="A399" s="65" t="s">
        <v>1</v>
      </c>
    </row>
    <row r="400" spans="1:9" customFormat="1" x14ac:dyDescent="0.3">
      <c r="A400" s="65" t="s">
        <v>1</v>
      </c>
    </row>
    <row r="401" spans="1:9" customFormat="1" x14ac:dyDescent="0.3">
      <c r="A401" s="53" t="s">
        <v>222</v>
      </c>
    </row>
    <row r="402" spans="1:9" customFormat="1" x14ac:dyDescent="0.3">
      <c r="A402" s="54" t="s">
        <v>1</v>
      </c>
    </row>
    <row r="403" spans="1:9" customFormat="1" x14ac:dyDescent="0.3">
      <c r="A403" s="114" t="s">
        <v>1</v>
      </c>
      <c r="B403" s="113" t="s">
        <v>500</v>
      </c>
      <c r="C403" s="113" t="s">
        <v>1</v>
      </c>
      <c r="D403" s="113" t="s">
        <v>2</v>
      </c>
      <c r="E403" s="113" t="s">
        <v>1</v>
      </c>
      <c r="F403" s="113" t="s">
        <v>487</v>
      </c>
      <c r="G403" s="113" t="s">
        <v>1</v>
      </c>
      <c r="H403" s="113" t="s">
        <v>489</v>
      </c>
      <c r="I403" s="113" t="s">
        <v>1</v>
      </c>
    </row>
    <row r="404" spans="1:9" customFormat="1" x14ac:dyDescent="0.3">
      <c r="A404" s="115" t="s">
        <v>1</v>
      </c>
      <c r="B404" s="55" t="s">
        <v>14</v>
      </c>
      <c r="C404" s="55" t="s">
        <v>15</v>
      </c>
      <c r="D404" s="55" t="s">
        <v>14</v>
      </c>
      <c r="E404" s="55" t="s">
        <v>15</v>
      </c>
      <c r="F404" s="55" t="s">
        <v>14</v>
      </c>
      <c r="G404" s="55" t="s">
        <v>15</v>
      </c>
      <c r="H404" s="55" t="s">
        <v>14</v>
      </c>
      <c r="I404" s="55" t="s">
        <v>15</v>
      </c>
    </row>
    <row r="405" spans="1:9" customFormat="1" x14ac:dyDescent="0.3">
      <c r="A405" s="56" t="s">
        <v>16</v>
      </c>
      <c r="B405" s="57">
        <v>481.3416813284</v>
      </c>
      <c r="C405" s="57">
        <v>481.3416813284</v>
      </c>
      <c r="D405" s="57">
        <v>185.80642393030001</v>
      </c>
      <c r="E405" s="57">
        <v>185.80642393030001</v>
      </c>
      <c r="F405" s="57">
        <v>89.908668908600006</v>
      </c>
      <c r="G405" s="57">
        <v>89.908668908600006</v>
      </c>
      <c r="H405" s="57">
        <v>157.10719423640001</v>
      </c>
      <c r="I405" s="57">
        <v>157.10719423640001</v>
      </c>
    </row>
    <row r="406" spans="1:9" customFormat="1" ht="25.5" customHeight="1" x14ac:dyDescent="0.3">
      <c r="A406" s="66" t="s">
        <v>223</v>
      </c>
      <c r="B406" s="59">
        <v>114.7362188435</v>
      </c>
      <c r="C406" s="60">
        <v>0.23836751167456099</v>
      </c>
      <c r="D406" s="59">
        <v>44.284470855199999</v>
      </c>
      <c r="E406" s="60">
        <v>0.238336597403177</v>
      </c>
      <c r="F406" s="59">
        <v>16.255786305700099</v>
      </c>
      <c r="G406" s="60">
        <v>0.180803325230245</v>
      </c>
      <c r="H406" s="59">
        <v>40.798476763700002</v>
      </c>
      <c r="I406" s="60">
        <v>0.259685604863583</v>
      </c>
    </row>
    <row r="407" spans="1:9" customFormat="1" x14ac:dyDescent="0.3">
      <c r="A407" s="58" t="s">
        <v>224</v>
      </c>
      <c r="B407" s="61">
        <v>102.5162268787</v>
      </c>
      <c r="C407" s="62">
        <v>0.21298015703891901</v>
      </c>
      <c r="D407" s="61">
        <v>20.710190673300001</v>
      </c>
      <c r="E407" s="63">
        <v>0.111461112243723</v>
      </c>
      <c r="F407" s="61">
        <v>26.908145145199999</v>
      </c>
      <c r="G407" s="62">
        <v>0.29928309997064301</v>
      </c>
      <c r="H407" s="61">
        <v>39.8821409679</v>
      </c>
      <c r="I407" s="62">
        <v>0.25385305339925501</v>
      </c>
    </row>
    <row r="408" spans="1:9" customFormat="1" x14ac:dyDescent="0.3">
      <c r="A408" s="58" t="s">
        <v>225</v>
      </c>
      <c r="B408" s="59">
        <v>47.478663046900003</v>
      </c>
      <c r="C408" s="60">
        <v>9.8638170947234496E-2</v>
      </c>
      <c r="D408" s="59">
        <v>20.808386222700001</v>
      </c>
      <c r="E408" s="60">
        <v>0.111989595314022</v>
      </c>
      <c r="F408" s="59">
        <v>7.7509508624999999</v>
      </c>
      <c r="G408" s="60">
        <v>8.6209160435680804E-2</v>
      </c>
      <c r="H408" s="59">
        <v>18.9193259617</v>
      </c>
      <c r="I408" s="60">
        <v>0.12042304016474201</v>
      </c>
    </row>
    <row r="409" spans="1:9" customFormat="1" x14ac:dyDescent="0.3">
      <c r="A409" s="58" t="s">
        <v>226</v>
      </c>
      <c r="B409" s="61">
        <v>79.454282221100101</v>
      </c>
      <c r="C409" s="62">
        <v>0.16506836059121899</v>
      </c>
      <c r="D409" s="61">
        <v>28.0544681776</v>
      </c>
      <c r="E409" s="62">
        <v>0.15098761164535299</v>
      </c>
      <c r="F409" s="61">
        <v>9.4383556560000006</v>
      </c>
      <c r="G409" s="62">
        <v>0.10497714815014</v>
      </c>
      <c r="H409" s="61">
        <v>32.513765492200001</v>
      </c>
      <c r="I409" s="62">
        <v>0.20695274745519501</v>
      </c>
    </row>
    <row r="410" spans="1:9" customFormat="1" x14ac:dyDescent="0.3">
      <c r="A410" s="58" t="s">
        <v>227</v>
      </c>
      <c r="B410" s="59">
        <v>42.127884793300097</v>
      </c>
      <c r="C410" s="60">
        <v>8.7521788424879496E-2</v>
      </c>
      <c r="D410" s="59">
        <v>22.333847006500001</v>
      </c>
      <c r="E410" s="60">
        <v>0.12019954172778199</v>
      </c>
      <c r="F410" s="59">
        <v>1.7298132431000099</v>
      </c>
      <c r="G410" s="63">
        <v>1.9239671369826499E-2</v>
      </c>
      <c r="H410" s="59">
        <v>11.278233673600001</v>
      </c>
      <c r="I410" s="60">
        <v>7.17868696492001E-2</v>
      </c>
    </row>
    <row r="411" spans="1:9" customFormat="1" x14ac:dyDescent="0.3">
      <c r="A411" s="58" t="s">
        <v>228</v>
      </c>
      <c r="B411" s="61">
        <v>86.5527114855999</v>
      </c>
      <c r="C411" s="62">
        <v>0.179815534043786</v>
      </c>
      <c r="D411" s="61">
        <v>38.195994914499998</v>
      </c>
      <c r="E411" s="62">
        <v>0.205568753257036</v>
      </c>
      <c r="F411" s="61">
        <v>10.3448104693</v>
      </c>
      <c r="G411" s="62">
        <v>0.115059099360223</v>
      </c>
      <c r="H411" s="61">
        <v>33.258832014600003</v>
      </c>
      <c r="I411" s="62">
        <v>0.21169515614005099</v>
      </c>
    </row>
    <row r="412" spans="1:9" customFormat="1" x14ac:dyDescent="0.3">
      <c r="A412" s="58" t="s">
        <v>229</v>
      </c>
      <c r="B412" s="59">
        <v>43.491763438600103</v>
      </c>
      <c r="C412" s="60">
        <v>9.0355282174134702E-2</v>
      </c>
      <c r="D412" s="59">
        <v>8.88943136970002</v>
      </c>
      <c r="E412" s="60">
        <v>4.7842432902290899E-2</v>
      </c>
      <c r="F412" s="59">
        <v>8.0076155370999995</v>
      </c>
      <c r="G412" s="60">
        <v>8.9063887101258704E-2</v>
      </c>
      <c r="H412" s="59">
        <v>16.833234751999999</v>
      </c>
      <c r="I412" s="60">
        <v>0.107144900867308</v>
      </c>
    </row>
    <row r="413" spans="1:9" customFormat="1" x14ac:dyDescent="0.3">
      <c r="A413" s="58" t="s">
        <v>230</v>
      </c>
      <c r="B413" s="61">
        <v>100.98365699359999</v>
      </c>
      <c r="C413" s="62">
        <v>0.209796202803187</v>
      </c>
      <c r="D413" s="61">
        <v>30.051596610499999</v>
      </c>
      <c r="E413" s="62">
        <v>0.16173604752101001</v>
      </c>
      <c r="F413" s="61">
        <v>25.125451176999999</v>
      </c>
      <c r="G413" s="62">
        <v>0.27945526812928601</v>
      </c>
      <c r="H413" s="61">
        <v>33.113007651499998</v>
      </c>
      <c r="I413" s="62">
        <v>0.21076697227292299</v>
      </c>
    </row>
    <row r="414" spans="1:9" customFormat="1" x14ac:dyDescent="0.3">
      <c r="A414" s="58" t="s">
        <v>231</v>
      </c>
      <c r="B414" s="59">
        <v>91.415039687399897</v>
      </c>
      <c r="C414" s="60">
        <v>0.189917148739569</v>
      </c>
      <c r="D414" s="59">
        <v>29.382194378299999</v>
      </c>
      <c r="E414" s="60">
        <v>0.15813336135957201</v>
      </c>
      <c r="F414" s="59">
        <v>23.474381596099999</v>
      </c>
      <c r="G414" s="60">
        <v>0.26109141511108103</v>
      </c>
      <c r="H414" s="59">
        <v>27.995293605699999</v>
      </c>
      <c r="I414" s="60">
        <v>0.17819230839025299</v>
      </c>
    </row>
    <row r="415" spans="1:9" customFormat="1" x14ac:dyDescent="0.3">
      <c r="A415" s="58" t="s">
        <v>232</v>
      </c>
      <c r="B415" s="61">
        <v>38.449211383700003</v>
      </c>
      <c r="C415" s="62">
        <v>7.9879247684489799E-2</v>
      </c>
      <c r="D415" s="61">
        <v>12.55477058</v>
      </c>
      <c r="E415" s="62">
        <v>6.7569087841169398E-2</v>
      </c>
      <c r="F415" s="61">
        <v>8.5109072540999993</v>
      </c>
      <c r="G415" s="62">
        <v>9.4661697892024999E-2</v>
      </c>
      <c r="H415" s="61">
        <v>10.297878814200001</v>
      </c>
      <c r="I415" s="62">
        <v>6.554683166644E-2</v>
      </c>
    </row>
    <row r="416" spans="1:9" customFormat="1" x14ac:dyDescent="0.3">
      <c r="A416" s="65" t="s">
        <v>1</v>
      </c>
    </row>
    <row r="417" spans="1:9" customFormat="1" x14ac:dyDescent="0.3">
      <c r="A417" s="65" t="s">
        <v>1</v>
      </c>
    </row>
    <row r="418" spans="1:9" customFormat="1" x14ac:dyDescent="0.3">
      <c r="A418" s="53" t="s">
        <v>233</v>
      </c>
    </row>
    <row r="419" spans="1:9" customFormat="1" x14ac:dyDescent="0.3">
      <c r="A419" s="54" t="s">
        <v>1</v>
      </c>
    </row>
    <row r="420" spans="1:9" customFormat="1" x14ac:dyDescent="0.3">
      <c r="A420" s="114" t="s">
        <v>1</v>
      </c>
      <c r="B420" s="113" t="s">
        <v>500</v>
      </c>
      <c r="C420" s="113" t="s">
        <v>1</v>
      </c>
      <c r="D420" s="113" t="s">
        <v>2</v>
      </c>
      <c r="E420" s="113" t="s">
        <v>1</v>
      </c>
      <c r="F420" s="113" t="s">
        <v>487</v>
      </c>
      <c r="G420" s="113" t="s">
        <v>1</v>
      </c>
      <c r="H420" s="113" t="s">
        <v>489</v>
      </c>
      <c r="I420" s="113" t="s">
        <v>1</v>
      </c>
    </row>
    <row r="421" spans="1:9" customFormat="1" x14ac:dyDescent="0.3">
      <c r="A421" s="115" t="s">
        <v>1</v>
      </c>
      <c r="B421" s="55" t="s">
        <v>14</v>
      </c>
      <c r="C421" s="55" t="s">
        <v>15</v>
      </c>
      <c r="D421" s="55" t="s">
        <v>14</v>
      </c>
      <c r="E421" s="55" t="s">
        <v>15</v>
      </c>
      <c r="F421" s="55" t="s">
        <v>14</v>
      </c>
      <c r="G421" s="55" t="s">
        <v>15</v>
      </c>
      <c r="H421" s="55" t="s">
        <v>14</v>
      </c>
      <c r="I421" s="55" t="s">
        <v>15</v>
      </c>
    </row>
    <row r="422" spans="1:9" customFormat="1" x14ac:dyDescent="0.3">
      <c r="A422" s="56" t="s">
        <v>16</v>
      </c>
      <c r="B422" s="57">
        <v>481.3416813284</v>
      </c>
      <c r="C422" s="57">
        <v>481.3416813284</v>
      </c>
      <c r="D422" s="57">
        <v>185.80642393030001</v>
      </c>
      <c r="E422" s="57">
        <v>185.80642393030001</v>
      </c>
      <c r="F422" s="57">
        <v>89.908668908600006</v>
      </c>
      <c r="G422" s="57">
        <v>89.908668908600006</v>
      </c>
      <c r="H422" s="57">
        <v>157.10719423640001</v>
      </c>
      <c r="I422" s="57">
        <v>157.10719423640001</v>
      </c>
    </row>
    <row r="423" spans="1:9" customFormat="1" ht="25.5" customHeight="1" x14ac:dyDescent="0.3">
      <c r="A423" s="66" t="s">
        <v>223</v>
      </c>
      <c r="B423" s="59">
        <v>84.7743903585</v>
      </c>
      <c r="C423" s="60">
        <v>0.176121025140688</v>
      </c>
      <c r="D423" s="59">
        <v>35.500868611100003</v>
      </c>
      <c r="E423" s="60">
        <v>0.19106373106032701</v>
      </c>
      <c r="F423" s="59">
        <v>14.7183658333</v>
      </c>
      <c r="G423" s="60">
        <v>0.163703522830068</v>
      </c>
      <c r="H423" s="59">
        <v>29.0440429955</v>
      </c>
      <c r="I423" s="60">
        <v>0.18486768309156701</v>
      </c>
    </row>
    <row r="424" spans="1:9" customFormat="1" x14ac:dyDescent="0.3">
      <c r="A424" s="58" t="s">
        <v>224</v>
      </c>
      <c r="B424" s="61">
        <v>46.413263676900002</v>
      </c>
      <c r="C424" s="62">
        <v>9.6424775741027299E-2</v>
      </c>
      <c r="D424" s="61">
        <v>10.133044586500001</v>
      </c>
      <c r="E424" s="62">
        <v>5.4535491142658897E-2</v>
      </c>
      <c r="F424" s="61">
        <v>13.9974293619</v>
      </c>
      <c r="G424" s="62">
        <v>0.155684980456441</v>
      </c>
      <c r="H424" s="61">
        <v>13.871632378899999</v>
      </c>
      <c r="I424" s="62">
        <v>8.8294062193150002E-2</v>
      </c>
    </row>
    <row r="425" spans="1:9" customFormat="1" x14ac:dyDescent="0.3">
      <c r="A425" s="58" t="s">
        <v>225</v>
      </c>
      <c r="B425" s="59">
        <v>30.238974777399999</v>
      </c>
      <c r="C425" s="60">
        <v>6.2822265243988207E-2</v>
      </c>
      <c r="D425" s="59">
        <v>12.8412435158</v>
      </c>
      <c r="E425" s="60">
        <v>6.9110869496186098E-2</v>
      </c>
      <c r="F425" s="59">
        <v>6.3826784173000002</v>
      </c>
      <c r="G425" s="60">
        <v>7.0990689716344799E-2</v>
      </c>
      <c r="H425" s="59">
        <v>11.0150528443</v>
      </c>
      <c r="I425" s="60">
        <v>7.0111702381531901E-2</v>
      </c>
    </row>
    <row r="426" spans="1:9" customFormat="1" x14ac:dyDescent="0.3">
      <c r="A426" s="58" t="s">
        <v>226</v>
      </c>
      <c r="B426" s="61">
        <v>43.390540821099897</v>
      </c>
      <c r="C426" s="62">
        <v>9.0144989524595903E-2</v>
      </c>
      <c r="D426" s="61">
        <v>20.2487075582</v>
      </c>
      <c r="E426" s="62">
        <v>0.10897743538617199</v>
      </c>
      <c r="F426" s="61">
        <v>4.5382010230000001</v>
      </c>
      <c r="G426" s="62">
        <v>5.0475678019585399E-2</v>
      </c>
      <c r="H426" s="61">
        <v>12.4413500709</v>
      </c>
      <c r="I426" s="62">
        <v>7.9190199604605202E-2</v>
      </c>
    </row>
    <row r="427" spans="1:9" customFormat="1" x14ac:dyDescent="0.3">
      <c r="A427" s="58" t="s">
        <v>227</v>
      </c>
      <c r="B427" s="59">
        <v>32.021217471999996</v>
      </c>
      <c r="C427" s="60">
        <v>6.6524921306686496E-2</v>
      </c>
      <c r="D427" s="59">
        <v>18.6526072805</v>
      </c>
      <c r="E427" s="60">
        <v>0.10038731108401799</v>
      </c>
      <c r="F427" s="59">
        <v>0.88239348270000095</v>
      </c>
      <c r="G427" s="63">
        <v>9.8143315145398195E-3</v>
      </c>
      <c r="H427" s="59">
        <v>11.278233673600001</v>
      </c>
      <c r="I427" s="60">
        <v>7.17868696492001E-2</v>
      </c>
    </row>
    <row r="428" spans="1:9" customFormat="1" x14ac:dyDescent="0.3">
      <c r="A428" s="58" t="s">
        <v>228</v>
      </c>
      <c r="B428" s="61">
        <v>77.317151996299998</v>
      </c>
      <c r="C428" s="62">
        <v>0.16062841635264399</v>
      </c>
      <c r="D428" s="61">
        <v>37.738156899099998</v>
      </c>
      <c r="E428" s="62">
        <v>0.20310469412648699</v>
      </c>
      <c r="F428" s="61">
        <v>8.6237165705999992</v>
      </c>
      <c r="G428" s="62">
        <v>9.5916408009184898E-2</v>
      </c>
      <c r="H428" s="61">
        <v>26.202204439399999</v>
      </c>
      <c r="I428" s="62">
        <v>0.16677915080052499</v>
      </c>
    </row>
    <row r="429" spans="1:9" customFormat="1" x14ac:dyDescent="0.3">
      <c r="A429" s="58" t="s">
        <v>229</v>
      </c>
      <c r="B429" s="59">
        <v>20.201340868500001</v>
      </c>
      <c r="C429" s="60">
        <v>4.1968816855312903E-2</v>
      </c>
      <c r="D429" s="59">
        <v>3.1946536620999999</v>
      </c>
      <c r="E429" s="60">
        <v>1.7193451090250701E-2</v>
      </c>
      <c r="F429" s="59">
        <v>3.4702908235000001</v>
      </c>
      <c r="G429" s="60">
        <v>3.8597955743598603E-2</v>
      </c>
      <c r="H429" s="59">
        <v>8.8029197355000193</v>
      </c>
      <c r="I429" s="60">
        <v>5.6031296200568598E-2</v>
      </c>
    </row>
    <row r="430" spans="1:9" customFormat="1" x14ac:dyDescent="0.3">
      <c r="A430" s="58" t="s">
        <v>230</v>
      </c>
      <c r="B430" s="61">
        <v>55.6313070952</v>
      </c>
      <c r="C430" s="62">
        <v>0.115575503334076</v>
      </c>
      <c r="D430" s="61">
        <v>13.124107869199999</v>
      </c>
      <c r="E430" s="62">
        <v>7.0633229958309396E-2</v>
      </c>
      <c r="F430" s="61">
        <v>16.615523961299999</v>
      </c>
      <c r="G430" s="62">
        <v>0.18480447061440899</v>
      </c>
      <c r="H430" s="61">
        <v>19.522982832</v>
      </c>
      <c r="I430" s="62">
        <v>0.124265364975099</v>
      </c>
    </row>
    <row r="431" spans="1:9" customFormat="1" x14ac:dyDescent="0.3">
      <c r="A431" s="58" t="s">
        <v>231</v>
      </c>
      <c r="B431" s="59">
        <v>54.311143282899899</v>
      </c>
      <c r="C431" s="60">
        <v>0.112832828299874</v>
      </c>
      <c r="D431" s="59">
        <v>22.619808832899999</v>
      </c>
      <c r="E431" s="60">
        <v>0.121738572619993</v>
      </c>
      <c r="F431" s="59">
        <v>12.7744771199001</v>
      </c>
      <c r="G431" s="60">
        <v>0.142082818875746</v>
      </c>
      <c r="H431" s="59">
        <v>14.6308964521</v>
      </c>
      <c r="I431" s="60">
        <v>9.3126839437313202E-2</v>
      </c>
    </row>
    <row r="432" spans="1:9" customFormat="1" x14ac:dyDescent="0.3">
      <c r="A432" s="58" t="s">
        <v>234</v>
      </c>
      <c r="B432" s="61">
        <v>37.042350979600101</v>
      </c>
      <c r="C432" s="62">
        <v>7.69564582011079E-2</v>
      </c>
      <c r="D432" s="61">
        <v>11.753225114899999</v>
      </c>
      <c r="E432" s="62">
        <v>6.3255214035597002E-2</v>
      </c>
      <c r="F432" s="61">
        <v>7.9055923150999998</v>
      </c>
      <c r="G432" s="62">
        <v>8.7929144220083202E-2</v>
      </c>
      <c r="H432" s="61">
        <v>10.297878814200001</v>
      </c>
      <c r="I432" s="62">
        <v>6.554683166644E-2</v>
      </c>
    </row>
    <row r="433" spans="1:9" customFormat="1" x14ac:dyDescent="0.3">
      <c r="A433" s="65" t="s">
        <v>1</v>
      </c>
    </row>
    <row r="434" spans="1:9" customFormat="1" x14ac:dyDescent="0.3">
      <c r="A434" s="65" t="s">
        <v>1</v>
      </c>
    </row>
    <row r="435" spans="1:9" customFormat="1" x14ac:dyDescent="0.3">
      <c r="A435" s="53" t="s">
        <v>235</v>
      </c>
    </row>
    <row r="436" spans="1:9" customFormat="1" x14ac:dyDescent="0.3">
      <c r="A436" s="54" t="s">
        <v>1</v>
      </c>
    </row>
    <row r="437" spans="1:9" customFormat="1" x14ac:dyDescent="0.3">
      <c r="A437" s="114" t="s">
        <v>1</v>
      </c>
      <c r="B437" s="113" t="s">
        <v>500</v>
      </c>
      <c r="C437" s="113" t="s">
        <v>1</v>
      </c>
      <c r="D437" s="113" t="s">
        <v>2</v>
      </c>
      <c r="E437" s="113" t="s">
        <v>1</v>
      </c>
      <c r="F437" s="113" t="s">
        <v>487</v>
      </c>
      <c r="G437" s="113" t="s">
        <v>1</v>
      </c>
      <c r="H437" s="113" t="s">
        <v>489</v>
      </c>
      <c r="I437" s="113" t="s">
        <v>1</v>
      </c>
    </row>
    <row r="438" spans="1:9" customFormat="1" x14ac:dyDescent="0.3">
      <c r="A438" s="115" t="s">
        <v>1</v>
      </c>
      <c r="B438" s="55" t="s">
        <v>14</v>
      </c>
      <c r="C438" s="55" t="s">
        <v>15</v>
      </c>
      <c r="D438" s="55" t="s">
        <v>14</v>
      </c>
      <c r="E438" s="55" t="s">
        <v>15</v>
      </c>
      <c r="F438" s="55" t="s">
        <v>14</v>
      </c>
      <c r="G438" s="55" t="s">
        <v>15</v>
      </c>
      <c r="H438" s="55" t="s">
        <v>14</v>
      </c>
      <c r="I438" s="55" t="s">
        <v>15</v>
      </c>
    </row>
    <row r="439" spans="1:9" customFormat="1" x14ac:dyDescent="0.3">
      <c r="A439" s="56" t="s">
        <v>16</v>
      </c>
      <c r="B439" s="57">
        <v>481.3416813284</v>
      </c>
      <c r="C439" s="57">
        <v>481.3416813284</v>
      </c>
      <c r="D439" s="57">
        <v>185.80642393030001</v>
      </c>
      <c r="E439" s="57">
        <v>185.80642393030001</v>
      </c>
      <c r="F439" s="57">
        <v>89.908668908600006</v>
      </c>
      <c r="G439" s="57">
        <v>89.908668908600006</v>
      </c>
      <c r="H439" s="57">
        <v>157.10719423640001</v>
      </c>
      <c r="I439" s="57">
        <v>157.10719423640001</v>
      </c>
    </row>
    <row r="440" spans="1:9" customFormat="1" x14ac:dyDescent="0.3">
      <c r="A440" s="58" t="s">
        <v>236</v>
      </c>
      <c r="B440" s="59">
        <v>100.9757591386</v>
      </c>
      <c r="C440" s="60">
        <v>0.20977979480174799</v>
      </c>
      <c r="D440" s="59">
        <v>36.914440409699999</v>
      </c>
      <c r="E440" s="60">
        <v>0.19867149708207801</v>
      </c>
      <c r="F440" s="59">
        <v>20.177472871199999</v>
      </c>
      <c r="G440" s="60">
        <v>0.22442188407562999</v>
      </c>
      <c r="H440" s="59">
        <v>36.4662448586</v>
      </c>
      <c r="I440" s="60">
        <v>0.23211059834554101</v>
      </c>
    </row>
    <row r="441" spans="1:9" customFormat="1" x14ac:dyDescent="0.3">
      <c r="A441" s="58" t="s">
        <v>237</v>
      </c>
      <c r="B441" s="61">
        <v>57.6277655698999</v>
      </c>
      <c r="C441" s="62">
        <v>0.11972319831280701</v>
      </c>
      <c r="D441" s="61">
        <v>32.305398993099999</v>
      </c>
      <c r="E441" s="62">
        <v>0.17386588854009899</v>
      </c>
      <c r="F441" s="61">
        <v>12.595870421500001</v>
      </c>
      <c r="G441" s="62">
        <v>0.14009628408918801</v>
      </c>
      <c r="H441" s="61">
        <v>9.6228523071000005</v>
      </c>
      <c r="I441" s="63">
        <v>6.1250233344632497E-2</v>
      </c>
    </row>
    <row r="442" spans="1:9" customFormat="1" x14ac:dyDescent="0.3">
      <c r="A442" s="58" t="s">
        <v>238</v>
      </c>
      <c r="B442" s="59">
        <v>140.22440888470001</v>
      </c>
      <c r="C442" s="60">
        <v>0.29131989670562197</v>
      </c>
      <c r="D442" s="59">
        <v>46.240580557999998</v>
      </c>
      <c r="E442" s="60">
        <v>0.24886427271936401</v>
      </c>
      <c r="F442" s="59">
        <v>21.318254203399999</v>
      </c>
      <c r="G442" s="60">
        <v>0.23711010809282301</v>
      </c>
      <c r="H442" s="59">
        <v>58.446784227499997</v>
      </c>
      <c r="I442" s="60">
        <v>0.37201850947420501</v>
      </c>
    </row>
    <row r="443" spans="1:9" customFormat="1" x14ac:dyDescent="0.3">
      <c r="A443" s="58" t="s">
        <v>239</v>
      </c>
      <c r="B443" s="61">
        <v>103.5879279824</v>
      </c>
      <c r="C443" s="62">
        <v>0.215206644262594</v>
      </c>
      <c r="D443" s="61">
        <v>39.653982836099999</v>
      </c>
      <c r="E443" s="62">
        <v>0.21341556442082499</v>
      </c>
      <c r="F443" s="61">
        <v>21.799280249300001</v>
      </c>
      <c r="G443" s="62">
        <v>0.24246027122769301</v>
      </c>
      <c r="H443" s="61">
        <v>26.435902083999999</v>
      </c>
      <c r="I443" s="62">
        <v>0.16826665521263001</v>
      </c>
    </row>
    <row r="444" spans="1:9" customFormat="1" x14ac:dyDescent="0.3">
      <c r="A444" s="58" t="s">
        <v>240</v>
      </c>
      <c r="B444" s="59">
        <v>66.774968486900093</v>
      </c>
      <c r="C444" s="60">
        <v>0.13872675290163</v>
      </c>
      <c r="D444" s="59">
        <v>27.653783788999998</v>
      </c>
      <c r="E444" s="60">
        <v>0.14883115020486901</v>
      </c>
      <c r="F444" s="59">
        <v>9.6039353045000002</v>
      </c>
      <c r="G444" s="60">
        <v>0.106818790902835</v>
      </c>
      <c r="H444" s="59">
        <v>22.9426641431</v>
      </c>
      <c r="I444" s="60">
        <v>0.14603191314446101</v>
      </c>
    </row>
    <row r="445" spans="1:9" customFormat="1" x14ac:dyDescent="0.3">
      <c r="A445" s="58" t="s">
        <v>88</v>
      </c>
      <c r="B445" s="61">
        <v>12.1508512659</v>
      </c>
      <c r="C445" s="62">
        <v>2.5243713015598902E-2</v>
      </c>
      <c r="D445" s="61">
        <v>3.0382373444000002</v>
      </c>
      <c r="E445" s="62">
        <v>1.63516270327645E-2</v>
      </c>
      <c r="F445" s="61">
        <v>4.4138558586999999</v>
      </c>
      <c r="G445" s="62">
        <v>4.9092661611830402E-2</v>
      </c>
      <c r="H445" s="61">
        <v>3.1927466161</v>
      </c>
      <c r="I445" s="62">
        <v>2.0322090478529301E-2</v>
      </c>
    </row>
    <row r="446" spans="1:9" customFormat="1" x14ac:dyDescent="0.3">
      <c r="A446" s="58" t="s">
        <v>241</v>
      </c>
      <c r="B446" s="59">
        <v>158.6035247085</v>
      </c>
      <c r="C446" s="60">
        <v>0.329502993114555</v>
      </c>
      <c r="D446" s="59">
        <v>69.219839402799806</v>
      </c>
      <c r="E446" s="60">
        <v>0.37253738562217797</v>
      </c>
      <c r="F446" s="59">
        <v>32.773343292699998</v>
      </c>
      <c r="G446" s="60">
        <v>0.36451816816481802</v>
      </c>
      <c r="H446" s="59">
        <v>46.089097165699997</v>
      </c>
      <c r="I446" s="60">
        <v>0.29336083169017402</v>
      </c>
    </row>
    <row r="447" spans="1:9" customFormat="1" x14ac:dyDescent="0.3">
      <c r="A447" s="58" t="s">
        <v>242</v>
      </c>
      <c r="B447" s="61">
        <v>170.36289646930001</v>
      </c>
      <c r="C447" s="62">
        <v>0.35393339716422401</v>
      </c>
      <c r="D447" s="61">
        <v>67.307766625099802</v>
      </c>
      <c r="E447" s="62">
        <v>0.36224671462569302</v>
      </c>
      <c r="F447" s="61">
        <v>31.403215553799999</v>
      </c>
      <c r="G447" s="62">
        <v>0.34927906213052801</v>
      </c>
      <c r="H447" s="61">
        <v>49.378566227100002</v>
      </c>
      <c r="I447" s="62">
        <v>0.31429856835709102</v>
      </c>
    </row>
    <row r="448" spans="1:9" customFormat="1" x14ac:dyDescent="0.3">
      <c r="A448" s="65" t="s">
        <v>1</v>
      </c>
    </row>
    <row r="449" spans="1:9" customFormat="1" x14ac:dyDescent="0.3">
      <c r="A449" s="65" t="s">
        <v>1</v>
      </c>
    </row>
    <row r="450" spans="1:9" customFormat="1" x14ac:dyDescent="0.3">
      <c r="A450" s="53" t="s">
        <v>243</v>
      </c>
    </row>
    <row r="451" spans="1:9" customFormat="1" x14ac:dyDescent="0.3">
      <c r="A451" s="54" t="s">
        <v>1</v>
      </c>
    </row>
    <row r="452" spans="1:9" customFormat="1" x14ac:dyDescent="0.3">
      <c r="A452" s="114" t="s">
        <v>1</v>
      </c>
      <c r="B452" s="113" t="s">
        <v>500</v>
      </c>
      <c r="C452" s="113" t="s">
        <v>1</v>
      </c>
      <c r="D452" s="113" t="s">
        <v>2</v>
      </c>
      <c r="E452" s="113" t="s">
        <v>1</v>
      </c>
      <c r="F452" s="113" t="s">
        <v>487</v>
      </c>
      <c r="G452" s="113" t="s">
        <v>1</v>
      </c>
      <c r="H452" s="113" t="s">
        <v>489</v>
      </c>
      <c r="I452" s="113" t="s">
        <v>1</v>
      </c>
    </row>
    <row r="453" spans="1:9" customFormat="1" x14ac:dyDescent="0.3">
      <c r="A453" s="115" t="s">
        <v>1</v>
      </c>
      <c r="B453" s="55" t="s">
        <v>14</v>
      </c>
      <c r="C453" s="55" t="s">
        <v>15</v>
      </c>
      <c r="D453" s="55" t="s">
        <v>14</v>
      </c>
      <c r="E453" s="55" t="s">
        <v>15</v>
      </c>
      <c r="F453" s="55" t="s">
        <v>14</v>
      </c>
      <c r="G453" s="55" t="s">
        <v>15</v>
      </c>
      <c r="H453" s="55" t="s">
        <v>14</v>
      </c>
      <c r="I453" s="55" t="s">
        <v>15</v>
      </c>
    </row>
    <row r="454" spans="1:9" customFormat="1" x14ac:dyDescent="0.3">
      <c r="A454" s="56" t="s">
        <v>16</v>
      </c>
      <c r="B454" s="57">
        <v>481.3416813284</v>
      </c>
      <c r="C454" s="57">
        <v>481.3416813284</v>
      </c>
      <c r="D454" s="57">
        <v>185.80642393030001</v>
      </c>
      <c r="E454" s="57">
        <v>185.80642393030001</v>
      </c>
      <c r="F454" s="57">
        <v>89.908668908600006</v>
      </c>
      <c r="G454" s="57">
        <v>89.908668908600006</v>
      </c>
      <c r="H454" s="57">
        <v>157.10719423640001</v>
      </c>
      <c r="I454" s="57">
        <v>157.10719423640001</v>
      </c>
    </row>
    <row r="455" spans="1:9" customFormat="1" x14ac:dyDescent="0.3">
      <c r="A455" s="58" t="s">
        <v>236</v>
      </c>
      <c r="B455" s="59">
        <v>89.4306538826999</v>
      </c>
      <c r="C455" s="60">
        <v>0.18579453505021701</v>
      </c>
      <c r="D455" s="59">
        <v>34.210862554400002</v>
      </c>
      <c r="E455" s="60">
        <v>0.18412098909579799</v>
      </c>
      <c r="F455" s="59">
        <v>15.252586197099999</v>
      </c>
      <c r="G455" s="60">
        <v>0.16964533434040199</v>
      </c>
      <c r="H455" s="59">
        <v>34.282152293599999</v>
      </c>
      <c r="I455" s="60">
        <v>0.21820867249411599</v>
      </c>
    </row>
    <row r="456" spans="1:9" customFormat="1" x14ac:dyDescent="0.3">
      <c r="A456" s="58" t="s">
        <v>237</v>
      </c>
      <c r="B456" s="61">
        <v>62.5950824690999</v>
      </c>
      <c r="C456" s="62">
        <v>0.13004292978815199</v>
      </c>
      <c r="D456" s="61">
        <v>30.7304658999</v>
      </c>
      <c r="E456" s="62">
        <v>0.16538968486594199</v>
      </c>
      <c r="F456" s="61">
        <v>20.549906393599901</v>
      </c>
      <c r="G456" s="64">
        <v>0.228564237943404</v>
      </c>
      <c r="H456" s="61">
        <v>8.9629106366999807</v>
      </c>
      <c r="I456" s="63">
        <v>5.7049651228660202E-2</v>
      </c>
    </row>
    <row r="457" spans="1:9" customFormat="1" x14ac:dyDescent="0.3">
      <c r="A457" s="58" t="s">
        <v>238</v>
      </c>
      <c r="B457" s="59">
        <v>145.26208666689999</v>
      </c>
      <c r="C457" s="60">
        <v>0.30178580476556199</v>
      </c>
      <c r="D457" s="59">
        <v>57.551428041100102</v>
      </c>
      <c r="E457" s="60">
        <v>0.309738634562435</v>
      </c>
      <c r="F457" s="59">
        <v>12.751658641400001</v>
      </c>
      <c r="G457" s="63">
        <v>0.14182902267592401</v>
      </c>
      <c r="H457" s="59">
        <v>52.807878716600001</v>
      </c>
      <c r="I457" s="60">
        <v>0.33612641975605301</v>
      </c>
    </row>
    <row r="458" spans="1:9" customFormat="1" x14ac:dyDescent="0.3">
      <c r="A458" s="58" t="s">
        <v>239</v>
      </c>
      <c r="B458" s="61">
        <v>123.666021095</v>
      </c>
      <c r="C458" s="62">
        <v>0.256919410664184</v>
      </c>
      <c r="D458" s="61">
        <v>46.330559875699997</v>
      </c>
      <c r="E458" s="62">
        <v>0.24934853648052299</v>
      </c>
      <c r="F458" s="61">
        <v>30.478173545600001</v>
      </c>
      <c r="G458" s="62">
        <v>0.33899037674090898</v>
      </c>
      <c r="H458" s="61">
        <v>41.215919099600001</v>
      </c>
      <c r="I458" s="62">
        <v>0.26234265909925297</v>
      </c>
    </row>
    <row r="459" spans="1:9" customFormat="1" x14ac:dyDescent="0.3">
      <c r="A459" s="58" t="s">
        <v>240</v>
      </c>
      <c r="B459" s="59">
        <v>48.894675779600099</v>
      </c>
      <c r="C459" s="60">
        <v>0.101579974633946</v>
      </c>
      <c r="D459" s="59">
        <v>14.2216827577</v>
      </c>
      <c r="E459" s="60">
        <v>7.6540317911908504E-2</v>
      </c>
      <c r="F459" s="59">
        <v>8.5745243119999994</v>
      </c>
      <c r="G459" s="60">
        <v>9.5369272130107402E-2</v>
      </c>
      <c r="H459" s="59">
        <v>15.5393650903</v>
      </c>
      <c r="I459" s="60">
        <v>9.8909315807128695E-2</v>
      </c>
    </row>
    <row r="460" spans="1:9" customFormat="1" x14ac:dyDescent="0.3">
      <c r="A460" s="58" t="s">
        <v>88</v>
      </c>
      <c r="B460" s="61">
        <v>11.493161435099999</v>
      </c>
      <c r="C460" s="62">
        <v>2.38773450979382E-2</v>
      </c>
      <c r="D460" s="61">
        <v>2.7614248015</v>
      </c>
      <c r="E460" s="62">
        <v>1.4861837083393101E-2</v>
      </c>
      <c r="F460" s="61">
        <v>2.3018198188999999</v>
      </c>
      <c r="G460" s="62">
        <v>2.5601756169252199E-2</v>
      </c>
      <c r="H460" s="61">
        <v>4.2989683995999997</v>
      </c>
      <c r="I460" s="62">
        <v>2.7363281614789198E-2</v>
      </c>
    </row>
    <row r="461" spans="1:9" customFormat="1" x14ac:dyDescent="0.3">
      <c r="A461" s="58" t="s">
        <v>241</v>
      </c>
      <c r="B461" s="59">
        <v>152.02573635179999</v>
      </c>
      <c r="C461" s="60">
        <v>0.315837464838369</v>
      </c>
      <c r="D461" s="59">
        <v>64.941328454299907</v>
      </c>
      <c r="E461" s="60">
        <v>0.34951067396174001</v>
      </c>
      <c r="F461" s="59">
        <v>35.802492590699998</v>
      </c>
      <c r="G461" s="60">
        <v>0.39820957228380699</v>
      </c>
      <c r="H461" s="59">
        <v>43.245062930300001</v>
      </c>
      <c r="I461" s="60">
        <v>0.27525832372277598</v>
      </c>
    </row>
    <row r="462" spans="1:9" customFormat="1" x14ac:dyDescent="0.3">
      <c r="A462" s="58" t="s">
        <v>242</v>
      </c>
      <c r="B462" s="61">
        <v>172.56069687460001</v>
      </c>
      <c r="C462" s="62">
        <v>0.35849938529813002</v>
      </c>
      <c r="D462" s="61">
        <v>60.552242633399999</v>
      </c>
      <c r="E462" s="62">
        <v>0.32588885439243198</v>
      </c>
      <c r="F462" s="61">
        <v>39.052697857600002</v>
      </c>
      <c r="G462" s="62">
        <v>0.43435964887101702</v>
      </c>
      <c r="H462" s="61">
        <v>56.755284189900003</v>
      </c>
      <c r="I462" s="62">
        <v>0.361251974906382</v>
      </c>
    </row>
    <row r="463" spans="1:9" customFormat="1" x14ac:dyDescent="0.3">
      <c r="A463" s="65" t="s">
        <v>1</v>
      </c>
    </row>
    <row r="464" spans="1:9" customFormat="1" x14ac:dyDescent="0.3">
      <c r="A464" s="65" t="s">
        <v>1</v>
      </c>
    </row>
    <row r="465" spans="1:9" customFormat="1" x14ac:dyDescent="0.3">
      <c r="A465" s="53" t="s">
        <v>244</v>
      </c>
    </row>
    <row r="466" spans="1:9" customFormat="1" x14ac:dyDescent="0.3">
      <c r="A466" s="54" t="s">
        <v>1</v>
      </c>
    </row>
    <row r="467" spans="1:9" customFormat="1" x14ac:dyDescent="0.3">
      <c r="A467" s="114" t="s">
        <v>1</v>
      </c>
      <c r="B467" s="113" t="s">
        <v>500</v>
      </c>
      <c r="C467" s="113" t="s">
        <v>1</v>
      </c>
      <c r="D467" s="113" t="s">
        <v>2</v>
      </c>
      <c r="E467" s="113" t="s">
        <v>1</v>
      </c>
      <c r="F467" s="113" t="s">
        <v>487</v>
      </c>
      <c r="G467" s="113" t="s">
        <v>1</v>
      </c>
      <c r="H467" s="113" t="s">
        <v>489</v>
      </c>
      <c r="I467" s="113" t="s">
        <v>1</v>
      </c>
    </row>
    <row r="468" spans="1:9" customFormat="1" x14ac:dyDescent="0.3">
      <c r="A468" s="115" t="s">
        <v>1</v>
      </c>
      <c r="B468" s="55" t="s">
        <v>14</v>
      </c>
      <c r="C468" s="55" t="s">
        <v>15</v>
      </c>
      <c r="D468" s="55" t="s">
        <v>14</v>
      </c>
      <c r="E468" s="55" t="s">
        <v>15</v>
      </c>
      <c r="F468" s="55" t="s">
        <v>14</v>
      </c>
      <c r="G468" s="55" t="s">
        <v>15</v>
      </c>
      <c r="H468" s="55" t="s">
        <v>14</v>
      </c>
      <c r="I468" s="55" t="s">
        <v>15</v>
      </c>
    </row>
    <row r="469" spans="1:9" customFormat="1" x14ac:dyDescent="0.3">
      <c r="A469" s="56" t="s">
        <v>16</v>
      </c>
      <c r="B469" s="57">
        <v>481.3416813284</v>
      </c>
      <c r="C469" s="57">
        <v>481.3416813284</v>
      </c>
      <c r="D469" s="57">
        <v>185.80642393030001</v>
      </c>
      <c r="E469" s="57">
        <v>185.80642393030001</v>
      </c>
      <c r="F469" s="57">
        <v>89.908668908600006</v>
      </c>
      <c r="G469" s="57">
        <v>89.908668908600006</v>
      </c>
      <c r="H469" s="57">
        <v>157.10719423640001</v>
      </c>
      <c r="I469" s="57">
        <v>157.10719423640001</v>
      </c>
    </row>
    <row r="470" spans="1:9" customFormat="1" x14ac:dyDescent="0.3">
      <c r="A470" s="58" t="s">
        <v>236</v>
      </c>
      <c r="B470" s="59">
        <v>101.668378163</v>
      </c>
      <c r="C470" s="60">
        <v>0.21121872903758701</v>
      </c>
      <c r="D470" s="59">
        <v>30.028582912299999</v>
      </c>
      <c r="E470" s="60">
        <v>0.161612189057384</v>
      </c>
      <c r="F470" s="59">
        <v>20.613342019499999</v>
      </c>
      <c r="G470" s="60">
        <v>0.22926979422257099</v>
      </c>
      <c r="H470" s="59">
        <v>44.1616747574</v>
      </c>
      <c r="I470" s="60">
        <v>0.28109263214865698</v>
      </c>
    </row>
    <row r="471" spans="1:9" customFormat="1" x14ac:dyDescent="0.3">
      <c r="A471" s="58" t="s">
        <v>237</v>
      </c>
      <c r="B471" s="61">
        <v>74.558546567999898</v>
      </c>
      <c r="C471" s="62">
        <v>0.1548973410369</v>
      </c>
      <c r="D471" s="61">
        <v>27.181419462400001</v>
      </c>
      <c r="E471" s="62">
        <v>0.14628891126281199</v>
      </c>
      <c r="F471" s="61">
        <v>21.177238822800099</v>
      </c>
      <c r="G471" s="62">
        <v>0.23554167890449501</v>
      </c>
      <c r="H471" s="61">
        <v>18.507347514500001</v>
      </c>
      <c r="I471" s="62">
        <v>0.117800764022632</v>
      </c>
    </row>
    <row r="472" spans="1:9" customFormat="1" x14ac:dyDescent="0.3">
      <c r="A472" s="58" t="s">
        <v>238</v>
      </c>
      <c r="B472" s="59">
        <v>130.61427912779999</v>
      </c>
      <c r="C472" s="60">
        <v>0.27135459943409102</v>
      </c>
      <c r="D472" s="59">
        <v>50.926373251299999</v>
      </c>
      <c r="E472" s="60">
        <v>0.27408295243012498</v>
      </c>
      <c r="F472" s="59">
        <v>15.9573976359</v>
      </c>
      <c r="G472" s="60">
        <v>0.17748452768355499</v>
      </c>
      <c r="H472" s="59">
        <v>45.763173792700002</v>
      </c>
      <c r="I472" s="60">
        <v>0.291286303056497</v>
      </c>
    </row>
    <row r="473" spans="1:9" customFormat="1" x14ac:dyDescent="0.3">
      <c r="A473" s="58" t="s">
        <v>239</v>
      </c>
      <c r="B473" s="61">
        <v>116.1230344155</v>
      </c>
      <c r="C473" s="62">
        <v>0.24124865749216901</v>
      </c>
      <c r="D473" s="61">
        <v>49.946780376500001</v>
      </c>
      <c r="E473" s="62">
        <v>0.26881083721430499</v>
      </c>
      <c r="F473" s="61">
        <v>22.1055725758</v>
      </c>
      <c r="G473" s="62">
        <v>0.245866976389921</v>
      </c>
      <c r="H473" s="61">
        <v>32.310718990300003</v>
      </c>
      <c r="I473" s="62">
        <v>0.205660340045803</v>
      </c>
    </row>
    <row r="474" spans="1:9" customFormat="1" x14ac:dyDescent="0.3">
      <c r="A474" s="58" t="s">
        <v>240</v>
      </c>
      <c r="B474" s="59">
        <v>51.447832186500001</v>
      </c>
      <c r="C474" s="60">
        <v>0.106884224205382</v>
      </c>
      <c r="D474" s="59">
        <v>27.1243126864</v>
      </c>
      <c r="E474" s="60">
        <v>0.14598156572118801</v>
      </c>
      <c r="F474" s="59">
        <v>8.8935860028999993</v>
      </c>
      <c r="G474" s="60">
        <v>9.8918003245505801E-2</v>
      </c>
      <c r="H474" s="59">
        <v>12.909509784000001</v>
      </c>
      <c r="I474" s="60">
        <v>8.2170074048773301E-2</v>
      </c>
    </row>
    <row r="475" spans="1:9" customFormat="1" x14ac:dyDescent="0.3">
      <c r="A475" s="58" t="s">
        <v>88</v>
      </c>
      <c r="B475" s="61">
        <v>6.9296108676000099</v>
      </c>
      <c r="C475" s="62">
        <v>1.43964487938708E-2</v>
      </c>
      <c r="D475" s="61">
        <v>0.598955241400002</v>
      </c>
      <c r="E475" s="62">
        <v>3.2235443141873299E-3</v>
      </c>
      <c r="F475" s="61">
        <v>1.1615318517</v>
      </c>
      <c r="G475" s="62">
        <v>1.2919019553951999E-2</v>
      </c>
      <c r="H475" s="61">
        <v>3.4547693974999998</v>
      </c>
      <c r="I475" s="62">
        <v>2.1989886677637401E-2</v>
      </c>
    </row>
    <row r="476" spans="1:9" customFormat="1" x14ac:dyDescent="0.3">
      <c r="A476" s="58" t="s">
        <v>241</v>
      </c>
      <c r="B476" s="59">
        <v>176.226924731</v>
      </c>
      <c r="C476" s="60">
        <v>0.36611607007448699</v>
      </c>
      <c r="D476" s="59">
        <v>57.210002374700103</v>
      </c>
      <c r="E476" s="60">
        <v>0.30790110032019502</v>
      </c>
      <c r="F476" s="59">
        <v>41.790580842300002</v>
      </c>
      <c r="G476" s="60">
        <v>0.464811473127066</v>
      </c>
      <c r="H476" s="59">
        <v>62.669022271899998</v>
      </c>
      <c r="I476" s="60">
        <v>0.39889339617128899</v>
      </c>
    </row>
    <row r="477" spans="1:9" customFormat="1" x14ac:dyDescent="0.3">
      <c r="A477" s="58" t="s">
        <v>242</v>
      </c>
      <c r="B477" s="61">
        <v>167.570866602</v>
      </c>
      <c r="C477" s="62">
        <v>0.34813288169755102</v>
      </c>
      <c r="D477" s="61">
        <v>77.071093062900005</v>
      </c>
      <c r="E477" s="62">
        <v>0.41479240293549302</v>
      </c>
      <c r="F477" s="61">
        <v>30.999158578700001</v>
      </c>
      <c r="G477" s="62">
        <v>0.34478497963542698</v>
      </c>
      <c r="H477" s="61">
        <v>45.220228774299997</v>
      </c>
      <c r="I477" s="62">
        <v>0.28783041409457599</v>
      </c>
    </row>
    <row r="478" spans="1:9" customFormat="1" x14ac:dyDescent="0.3">
      <c r="A478" s="65" t="s">
        <v>1</v>
      </c>
    </row>
    <row r="479" spans="1:9" customFormat="1" x14ac:dyDescent="0.3">
      <c r="A479" s="65" t="s">
        <v>1</v>
      </c>
    </row>
    <row r="480" spans="1:9" customFormat="1" x14ac:dyDescent="0.3">
      <c r="A480" s="53" t="s">
        <v>245</v>
      </c>
    </row>
    <row r="481" spans="1:9" customFormat="1" x14ac:dyDescent="0.3">
      <c r="A481" s="54" t="s">
        <v>1</v>
      </c>
    </row>
    <row r="482" spans="1:9" customFormat="1" x14ac:dyDescent="0.3">
      <c r="A482" s="114" t="s">
        <v>1</v>
      </c>
      <c r="B482" s="113" t="s">
        <v>500</v>
      </c>
      <c r="C482" s="113" t="s">
        <v>1</v>
      </c>
      <c r="D482" s="113" t="s">
        <v>2</v>
      </c>
      <c r="E482" s="113" t="s">
        <v>1</v>
      </c>
      <c r="F482" s="113" t="s">
        <v>487</v>
      </c>
      <c r="G482" s="113" t="s">
        <v>1</v>
      </c>
      <c r="H482" s="113" t="s">
        <v>489</v>
      </c>
      <c r="I482" s="113" t="s">
        <v>1</v>
      </c>
    </row>
    <row r="483" spans="1:9" customFormat="1" x14ac:dyDescent="0.3">
      <c r="A483" s="115" t="s">
        <v>1</v>
      </c>
      <c r="B483" s="55" t="s">
        <v>14</v>
      </c>
      <c r="C483" s="55" t="s">
        <v>15</v>
      </c>
      <c r="D483" s="55" t="s">
        <v>14</v>
      </c>
      <c r="E483" s="55" t="s">
        <v>15</v>
      </c>
      <c r="F483" s="55" t="s">
        <v>14</v>
      </c>
      <c r="G483" s="55" t="s">
        <v>15</v>
      </c>
      <c r="H483" s="55" t="s">
        <v>14</v>
      </c>
      <c r="I483" s="55" t="s">
        <v>15</v>
      </c>
    </row>
    <row r="484" spans="1:9" customFormat="1" x14ac:dyDescent="0.3">
      <c r="A484" s="56" t="s">
        <v>16</v>
      </c>
      <c r="B484" s="57">
        <v>481.3416813284</v>
      </c>
      <c r="C484" s="57">
        <v>481.3416813284</v>
      </c>
      <c r="D484" s="57">
        <v>185.80642393030001</v>
      </c>
      <c r="E484" s="57">
        <v>185.80642393030001</v>
      </c>
      <c r="F484" s="57">
        <v>89.908668908600006</v>
      </c>
      <c r="G484" s="57">
        <v>89.908668908600006</v>
      </c>
      <c r="H484" s="57">
        <v>157.10719423640001</v>
      </c>
      <c r="I484" s="57">
        <v>157.10719423640001</v>
      </c>
    </row>
    <row r="485" spans="1:9" customFormat="1" x14ac:dyDescent="0.3">
      <c r="A485" s="58" t="s">
        <v>236</v>
      </c>
      <c r="B485" s="59">
        <v>132.44903881819999</v>
      </c>
      <c r="C485" s="60">
        <v>0.27516636093651597</v>
      </c>
      <c r="D485" s="59">
        <v>51.462655894400001</v>
      </c>
      <c r="E485" s="60">
        <v>0.27696919625181898</v>
      </c>
      <c r="F485" s="59">
        <v>25.6599838556</v>
      </c>
      <c r="G485" s="60">
        <v>0.28540055332913</v>
      </c>
      <c r="H485" s="59">
        <v>47.181077665099998</v>
      </c>
      <c r="I485" s="60">
        <v>0.30031137590113399</v>
      </c>
    </row>
    <row r="486" spans="1:9" customFormat="1" x14ac:dyDescent="0.3">
      <c r="A486" s="58" t="s">
        <v>237</v>
      </c>
      <c r="B486" s="61">
        <v>60.334268355900001</v>
      </c>
      <c r="C486" s="62">
        <v>0.12534602901911701</v>
      </c>
      <c r="D486" s="61">
        <v>36.853904797799999</v>
      </c>
      <c r="E486" s="64">
        <v>0.19834569773338201</v>
      </c>
      <c r="F486" s="61">
        <v>9.1977445177000003</v>
      </c>
      <c r="G486" s="62">
        <v>0.10230097530473201</v>
      </c>
      <c r="H486" s="61">
        <v>10.249590297299999</v>
      </c>
      <c r="I486" s="63">
        <v>6.5239471350225897E-2</v>
      </c>
    </row>
    <row r="487" spans="1:9" customFormat="1" x14ac:dyDescent="0.3">
      <c r="A487" s="58" t="s">
        <v>238</v>
      </c>
      <c r="B487" s="59">
        <v>122.3939910579</v>
      </c>
      <c r="C487" s="60">
        <v>0.25427673481365398</v>
      </c>
      <c r="D487" s="59">
        <v>39.256858346999998</v>
      </c>
      <c r="E487" s="60">
        <v>0.21127826216453099</v>
      </c>
      <c r="F487" s="59">
        <v>19.701040390399999</v>
      </c>
      <c r="G487" s="60">
        <v>0.219122812400079</v>
      </c>
      <c r="H487" s="59">
        <v>44.848186787499998</v>
      </c>
      <c r="I487" s="60">
        <v>0.28546233675344401</v>
      </c>
    </row>
    <row r="488" spans="1:9" customFormat="1" x14ac:dyDescent="0.3">
      <c r="A488" s="58" t="s">
        <v>239</v>
      </c>
      <c r="B488" s="61">
        <v>82.345517045199998</v>
      </c>
      <c r="C488" s="62">
        <v>0.17107497696427201</v>
      </c>
      <c r="D488" s="61">
        <v>30.548449392199998</v>
      </c>
      <c r="E488" s="62">
        <v>0.164410081987582</v>
      </c>
      <c r="F488" s="61">
        <v>13.0985216946</v>
      </c>
      <c r="G488" s="62">
        <v>0.14568697160799701</v>
      </c>
      <c r="H488" s="61">
        <v>28.756886642800001</v>
      </c>
      <c r="I488" s="62">
        <v>0.18303990967803399</v>
      </c>
    </row>
    <row r="489" spans="1:9" customFormat="1" x14ac:dyDescent="0.3">
      <c r="A489" s="58" t="s">
        <v>240</v>
      </c>
      <c r="B489" s="59">
        <v>68.311900638400104</v>
      </c>
      <c r="C489" s="60">
        <v>0.14191976986051499</v>
      </c>
      <c r="D489" s="59">
        <v>24.062827005199999</v>
      </c>
      <c r="E489" s="60">
        <v>0.12950481741269901</v>
      </c>
      <c r="F489" s="59">
        <v>19.0522974828</v>
      </c>
      <c r="G489" s="60">
        <v>0.21190723557667501</v>
      </c>
      <c r="H489" s="59">
        <v>19.826357903400002</v>
      </c>
      <c r="I489" s="60">
        <v>0.126196371845119</v>
      </c>
    </row>
    <row r="490" spans="1:9" customFormat="1" x14ac:dyDescent="0.3">
      <c r="A490" s="58" t="s">
        <v>88</v>
      </c>
      <c r="B490" s="61">
        <v>15.5069654128</v>
      </c>
      <c r="C490" s="62">
        <v>3.2216128405925901E-2</v>
      </c>
      <c r="D490" s="61">
        <v>3.6217284937000001</v>
      </c>
      <c r="E490" s="62">
        <v>1.9491944449986202E-2</v>
      </c>
      <c r="F490" s="61">
        <v>3.1990809675</v>
      </c>
      <c r="G490" s="62">
        <v>3.5581451781386601E-2</v>
      </c>
      <c r="H490" s="61">
        <v>6.2450949402999996</v>
      </c>
      <c r="I490" s="62">
        <v>3.97505344720432E-2</v>
      </c>
    </row>
    <row r="491" spans="1:9" customFormat="1" x14ac:dyDescent="0.3">
      <c r="A491" s="58" t="s">
        <v>241</v>
      </c>
      <c r="B491" s="59">
        <v>192.7833071741</v>
      </c>
      <c r="C491" s="60">
        <v>0.40051238995563299</v>
      </c>
      <c r="D491" s="59">
        <v>88.316560692200099</v>
      </c>
      <c r="E491" s="60">
        <v>0.47531489398520199</v>
      </c>
      <c r="F491" s="59">
        <v>34.857728373299999</v>
      </c>
      <c r="G491" s="60">
        <v>0.38770152863386198</v>
      </c>
      <c r="H491" s="59">
        <v>57.430667962400001</v>
      </c>
      <c r="I491" s="60">
        <v>0.36555084725136</v>
      </c>
    </row>
    <row r="492" spans="1:9" customFormat="1" x14ac:dyDescent="0.3">
      <c r="A492" s="58" t="s">
        <v>242</v>
      </c>
      <c r="B492" s="61">
        <v>150.65741768359999</v>
      </c>
      <c r="C492" s="62">
        <v>0.31299474682478701</v>
      </c>
      <c r="D492" s="61">
        <v>54.611276397399998</v>
      </c>
      <c r="E492" s="62">
        <v>0.29391489940027998</v>
      </c>
      <c r="F492" s="61">
        <v>32.150819177400003</v>
      </c>
      <c r="G492" s="62">
        <v>0.357594207184672</v>
      </c>
      <c r="H492" s="61">
        <v>48.5832445462</v>
      </c>
      <c r="I492" s="62">
        <v>0.30923628152315202</v>
      </c>
    </row>
    <row r="493" spans="1:9" customFormat="1" x14ac:dyDescent="0.3">
      <c r="A493" s="65" t="s">
        <v>1</v>
      </c>
    </row>
    <row r="494" spans="1:9" customFormat="1" x14ac:dyDescent="0.3">
      <c r="A494" s="65" t="s">
        <v>1</v>
      </c>
    </row>
    <row r="495" spans="1:9" customFormat="1" x14ac:dyDescent="0.3">
      <c r="A495" s="53" t="s">
        <v>246</v>
      </c>
    </row>
    <row r="496" spans="1:9" customFormat="1" x14ac:dyDescent="0.3">
      <c r="A496" s="54" t="s">
        <v>1</v>
      </c>
    </row>
    <row r="497" spans="1:9" customFormat="1" x14ac:dyDescent="0.3">
      <c r="A497" s="114" t="s">
        <v>1</v>
      </c>
      <c r="B497" s="113" t="s">
        <v>500</v>
      </c>
      <c r="C497" s="113" t="s">
        <v>1</v>
      </c>
      <c r="D497" s="113" t="s">
        <v>2</v>
      </c>
      <c r="E497" s="113" t="s">
        <v>1</v>
      </c>
      <c r="F497" s="113" t="s">
        <v>487</v>
      </c>
      <c r="G497" s="113" t="s">
        <v>1</v>
      </c>
      <c r="H497" s="113" t="s">
        <v>489</v>
      </c>
      <c r="I497" s="113" t="s">
        <v>1</v>
      </c>
    </row>
    <row r="498" spans="1:9" customFormat="1" x14ac:dyDescent="0.3">
      <c r="A498" s="115" t="s">
        <v>1</v>
      </c>
      <c r="B498" s="55" t="s">
        <v>14</v>
      </c>
      <c r="C498" s="55" t="s">
        <v>15</v>
      </c>
      <c r="D498" s="55" t="s">
        <v>14</v>
      </c>
      <c r="E498" s="55" t="s">
        <v>15</v>
      </c>
      <c r="F498" s="55" t="s">
        <v>14</v>
      </c>
      <c r="G498" s="55" t="s">
        <v>15</v>
      </c>
      <c r="H498" s="55" t="s">
        <v>14</v>
      </c>
      <c r="I498" s="55" t="s">
        <v>15</v>
      </c>
    </row>
    <row r="499" spans="1:9" customFormat="1" x14ac:dyDescent="0.3">
      <c r="A499" s="56" t="s">
        <v>16</v>
      </c>
      <c r="B499" s="57">
        <v>481.3416813284</v>
      </c>
      <c r="C499" s="57">
        <v>481.3416813284</v>
      </c>
      <c r="D499" s="57">
        <v>185.80642393030001</v>
      </c>
      <c r="E499" s="57">
        <v>185.80642393030001</v>
      </c>
      <c r="F499" s="57">
        <v>89.908668908600006</v>
      </c>
      <c r="G499" s="57">
        <v>89.908668908600006</v>
      </c>
      <c r="H499" s="57">
        <v>157.10719423640001</v>
      </c>
      <c r="I499" s="57">
        <v>157.10719423640001</v>
      </c>
    </row>
    <row r="500" spans="1:9" customFormat="1" x14ac:dyDescent="0.3">
      <c r="A500" s="58" t="s">
        <v>236</v>
      </c>
      <c r="B500" s="59">
        <v>104.5389877308</v>
      </c>
      <c r="C500" s="60">
        <v>0.217182495898329</v>
      </c>
      <c r="D500" s="59">
        <v>37.926222939600002</v>
      </c>
      <c r="E500" s="60">
        <v>0.204116855259143</v>
      </c>
      <c r="F500" s="59">
        <v>19.9933179975</v>
      </c>
      <c r="G500" s="60">
        <v>0.22237364027516601</v>
      </c>
      <c r="H500" s="59">
        <v>38.115268646399997</v>
      </c>
      <c r="I500" s="60">
        <v>0.242606768147407</v>
      </c>
    </row>
    <row r="501" spans="1:9" customFormat="1" x14ac:dyDescent="0.3">
      <c r="A501" s="58" t="s">
        <v>237</v>
      </c>
      <c r="B501" s="61">
        <v>40.395527599799998</v>
      </c>
      <c r="C501" s="62">
        <v>8.3922770802472402E-2</v>
      </c>
      <c r="D501" s="61">
        <v>17.624801091799998</v>
      </c>
      <c r="E501" s="62">
        <v>9.48557144526469E-2</v>
      </c>
      <c r="F501" s="61">
        <v>7.5939750355000104</v>
      </c>
      <c r="G501" s="62">
        <v>8.4463212810101093E-2</v>
      </c>
      <c r="H501" s="61">
        <v>9.1201890732000308</v>
      </c>
      <c r="I501" s="62">
        <v>5.8050741199520202E-2</v>
      </c>
    </row>
    <row r="502" spans="1:9" customFormat="1" x14ac:dyDescent="0.3">
      <c r="A502" s="58" t="s">
        <v>238</v>
      </c>
      <c r="B502" s="59">
        <v>144.83204412239999</v>
      </c>
      <c r="C502" s="60">
        <v>0.30089238007125102</v>
      </c>
      <c r="D502" s="59">
        <v>61.350546747600298</v>
      </c>
      <c r="E502" s="60">
        <v>0.33018528342493603</v>
      </c>
      <c r="F502" s="59">
        <v>22.018514043700002</v>
      </c>
      <c r="G502" s="60">
        <v>0.244898676745885</v>
      </c>
      <c r="H502" s="59">
        <v>41.510885080100003</v>
      </c>
      <c r="I502" s="60">
        <v>0.26422014142546801</v>
      </c>
    </row>
    <row r="503" spans="1:9" customFormat="1" x14ac:dyDescent="0.3">
      <c r="A503" s="58" t="s">
        <v>239</v>
      </c>
      <c r="B503" s="61">
        <v>123.34618024780001</v>
      </c>
      <c r="C503" s="62">
        <v>0.25625493289380402</v>
      </c>
      <c r="D503" s="61">
        <v>49.105157037399998</v>
      </c>
      <c r="E503" s="62">
        <v>0.264281266485277</v>
      </c>
      <c r="F503" s="61">
        <v>26.864247239300099</v>
      </c>
      <c r="G503" s="62">
        <v>0.29879484998949202</v>
      </c>
      <c r="H503" s="61">
        <v>37.671663458499999</v>
      </c>
      <c r="I503" s="62">
        <v>0.239783185242397</v>
      </c>
    </row>
    <row r="504" spans="1:9" customFormat="1" x14ac:dyDescent="0.3">
      <c r="A504" s="58" t="s">
        <v>240</v>
      </c>
      <c r="B504" s="59">
        <v>55.983039396800102</v>
      </c>
      <c r="C504" s="60">
        <v>0.116306236439568</v>
      </c>
      <c r="D504" s="59">
        <v>16.623397621100001</v>
      </c>
      <c r="E504" s="60">
        <v>8.9466215803904597E-2</v>
      </c>
      <c r="F504" s="59">
        <v>9.0152404684</v>
      </c>
      <c r="G504" s="60">
        <v>0.100271092630287</v>
      </c>
      <c r="H504" s="59">
        <v>27.7573127414</v>
      </c>
      <c r="I504" s="60">
        <v>0.176677540938281</v>
      </c>
    </row>
    <row r="505" spans="1:9" customFormat="1" x14ac:dyDescent="0.3">
      <c r="A505" s="58" t="s">
        <v>88</v>
      </c>
      <c r="B505" s="61">
        <v>12.245902230800001</v>
      </c>
      <c r="C505" s="62">
        <v>2.54411838945755E-2</v>
      </c>
      <c r="D505" s="61">
        <v>3.1762984928</v>
      </c>
      <c r="E505" s="62">
        <v>1.7094664574091901E-2</v>
      </c>
      <c r="F505" s="61">
        <v>4.4233741242000004</v>
      </c>
      <c r="G505" s="62">
        <v>4.9198527549070302E-2</v>
      </c>
      <c r="H505" s="61">
        <v>2.9318752367999998</v>
      </c>
      <c r="I505" s="62">
        <v>1.8661623046926801E-2</v>
      </c>
    </row>
    <row r="506" spans="1:9" customFormat="1" x14ac:dyDescent="0.3">
      <c r="A506" s="58" t="s">
        <v>241</v>
      </c>
      <c r="B506" s="59">
        <v>144.93451533059999</v>
      </c>
      <c r="C506" s="60">
        <v>0.30110526670080101</v>
      </c>
      <c r="D506" s="59">
        <v>55.551024031399997</v>
      </c>
      <c r="E506" s="60">
        <v>0.29897256971178998</v>
      </c>
      <c r="F506" s="59">
        <v>27.587293033000002</v>
      </c>
      <c r="G506" s="60">
        <v>0.30683685308526698</v>
      </c>
      <c r="H506" s="59">
        <v>47.235457719599999</v>
      </c>
      <c r="I506" s="60">
        <v>0.30065750934692798</v>
      </c>
    </row>
    <row r="507" spans="1:9" customFormat="1" x14ac:dyDescent="0.3">
      <c r="A507" s="58" t="s">
        <v>242</v>
      </c>
      <c r="B507" s="61">
        <v>179.32921964459999</v>
      </c>
      <c r="C507" s="62">
        <v>0.37256116933337202</v>
      </c>
      <c r="D507" s="61">
        <v>65.728554658499803</v>
      </c>
      <c r="E507" s="62">
        <v>0.35374748228918201</v>
      </c>
      <c r="F507" s="61">
        <v>35.879487707700001</v>
      </c>
      <c r="G507" s="62">
        <v>0.39906594261977801</v>
      </c>
      <c r="H507" s="61">
        <v>65.428976199900106</v>
      </c>
      <c r="I507" s="62">
        <v>0.41646072618067798</v>
      </c>
    </row>
    <row r="508" spans="1:9" customFormat="1" x14ac:dyDescent="0.3">
      <c r="A508" s="65" t="s">
        <v>1</v>
      </c>
    </row>
    <row r="509" spans="1:9" customFormat="1" x14ac:dyDescent="0.3">
      <c r="A509" s="65" t="s">
        <v>1</v>
      </c>
    </row>
    <row r="510" spans="1:9" customFormat="1" x14ac:dyDescent="0.3">
      <c r="A510" s="53" t="s">
        <v>247</v>
      </c>
    </row>
    <row r="511" spans="1:9" customFormat="1" x14ac:dyDescent="0.3">
      <c r="A511" s="54" t="s">
        <v>1</v>
      </c>
    </row>
    <row r="512" spans="1:9" customFormat="1" x14ac:dyDescent="0.3">
      <c r="A512" s="114" t="s">
        <v>1</v>
      </c>
      <c r="B512" s="113" t="s">
        <v>500</v>
      </c>
      <c r="C512" s="113" t="s">
        <v>1</v>
      </c>
      <c r="D512" s="113" t="s">
        <v>2</v>
      </c>
      <c r="E512" s="113" t="s">
        <v>1</v>
      </c>
      <c r="F512" s="113" t="s">
        <v>487</v>
      </c>
      <c r="G512" s="113" t="s">
        <v>1</v>
      </c>
      <c r="H512" s="113" t="s">
        <v>489</v>
      </c>
      <c r="I512" s="113" t="s">
        <v>1</v>
      </c>
    </row>
    <row r="513" spans="1:9" customFormat="1" x14ac:dyDescent="0.3">
      <c r="A513" s="115" t="s">
        <v>1</v>
      </c>
      <c r="B513" s="55" t="s">
        <v>14</v>
      </c>
      <c r="C513" s="55" t="s">
        <v>15</v>
      </c>
      <c r="D513" s="55" t="s">
        <v>14</v>
      </c>
      <c r="E513" s="55" t="s">
        <v>15</v>
      </c>
      <c r="F513" s="55" t="s">
        <v>14</v>
      </c>
      <c r="G513" s="55" t="s">
        <v>15</v>
      </c>
      <c r="H513" s="55" t="s">
        <v>14</v>
      </c>
      <c r="I513" s="55" t="s">
        <v>15</v>
      </c>
    </row>
    <row r="514" spans="1:9" customFormat="1" x14ac:dyDescent="0.3">
      <c r="A514" s="56" t="s">
        <v>16</v>
      </c>
      <c r="B514" s="57">
        <v>481.3416813284</v>
      </c>
      <c r="C514" s="57">
        <v>481.3416813284</v>
      </c>
      <c r="D514" s="57">
        <v>185.80642393030001</v>
      </c>
      <c r="E514" s="57">
        <v>185.80642393030001</v>
      </c>
      <c r="F514" s="57">
        <v>89.908668908600006</v>
      </c>
      <c r="G514" s="57">
        <v>89.908668908600006</v>
      </c>
      <c r="H514" s="57">
        <v>157.10719423640001</v>
      </c>
      <c r="I514" s="57">
        <v>157.10719423640001</v>
      </c>
    </row>
    <row r="515" spans="1:9" customFormat="1" ht="25.5" customHeight="1" x14ac:dyDescent="0.3">
      <c r="A515" s="66" t="s">
        <v>248</v>
      </c>
      <c r="B515" s="59">
        <v>25.860293867599999</v>
      </c>
      <c r="C515" s="60">
        <v>5.3725440515001999E-2</v>
      </c>
      <c r="D515" s="59">
        <v>6.3655527867999799</v>
      </c>
      <c r="E515" s="60">
        <v>3.42590565608639E-2</v>
      </c>
      <c r="F515" s="59">
        <v>5.3171023372999997</v>
      </c>
      <c r="G515" s="60">
        <v>5.9138928446436E-2</v>
      </c>
      <c r="H515" s="59">
        <v>12.969655708299999</v>
      </c>
      <c r="I515" s="60">
        <v>8.25529077222555E-2</v>
      </c>
    </row>
    <row r="516" spans="1:9" customFormat="1" x14ac:dyDescent="0.3">
      <c r="A516" s="58" t="s">
        <v>249</v>
      </c>
      <c r="B516" s="61">
        <v>220.98640485879901</v>
      </c>
      <c r="C516" s="62">
        <v>0.45910506700546899</v>
      </c>
      <c r="D516" s="61">
        <v>87.626997016900205</v>
      </c>
      <c r="E516" s="62">
        <v>0.47160370004091301</v>
      </c>
      <c r="F516" s="61">
        <v>32.967701467200001</v>
      </c>
      <c r="G516" s="62">
        <v>0.36667989713777799</v>
      </c>
      <c r="H516" s="61">
        <v>71.2271775717998</v>
      </c>
      <c r="I516" s="62">
        <v>0.45336674693982598</v>
      </c>
    </row>
    <row r="517" spans="1:9" customFormat="1" ht="25.5" customHeight="1" x14ac:dyDescent="0.3">
      <c r="A517" s="66" t="s">
        <v>250</v>
      </c>
      <c r="B517" s="59">
        <v>234.49498260200099</v>
      </c>
      <c r="C517" s="60">
        <v>0.48716949247952901</v>
      </c>
      <c r="D517" s="59">
        <v>91.813874126599799</v>
      </c>
      <c r="E517" s="60">
        <v>0.49413724339822301</v>
      </c>
      <c r="F517" s="59">
        <v>51.623865104099998</v>
      </c>
      <c r="G517" s="60">
        <v>0.57418117441578598</v>
      </c>
      <c r="H517" s="59">
        <v>72.910360956300295</v>
      </c>
      <c r="I517" s="60">
        <v>0.46408034533791898</v>
      </c>
    </row>
    <row r="518" spans="1:9" customFormat="1" x14ac:dyDescent="0.3">
      <c r="A518" s="65" t="s">
        <v>1</v>
      </c>
    </row>
    <row r="519" spans="1:9" customFormat="1" x14ac:dyDescent="0.3">
      <c r="A519" s="65" t="s">
        <v>1</v>
      </c>
    </row>
    <row r="520" spans="1:9" customFormat="1" x14ac:dyDescent="0.3">
      <c r="A520" s="53" t="s">
        <v>251</v>
      </c>
    </row>
    <row r="521" spans="1:9" customFormat="1" x14ac:dyDescent="0.3">
      <c r="A521" s="54" t="s">
        <v>1</v>
      </c>
    </row>
    <row r="522" spans="1:9" customFormat="1" x14ac:dyDescent="0.3">
      <c r="A522" s="114" t="s">
        <v>1</v>
      </c>
      <c r="B522" s="113" t="s">
        <v>500</v>
      </c>
      <c r="C522" s="113" t="s">
        <v>1</v>
      </c>
      <c r="D522" s="113" t="s">
        <v>2</v>
      </c>
      <c r="E522" s="113" t="s">
        <v>1</v>
      </c>
      <c r="F522" s="113" t="s">
        <v>487</v>
      </c>
      <c r="G522" s="113" t="s">
        <v>1</v>
      </c>
      <c r="H522" s="113" t="s">
        <v>489</v>
      </c>
      <c r="I522" s="113" t="s">
        <v>1</v>
      </c>
    </row>
    <row r="523" spans="1:9" customFormat="1" x14ac:dyDescent="0.3">
      <c r="A523" s="115" t="s">
        <v>1</v>
      </c>
      <c r="B523" s="55" t="s">
        <v>14</v>
      </c>
      <c r="C523" s="55" t="s">
        <v>15</v>
      </c>
      <c r="D523" s="55" t="s">
        <v>14</v>
      </c>
      <c r="E523" s="55" t="s">
        <v>15</v>
      </c>
      <c r="F523" s="55" t="s">
        <v>14</v>
      </c>
      <c r="G523" s="55" t="s">
        <v>15</v>
      </c>
      <c r="H523" s="55" t="s">
        <v>14</v>
      </c>
      <c r="I523" s="55" t="s">
        <v>15</v>
      </c>
    </row>
    <row r="524" spans="1:9" customFormat="1" x14ac:dyDescent="0.3">
      <c r="A524" s="56" t="s">
        <v>16</v>
      </c>
      <c r="B524" s="57">
        <v>481.3416813284</v>
      </c>
      <c r="C524" s="57">
        <v>481.3416813284</v>
      </c>
      <c r="D524" s="57">
        <v>185.80642393030001</v>
      </c>
      <c r="E524" s="57">
        <v>185.80642393030001</v>
      </c>
      <c r="F524" s="57">
        <v>89.908668908600006</v>
      </c>
      <c r="G524" s="57">
        <v>89.908668908600006</v>
      </c>
      <c r="H524" s="57">
        <v>157.10719423640001</v>
      </c>
      <c r="I524" s="57">
        <v>157.10719423640001</v>
      </c>
    </row>
    <row r="525" spans="1:9" customFormat="1" ht="25.5" customHeight="1" x14ac:dyDescent="0.3">
      <c r="A525" s="66" t="s">
        <v>252</v>
      </c>
      <c r="B525" s="59">
        <v>38.998693396399901</v>
      </c>
      <c r="C525" s="60">
        <v>8.1020811014687E-2</v>
      </c>
      <c r="D525" s="59">
        <v>12.642606302000001</v>
      </c>
      <c r="E525" s="60">
        <v>6.8041814887640897E-2</v>
      </c>
      <c r="F525" s="59">
        <v>12.411348307300001</v>
      </c>
      <c r="G525" s="60">
        <v>0.13804395569371899</v>
      </c>
      <c r="H525" s="59">
        <v>7.2772173866999701</v>
      </c>
      <c r="I525" s="60">
        <v>4.6320077333632102E-2</v>
      </c>
    </row>
    <row r="526" spans="1:9" customFormat="1" x14ac:dyDescent="0.3">
      <c r="A526" s="58" t="s">
        <v>253</v>
      </c>
      <c r="B526" s="61">
        <v>102.8887902857</v>
      </c>
      <c r="C526" s="62">
        <v>0.213754167313641</v>
      </c>
      <c r="D526" s="61">
        <v>48.243243388700002</v>
      </c>
      <c r="E526" s="62">
        <v>0.259642494420952</v>
      </c>
      <c r="F526" s="61">
        <v>18.403280778799999</v>
      </c>
      <c r="G526" s="62">
        <v>0.204688613480737</v>
      </c>
      <c r="H526" s="61">
        <v>25.037813317400001</v>
      </c>
      <c r="I526" s="62">
        <v>0.15936770711928999</v>
      </c>
    </row>
    <row r="527" spans="1:9" customFormat="1" ht="22.8" x14ac:dyDescent="0.3">
      <c r="A527" s="66" t="s">
        <v>254</v>
      </c>
      <c r="B527" s="59">
        <v>58.363182063100098</v>
      </c>
      <c r="C527" s="60">
        <v>0.12125104541545199</v>
      </c>
      <c r="D527" s="59">
        <v>31.246281549300001</v>
      </c>
      <c r="E527" s="60">
        <v>0.168165776448188</v>
      </c>
      <c r="F527" s="59">
        <v>11.644077017000001</v>
      </c>
      <c r="G527" s="60">
        <v>0.12951005902264201</v>
      </c>
      <c r="H527" s="59">
        <v>12.5761559844</v>
      </c>
      <c r="I527" s="60">
        <v>8.0048250148727101E-2</v>
      </c>
    </row>
    <row r="528" spans="1:9" customFormat="1" x14ac:dyDescent="0.3">
      <c r="A528" s="58" t="s">
        <v>255</v>
      </c>
      <c r="B528" s="61">
        <v>15.9385328758</v>
      </c>
      <c r="C528" s="62">
        <v>3.3112721158519001E-2</v>
      </c>
      <c r="D528" s="61">
        <v>4.8008553160999998</v>
      </c>
      <c r="E528" s="62">
        <v>2.5837940446563401E-2</v>
      </c>
      <c r="F528" s="61">
        <v>4.0967464838999996</v>
      </c>
      <c r="G528" s="62">
        <v>4.5565644933134301E-2</v>
      </c>
      <c r="H528" s="61">
        <v>3.8636262466</v>
      </c>
      <c r="I528" s="62">
        <v>2.4592293595329402E-2</v>
      </c>
    </row>
    <row r="529" spans="1:9" customFormat="1" x14ac:dyDescent="0.3">
      <c r="A529" s="58" t="s">
        <v>256</v>
      </c>
      <c r="B529" s="59">
        <v>17.319844852399999</v>
      </c>
      <c r="C529" s="60">
        <v>3.5982433111965202E-2</v>
      </c>
      <c r="D529" s="59">
        <v>9.8960536314999796</v>
      </c>
      <c r="E529" s="60">
        <v>5.3260018798985197E-2</v>
      </c>
      <c r="F529" s="59">
        <v>0</v>
      </c>
      <c r="G529" s="60">
        <v>0</v>
      </c>
      <c r="H529" s="59">
        <v>5.1154270554999997</v>
      </c>
      <c r="I529" s="60">
        <v>3.2560107004411198E-2</v>
      </c>
    </row>
    <row r="530" spans="1:9" customFormat="1" x14ac:dyDescent="0.3">
      <c r="A530" s="58" t="s">
        <v>257</v>
      </c>
      <c r="B530" s="61">
        <v>11.1596802108</v>
      </c>
      <c r="C530" s="62">
        <v>2.3184529085454798E-2</v>
      </c>
      <c r="D530" s="61">
        <v>8.5106300115999804</v>
      </c>
      <c r="E530" s="62">
        <v>4.58037447337801E-2</v>
      </c>
      <c r="F530" s="61">
        <v>0</v>
      </c>
      <c r="G530" s="62">
        <v>0</v>
      </c>
      <c r="H530" s="61">
        <v>1.4410671639999999</v>
      </c>
      <c r="I530" s="62">
        <v>9.1725090693913006E-3</v>
      </c>
    </row>
    <row r="531" spans="1:9" customFormat="1" x14ac:dyDescent="0.3">
      <c r="A531" s="58" t="s">
        <v>258</v>
      </c>
      <c r="B531" s="59">
        <v>7.8516092414999896</v>
      </c>
      <c r="C531" s="60">
        <v>1.63119246599032E-2</v>
      </c>
      <c r="D531" s="59">
        <v>4.5819655719999997</v>
      </c>
      <c r="E531" s="60">
        <v>2.4659887828844901E-2</v>
      </c>
      <c r="F531" s="59">
        <v>0</v>
      </c>
      <c r="G531" s="60">
        <v>0</v>
      </c>
      <c r="H531" s="59">
        <v>0</v>
      </c>
      <c r="I531" s="60">
        <v>0</v>
      </c>
    </row>
    <row r="532" spans="1:9" customFormat="1" x14ac:dyDescent="0.3">
      <c r="A532" s="58" t="s">
        <v>259</v>
      </c>
      <c r="B532" s="61">
        <v>26.7578951401001</v>
      </c>
      <c r="C532" s="62">
        <v>5.5590230761345998E-2</v>
      </c>
      <c r="D532" s="61">
        <v>7.7211660376999998</v>
      </c>
      <c r="E532" s="62">
        <v>4.1554892852339598E-2</v>
      </c>
      <c r="F532" s="61">
        <v>1.7244502567</v>
      </c>
      <c r="G532" s="62">
        <v>1.91800221005725E-2</v>
      </c>
      <c r="H532" s="61">
        <v>14.602196451099999</v>
      </c>
      <c r="I532" s="62">
        <v>9.2944161609353204E-2</v>
      </c>
    </row>
    <row r="533" spans="1:9" customFormat="1" x14ac:dyDescent="0.3">
      <c r="A533" s="58" t="s">
        <v>260</v>
      </c>
      <c r="B533" s="59">
        <v>43.966589476400003</v>
      </c>
      <c r="C533" s="60">
        <v>9.1341745753373393E-2</v>
      </c>
      <c r="D533" s="59">
        <v>16.547857008600001</v>
      </c>
      <c r="E533" s="60">
        <v>8.9059660363559098E-2</v>
      </c>
      <c r="F533" s="59">
        <v>4.2986883437000003</v>
      </c>
      <c r="G533" s="60">
        <v>4.7811722672370903E-2</v>
      </c>
      <c r="H533" s="59">
        <v>11.8331125356</v>
      </c>
      <c r="I533" s="60">
        <v>7.5318718490985606E-2</v>
      </c>
    </row>
    <row r="534" spans="1:9" customFormat="1" x14ac:dyDescent="0.3">
      <c r="A534" s="58" t="s">
        <v>261</v>
      </c>
      <c r="B534" s="61">
        <v>108.7436109171</v>
      </c>
      <c r="C534" s="62">
        <v>0.22591771112983799</v>
      </c>
      <c r="D534" s="61">
        <v>23.264221948799999</v>
      </c>
      <c r="E534" s="63">
        <v>0.12520676872575101</v>
      </c>
      <c r="F534" s="61">
        <v>21.297696204600001</v>
      </c>
      <c r="G534" s="62">
        <v>0.23688145384791501</v>
      </c>
      <c r="H534" s="61">
        <v>40.293383280299999</v>
      </c>
      <c r="I534" s="62">
        <v>0.25647064398381603</v>
      </c>
    </row>
    <row r="535" spans="1:9" customFormat="1" x14ac:dyDescent="0.3">
      <c r="A535" s="58" t="s">
        <v>262</v>
      </c>
      <c r="B535" s="59">
        <v>12.6761048978</v>
      </c>
      <c r="C535" s="60">
        <v>2.6334941247590799E-2</v>
      </c>
      <c r="D535" s="59">
        <v>7.9864147154999996</v>
      </c>
      <c r="E535" s="60">
        <v>4.29824467129074E-2</v>
      </c>
      <c r="F535" s="59">
        <v>1.1193656596999999</v>
      </c>
      <c r="G535" s="60">
        <v>1.24500303840326E-2</v>
      </c>
      <c r="H535" s="59">
        <v>1.2619603572</v>
      </c>
      <c r="I535" s="60">
        <v>8.0324797558355109E-3</v>
      </c>
    </row>
    <row r="536" spans="1:9" customFormat="1" x14ac:dyDescent="0.3">
      <c r="A536" s="58" t="s">
        <v>263</v>
      </c>
      <c r="B536" s="61">
        <v>111.8125751844</v>
      </c>
      <c r="C536" s="62">
        <v>0.23229356509459401</v>
      </c>
      <c r="D536" s="61">
        <v>47.256180869300003</v>
      </c>
      <c r="E536" s="62">
        <v>0.25433017798688601</v>
      </c>
      <c r="F536" s="61">
        <v>17.6012595891</v>
      </c>
      <c r="G536" s="62">
        <v>0.19576821459778501</v>
      </c>
      <c r="H536" s="61">
        <v>37.1532694781</v>
      </c>
      <c r="I536" s="62">
        <v>0.23648356562332401</v>
      </c>
    </row>
    <row r="537" spans="1:9" customFormat="1" x14ac:dyDescent="0.3">
      <c r="A537" s="58" t="s">
        <v>264</v>
      </c>
      <c r="B537" s="59">
        <v>16.480846112799998</v>
      </c>
      <c r="C537" s="60">
        <v>3.4239391168694101E-2</v>
      </c>
      <c r="D537" s="59">
        <v>4.1134976648999997</v>
      </c>
      <c r="E537" s="60">
        <v>2.21386192031932E-2</v>
      </c>
      <c r="F537" s="59">
        <v>2.0411825513999999</v>
      </c>
      <c r="G537" s="60">
        <v>2.2702844744315401E-2</v>
      </c>
      <c r="H537" s="59">
        <v>1.3188561529</v>
      </c>
      <c r="I537" s="60">
        <v>8.3946260978699106E-3</v>
      </c>
    </row>
    <row r="538" spans="1:9" customFormat="1" x14ac:dyDescent="0.3">
      <c r="A538" s="58" t="s">
        <v>265</v>
      </c>
      <c r="B538" s="61">
        <v>15.0196025311</v>
      </c>
      <c r="C538" s="62">
        <v>3.12036192038244E-2</v>
      </c>
      <c r="D538" s="61">
        <v>8.4968049290000192</v>
      </c>
      <c r="E538" s="62">
        <v>4.57293388962016E-2</v>
      </c>
      <c r="F538" s="61">
        <v>0.55128045290000005</v>
      </c>
      <c r="G538" s="62">
        <v>6.1315606113624601E-3</v>
      </c>
      <c r="H538" s="61">
        <v>0.69879836169999998</v>
      </c>
      <c r="I538" s="62">
        <v>4.4479080992848403E-3</v>
      </c>
    </row>
    <row r="539" spans="1:9" customFormat="1" x14ac:dyDescent="0.3">
      <c r="A539" s="58" t="s">
        <v>266</v>
      </c>
      <c r="B539" s="59">
        <v>118.95621276360001</v>
      </c>
      <c r="C539" s="60">
        <v>0.24713466000971801</v>
      </c>
      <c r="D539" s="59">
        <v>40.204383586500001</v>
      </c>
      <c r="E539" s="60">
        <v>0.21637779112298899</v>
      </c>
      <c r="F539" s="59">
        <v>22.330397964799999</v>
      </c>
      <c r="G539" s="60">
        <v>0.24836757384875499</v>
      </c>
      <c r="H539" s="59">
        <v>46.871080040899997</v>
      </c>
      <c r="I539" s="60">
        <v>0.29833821594683202</v>
      </c>
    </row>
    <row r="540" spans="1:9" customFormat="1" x14ac:dyDescent="0.3">
      <c r="A540" s="58" t="s">
        <v>267</v>
      </c>
      <c r="B540" s="61">
        <v>29.401403594599898</v>
      </c>
      <c r="C540" s="62">
        <v>6.1082189087507302E-2</v>
      </c>
      <c r="D540" s="61">
        <v>6.8412331805000104</v>
      </c>
      <c r="E540" s="62">
        <v>3.6819142394486297E-2</v>
      </c>
      <c r="F540" s="61">
        <v>9.4352227641000006</v>
      </c>
      <c r="G540" s="62">
        <v>0.10494230287951101</v>
      </c>
      <c r="H540" s="61">
        <v>12.3226300396</v>
      </c>
      <c r="I540" s="62">
        <v>7.8434537001902505E-2</v>
      </c>
    </row>
    <row r="541" spans="1:9" customFormat="1" x14ac:dyDescent="0.3">
      <c r="A541" s="58" t="s">
        <v>268</v>
      </c>
      <c r="B541" s="59">
        <v>59.742936468500098</v>
      </c>
      <c r="C541" s="60">
        <v>0.124117521473774</v>
      </c>
      <c r="D541" s="59">
        <v>33.709810795499997</v>
      </c>
      <c r="E541" s="60">
        <v>0.18142435596384601</v>
      </c>
      <c r="F541" s="59">
        <v>6.4986576496000001</v>
      </c>
      <c r="G541" s="60">
        <v>7.2280656898685194E-2</v>
      </c>
      <c r="H541" s="59">
        <v>15.181590055699999</v>
      </c>
      <c r="I541" s="60">
        <v>9.6632048770829607E-2</v>
      </c>
    </row>
    <row r="542" spans="1:9" customFormat="1" x14ac:dyDescent="0.3">
      <c r="A542" s="65" t="s">
        <v>1</v>
      </c>
    </row>
    <row r="543" spans="1:9" customFormat="1" x14ac:dyDescent="0.3">
      <c r="A543" s="65" t="s">
        <v>1</v>
      </c>
    </row>
    <row r="544" spans="1:9" customFormat="1" x14ac:dyDescent="0.3">
      <c r="A544" s="53" t="s">
        <v>405</v>
      </c>
    </row>
    <row r="545" spans="1:9" customFormat="1" x14ac:dyDescent="0.3">
      <c r="A545" s="54" t="s">
        <v>1</v>
      </c>
    </row>
    <row r="546" spans="1:9" customFormat="1" x14ac:dyDescent="0.3">
      <c r="A546" s="114" t="s">
        <v>1</v>
      </c>
      <c r="B546" s="113" t="s">
        <v>500</v>
      </c>
      <c r="C546" s="113" t="s">
        <v>1</v>
      </c>
      <c r="D546" s="113" t="s">
        <v>2</v>
      </c>
      <c r="E546" s="113" t="s">
        <v>1</v>
      </c>
      <c r="F546" s="113" t="s">
        <v>487</v>
      </c>
      <c r="G546" s="113" t="s">
        <v>1</v>
      </c>
      <c r="H546" s="113" t="s">
        <v>489</v>
      </c>
      <c r="I546" s="113" t="s">
        <v>1</v>
      </c>
    </row>
    <row r="547" spans="1:9" customFormat="1" x14ac:dyDescent="0.3">
      <c r="A547" s="115" t="s">
        <v>1</v>
      </c>
      <c r="B547" s="55" t="s">
        <v>14</v>
      </c>
      <c r="C547" s="55" t="s">
        <v>15</v>
      </c>
      <c r="D547" s="55" t="s">
        <v>14</v>
      </c>
      <c r="E547" s="55" t="s">
        <v>15</v>
      </c>
      <c r="F547" s="55" t="s">
        <v>14</v>
      </c>
      <c r="G547" s="55" t="s">
        <v>15</v>
      </c>
      <c r="H547" s="55" t="s">
        <v>14</v>
      </c>
      <c r="I547" s="55" t="s">
        <v>15</v>
      </c>
    </row>
    <row r="548" spans="1:9" customFormat="1" x14ac:dyDescent="0.3">
      <c r="A548" s="56" t="s">
        <v>16</v>
      </c>
      <c r="B548" s="57">
        <v>421.59874485990002</v>
      </c>
      <c r="C548" s="57">
        <v>421.59874485990002</v>
      </c>
      <c r="D548" s="57">
        <v>152.09661313480001</v>
      </c>
      <c r="E548" s="57">
        <v>152.09661313480001</v>
      </c>
      <c r="F548" s="57">
        <v>83.410011259000001</v>
      </c>
      <c r="G548" s="57">
        <v>83.410011259000001</v>
      </c>
      <c r="H548" s="57">
        <v>141.92560418069999</v>
      </c>
      <c r="I548" s="57">
        <v>141.92560418069999</v>
      </c>
    </row>
    <row r="549" spans="1:9" customFormat="1" ht="25.5" customHeight="1" x14ac:dyDescent="0.3">
      <c r="A549" s="66" t="s">
        <v>252</v>
      </c>
      <c r="B549" s="59">
        <v>19.684351582800002</v>
      </c>
      <c r="C549" s="60">
        <v>4.6689777478681201E-2</v>
      </c>
      <c r="D549" s="59">
        <v>0.81148791790000196</v>
      </c>
      <c r="E549" s="63">
        <v>5.3353450887219699E-3</v>
      </c>
      <c r="F549" s="59">
        <v>12.411348307300001</v>
      </c>
      <c r="G549" s="64">
        <v>0.14879926426050899</v>
      </c>
      <c r="H549" s="59">
        <v>5.0264551650999998</v>
      </c>
      <c r="I549" s="60">
        <v>3.5416126597568001E-2</v>
      </c>
    </row>
    <row r="550" spans="1:9" customFormat="1" x14ac:dyDescent="0.3">
      <c r="A550" s="58" t="s">
        <v>253</v>
      </c>
      <c r="B550" s="61">
        <v>52.054949266099896</v>
      </c>
      <c r="C550" s="62">
        <v>0.123470361097489</v>
      </c>
      <c r="D550" s="61">
        <v>23.9482682929</v>
      </c>
      <c r="E550" s="62">
        <v>0.15745431669589599</v>
      </c>
      <c r="F550" s="61">
        <v>8.0157854745999995</v>
      </c>
      <c r="G550" s="62">
        <v>9.6100999791377997E-2</v>
      </c>
      <c r="H550" s="61">
        <v>14.3677754319</v>
      </c>
      <c r="I550" s="62">
        <v>0.101234555349202</v>
      </c>
    </row>
    <row r="551" spans="1:9" customFormat="1" ht="22.8" x14ac:dyDescent="0.3">
      <c r="A551" s="66" t="s">
        <v>254</v>
      </c>
      <c r="B551" s="59">
        <v>28.836804424699899</v>
      </c>
      <c r="C551" s="60">
        <v>6.8398696097358297E-2</v>
      </c>
      <c r="D551" s="59">
        <v>17.775416909499999</v>
      </c>
      <c r="E551" s="60">
        <v>0.116869248717235</v>
      </c>
      <c r="F551" s="59">
        <v>2.4447342447999998</v>
      </c>
      <c r="G551" s="60">
        <v>2.9309841923036699E-2</v>
      </c>
      <c r="H551" s="59">
        <v>8.6166532703999703</v>
      </c>
      <c r="I551" s="60">
        <v>6.0712464957550998E-2</v>
      </c>
    </row>
    <row r="552" spans="1:9" customFormat="1" x14ac:dyDescent="0.3">
      <c r="A552" s="58" t="s">
        <v>255</v>
      </c>
      <c r="B552" s="61">
        <v>6.09257751949999</v>
      </c>
      <c r="C552" s="62">
        <v>1.44511282203286E-2</v>
      </c>
      <c r="D552" s="61">
        <v>0.49860807070000002</v>
      </c>
      <c r="E552" s="62">
        <v>3.27823256825643E-3</v>
      </c>
      <c r="F552" s="61">
        <v>2.0030075681000001</v>
      </c>
      <c r="G552" s="62">
        <v>2.4013994697595398E-2</v>
      </c>
      <c r="H552" s="61">
        <v>3.1892436515</v>
      </c>
      <c r="I552" s="62">
        <v>2.24712353342491E-2</v>
      </c>
    </row>
    <row r="553" spans="1:9" customFormat="1" x14ac:dyDescent="0.3">
      <c r="A553" s="58" t="s">
        <v>256</v>
      </c>
      <c r="B553" s="59">
        <v>5.7109651743000001</v>
      </c>
      <c r="C553" s="60">
        <v>1.3545972904159801E-2</v>
      </c>
      <c r="D553" s="59">
        <v>1.4706050750999999</v>
      </c>
      <c r="E553" s="60">
        <v>9.6688877207057392E-3</v>
      </c>
      <c r="F553" s="59">
        <v>0</v>
      </c>
      <c r="G553" s="60">
        <v>0</v>
      </c>
      <c r="H553" s="59">
        <v>4.2403600992000001</v>
      </c>
      <c r="I553" s="60">
        <v>2.98773440048292E-2</v>
      </c>
    </row>
    <row r="554" spans="1:9" customFormat="1" x14ac:dyDescent="0.3">
      <c r="A554" s="58" t="s">
        <v>257</v>
      </c>
      <c r="B554" s="61">
        <v>3.5523439902999998</v>
      </c>
      <c r="C554" s="62">
        <v>8.4258884392088597E-3</v>
      </c>
      <c r="D554" s="61">
        <v>3.5523439902999998</v>
      </c>
      <c r="E554" s="62">
        <v>2.3355838878224299E-2</v>
      </c>
      <c r="F554" s="61">
        <v>0</v>
      </c>
      <c r="G554" s="62">
        <v>0</v>
      </c>
      <c r="H554" s="61">
        <v>0</v>
      </c>
      <c r="I554" s="62">
        <v>0</v>
      </c>
    </row>
    <row r="555" spans="1:9" customFormat="1" x14ac:dyDescent="0.3">
      <c r="A555" s="58" t="s">
        <v>258</v>
      </c>
      <c r="B555" s="59">
        <v>7.8516092415000003</v>
      </c>
      <c r="C555" s="60">
        <v>1.8623417022052901E-2</v>
      </c>
      <c r="D555" s="59">
        <v>4.5819655719999997</v>
      </c>
      <c r="E555" s="60">
        <v>3.0125362278377001E-2</v>
      </c>
      <c r="F555" s="59">
        <v>0</v>
      </c>
      <c r="G555" s="60">
        <v>0</v>
      </c>
      <c r="H555" s="59">
        <v>0</v>
      </c>
      <c r="I555" s="60">
        <v>0</v>
      </c>
    </row>
    <row r="556" spans="1:9" customFormat="1" x14ac:dyDescent="0.3">
      <c r="A556" s="58" t="s">
        <v>259</v>
      </c>
      <c r="B556" s="61">
        <v>12.162531576999999</v>
      </c>
      <c r="C556" s="62">
        <v>2.88485953179052E-2</v>
      </c>
      <c r="D556" s="61">
        <v>2.6503316416999998</v>
      </c>
      <c r="E556" s="62">
        <v>1.7425316626551501E-2</v>
      </c>
      <c r="F556" s="61">
        <v>1.72445025669999</v>
      </c>
      <c r="G556" s="62">
        <v>2.0674379857656799E-2</v>
      </c>
      <c r="H556" s="61">
        <v>7.7877496786000204</v>
      </c>
      <c r="I556" s="62">
        <v>5.4872055846136303E-2</v>
      </c>
    </row>
    <row r="557" spans="1:9" customFormat="1" x14ac:dyDescent="0.3">
      <c r="A557" s="58" t="s">
        <v>260</v>
      </c>
      <c r="B557" s="59">
        <v>24.8312100704001</v>
      </c>
      <c r="C557" s="60">
        <v>5.8897732436683503E-2</v>
      </c>
      <c r="D557" s="59">
        <v>11.033113457900001</v>
      </c>
      <c r="E557" s="60">
        <v>7.2540165296919396E-2</v>
      </c>
      <c r="F557" s="59">
        <v>0.75483450320000001</v>
      </c>
      <c r="G557" s="60">
        <v>9.0496871035795796E-3</v>
      </c>
      <c r="H557" s="59">
        <v>5.5571913303000002</v>
      </c>
      <c r="I557" s="60">
        <v>3.9155664422781497E-2</v>
      </c>
    </row>
    <row r="558" spans="1:9" customFormat="1" x14ac:dyDescent="0.3">
      <c r="A558" s="58" t="s">
        <v>261</v>
      </c>
      <c r="B558" s="61">
        <v>58.807440276800001</v>
      </c>
      <c r="C558" s="62">
        <v>0.139486753681731</v>
      </c>
      <c r="D558" s="61">
        <v>15.450417959799999</v>
      </c>
      <c r="E558" s="62">
        <v>0.101582919181156</v>
      </c>
      <c r="F558" s="61">
        <v>13.334937097599999</v>
      </c>
      <c r="G558" s="62">
        <v>0.15987214120129001</v>
      </c>
      <c r="H558" s="61">
        <v>19.510117987899999</v>
      </c>
      <c r="I558" s="62">
        <v>0.13746721812830701</v>
      </c>
    </row>
    <row r="559" spans="1:9" customFormat="1" x14ac:dyDescent="0.3">
      <c r="A559" s="58" t="s">
        <v>262</v>
      </c>
      <c r="B559" s="59">
        <v>1.2619603572</v>
      </c>
      <c r="C559" s="60">
        <v>2.99327351560156E-3</v>
      </c>
      <c r="D559" s="59">
        <v>0</v>
      </c>
      <c r="E559" s="60">
        <v>0</v>
      </c>
      <c r="F559" s="59">
        <v>0</v>
      </c>
      <c r="G559" s="60">
        <v>0</v>
      </c>
      <c r="H559" s="59">
        <v>1.2619603572</v>
      </c>
      <c r="I559" s="60">
        <v>8.8917032587951406E-3</v>
      </c>
    </row>
    <row r="560" spans="1:9" customFormat="1" x14ac:dyDescent="0.3">
      <c r="A560" s="58" t="s">
        <v>263</v>
      </c>
      <c r="B560" s="61">
        <v>82.375865232599907</v>
      </c>
      <c r="C560" s="62">
        <v>0.195389256341297</v>
      </c>
      <c r="D560" s="61">
        <v>39.776097441700003</v>
      </c>
      <c r="E560" s="62">
        <v>0.26151862702194001</v>
      </c>
      <c r="F560" s="61">
        <v>14.863525791600001</v>
      </c>
      <c r="G560" s="62">
        <v>0.17819834294766601</v>
      </c>
      <c r="H560" s="61">
        <v>24.488258370400001</v>
      </c>
      <c r="I560" s="62">
        <v>0.172542921425379</v>
      </c>
    </row>
    <row r="561" spans="1:9" customFormat="1" x14ac:dyDescent="0.3">
      <c r="A561" s="58" t="s">
        <v>264</v>
      </c>
      <c r="B561" s="59">
        <v>9.6752219731999904</v>
      </c>
      <c r="C561" s="60">
        <v>2.2948887042856699E-2</v>
      </c>
      <c r="D561" s="59">
        <v>1.6148659597999999</v>
      </c>
      <c r="E561" s="60">
        <v>1.0617369621299701E-2</v>
      </c>
      <c r="F561" s="59">
        <v>1.543758891</v>
      </c>
      <c r="G561" s="60">
        <v>1.85080767607908E-2</v>
      </c>
      <c r="H561" s="59">
        <v>0.77998095409999801</v>
      </c>
      <c r="I561" s="60">
        <v>5.4957028973216604E-3</v>
      </c>
    </row>
    <row r="562" spans="1:9" customFormat="1" x14ac:dyDescent="0.3">
      <c r="A562" s="58" t="s">
        <v>269</v>
      </c>
      <c r="B562" s="61">
        <v>3.2350203539</v>
      </c>
      <c r="C562" s="62">
        <v>7.6732210267253503E-3</v>
      </c>
      <c r="D562" s="61">
        <v>1.4786487669999999</v>
      </c>
      <c r="E562" s="62">
        <v>9.7217731317232204E-3</v>
      </c>
      <c r="F562" s="61">
        <v>0</v>
      </c>
      <c r="G562" s="62">
        <v>0</v>
      </c>
      <c r="H562" s="61">
        <v>0</v>
      </c>
      <c r="I562" s="62">
        <v>0</v>
      </c>
    </row>
    <row r="563" spans="1:9" customFormat="1" x14ac:dyDescent="0.3">
      <c r="A563" s="58" t="s">
        <v>266</v>
      </c>
      <c r="B563" s="59">
        <v>77.963368787699906</v>
      </c>
      <c r="C563" s="60">
        <v>0.184923152021261</v>
      </c>
      <c r="D563" s="59">
        <v>20.915463687500001</v>
      </c>
      <c r="E563" s="60">
        <v>0.13751432892830501</v>
      </c>
      <c r="F563" s="59">
        <v>16.87840636</v>
      </c>
      <c r="G563" s="60">
        <v>0.20235468267220499</v>
      </c>
      <c r="H563" s="59">
        <v>36.373851617699998</v>
      </c>
      <c r="I563" s="60">
        <v>0.25628815764200502</v>
      </c>
    </row>
    <row r="564" spans="1:9" customFormat="1" x14ac:dyDescent="0.3">
      <c r="A564" s="58" t="s">
        <v>270</v>
      </c>
      <c r="B564" s="61">
        <v>27.5025250318999</v>
      </c>
      <c r="C564" s="62">
        <v>6.5233887356660095E-2</v>
      </c>
      <c r="D564" s="61">
        <v>6.5389783909999997</v>
      </c>
      <c r="E564" s="62">
        <v>4.2992268244688901E-2</v>
      </c>
      <c r="F564" s="61">
        <v>9.4352227641000006</v>
      </c>
      <c r="G564" s="62">
        <v>0.113118588784292</v>
      </c>
      <c r="H564" s="61">
        <v>10.726006266400001</v>
      </c>
      <c r="I564" s="62">
        <v>7.5574850135875601E-2</v>
      </c>
    </row>
    <row r="565" spans="1:9" customFormat="1" x14ac:dyDescent="0.3">
      <c r="A565" s="58" t="s">
        <v>268</v>
      </c>
      <c r="B565" s="59">
        <v>0</v>
      </c>
      <c r="C565" s="60">
        <v>0</v>
      </c>
      <c r="D565" s="59">
        <v>0</v>
      </c>
      <c r="E565" s="60">
        <v>0</v>
      </c>
      <c r="F565" s="59">
        <v>0</v>
      </c>
      <c r="G565" s="60">
        <v>0</v>
      </c>
      <c r="H565" s="59">
        <v>0</v>
      </c>
      <c r="I565" s="60">
        <v>0</v>
      </c>
    </row>
    <row r="566" spans="1:9" customFormat="1" x14ac:dyDescent="0.3">
      <c r="A566" s="65" t="s">
        <v>1</v>
      </c>
    </row>
    <row r="567" spans="1:9" customFormat="1" x14ac:dyDescent="0.3">
      <c r="A567" s="65" t="s">
        <v>1</v>
      </c>
    </row>
    <row r="568" spans="1:9" customFormat="1" x14ac:dyDescent="0.3">
      <c r="A568" s="53" t="s">
        <v>271</v>
      </c>
    </row>
    <row r="569" spans="1:9" customFormat="1" x14ac:dyDescent="0.3">
      <c r="A569" s="54" t="s">
        <v>1</v>
      </c>
    </row>
    <row r="570" spans="1:9" customFormat="1" x14ac:dyDescent="0.3">
      <c r="A570" s="114" t="s">
        <v>1</v>
      </c>
      <c r="B570" s="113" t="s">
        <v>500</v>
      </c>
      <c r="C570" s="113" t="s">
        <v>1</v>
      </c>
      <c r="D570" s="113" t="s">
        <v>2</v>
      </c>
      <c r="E570" s="113" t="s">
        <v>1</v>
      </c>
      <c r="F570" s="113" t="s">
        <v>487</v>
      </c>
      <c r="G570" s="113" t="s">
        <v>1</v>
      </c>
      <c r="H570" s="113" t="s">
        <v>489</v>
      </c>
      <c r="I570" s="113" t="s">
        <v>1</v>
      </c>
    </row>
    <row r="571" spans="1:9" customFormat="1" x14ac:dyDescent="0.3">
      <c r="A571" s="115" t="s">
        <v>1</v>
      </c>
      <c r="B571" s="55" t="s">
        <v>14</v>
      </c>
      <c r="C571" s="55" t="s">
        <v>15</v>
      </c>
      <c r="D571" s="55" t="s">
        <v>14</v>
      </c>
      <c r="E571" s="55" t="s">
        <v>15</v>
      </c>
      <c r="F571" s="55" t="s">
        <v>14</v>
      </c>
      <c r="G571" s="55" t="s">
        <v>15</v>
      </c>
      <c r="H571" s="55" t="s">
        <v>14</v>
      </c>
      <c r="I571" s="55" t="s">
        <v>15</v>
      </c>
    </row>
    <row r="572" spans="1:9" customFormat="1" x14ac:dyDescent="0.3">
      <c r="A572" s="56" t="s">
        <v>16</v>
      </c>
      <c r="B572" s="57">
        <v>481.3416813284</v>
      </c>
      <c r="C572" s="57">
        <v>481.3416813284</v>
      </c>
      <c r="D572" s="57">
        <v>185.80642393030001</v>
      </c>
      <c r="E572" s="57">
        <v>185.80642393030001</v>
      </c>
      <c r="F572" s="57">
        <v>89.908668908600006</v>
      </c>
      <c r="G572" s="57">
        <v>89.908668908600006</v>
      </c>
      <c r="H572" s="57">
        <v>157.10719423640001</v>
      </c>
      <c r="I572" s="57">
        <v>157.10719423640001</v>
      </c>
    </row>
    <row r="573" spans="1:9" customFormat="1" ht="25.5" customHeight="1" x14ac:dyDescent="0.3">
      <c r="A573" s="66" t="s">
        <v>252</v>
      </c>
      <c r="B573" s="59">
        <v>24.811803994600101</v>
      </c>
      <c r="C573" s="60">
        <v>5.1547175233453202E-2</v>
      </c>
      <c r="D573" s="59">
        <v>10.1466793169</v>
      </c>
      <c r="E573" s="60">
        <v>5.4608872515119498E-2</v>
      </c>
      <c r="F573" s="59">
        <v>9.1761481507000102</v>
      </c>
      <c r="G573" s="60">
        <v>0.102060771915424</v>
      </c>
      <c r="H573" s="59">
        <v>4.4236652857000003</v>
      </c>
      <c r="I573" s="60">
        <v>2.81569873817725E-2</v>
      </c>
    </row>
    <row r="574" spans="1:9" customFormat="1" x14ac:dyDescent="0.3">
      <c r="A574" s="58" t="s">
        <v>253</v>
      </c>
      <c r="B574" s="61">
        <v>152.74121447280001</v>
      </c>
      <c r="C574" s="62">
        <v>0.317323889448483</v>
      </c>
      <c r="D574" s="61">
        <v>59.0351889995001</v>
      </c>
      <c r="E574" s="62">
        <v>0.31772415479911198</v>
      </c>
      <c r="F574" s="61">
        <v>32.622382586000001</v>
      </c>
      <c r="G574" s="62">
        <v>0.36283912310128302</v>
      </c>
      <c r="H574" s="61">
        <v>48.486535612399997</v>
      </c>
      <c r="I574" s="62">
        <v>0.30862072133655499</v>
      </c>
    </row>
    <row r="575" spans="1:9" customFormat="1" ht="22.8" x14ac:dyDescent="0.3">
      <c r="A575" s="66" t="s">
        <v>254</v>
      </c>
      <c r="B575" s="59">
        <v>17.1178483851</v>
      </c>
      <c r="C575" s="60">
        <v>3.5562780139584797E-2</v>
      </c>
      <c r="D575" s="59">
        <v>8.7602640001000207</v>
      </c>
      <c r="E575" s="60">
        <v>4.7147261191497702E-2</v>
      </c>
      <c r="F575" s="59">
        <v>0.54998002479999997</v>
      </c>
      <c r="G575" s="60">
        <v>6.1170967324530503E-3</v>
      </c>
      <c r="H575" s="59">
        <v>3.0464510200000001</v>
      </c>
      <c r="I575" s="60">
        <v>1.9390907175237199E-2</v>
      </c>
    </row>
    <row r="576" spans="1:9" customFormat="1" x14ac:dyDescent="0.3">
      <c r="A576" s="58" t="s">
        <v>255</v>
      </c>
      <c r="B576" s="61">
        <v>13.8401460961</v>
      </c>
      <c r="C576" s="62">
        <v>2.8753267445911099E-2</v>
      </c>
      <c r="D576" s="61">
        <v>1.4427170945000001</v>
      </c>
      <c r="E576" s="62">
        <v>7.7646244084714402E-3</v>
      </c>
      <c r="F576" s="61">
        <v>1.1012604776999999</v>
      </c>
      <c r="G576" s="62">
        <v>1.22486573438155E-2</v>
      </c>
      <c r="H576" s="61">
        <v>5.3164424598000002</v>
      </c>
      <c r="I576" s="62">
        <v>3.3839586313280601E-2</v>
      </c>
    </row>
    <row r="577" spans="1:9" customFormat="1" x14ac:dyDescent="0.3">
      <c r="A577" s="58" t="s">
        <v>256</v>
      </c>
      <c r="B577" s="59">
        <v>21.449119714200101</v>
      </c>
      <c r="C577" s="60">
        <v>4.4561110218016099E-2</v>
      </c>
      <c r="D577" s="59">
        <v>12.216718435400001</v>
      </c>
      <c r="E577" s="60">
        <v>6.5749709708544601E-2</v>
      </c>
      <c r="F577" s="59">
        <v>0</v>
      </c>
      <c r="G577" s="63">
        <v>0</v>
      </c>
      <c r="H577" s="59">
        <v>5.0232405170999996</v>
      </c>
      <c r="I577" s="60">
        <v>3.1973332230359197E-2</v>
      </c>
    </row>
    <row r="578" spans="1:9" customFormat="1" x14ac:dyDescent="0.3">
      <c r="A578" s="58" t="s">
        <v>257</v>
      </c>
      <c r="B578" s="61">
        <v>10.344351204500001</v>
      </c>
      <c r="C578" s="62">
        <v>2.1490661635518001E-2</v>
      </c>
      <c r="D578" s="61">
        <v>3.3070461147999999</v>
      </c>
      <c r="E578" s="62">
        <v>1.7798341116777201E-2</v>
      </c>
      <c r="F578" s="61">
        <v>0.90282093159999999</v>
      </c>
      <c r="G578" s="62">
        <v>1.00415337315003E-2</v>
      </c>
      <c r="H578" s="61">
        <v>6.1344841581000003</v>
      </c>
      <c r="I578" s="62">
        <v>3.9046487895833801E-2</v>
      </c>
    </row>
    <row r="579" spans="1:9" customFormat="1" x14ac:dyDescent="0.3">
      <c r="A579" s="58" t="s">
        <v>258</v>
      </c>
      <c r="B579" s="59">
        <v>12.9399462872</v>
      </c>
      <c r="C579" s="60">
        <v>2.68830786718668E-2</v>
      </c>
      <c r="D579" s="59">
        <v>9.6703026177000204</v>
      </c>
      <c r="E579" s="60">
        <v>5.2045039203421399E-2</v>
      </c>
      <c r="F579" s="59">
        <v>0</v>
      </c>
      <c r="G579" s="60">
        <v>0</v>
      </c>
      <c r="H579" s="59">
        <v>0</v>
      </c>
      <c r="I579" s="63">
        <v>0</v>
      </c>
    </row>
    <row r="580" spans="1:9" customFormat="1" x14ac:dyDescent="0.3">
      <c r="A580" s="58" t="s">
        <v>259</v>
      </c>
      <c r="B580" s="61">
        <v>18.566535698100001</v>
      </c>
      <c r="C580" s="62">
        <v>3.8572466126059003E-2</v>
      </c>
      <c r="D580" s="61">
        <v>6.4999210563999901</v>
      </c>
      <c r="E580" s="62">
        <v>3.4982219230688498E-2</v>
      </c>
      <c r="F580" s="61">
        <v>2.5227191478000002</v>
      </c>
      <c r="G580" s="62">
        <v>2.8058686425049401E-2</v>
      </c>
      <c r="H580" s="61">
        <v>7.23553132850002</v>
      </c>
      <c r="I580" s="62">
        <v>4.6054742201128297E-2</v>
      </c>
    </row>
    <row r="581" spans="1:9" customFormat="1" x14ac:dyDescent="0.3">
      <c r="A581" s="58" t="s">
        <v>260</v>
      </c>
      <c r="B581" s="59">
        <v>76.910937753700097</v>
      </c>
      <c r="C581" s="60">
        <v>0.159784495582104</v>
      </c>
      <c r="D581" s="59">
        <v>27.360913587300001</v>
      </c>
      <c r="E581" s="60">
        <v>0.147254938815052</v>
      </c>
      <c r="F581" s="59">
        <v>15.222499900800001</v>
      </c>
      <c r="G581" s="60">
        <v>0.16931070257835801</v>
      </c>
      <c r="H581" s="59">
        <v>21.148524766000001</v>
      </c>
      <c r="I581" s="60">
        <v>0.134612070878038</v>
      </c>
    </row>
    <row r="582" spans="1:9" customFormat="1" x14ac:dyDescent="0.3">
      <c r="A582" s="58" t="s">
        <v>261</v>
      </c>
      <c r="B582" s="61">
        <v>46.378683319399997</v>
      </c>
      <c r="C582" s="62">
        <v>9.6352934139019006E-2</v>
      </c>
      <c r="D582" s="61">
        <v>14.188214391400001</v>
      </c>
      <c r="E582" s="62">
        <v>7.6360192996999393E-2</v>
      </c>
      <c r="F582" s="61">
        <v>11.5512054604</v>
      </c>
      <c r="G582" s="62">
        <v>0.12847710460648501</v>
      </c>
      <c r="H582" s="61">
        <v>16.214768643500001</v>
      </c>
      <c r="I582" s="62">
        <v>0.103208314057863</v>
      </c>
    </row>
    <row r="583" spans="1:9" customFormat="1" x14ac:dyDescent="0.3">
      <c r="A583" s="58" t="s">
        <v>262</v>
      </c>
      <c r="B583" s="59">
        <v>13.3585483742</v>
      </c>
      <c r="C583" s="60">
        <v>2.7752735514890901E-2</v>
      </c>
      <c r="D583" s="59">
        <v>0.85335730839999901</v>
      </c>
      <c r="E583" s="60">
        <v>4.5927223093218403E-3</v>
      </c>
      <c r="F583" s="59">
        <v>1.1193656596999999</v>
      </c>
      <c r="G583" s="60">
        <v>1.24500303840326E-2</v>
      </c>
      <c r="H583" s="59">
        <v>5.8078175712000002</v>
      </c>
      <c r="I583" s="60">
        <v>3.6967228645563802E-2</v>
      </c>
    </row>
    <row r="584" spans="1:9" customFormat="1" x14ac:dyDescent="0.3">
      <c r="A584" s="58" t="s">
        <v>263</v>
      </c>
      <c r="B584" s="61">
        <v>73.499008828899903</v>
      </c>
      <c r="C584" s="62">
        <v>0.152696123523021</v>
      </c>
      <c r="D584" s="61">
        <v>35.062273160899998</v>
      </c>
      <c r="E584" s="62">
        <v>0.188703234362083</v>
      </c>
      <c r="F584" s="61">
        <v>11.774139716900001</v>
      </c>
      <c r="G584" s="62">
        <v>0.13095666813696699</v>
      </c>
      <c r="H584" s="61">
        <v>20.830346999100001</v>
      </c>
      <c r="I584" s="62">
        <v>0.13258684365374401</v>
      </c>
    </row>
    <row r="585" spans="1:9" customFormat="1" x14ac:dyDescent="0.3">
      <c r="A585" s="58" t="s">
        <v>264</v>
      </c>
      <c r="B585" s="59">
        <v>19.7275315467</v>
      </c>
      <c r="C585" s="60">
        <v>4.0984465530298997E-2</v>
      </c>
      <c r="D585" s="59">
        <v>4.2403600992000001</v>
      </c>
      <c r="E585" s="60">
        <v>2.2821385878405601E-2</v>
      </c>
      <c r="F585" s="59">
        <v>0</v>
      </c>
      <c r="G585" s="63">
        <v>0</v>
      </c>
      <c r="H585" s="59">
        <v>7.39648563370001</v>
      </c>
      <c r="I585" s="60">
        <v>4.7079229373611399E-2</v>
      </c>
    </row>
    <row r="586" spans="1:9" customFormat="1" x14ac:dyDescent="0.3">
      <c r="A586" s="58" t="s">
        <v>265</v>
      </c>
      <c r="B586" s="61">
        <v>18.692867872000001</v>
      </c>
      <c r="C586" s="62">
        <v>3.8834924539283E-2</v>
      </c>
      <c r="D586" s="61">
        <v>9.4813259542999901</v>
      </c>
      <c r="E586" s="62">
        <v>5.1027977148177903E-2</v>
      </c>
      <c r="F586" s="61">
        <v>0</v>
      </c>
      <c r="G586" s="62">
        <v>0</v>
      </c>
      <c r="H586" s="61">
        <v>4.9248881840000003</v>
      </c>
      <c r="I586" s="62">
        <v>3.1347311674279503E-2</v>
      </c>
    </row>
    <row r="587" spans="1:9" customFormat="1" x14ac:dyDescent="0.3">
      <c r="A587" s="58" t="s">
        <v>266</v>
      </c>
      <c r="B587" s="59">
        <v>125.6033453416</v>
      </c>
      <c r="C587" s="60">
        <v>0.260944252729084</v>
      </c>
      <c r="D587" s="59">
        <v>54.7571193467002</v>
      </c>
      <c r="E587" s="60">
        <v>0.29469981816796897</v>
      </c>
      <c r="F587" s="59">
        <v>14.332808271999999</v>
      </c>
      <c r="G587" s="63">
        <v>0.15941519817817101</v>
      </c>
      <c r="H587" s="59">
        <v>50.409763165199998</v>
      </c>
      <c r="I587" s="60">
        <v>0.32086222028348499</v>
      </c>
    </row>
    <row r="588" spans="1:9" customFormat="1" x14ac:dyDescent="0.3">
      <c r="A588" s="58" t="s">
        <v>272</v>
      </c>
      <c r="B588" s="61">
        <v>20.032286612</v>
      </c>
      <c r="C588" s="62">
        <v>4.1617602192096002E-2</v>
      </c>
      <c r="D588" s="61">
        <v>3.8818905724000001</v>
      </c>
      <c r="E588" s="62">
        <v>2.0892122512708101E-2</v>
      </c>
      <c r="F588" s="61">
        <v>4.3741165998999998</v>
      </c>
      <c r="G588" s="62">
        <v>4.8650665758901097E-2</v>
      </c>
      <c r="H588" s="61">
        <v>5.2275551751</v>
      </c>
      <c r="I588" s="62">
        <v>3.3273811555911803E-2</v>
      </c>
    </row>
    <row r="589" spans="1:9" customFormat="1" x14ac:dyDescent="0.3">
      <c r="A589" s="58" t="s">
        <v>273</v>
      </c>
      <c r="B589" s="59">
        <v>43.563353983699997</v>
      </c>
      <c r="C589" s="60">
        <v>9.0504013414077197E-2</v>
      </c>
      <c r="D589" s="59">
        <v>7.3046498065999801</v>
      </c>
      <c r="E589" s="63">
        <v>3.9313225302372398E-2</v>
      </c>
      <c r="F589" s="59">
        <v>10.3727579482</v>
      </c>
      <c r="G589" s="60">
        <v>0.115369942343878</v>
      </c>
      <c r="H589" s="59">
        <v>15.8974739963</v>
      </c>
      <c r="I589" s="60">
        <v>0.101188707961896</v>
      </c>
    </row>
    <row r="590" spans="1:9" customFormat="1" x14ac:dyDescent="0.3">
      <c r="A590" s="58" t="s">
        <v>267</v>
      </c>
      <c r="B590" s="61">
        <v>31.765422484599899</v>
      </c>
      <c r="C590" s="62">
        <v>6.5993500494148399E-2</v>
      </c>
      <c r="D590" s="61">
        <v>10.3004761095</v>
      </c>
      <c r="E590" s="62">
        <v>5.5436598431946198E-2</v>
      </c>
      <c r="F590" s="61">
        <v>6.0049928252999996</v>
      </c>
      <c r="G590" s="62">
        <v>6.67899202401116E-2</v>
      </c>
      <c r="H590" s="61">
        <v>10.693665406099999</v>
      </c>
      <c r="I590" s="62">
        <v>6.8066045339777295E-2</v>
      </c>
    </row>
    <row r="591" spans="1:9" customFormat="1" x14ac:dyDescent="0.3">
      <c r="A591" s="58" t="s">
        <v>274</v>
      </c>
      <c r="B591" s="59">
        <v>80.242663937000103</v>
      </c>
      <c r="C591" s="60">
        <v>0.16670624433676201</v>
      </c>
      <c r="D591" s="59">
        <v>28.0583099706</v>
      </c>
      <c r="E591" s="60">
        <v>0.15100828796492699</v>
      </c>
      <c r="F591" s="59">
        <v>19.666311278199998</v>
      </c>
      <c r="G591" s="60">
        <v>0.218736541391715</v>
      </c>
      <c r="H591" s="59">
        <v>27.131214393200001</v>
      </c>
      <c r="I591" s="60">
        <v>0.17269237430575901</v>
      </c>
    </row>
    <row r="592" spans="1:9" customFormat="1" x14ac:dyDescent="0.3">
      <c r="A592" s="65" t="s">
        <v>1</v>
      </c>
    </row>
    <row r="593" spans="1:9" customFormat="1" x14ac:dyDescent="0.3">
      <c r="A593" s="65" t="s">
        <v>1</v>
      </c>
    </row>
    <row r="594" spans="1:9" customFormat="1" x14ac:dyDescent="0.3">
      <c r="A594" s="53" t="s">
        <v>406</v>
      </c>
    </row>
    <row r="595" spans="1:9" customFormat="1" x14ac:dyDescent="0.3">
      <c r="A595" s="54" t="s">
        <v>1</v>
      </c>
    </row>
    <row r="596" spans="1:9" customFormat="1" x14ac:dyDescent="0.3">
      <c r="A596" s="114" t="s">
        <v>1</v>
      </c>
      <c r="B596" s="113" t="s">
        <v>500</v>
      </c>
      <c r="C596" s="113" t="s">
        <v>1</v>
      </c>
      <c r="D596" s="113" t="s">
        <v>2</v>
      </c>
      <c r="E596" s="113" t="s">
        <v>1</v>
      </c>
      <c r="F596" s="113" t="s">
        <v>487</v>
      </c>
      <c r="G596" s="113" t="s">
        <v>1</v>
      </c>
      <c r="H596" s="113" t="s">
        <v>489</v>
      </c>
      <c r="I596" s="113" t="s">
        <v>1</v>
      </c>
    </row>
    <row r="597" spans="1:9" customFormat="1" x14ac:dyDescent="0.3">
      <c r="A597" s="115" t="s">
        <v>1</v>
      </c>
      <c r="B597" s="55" t="s">
        <v>14</v>
      </c>
      <c r="C597" s="55" t="s">
        <v>15</v>
      </c>
      <c r="D597" s="55" t="s">
        <v>14</v>
      </c>
      <c r="E597" s="55" t="s">
        <v>15</v>
      </c>
      <c r="F597" s="55" t="s">
        <v>14</v>
      </c>
      <c r="G597" s="55" t="s">
        <v>15</v>
      </c>
      <c r="H597" s="55" t="s">
        <v>14</v>
      </c>
      <c r="I597" s="55" t="s">
        <v>15</v>
      </c>
    </row>
    <row r="598" spans="1:9" customFormat="1" x14ac:dyDescent="0.3">
      <c r="A598" s="56" t="s">
        <v>16</v>
      </c>
      <c r="B598" s="57">
        <v>401.09901739140003</v>
      </c>
      <c r="C598" s="57">
        <v>401.09901739140003</v>
      </c>
      <c r="D598" s="57">
        <v>157.74811395969999</v>
      </c>
      <c r="E598" s="57">
        <v>157.74811395969999</v>
      </c>
      <c r="F598" s="57">
        <v>70.242357630399994</v>
      </c>
      <c r="G598" s="57">
        <v>70.242357630399994</v>
      </c>
      <c r="H598" s="57">
        <v>129.97597984320001</v>
      </c>
      <c r="I598" s="57">
        <v>129.97597984320001</v>
      </c>
    </row>
    <row r="599" spans="1:9" customFormat="1" ht="25.5" customHeight="1" x14ac:dyDescent="0.3">
      <c r="A599" s="66" t="s">
        <v>252</v>
      </c>
      <c r="B599" s="59">
        <v>7.8526242262999899</v>
      </c>
      <c r="C599" s="60">
        <v>1.9577769792034301E-2</v>
      </c>
      <c r="D599" s="59">
        <v>2.6103870972999998</v>
      </c>
      <c r="E599" s="60">
        <v>1.6547818111897501E-2</v>
      </c>
      <c r="F599" s="59">
        <v>3.2701774638000001</v>
      </c>
      <c r="G599" s="60">
        <v>4.6555633582331703E-2</v>
      </c>
      <c r="H599" s="59">
        <v>0.90674842390000199</v>
      </c>
      <c r="I599" s="60">
        <v>6.9762768858821498E-3</v>
      </c>
    </row>
    <row r="600" spans="1:9" customFormat="1" x14ac:dyDescent="0.3">
      <c r="A600" s="58" t="s">
        <v>253</v>
      </c>
      <c r="B600" s="61">
        <v>99.1817835328999</v>
      </c>
      <c r="C600" s="62">
        <v>0.24727505985415199</v>
      </c>
      <c r="D600" s="61">
        <v>38.6984047507</v>
      </c>
      <c r="E600" s="62">
        <v>0.245317701615034</v>
      </c>
      <c r="F600" s="61">
        <v>22.127958959600001</v>
      </c>
      <c r="G600" s="62">
        <v>0.31502301041819403</v>
      </c>
      <c r="H600" s="61">
        <v>31.873805516200001</v>
      </c>
      <c r="I600" s="62">
        <v>0.24522843031960101</v>
      </c>
    </row>
    <row r="601" spans="1:9" customFormat="1" ht="22.8" x14ac:dyDescent="0.3">
      <c r="A601" s="66" t="s">
        <v>254</v>
      </c>
      <c r="B601" s="59">
        <v>6.4401488658000003</v>
      </c>
      <c r="C601" s="60">
        <v>1.6056256900563701E-2</v>
      </c>
      <c r="D601" s="59">
        <v>1.0653112413000001</v>
      </c>
      <c r="E601" s="60">
        <v>6.7532423339917401E-3</v>
      </c>
      <c r="F601" s="59">
        <v>0.54998002480000097</v>
      </c>
      <c r="G601" s="60">
        <v>7.8297489343093392E-3</v>
      </c>
      <c r="H601" s="59">
        <v>2.3720684249000001</v>
      </c>
      <c r="I601" s="60">
        <v>1.82500522616687E-2</v>
      </c>
    </row>
    <row r="602" spans="1:9" customFormat="1" x14ac:dyDescent="0.3">
      <c r="A602" s="58" t="s">
        <v>255</v>
      </c>
      <c r="B602" s="61">
        <v>3.7510812598999901</v>
      </c>
      <c r="C602" s="62">
        <v>9.3520081008815394E-3</v>
      </c>
      <c r="D602" s="61">
        <v>1.4427170945000001</v>
      </c>
      <c r="E602" s="62">
        <v>9.14570106916506E-3</v>
      </c>
      <c r="F602" s="61">
        <v>0</v>
      </c>
      <c r="G602" s="62">
        <v>0</v>
      </c>
      <c r="H602" s="61">
        <v>0</v>
      </c>
      <c r="I602" s="62">
        <v>0</v>
      </c>
    </row>
    <row r="603" spans="1:9" customFormat="1" x14ac:dyDescent="0.3">
      <c r="A603" s="58" t="s">
        <v>256</v>
      </c>
      <c r="B603" s="59">
        <v>16.512828847000002</v>
      </c>
      <c r="C603" s="60">
        <v>4.11689586137442E-2</v>
      </c>
      <c r="D603" s="59">
        <v>9.7332167429999696</v>
      </c>
      <c r="E603" s="60">
        <v>6.1701002304766397E-2</v>
      </c>
      <c r="F603" s="59">
        <v>0</v>
      </c>
      <c r="G603" s="60">
        <v>0</v>
      </c>
      <c r="H603" s="59">
        <v>5.0232405170999996</v>
      </c>
      <c r="I603" s="60">
        <v>3.8647452576698597E-2</v>
      </c>
    </row>
    <row r="604" spans="1:9" customFormat="1" x14ac:dyDescent="0.3">
      <c r="A604" s="58" t="s">
        <v>257</v>
      </c>
      <c r="B604" s="61">
        <v>2.61084493469999</v>
      </c>
      <c r="C604" s="62">
        <v>6.5092279499460604E-3</v>
      </c>
      <c r="D604" s="61">
        <v>0.50740881169999996</v>
      </c>
      <c r="E604" s="62">
        <v>3.2165760905999E-3</v>
      </c>
      <c r="F604" s="61">
        <v>0.55128045290000005</v>
      </c>
      <c r="G604" s="62">
        <v>7.8482623803818995E-3</v>
      </c>
      <c r="H604" s="61">
        <v>1.5521556701000001</v>
      </c>
      <c r="I604" s="62">
        <v>1.19418655044762E-2</v>
      </c>
    </row>
    <row r="605" spans="1:9" customFormat="1" x14ac:dyDescent="0.3">
      <c r="A605" s="58" t="s">
        <v>258</v>
      </c>
      <c r="B605" s="59">
        <v>9.7866090947999993</v>
      </c>
      <c r="C605" s="60">
        <v>2.4399484093599901E-2</v>
      </c>
      <c r="D605" s="59">
        <v>6.5169654253000102</v>
      </c>
      <c r="E605" s="60">
        <v>4.1312477605690401E-2</v>
      </c>
      <c r="F605" s="59">
        <v>0</v>
      </c>
      <c r="G605" s="60">
        <v>0</v>
      </c>
      <c r="H605" s="59">
        <v>0</v>
      </c>
      <c r="I605" s="60">
        <v>0</v>
      </c>
    </row>
    <row r="606" spans="1:9" customFormat="1" x14ac:dyDescent="0.3">
      <c r="A606" s="58" t="s">
        <v>259</v>
      </c>
      <c r="B606" s="61">
        <v>8.9611330839000107</v>
      </c>
      <c r="C606" s="62">
        <v>2.2341448608326001E-2</v>
      </c>
      <c r="D606" s="61">
        <v>2.1859368634999998</v>
      </c>
      <c r="E606" s="62">
        <v>1.38571346980316E-2</v>
      </c>
      <c r="F606" s="61">
        <v>2.5227191478000099</v>
      </c>
      <c r="G606" s="62">
        <v>3.5914499924304899E-2</v>
      </c>
      <c r="H606" s="61">
        <v>4.2524770725999996</v>
      </c>
      <c r="I606" s="62">
        <v>3.2717407306566103E-2</v>
      </c>
    </row>
    <row r="607" spans="1:9" customFormat="1" x14ac:dyDescent="0.3">
      <c r="A607" s="58" t="s">
        <v>260</v>
      </c>
      <c r="B607" s="59">
        <v>33.279739994699902</v>
      </c>
      <c r="C607" s="60">
        <v>8.2971382505843905E-2</v>
      </c>
      <c r="D607" s="59">
        <v>12.1960499575</v>
      </c>
      <c r="E607" s="60">
        <v>7.7313443890782305E-2</v>
      </c>
      <c r="F607" s="59">
        <v>3.3893025272999999</v>
      </c>
      <c r="G607" s="60">
        <v>4.82515485191111E-2</v>
      </c>
      <c r="H607" s="59">
        <v>13.025034609900001</v>
      </c>
      <c r="I607" s="60">
        <v>0.100211089969186</v>
      </c>
    </row>
    <row r="608" spans="1:9" customFormat="1" x14ac:dyDescent="0.3">
      <c r="A608" s="58" t="s">
        <v>261</v>
      </c>
      <c r="B608" s="61">
        <v>17.876351792400001</v>
      </c>
      <c r="C608" s="62">
        <v>4.4568425793364397E-2</v>
      </c>
      <c r="D608" s="61">
        <v>7.7968020052000204</v>
      </c>
      <c r="E608" s="62">
        <v>4.9425643258035099E-2</v>
      </c>
      <c r="F608" s="61">
        <v>3.2946844055</v>
      </c>
      <c r="G608" s="62">
        <v>4.6904524800205502E-2</v>
      </c>
      <c r="H608" s="61">
        <v>3.5101004629000001</v>
      </c>
      <c r="I608" s="62">
        <v>2.7005762658104199E-2</v>
      </c>
    </row>
    <row r="609" spans="1:9" customFormat="1" x14ac:dyDescent="0.3">
      <c r="A609" s="58" t="s">
        <v>262</v>
      </c>
      <c r="B609" s="59">
        <v>2.68682313169999</v>
      </c>
      <c r="C609" s="60">
        <v>6.6986529889155703E-3</v>
      </c>
      <c r="D609" s="59">
        <v>0</v>
      </c>
      <c r="E609" s="60">
        <v>0</v>
      </c>
      <c r="F609" s="59">
        <v>1.1193656596999999</v>
      </c>
      <c r="G609" s="60">
        <v>1.59357643658526E-2</v>
      </c>
      <c r="H609" s="59">
        <v>1.5674574720000001</v>
      </c>
      <c r="I609" s="60">
        <v>1.20595934255771E-2</v>
      </c>
    </row>
    <row r="610" spans="1:9" customFormat="1" x14ac:dyDescent="0.3">
      <c r="A610" s="58" t="s">
        <v>263</v>
      </c>
      <c r="B610" s="61">
        <v>45.160172290999903</v>
      </c>
      <c r="C610" s="62">
        <v>0.112591081834867</v>
      </c>
      <c r="D610" s="61">
        <v>21.787179762600001</v>
      </c>
      <c r="E610" s="62">
        <v>0.138113725836152</v>
      </c>
      <c r="F610" s="61">
        <v>8.1152833773000008</v>
      </c>
      <c r="G610" s="62">
        <v>0.11553261665846799</v>
      </c>
      <c r="H610" s="61">
        <v>12.696153774400001</v>
      </c>
      <c r="I610" s="62">
        <v>9.7680769860064506E-2</v>
      </c>
    </row>
    <row r="611" spans="1:9" customFormat="1" x14ac:dyDescent="0.3">
      <c r="A611" s="58" t="s">
        <v>264</v>
      </c>
      <c r="B611" s="59">
        <v>6.7519881722999902</v>
      </c>
      <c r="C611" s="60">
        <v>1.68337190557395E-2</v>
      </c>
      <c r="D611" s="59">
        <v>4.2403600992000001</v>
      </c>
      <c r="E611" s="60">
        <v>2.6880575575586801E-2</v>
      </c>
      <c r="F611" s="59">
        <v>0</v>
      </c>
      <c r="G611" s="60">
        <v>0</v>
      </c>
      <c r="H611" s="59">
        <v>0</v>
      </c>
      <c r="I611" s="60">
        <v>0</v>
      </c>
    </row>
    <row r="612" spans="1:9" customFormat="1" x14ac:dyDescent="0.3">
      <c r="A612" s="58" t="s">
        <v>269</v>
      </c>
      <c r="B612" s="61">
        <v>6.8136556981999901</v>
      </c>
      <c r="C612" s="62">
        <v>1.6987465445598701E-2</v>
      </c>
      <c r="D612" s="61">
        <v>6.3966873859000097</v>
      </c>
      <c r="E612" s="62">
        <v>4.0550008651984E-2</v>
      </c>
      <c r="F612" s="61">
        <v>0</v>
      </c>
      <c r="G612" s="62">
        <v>0</v>
      </c>
      <c r="H612" s="61">
        <v>0.41696831229999998</v>
      </c>
      <c r="I612" s="62">
        <v>3.2080413073478698E-3</v>
      </c>
    </row>
    <row r="613" spans="1:9" customFormat="1" x14ac:dyDescent="0.3">
      <c r="A613" s="58" t="s">
        <v>266</v>
      </c>
      <c r="B613" s="59">
        <v>81.316316548100104</v>
      </c>
      <c r="C613" s="60">
        <v>0.20273377151844299</v>
      </c>
      <c r="D613" s="59">
        <v>29.288321545799999</v>
      </c>
      <c r="E613" s="60">
        <v>0.18566511389976001</v>
      </c>
      <c r="F613" s="59">
        <v>11.7872842185</v>
      </c>
      <c r="G613" s="60">
        <v>0.167808778294745</v>
      </c>
      <c r="H613" s="59">
        <v>39.921804088800002</v>
      </c>
      <c r="I613" s="64">
        <v>0.30714755247054698</v>
      </c>
    </row>
    <row r="614" spans="1:9" customFormat="1" x14ac:dyDescent="0.3">
      <c r="A614" s="58" t="s">
        <v>272</v>
      </c>
      <c r="B614" s="61">
        <v>7.7246963904999904</v>
      </c>
      <c r="C614" s="62">
        <v>1.92588265130605E-2</v>
      </c>
      <c r="D614" s="61">
        <v>0.49860807070000002</v>
      </c>
      <c r="E614" s="62">
        <v>3.1607862571807299E-3</v>
      </c>
      <c r="F614" s="61">
        <v>2.478108744</v>
      </c>
      <c r="G614" s="62">
        <v>3.52794072920967E-2</v>
      </c>
      <c r="H614" s="61">
        <v>0.50761947659999995</v>
      </c>
      <c r="I614" s="62">
        <v>3.9054868231220901E-3</v>
      </c>
    </row>
    <row r="615" spans="1:9" customFormat="1" x14ac:dyDescent="0.3">
      <c r="A615" s="58" t="s">
        <v>273</v>
      </c>
      <c r="B615" s="59">
        <v>22.7741135576</v>
      </c>
      <c r="C615" s="60">
        <v>5.6779280352553398E-2</v>
      </c>
      <c r="D615" s="59">
        <v>4.2134487949999997</v>
      </c>
      <c r="E615" s="60">
        <v>2.6709978897601402E-2</v>
      </c>
      <c r="F615" s="59">
        <v>7.3794855543999898</v>
      </c>
      <c r="G615" s="60">
        <v>0.105057486726588</v>
      </c>
      <c r="H615" s="59">
        <v>7.7255636009000197</v>
      </c>
      <c r="I615" s="60">
        <v>5.9438394772787603E-2</v>
      </c>
    </row>
    <row r="616" spans="1:9" customFormat="1" x14ac:dyDescent="0.3">
      <c r="A616" s="58" t="s">
        <v>275</v>
      </c>
      <c r="B616" s="61">
        <v>21.618105969599998</v>
      </c>
      <c r="C616" s="62">
        <v>5.3897180078366101E-2</v>
      </c>
      <c r="D616" s="61">
        <v>8.5703083105000104</v>
      </c>
      <c r="E616" s="62">
        <v>5.4329069903741999E-2</v>
      </c>
      <c r="F616" s="61">
        <v>3.6567270947999999</v>
      </c>
      <c r="G616" s="62">
        <v>5.2058718103411401E-2</v>
      </c>
      <c r="H616" s="61">
        <v>4.6247824205999999</v>
      </c>
      <c r="I616" s="62">
        <v>3.5581823858371601E-2</v>
      </c>
    </row>
    <row r="617" spans="1:9" customFormat="1" x14ac:dyDescent="0.3">
      <c r="A617" s="58" t="s">
        <v>274</v>
      </c>
      <c r="B617" s="59">
        <v>0</v>
      </c>
      <c r="C617" s="60">
        <v>0</v>
      </c>
      <c r="D617" s="59">
        <v>0</v>
      </c>
      <c r="E617" s="60">
        <v>0</v>
      </c>
      <c r="F617" s="59">
        <v>0</v>
      </c>
      <c r="G617" s="60">
        <v>0</v>
      </c>
      <c r="H617" s="59">
        <v>0</v>
      </c>
      <c r="I617" s="60">
        <v>0</v>
      </c>
    </row>
    <row r="618" spans="1:9" customFormat="1" x14ac:dyDescent="0.3">
      <c r="A618" s="65" t="s">
        <v>1</v>
      </c>
    </row>
    <row r="619" spans="1:9" customFormat="1" x14ac:dyDescent="0.3">
      <c r="A619" s="65" t="s">
        <v>1</v>
      </c>
    </row>
    <row r="620" spans="1:9" customFormat="1" x14ac:dyDescent="0.3">
      <c r="A620" s="53" t="s">
        <v>407</v>
      </c>
    </row>
    <row r="621" spans="1:9" customFormat="1" x14ac:dyDescent="0.3">
      <c r="A621" s="54" t="s">
        <v>1</v>
      </c>
    </row>
    <row r="622" spans="1:9" customFormat="1" x14ac:dyDescent="0.3">
      <c r="A622" s="114" t="s">
        <v>1</v>
      </c>
      <c r="B622" s="113" t="s">
        <v>500</v>
      </c>
      <c r="C622" s="113" t="s">
        <v>1</v>
      </c>
      <c r="D622" s="113" t="s">
        <v>2</v>
      </c>
      <c r="E622" s="113" t="s">
        <v>1</v>
      </c>
      <c r="F622" s="113" t="s">
        <v>487</v>
      </c>
      <c r="G622" s="113" t="s">
        <v>1</v>
      </c>
      <c r="H622" s="113" t="s">
        <v>489</v>
      </c>
      <c r="I622" s="113" t="s">
        <v>1</v>
      </c>
    </row>
    <row r="623" spans="1:9" customFormat="1" x14ac:dyDescent="0.3">
      <c r="A623" s="115" t="s">
        <v>1</v>
      </c>
      <c r="B623" s="55" t="s">
        <v>14</v>
      </c>
      <c r="C623" s="55" t="s">
        <v>15</v>
      </c>
      <c r="D623" s="55" t="s">
        <v>14</v>
      </c>
      <c r="E623" s="55" t="s">
        <v>15</v>
      </c>
      <c r="F623" s="55" t="s">
        <v>14</v>
      </c>
      <c r="G623" s="55" t="s">
        <v>15</v>
      </c>
      <c r="H623" s="55" t="s">
        <v>14</v>
      </c>
      <c r="I623" s="55" t="s">
        <v>15</v>
      </c>
    </row>
    <row r="624" spans="1:9" customFormat="1" x14ac:dyDescent="0.3">
      <c r="A624" s="56" t="s">
        <v>16</v>
      </c>
      <c r="B624" s="57">
        <v>481.3416813284</v>
      </c>
      <c r="C624" s="57">
        <v>481.3416813284</v>
      </c>
      <c r="D624" s="57">
        <v>185.80642393030001</v>
      </c>
      <c r="E624" s="57">
        <v>185.80642393030001</v>
      </c>
      <c r="F624" s="57">
        <v>89.908668908600006</v>
      </c>
      <c r="G624" s="57">
        <v>89.908668908600006</v>
      </c>
      <c r="H624" s="57">
        <v>157.10719423640001</v>
      </c>
      <c r="I624" s="57">
        <v>157.10719423640001</v>
      </c>
    </row>
    <row r="625" spans="1:9" customFormat="1" x14ac:dyDescent="0.3">
      <c r="A625" s="58" t="s">
        <v>276</v>
      </c>
      <c r="B625" s="59">
        <v>171.8814317147</v>
      </c>
      <c r="C625" s="60">
        <v>0.35708819406693398</v>
      </c>
      <c r="D625" s="59">
        <v>74.569948606099999</v>
      </c>
      <c r="E625" s="60">
        <v>0.40133138041595801</v>
      </c>
      <c r="F625" s="59">
        <v>28.989043489099998</v>
      </c>
      <c r="G625" s="60">
        <v>0.32242767956635998</v>
      </c>
      <c r="H625" s="59">
        <v>49.316887405800003</v>
      </c>
      <c r="I625" s="60">
        <v>0.31390597767020501</v>
      </c>
    </row>
    <row r="626" spans="1:9" customFormat="1" x14ac:dyDescent="0.3">
      <c r="A626" s="58" t="s">
        <v>277</v>
      </c>
      <c r="B626" s="61">
        <v>105.08563194769999</v>
      </c>
      <c r="C626" s="62">
        <v>0.218318163633131</v>
      </c>
      <c r="D626" s="61">
        <v>34.654096024399998</v>
      </c>
      <c r="E626" s="62">
        <v>0.18650644736265701</v>
      </c>
      <c r="F626" s="61">
        <v>25.626513168100001</v>
      </c>
      <c r="G626" s="62">
        <v>0.28502827902114303</v>
      </c>
      <c r="H626" s="61">
        <v>31.822576899200001</v>
      </c>
      <c r="I626" s="62">
        <v>0.202553276149254</v>
      </c>
    </row>
    <row r="627" spans="1:9" customFormat="1" x14ac:dyDescent="0.3">
      <c r="A627" s="58" t="s">
        <v>278</v>
      </c>
      <c r="B627" s="59">
        <v>19.043649368699999</v>
      </c>
      <c r="C627" s="60">
        <v>3.9563682322593802E-2</v>
      </c>
      <c r="D627" s="59">
        <v>6.2474602932000201</v>
      </c>
      <c r="E627" s="60">
        <v>3.3623489226312003E-2</v>
      </c>
      <c r="F627" s="59">
        <v>0</v>
      </c>
      <c r="G627" s="60">
        <v>0</v>
      </c>
      <c r="H627" s="59">
        <v>8.5193937753999691</v>
      </c>
      <c r="I627" s="60">
        <v>5.4226630529603997E-2</v>
      </c>
    </row>
    <row r="628" spans="1:9" customFormat="1" x14ac:dyDescent="0.3">
      <c r="A628" s="58" t="s">
        <v>279</v>
      </c>
      <c r="B628" s="61">
        <v>28.591415445300001</v>
      </c>
      <c r="C628" s="62">
        <v>5.93994174084276E-2</v>
      </c>
      <c r="D628" s="61">
        <v>20.205144760900001</v>
      </c>
      <c r="E628" s="64">
        <v>0.108742982796329</v>
      </c>
      <c r="F628" s="61">
        <v>3.4277298251000001</v>
      </c>
      <c r="G628" s="62">
        <v>3.8124575379762202E-2</v>
      </c>
      <c r="H628" s="61">
        <v>0.48091415459999998</v>
      </c>
      <c r="I628" s="63">
        <v>3.0610574960454398E-3</v>
      </c>
    </row>
    <row r="629" spans="1:9" customFormat="1" x14ac:dyDescent="0.3">
      <c r="A629" s="58" t="s">
        <v>280</v>
      </c>
      <c r="B629" s="59">
        <v>102.8805682263</v>
      </c>
      <c r="C629" s="60">
        <v>0.21373708576903599</v>
      </c>
      <c r="D629" s="59">
        <v>57.608320082999903</v>
      </c>
      <c r="E629" s="64">
        <v>0.31004482441689002</v>
      </c>
      <c r="F629" s="59">
        <v>17.334119619300001</v>
      </c>
      <c r="G629" s="60">
        <v>0.19279697752973801</v>
      </c>
      <c r="H629" s="59">
        <v>24.295388325800001</v>
      </c>
      <c r="I629" s="60">
        <v>0.15464211199165501</v>
      </c>
    </row>
    <row r="630" spans="1:9" customFormat="1" x14ac:dyDescent="0.3">
      <c r="A630" s="58" t="s">
        <v>281</v>
      </c>
      <c r="B630" s="61">
        <v>196.95682347619999</v>
      </c>
      <c r="C630" s="62">
        <v>0.40918297981724999</v>
      </c>
      <c r="D630" s="61">
        <v>105.7553139923</v>
      </c>
      <c r="E630" s="64">
        <v>0.56916930940972799</v>
      </c>
      <c r="F630" s="61">
        <v>35.377319225400001</v>
      </c>
      <c r="G630" s="62">
        <v>0.39348062489240199</v>
      </c>
      <c r="H630" s="61">
        <v>42.884557092500003</v>
      </c>
      <c r="I630" s="63">
        <v>0.272963674903209</v>
      </c>
    </row>
    <row r="631" spans="1:9" customFormat="1" x14ac:dyDescent="0.3">
      <c r="A631" s="58" t="s">
        <v>282</v>
      </c>
      <c r="B631" s="59">
        <v>135.26992300820001</v>
      </c>
      <c r="C631" s="60">
        <v>0.28102682201733298</v>
      </c>
      <c r="D631" s="59">
        <v>69.586862006100006</v>
      </c>
      <c r="E631" s="64">
        <v>0.37451268117728598</v>
      </c>
      <c r="F631" s="59">
        <v>16.8367546795</v>
      </c>
      <c r="G631" s="60">
        <v>0.18726508671389699</v>
      </c>
      <c r="H631" s="59">
        <v>37.7531315604</v>
      </c>
      <c r="I631" s="60">
        <v>0.240301736301093</v>
      </c>
    </row>
    <row r="632" spans="1:9" customFormat="1" x14ac:dyDescent="0.3">
      <c r="A632" s="58" t="s">
        <v>283</v>
      </c>
      <c r="B632" s="61">
        <v>24.035704132900101</v>
      </c>
      <c r="C632" s="62">
        <v>4.9934807362966398E-2</v>
      </c>
      <c r="D632" s="61">
        <v>19.727874675500001</v>
      </c>
      <c r="E632" s="64">
        <v>0.106174341329019</v>
      </c>
      <c r="F632" s="61">
        <v>0</v>
      </c>
      <c r="G632" s="63">
        <v>0</v>
      </c>
      <c r="H632" s="61">
        <v>3.3455000474999999</v>
      </c>
      <c r="I632" s="62">
        <v>2.1294378425891901E-2</v>
      </c>
    </row>
    <row r="633" spans="1:9" customFormat="1" x14ac:dyDescent="0.3">
      <c r="A633" s="58" t="s">
        <v>284</v>
      </c>
      <c r="B633" s="59">
        <v>98.252407698300104</v>
      </c>
      <c r="C633" s="60">
        <v>0.20412196057308901</v>
      </c>
      <c r="D633" s="59">
        <v>22.481913200099999</v>
      </c>
      <c r="E633" s="63">
        <v>0.120996425874562</v>
      </c>
      <c r="F633" s="59">
        <v>22.0346494574</v>
      </c>
      <c r="G633" s="60">
        <v>0.245078141239085</v>
      </c>
      <c r="H633" s="59">
        <v>40.965302743800002</v>
      </c>
      <c r="I633" s="60">
        <v>0.26074746572177498</v>
      </c>
    </row>
    <row r="634" spans="1:9" customFormat="1" x14ac:dyDescent="0.3">
      <c r="A634" s="58" t="s">
        <v>285</v>
      </c>
      <c r="B634" s="61">
        <v>7.69924510600001</v>
      </c>
      <c r="C634" s="62">
        <v>1.5995384161936101E-2</v>
      </c>
      <c r="D634" s="61">
        <v>0.80154546510000002</v>
      </c>
      <c r="E634" s="62">
        <v>4.3138738055723902E-3</v>
      </c>
      <c r="F634" s="61">
        <v>1.1452909097999999</v>
      </c>
      <c r="G634" s="62">
        <v>1.27383813341102E-2</v>
      </c>
      <c r="H634" s="61">
        <v>1.6710630319999999</v>
      </c>
      <c r="I634" s="62">
        <v>1.06364513739934E-2</v>
      </c>
    </row>
    <row r="635" spans="1:9" customFormat="1" x14ac:dyDescent="0.3">
      <c r="A635" s="58" t="s">
        <v>286</v>
      </c>
      <c r="B635" s="59">
        <v>121.5818804633</v>
      </c>
      <c r="C635" s="60">
        <v>0.25258955369865299</v>
      </c>
      <c r="D635" s="59">
        <v>23.0376676765</v>
      </c>
      <c r="E635" s="63">
        <v>0.123987466036922</v>
      </c>
      <c r="F635" s="59">
        <v>32.6845048144</v>
      </c>
      <c r="G635" s="64">
        <v>0.36353007125071202</v>
      </c>
      <c r="H635" s="59">
        <v>55.921581064900003</v>
      </c>
      <c r="I635" s="64">
        <v>0.35594538707600198</v>
      </c>
    </row>
    <row r="636" spans="1:9" customFormat="1" x14ac:dyDescent="0.3">
      <c r="A636" s="58" t="s">
        <v>287</v>
      </c>
      <c r="B636" s="61">
        <v>114.2955374873</v>
      </c>
      <c r="C636" s="62">
        <v>0.237451984569192</v>
      </c>
      <c r="D636" s="61">
        <v>60.031774342500199</v>
      </c>
      <c r="E636" s="64">
        <v>0.32308772254838303</v>
      </c>
      <c r="F636" s="61">
        <v>17.273920929100001</v>
      </c>
      <c r="G636" s="62">
        <v>0.19212742373775399</v>
      </c>
      <c r="H636" s="61">
        <v>22.296784285699999</v>
      </c>
      <c r="I636" s="63">
        <v>0.14192083560572</v>
      </c>
    </row>
    <row r="637" spans="1:9" customFormat="1" x14ac:dyDescent="0.3">
      <c r="A637" s="58" t="s">
        <v>288</v>
      </c>
      <c r="B637" s="59">
        <v>32.130892349600003</v>
      </c>
      <c r="C637" s="60">
        <v>6.6752773748838104E-2</v>
      </c>
      <c r="D637" s="59">
        <v>5.4503423877000001</v>
      </c>
      <c r="E637" s="60">
        <v>2.9333444304081399E-2</v>
      </c>
      <c r="F637" s="59">
        <v>10.311536952200001</v>
      </c>
      <c r="G637" s="60">
        <v>0.11468901805990001</v>
      </c>
      <c r="H637" s="59">
        <v>13.3557054444</v>
      </c>
      <c r="I637" s="60">
        <v>8.5010145520793903E-2</v>
      </c>
    </row>
    <row r="638" spans="1:9" customFormat="1" x14ac:dyDescent="0.3">
      <c r="A638" s="58" t="s">
        <v>289</v>
      </c>
      <c r="B638" s="61">
        <v>12.527259804</v>
      </c>
      <c r="C638" s="62">
        <v>2.60257116512899E-2</v>
      </c>
      <c r="D638" s="61">
        <v>4.6222955128000001</v>
      </c>
      <c r="E638" s="62">
        <v>2.4876941362016201E-2</v>
      </c>
      <c r="F638" s="61">
        <v>0.45783801540000002</v>
      </c>
      <c r="G638" s="62">
        <v>5.0922566306195903E-3</v>
      </c>
      <c r="H638" s="61">
        <v>5.6907546889000002</v>
      </c>
      <c r="I638" s="62">
        <v>3.6222113930295799E-2</v>
      </c>
    </row>
    <row r="639" spans="1:9" customFormat="1" x14ac:dyDescent="0.3">
      <c r="A639" s="58" t="s">
        <v>290</v>
      </c>
      <c r="B639" s="59">
        <v>11.3115803081</v>
      </c>
      <c r="C639" s="60">
        <v>2.35001055318593E-2</v>
      </c>
      <c r="D639" s="59">
        <v>6.7198182829000102</v>
      </c>
      <c r="E639" s="60">
        <v>3.6165694063520402E-2</v>
      </c>
      <c r="F639" s="59">
        <v>0.55128045290000005</v>
      </c>
      <c r="G639" s="60">
        <v>6.1315606113624601E-3</v>
      </c>
      <c r="H639" s="59">
        <v>2.2841099854000002</v>
      </c>
      <c r="I639" s="60">
        <v>1.45385448228621E-2</v>
      </c>
    </row>
    <row r="640" spans="1:9" customFormat="1" x14ac:dyDescent="0.3">
      <c r="A640" s="58" t="s">
        <v>291</v>
      </c>
      <c r="B640" s="61">
        <v>14.2935753552</v>
      </c>
      <c r="C640" s="62">
        <v>2.9695278654765098E-2</v>
      </c>
      <c r="D640" s="61">
        <v>5.1622372989</v>
      </c>
      <c r="E640" s="62">
        <v>2.77828784909851E-2</v>
      </c>
      <c r="F640" s="61">
        <v>0</v>
      </c>
      <c r="G640" s="62">
        <v>0</v>
      </c>
      <c r="H640" s="61">
        <v>6.8229738908999904</v>
      </c>
      <c r="I640" s="62">
        <v>4.3428780738286502E-2</v>
      </c>
    </row>
    <row r="641" spans="1:9" customFormat="1" x14ac:dyDescent="0.3">
      <c r="A641" s="58" t="s">
        <v>292</v>
      </c>
      <c r="B641" s="59">
        <v>7.6835005259000004</v>
      </c>
      <c r="C641" s="60">
        <v>1.5962674382769399E-2</v>
      </c>
      <c r="D641" s="59">
        <v>1.3535723415000001</v>
      </c>
      <c r="E641" s="60">
        <v>7.2848522288322696E-3</v>
      </c>
      <c r="F641" s="59">
        <v>1.9562745284</v>
      </c>
      <c r="G641" s="60">
        <v>2.17584639184095E-2</v>
      </c>
      <c r="H641" s="59">
        <v>4.3736536560000001</v>
      </c>
      <c r="I641" s="60">
        <v>2.78386593132008E-2</v>
      </c>
    </row>
    <row r="642" spans="1:9" customFormat="1" x14ac:dyDescent="0.3">
      <c r="A642" s="58" t="s">
        <v>293</v>
      </c>
      <c r="B642" s="61">
        <v>26.6456936111</v>
      </c>
      <c r="C642" s="62">
        <v>5.53571291344718E-2</v>
      </c>
      <c r="D642" s="61">
        <v>5.6932537734999897</v>
      </c>
      <c r="E642" s="62">
        <v>3.0640780082155102E-2</v>
      </c>
      <c r="F642" s="61">
        <v>12.511978236599999</v>
      </c>
      <c r="G642" s="64">
        <v>0.13916320181894301</v>
      </c>
      <c r="H642" s="61">
        <v>6.6138580883999696</v>
      </c>
      <c r="I642" s="62">
        <v>4.2097741739618201E-2</v>
      </c>
    </row>
    <row r="643" spans="1:9" customFormat="1" x14ac:dyDescent="0.3">
      <c r="A643" s="58" t="s">
        <v>294</v>
      </c>
      <c r="B643" s="59">
        <v>7.3254212428000001</v>
      </c>
      <c r="C643" s="60">
        <v>1.52187552563148E-2</v>
      </c>
      <c r="D643" s="59">
        <v>4.0316072911000003</v>
      </c>
      <c r="E643" s="60">
        <v>2.1697889695204201E-2</v>
      </c>
      <c r="F643" s="59">
        <v>0</v>
      </c>
      <c r="G643" s="60">
        <v>0</v>
      </c>
      <c r="H643" s="59">
        <v>3.2938139516999998</v>
      </c>
      <c r="I643" s="60">
        <v>2.0965392245142999E-2</v>
      </c>
    </row>
    <row r="644" spans="1:9" customFormat="1" x14ac:dyDescent="0.3">
      <c r="A644" s="58" t="s">
        <v>295</v>
      </c>
      <c r="B644" s="61">
        <v>16.0075704815</v>
      </c>
      <c r="C644" s="62">
        <v>3.32561485997276E-2</v>
      </c>
      <c r="D644" s="61">
        <v>4.5198589808999996</v>
      </c>
      <c r="E644" s="62">
        <v>2.43256335561116E-2</v>
      </c>
      <c r="F644" s="61">
        <v>6.4280077819999999</v>
      </c>
      <c r="G644" s="62">
        <v>7.1494860952002595E-2</v>
      </c>
      <c r="H644" s="61">
        <v>3.8517206834</v>
      </c>
      <c r="I644" s="62">
        <v>2.4516513722498901E-2</v>
      </c>
    </row>
    <row r="645" spans="1:9" customFormat="1" x14ac:dyDescent="0.3">
      <c r="A645" s="58" t="s">
        <v>296</v>
      </c>
      <c r="B645" s="59">
        <v>43.6525263284</v>
      </c>
      <c r="C645" s="60">
        <v>9.0689271305008104E-2</v>
      </c>
      <c r="D645" s="59">
        <v>16.2354682637</v>
      </c>
      <c r="E645" s="60">
        <v>8.7378401242953097E-2</v>
      </c>
      <c r="F645" s="59">
        <v>5.3106939913</v>
      </c>
      <c r="G645" s="60">
        <v>5.9067652271649E-2</v>
      </c>
      <c r="H645" s="59">
        <v>17.174579551400001</v>
      </c>
      <c r="I645" s="60">
        <v>0.109317588127488</v>
      </c>
    </row>
    <row r="646" spans="1:9" customFormat="1" x14ac:dyDescent="0.3">
      <c r="A646" s="58" t="s">
        <v>297</v>
      </c>
      <c r="B646" s="61">
        <v>102.2809913423</v>
      </c>
      <c r="C646" s="62">
        <v>0.21249144902645101</v>
      </c>
      <c r="D646" s="61">
        <v>52.5572757821</v>
      </c>
      <c r="E646" s="62">
        <v>0.28286038055291002</v>
      </c>
      <c r="F646" s="61">
        <v>16.215205822399898</v>
      </c>
      <c r="G646" s="62">
        <v>0.18035197294361199</v>
      </c>
      <c r="H646" s="61">
        <v>26.184391083400001</v>
      </c>
      <c r="I646" s="62">
        <v>0.16666576734863101</v>
      </c>
    </row>
    <row r="647" spans="1:9" customFormat="1" x14ac:dyDescent="0.3">
      <c r="A647" s="58" t="s">
        <v>298</v>
      </c>
      <c r="B647" s="59">
        <v>104.3276073981</v>
      </c>
      <c r="C647" s="60">
        <v>0.216743347698828</v>
      </c>
      <c r="D647" s="59">
        <v>43.811456831900003</v>
      </c>
      <c r="E647" s="60">
        <v>0.23579086182905401</v>
      </c>
      <c r="F647" s="59">
        <v>15.871997757899999</v>
      </c>
      <c r="G647" s="60">
        <v>0.17653467625057701</v>
      </c>
      <c r="H647" s="59">
        <v>31.2202228003</v>
      </c>
      <c r="I647" s="60">
        <v>0.19871924358424201</v>
      </c>
    </row>
    <row r="648" spans="1:9" customFormat="1" x14ac:dyDescent="0.3">
      <c r="A648" s="58" t="s">
        <v>299</v>
      </c>
      <c r="B648" s="61">
        <v>22.663255345700001</v>
      </c>
      <c r="C648" s="62">
        <v>4.7083508918559197E-2</v>
      </c>
      <c r="D648" s="61">
        <v>3.4541360491000002</v>
      </c>
      <c r="E648" s="62">
        <v>1.8589971089458798E-2</v>
      </c>
      <c r="F648" s="61">
        <v>3.9885005714999999</v>
      </c>
      <c r="G648" s="62">
        <v>4.4361690812647403E-2</v>
      </c>
      <c r="H648" s="61">
        <v>12.294038925100001</v>
      </c>
      <c r="I648" s="62">
        <v>7.8252552245323001E-2</v>
      </c>
    </row>
    <row r="649" spans="1:9" customFormat="1" x14ac:dyDescent="0.3">
      <c r="A649" s="58" t="s">
        <v>300</v>
      </c>
      <c r="B649" s="59">
        <v>26.342402892699901</v>
      </c>
      <c r="C649" s="60">
        <v>5.4727034691864997E-2</v>
      </c>
      <c r="D649" s="59">
        <v>9.6916207219999908</v>
      </c>
      <c r="E649" s="60">
        <v>5.2159772073518497E-2</v>
      </c>
      <c r="F649" s="59">
        <v>3.5999283897000001</v>
      </c>
      <c r="G649" s="60">
        <v>4.0039836351705299E-2</v>
      </c>
      <c r="H649" s="59">
        <v>7.3284209367000201</v>
      </c>
      <c r="I649" s="60">
        <v>4.6645992071329898E-2</v>
      </c>
    </row>
    <row r="650" spans="1:9" customFormat="1" x14ac:dyDescent="0.3">
      <c r="A650" s="58" t="s">
        <v>301</v>
      </c>
      <c r="B650" s="61">
        <v>7.5312336227000101</v>
      </c>
      <c r="C650" s="62">
        <v>1.5646335887462299E-2</v>
      </c>
      <c r="D650" s="61">
        <v>2.7828106373999999</v>
      </c>
      <c r="E650" s="62">
        <v>1.4976934481252899E-2</v>
      </c>
      <c r="F650" s="61">
        <v>0</v>
      </c>
      <c r="G650" s="62">
        <v>0</v>
      </c>
      <c r="H650" s="61">
        <v>1.4787793158</v>
      </c>
      <c r="I650" s="62">
        <v>9.41254996620252E-3</v>
      </c>
    </row>
    <row r="651" spans="1:9" customFormat="1" x14ac:dyDescent="0.3">
      <c r="A651" s="58" t="s">
        <v>302</v>
      </c>
      <c r="B651" s="59">
        <v>29.6736813903001</v>
      </c>
      <c r="C651" s="60">
        <v>6.1647853367709601E-2</v>
      </c>
      <c r="D651" s="59">
        <v>7.9424278012000098</v>
      </c>
      <c r="E651" s="60">
        <v>4.2745711548591997E-2</v>
      </c>
      <c r="F651" s="59">
        <v>9.9621221437000003</v>
      </c>
      <c r="G651" s="60">
        <v>0.11080268748976101</v>
      </c>
      <c r="H651" s="59">
        <v>11.5876443516</v>
      </c>
      <c r="I651" s="60">
        <v>7.37562936434598E-2</v>
      </c>
    </row>
    <row r="652" spans="1:9" customFormat="1" x14ac:dyDescent="0.3">
      <c r="A652" s="58" t="s">
        <v>303</v>
      </c>
      <c r="B652" s="61">
        <v>8.3694015018000005</v>
      </c>
      <c r="C652" s="62">
        <v>1.7387651696196899E-2</v>
      </c>
      <c r="D652" s="61">
        <v>3.0583886392999999</v>
      </c>
      <c r="E652" s="62">
        <v>1.6460080198557998E-2</v>
      </c>
      <c r="F652" s="61">
        <v>0.31890669500000002</v>
      </c>
      <c r="G652" s="62">
        <v>3.5470071893089201E-3</v>
      </c>
      <c r="H652" s="61">
        <v>3.6772821048000002</v>
      </c>
      <c r="I652" s="62">
        <v>2.3406198059057502E-2</v>
      </c>
    </row>
    <row r="653" spans="1:9" customFormat="1" x14ac:dyDescent="0.3">
      <c r="A653" s="65" t="s">
        <v>1</v>
      </c>
    </row>
    <row r="654" spans="1:9" customFormat="1" x14ac:dyDescent="0.3">
      <c r="A654" s="65" t="s">
        <v>1</v>
      </c>
    </row>
    <row r="655" spans="1:9" customFormat="1" x14ac:dyDescent="0.3">
      <c r="A655" s="53" t="s">
        <v>304</v>
      </c>
    </row>
    <row r="656" spans="1:9" customFormat="1" x14ac:dyDescent="0.3">
      <c r="A656" s="54" t="s">
        <v>1</v>
      </c>
    </row>
    <row r="657" spans="1:9" customFormat="1" x14ac:dyDescent="0.3">
      <c r="A657" s="114" t="s">
        <v>1</v>
      </c>
      <c r="B657" s="113" t="s">
        <v>500</v>
      </c>
      <c r="C657" s="113" t="s">
        <v>1</v>
      </c>
      <c r="D657" s="113" t="s">
        <v>2</v>
      </c>
      <c r="E657" s="113" t="s">
        <v>1</v>
      </c>
      <c r="F657" s="113" t="s">
        <v>487</v>
      </c>
      <c r="G657" s="113" t="s">
        <v>1</v>
      </c>
      <c r="H657" s="113" t="s">
        <v>489</v>
      </c>
      <c r="I657" s="113" t="s">
        <v>1</v>
      </c>
    </row>
    <row r="658" spans="1:9" customFormat="1" x14ac:dyDescent="0.3">
      <c r="A658" s="115" t="s">
        <v>1</v>
      </c>
      <c r="B658" s="55" t="s">
        <v>14</v>
      </c>
      <c r="C658" s="55" t="s">
        <v>15</v>
      </c>
      <c r="D658" s="55" t="s">
        <v>14</v>
      </c>
      <c r="E658" s="55" t="s">
        <v>15</v>
      </c>
      <c r="F658" s="55" t="s">
        <v>14</v>
      </c>
      <c r="G658" s="55" t="s">
        <v>15</v>
      </c>
      <c r="H658" s="55" t="s">
        <v>14</v>
      </c>
      <c r="I658" s="55" t="s">
        <v>15</v>
      </c>
    </row>
    <row r="659" spans="1:9" customFormat="1" x14ac:dyDescent="0.3">
      <c r="A659" s="56" t="s">
        <v>16</v>
      </c>
      <c r="B659" s="57">
        <v>472.97227982660002</v>
      </c>
      <c r="C659" s="57">
        <v>472.97227982660002</v>
      </c>
      <c r="D659" s="57">
        <v>182.74803529100001</v>
      </c>
      <c r="E659" s="57">
        <v>182.74803529100001</v>
      </c>
      <c r="F659" s="57">
        <v>89.589762213599997</v>
      </c>
      <c r="G659" s="57">
        <v>89.589762213599997</v>
      </c>
      <c r="H659" s="57">
        <v>153.42991213159999</v>
      </c>
      <c r="I659" s="57">
        <v>153.42991213159999</v>
      </c>
    </row>
    <row r="660" spans="1:9" customFormat="1" x14ac:dyDescent="0.3">
      <c r="A660" s="58" t="s">
        <v>276</v>
      </c>
      <c r="B660" s="59">
        <v>46.8458073052999</v>
      </c>
      <c r="C660" s="60">
        <v>9.9045566311993002E-2</v>
      </c>
      <c r="D660" s="59">
        <v>17.303817950399999</v>
      </c>
      <c r="E660" s="60">
        <v>9.4686752297206106E-2</v>
      </c>
      <c r="F660" s="59">
        <v>13.6091719978999</v>
      </c>
      <c r="G660" s="60">
        <v>0.15190543720222199</v>
      </c>
      <c r="H660" s="59">
        <v>8.3593583761000207</v>
      </c>
      <c r="I660" s="60">
        <v>5.44832377204909E-2</v>
      </c>
    </row>
    <row r="661" spans="1:9" customFormat="1" x14ac:dyDescent="0.3">
      <c r="A661" s="58" t="s">
        <v>277</v>
      </c>
      <c r="B661" s="61">
        <v>43.0845889836</v>
      </c>
      <c r="C661" s="62">
        <v>9.1093264491939302E-2</v>
      </c>
      <c r="D661" s="61">
        <v>21.749612410800001</v>
      </c>
      <c r="E661" s="62">
        <v>0.119014206506608</v>
      </c>
      <c r="F661" s="61">
        <v>3.2305880428</v>
      </c>
      <c r="G661" s="62">
        <v>3.6059790348562701E-2</v>
      </c>
      <c r="H661" s="61">
        <v>13.688781816800001</v>
      </c>
      <c r="I661" s="62">
        <v>8.9218468723744407E-2</v>
      </c>
    </row>
    <row r="662" spans="1:9" customFormat="1" x14ac:dyDescent="0.3">
      <c r="A662" s="58" t="s">
        <v>278</v>
      </c>
      <c r="B662" s="59">
        <v>5.1361753569999999</v>
      </c>
      <c r="C662" s="60">
        <v>1.08593580978636E-2</v>
      </c>
      <c r="D662" s="59">
        <v>1.0304246845</v>
      </c>
      <c r="E662" s="60">
        <v>5.63849938446231E-3</v>
      </c>
      <c r="F662" s="59">
        <v>0</v>
      </c>
      <c r="G662" s="60">
        <v>0</v>
      </c>
      <c r="H662" s="59">
        <v>1.5790725525</v>
      </c>
      <c r="I662" s="60">
        <v>1.0291816833901299E-2</v>
      </c>
    </row>
    <row r="663" spans="1:9" customFormat="1" x14ac:dyDescent="0.3">
      <c r="A663" s="58" t="s">
        <v>279</v>
      </c>
      <c r="B663" s="61">
        <v>1.7563715869000001</v>
      </c>
      <c r="C663" s="62">
        <v>3.71347679729543E-3</v>
      </c>
      <c r="D663" s="61">
        <v>1.7563715869000001</v>
      </c>
      <c r="E663" s="62">
        <v>9.6108917620002406E-3</v>
      </c>
      <c r="F663" s="61">
        <v>0</v>
      </c>
      <c r="G663" s="62">
        <v>0</v>
      </c>
      <c r="H663" s="61">
        <v>0</v>
      </c>
      <c r="I663" s="62">
        <v>0</v>
      </c>
    </row>
    <row r="664" spans="1:9" customFormat="1" x14ac:dyDescent="0.3">
      <c r="A664" s="58" t="s">
        <v>280</v>
      </c>
      <c r="B664" s="59">
        <v>15.241830607500001</v>
      </c>
      <c r="C664" s="60">
        <v>3.2225631939968899E-2</v>
      </c>
      <c r="D664" s="59">
        <v>12.083447530400001</v>
      </c>
      <c r="E664" s="60">
        <v>6.61208067772594E-2</v>
      </c>
      <c r="F664" s="59">
        <v>0.45783801540000002</v>
      </c>
      <c r="G664" s="60">
        <v>5.1103831965579102E-3</v>
      </c>
      <c r="H664" s="59">
        <v>1.4551944659</v>
      </c>
      <c r="I664" s="60">
        <v>9.4844248144511107E-3</v>
      </c>
    </row>
    <row r="665" spans="1:9" customFormat="1" x14ac:dyDescent="0.3">
      <c r="A665" s="58" t="s">
        <v>281</v>
      </c>
      <c r="B665" s="61">
        <v>58.936290691400004</v>
      </c>
      <c r="C665" s="62">
        <v>0.12460834007652</v>
      </c>
      <c r="D665" s="61">
        <v>33.734727096199997</v>
      </c>
      <c r="E665" s="62">
        <v>0.184596934475833</v>
      </c>
      <c r="F665" s="61">
        <v>6.7016451118000004</v>
      </c>
      <c r="G665" s="62">
        <v>7.4803693482542497E-2</v>
      </c>
      <c r="H665" s="61">
        <v>14.519075281499999</v>
      </c>
      <c r="I665" s="62">
        <v>9.4630017574713093E-2</v>
      </c>
    </row>
    <row r="666" spans="1:9" customFormat="1" x14ac:dyDescent="0.3">
      <c r="A666" s="58" t="s">
        <v>282</v>
      </c>
      <c r="B666" s="59">
        <v>17.202732361599999</v>
      </c>
      <c r="C666" s="60">
        <v>3.6371544581654598E-2</v>
      </c>
      <c r="D666" s="59">
        <v>9.7887947638000092</v>
      </c>
      <c r="E666" s="60">
        <v>5.3564432297248797E-2</v>
      </c>
      <c r="F666" s="59">
        <v>2.4243462166</v>
      </c>
      <c r="G666" s="60">
        <v>2.7060527416289702E-2</v>
      </c>
      <c r="H666" s="59">
        <v>3.3083621769999998</v>
      </c>
      <c r="I666" s="60">
        <v>2.1562693551974099E-2</v>
      </c>
    </row>
    <row r="667" spans="1:9" customFormat="1" x14ac:dyDescent="0.3">
      <c r="A667" s="58" t="s">
        <v>283</v>
      </c>
      <c r="B667" s="61">
        <v>8.8875634284</v>
      </c>
      <c r="C667" s="62">
        <v>1.8790875929681001E-2</v>
      </c>
      <c r="D667" s="61">
        <v>6.8572063810999797</v>
      </c>
      <c r="E667" s="62">
        <v>3.7522736538211698E-2</v>
      </c>
      <c r="F667" s="61">
        <v>0</v>
      </c>
      <c r="G667" s="62">
        <v>0</v>
      </c>
      <c r="H667" s="61">
        <v>1.0680276374</v>
      </c>
      <c r="I667" s="62">
        <v>6.9610131594413701E-3</v>
      </c>
    </row>
    <row r="668" spans="1:9" customFormat="1" x14ac:dyDescent="0.3">
      <c r="A668" s="58" t="s">
        <v>284</v>
      </c>
      <c r="B668" s="59">
        <v>45.1823323889001</v>
      </c>
      <c r="C668" s="60">
        <v>9.5528499905881706E-2</v>
      </c>
      <c r="D668" s="59">
        <v>7.2282706114000304</v>
      </c>
      <c r="E668" s="63">
        <v>3.9553205592005501E-2</v>
      </c>
      <c r="F668" s="59">
        <v>11.403463456700001</v>
      </c>
      <c r="G668" s="60">
        <v>0.127285341259327</v>
      </c>
      <c r="H668" s="59">
        <v>20.707133411099999</v>
      </c>
      <c r="I668" s="60">
        <v>0.13496151515318</v>
      </c>
    </row>
    <row r="669" spans="1:9" customFormat="1" x14ac:dyDescent="0.3">
      <c r="A669" s="58" t="s">
        <v>285</v>
      </c>
      <c r="B669" s="61">
        <v>1.2512280189</v>
      </c>
      <c r="C669" s="62">
        <v>2.64545740261717E-3</v>
      </c>
      <c r="D669" s="61">
        <v>0</v>
      </c>
      <c r="E669" s="62">
        <v>0</v>
      </c>
      <c r="F669" s="61">
        <v>0</v>
      </c>
      <c r="G669" s="62">
        <v>0</v>
      </c>
      <c r="H669" s="61">
        <v>0.90674842390000099</v>
      </c>
      <c r="I669" s="62">
        <v>5.9098542865765498E-3</v>
      </c>
    </row>
    <row r="670" spans="1:9" customFormat="1" x14ac:dyDescent="0.3">
      <c r="A670" s="58" t="s">
        <v>286</v>
      </c>
      <c r="B670" s="59">
        <v>55.112502403700098</v>
      </c>
      <c r="C670" s="60">
        <v>0.116523747277336</v>
      </c>
      <c r="D670" s="59">
        <v>7.0631259423999797</v>
      </c>
      <c r="E670" s="63">
        <v>3.8649531477331502E-2</v>
      </c>
      <c r="F670" s="59">
        <v>12.1981298377</v>
      </c>
      <c r="G670" s="60">
        <v>0.13615539919189901</v>
      </c>
      <c r="H670" s="59">
        <v>32.477509028199997</v>
      </c>
      <c r="I670" s="64">
        <v>0.21167651455306399</v>
      </c>
    </row>
    <row r="671" spans="1:9" customFormat="1" x14ac:dyDescent="0.3">
      <c r="A671" s="58" t="s">
        <v>287</v>
      </c>
      <c r="B671" s="61">
        <v>19.869530602200001</v>
      </c>
      <c r="C671" s="62">
        <v>4.2009926267739202E-2</v>
      </c>
      <c r="D671" s="61">
        <v>17.113309749300001</v>
      </c>
      <c r="E671" s="64">
        <v>9.3644288553086305E-2</v>
      </c>
      <c r="F671" s="61">
        <v>1.2161483868</v>
      </c>
      <c r="G671" s="62">
        <v>1.3574635725680999E-2</v>
      </c>
      <c r="H671" s="61">
        <v>0.67113180229999803</v>
      </c>
      <c r="I671" s="63">
        <v>4.3741914009854596E-3</v>
      </c>
    </row>
    <row r="672" spans="1:9" customFormat="1" x14ac:dyDescent="0.3">
      <c r="A672" s="58" t="s">
        <v>288</v>
      </c>
      <c r="B672" s="59">
        <v>6.1569578464000001</v>
      </c>
      <c r="C672" s="60">
        <v>1.30175870955001E-2</v>
      </c>
      <c r="D672" s="59">
        <v>0</v>
      </c>
      <c r="E672" s="60">
        <v>0</v>
      </c>
      <c r="F672" s="59">
        <v>1.6772355564000001</v>
      </c>
      <c r="G672" s="60">
        <v>1.8721285947842298E-2</v>
      </c>
      <c r="H672" s="59">
        <v>4.4797222899999998</v>
      </c>
      <c r="I672" s="60">
        <v>2.9197189959658299E-2</v>
      </c>
    </row>
    <row r="673" spans="1:9" customFormat="1" x14ac:dyDescent="0.3">
      <c r="A673" s="58" t="s">
        <v>289</v>
      </c>
      <c r="B673" s="61">
        <v>0.69879836169999998</v>
      </c>
      <c r="C673" s="62">
        <v>1.4774615585424801E-3</v>
      </c>
      <c r="D673" s="61">
        <v>0</v>
      </c>
      <c r="E673" s="62">
        <v>0</v>
      </c>
      <c r="F673" s="61">
        <v>0</v>
      </c>
      <c r="G673" s="62">
        <v>0</v>
      </c>
      <c r="H673" s="61">
        <v>0.69879836169999998</v>
      </c>
      <c r="I673" s="62">
        <v>4.5545119070434298E-3</v>
      </c>
    </row>
    <row r="674" spans="1:9" customFormat="1" x14ac:dyDescent="0.3">
      <c r="A674" s="58" t="s">
        <v>290</v>
      </c>
      <c r="B674" s="59">
        <v>1.3380226624</v>
      </c>
      <c r="C674" s="60">
        <v>2.8289663463798402E-3</v>
      </c>
      <c r="D674" s="59">
        <v>0.57370805429999805</v>
      </c>
      <c r="E674" s="60">
        <v>3.13933910909878E-3</v>
      </c>
      <c r="F674" s="59">
        <v>0</v>
      </c>
      <c r="G674" s="60">
        <v>0</v>
      </c>
      <c r="H674" s="59">
        <v>0.76431460809999796</v>
      </c>
      <c r="I674" s="60">
        <v>4.98152281703995E-3</v>
      </c>
    </row>
    <row r="675" spans="1:9" customFormat="1" x14ac:dyDescent="0.3">
      <c r="A675" s="58" t="s">
        <v>291</v>
      </c>
      <c r="B675" s="61">
        <v>0.67438259509999998</v>
      </c>
      <c r="C675" s="62">
        <v>1.4258395763642601E-3</v>
      </c>
      <c r="D675" s="61">
        <v>0</v>
      </c>
      <c r="E675" s="62">
        <v>0</v>
      </c>
      <c r="F675" s="61">
        <v>0</v>
      </c>
      <c r="G675" s="62">
        <v>0</v>
      </c>
      <c r="H675" s="61">
        <v>0.67438259509999798</v>
      </c>
      <c r="I675" s="62">
        <v>4.3953788784130204E-3</v>
      </c>
    </row>
    <row r="676" spans="1:9" customFormat="1" x14ac:dyDescent="0.3">
      <c r="A676" s="58" t="s">
        <v>292</v>
      </c>
      <c r="B676" s="59">
        <v>4.3811691977999896</v>
      </c>
      <c r="C676" s="60">
        <v>9.2630570218749705E-3</v>
      </c>
      <c r="D676" s="59">
        <v>1.3535723415000001</v>
      </c>
      <c r="E676" s="60">
        <v>7.4067682278752302E-3</v>
      </c>
      <c r="F676" s="59">
        <v>1.1193656596999899</v>
      </c>
      <c r="G676" s="60">
        <v>1.24943479259517E-2</v>
      </c>
      <c r="H676" s="59">
        <v>1.9082311966000001</v>
      </c>
      <c r="I676" s="60">
        <v>1.24371523784963E-2</v>
      </c>
    </row>
    <row r="677" spans="1:9" customFormat="1" x14ac:dyDescent="0.3">
      <c r="A677" s="58" t="s">
        <v>293</v>
      </c>
      <c r="B677" s="61">
        <v>15.424362263400001</v>
      </c>
      <c r="C677" s="62">
        <v>3.2611556578019403E-2</v>
      </c>
      <c r="D677" s="61">
        <v>1.7088452912000001</v>
      </c>
      <c r="E677" s="62">
        <v>9.3508271565213193E-3</v>
      </c>
      <c r="F677" s="61">
        <v>12.511978236599999</v>
      </c>
      <c r="G677" s="64">
        <v>0.13965857177708499</v>
      </c>
      <c r="H677" s="61">
        <v>1.2035387356</v>
      </c>
      <c r="I677" s="62">
        <v>7.8442248899138999E-3</v>
      </c>
    </row>
    <row r="678" spans="1:9" customFormat="1" x14ac:dyDescent="0.3">
      <c r="A678" s="58" t="s">
        <v>294</v>
      </c>
      <c r="B678" s="59">
        <v>2.0536342076</v>
      </c>
      <c r="C678" s="60">
        <v>4.3419758307038604E-3</v>
      </c>
      <c r="D678" s="59">
        <v>0.48091415459999998</v>
      </c>
      <c r="E678" s="60">
        <v>2.6315694931232101E-3</v>
      </c>
      <c r="F678" s="59">
        <v>0</v>
      </c>
      <c r="G678" s="60">
        <v>0</v>
      </c>
      <c r="H678" s="59">
        <v>1.5727200530000001</v>
      </c>
      <c r="I678" s="60">
        <v>1.02504135676689E-2</v>
      </c>
    </row>
    <row r="679" spans="1:9" customFormat="1" x14ac:dyDescent="0.3">
      <c r="A679" s="58" t="s">
        <v>295</v>
      </c>
      <c r="B679" s="61">
        <v>8.8573946114000002</v>
      </c>
      <c r="C679" s="62">
        <v>1.8727090337402601E-2</v>
      </c>
      <c r="D679" s="61">
        <v>3.6362170725</v>
      </c>
      <c r="E679" s="62">
        <v>1.98974345563269E-2</v>
      </c>
      <c r="F679" s="61">
        <v>1.3694568555</v>
      </c>
      <c r="G679" s="62">
        <v>1.52858632690077E-2</v>
      </c>
      <c r="H679" s="61">
        <v>3.8517206834</v>
      </c>
      <c r="I679" s="62">
        <v>2.5104105385241299E-2</v>
      </c>
    </row>
    <row r="680" spans="1:9" customFormat="1" x14ac:dyDescent="0.3">
      <c r="A680" s="58" t="s">
        <v>296</v>
      </c>
      <c r="B680" s="59">
        <v>2.1340542442999899</v>
      </c>
      <c r="C680" s="60">
        <v>4.5120070146233097E-3</v>
      </c>
      <c r="D680" s="59">
        <v>1.0653112413000001</v>
      </c>
      <c r="E680" s="60">
        <v>5.8293991484157101E-3</v>
      </c>
      <c r="F680" s="59">
        <v>0.28876204890000001</v>
      </c>
      <c r="G680" s="60">
        <v>3.2231590057302901E-3</v>
      </c>
      <c r="H680" s="59">
        <v>0</v>
      </c>
      <c r="I680" s="60">
        <v>0</v>
      </c>
    </row>
    <row r="681" spans="1:9" customFormat="1" x14ac:dyDescent="0.3">
      <c r="A681" s="58" t="s">
        <v>297</v>
      </c>
      <c r="B681" s="61">
        <v>32.510279351900003</v>
      </c>
      <c r="C681" s="62">
        <v>6.8736119934594997E-2</v>
      </c>
      <c r="D681" s="61">
        <v>14.1278960274</v>
      </c>
      <c r="E681" s="62">
        <v>7.7308059727719397E-2</v>
      </c>
      <c r="F681" s="61">
        <v>4.4156743654000001</v>
      </c>
      <c r="G681" s="62">
        <v>4.9287711634641303E-2</v>
      </c>
      <c r="H681" s="61">
        <v>8.6577313413000105</v>
      </c>
      <c r="I681" s="62">
        <v>5.6427923479967099E-2</v>
      </c>
    </row>
    <row r="682" spans="1:9" customFormat="1" x14ac:dyDescent="0.3">
      <c r="A682" s="58" t="s">
        <v>298</v>
      </c>
      <c r="B682" s="59">
        <v>35.004209663600001</v>
      </c>
      <c r="C682" s="60">
        <v>7.4009008892515105E-2</v>
      </c>
      <c r="D682" s="59">
        <v>8.7288681217000192</v>
      </c>
      <c r="E682" s="60">
        <v>4.7764497756709302E-2</v>
      </c>
      <c r="F682" s="59">
        <v>7.3439443493000001</v>
      </c>
      <c r="G682" s="60">
        <v>8.1973030933942606E-2</v>
      </c>
      <c r="H682" s="59">
        <v>14.083035327199999</v>
      </c>
      <c r="I682" s="60">
        <v>9.1788068777101897E-2</v>
      </c>
    </row>
    <row r="683" spans="1:9" customFormat="1" x14ac:dyDescent="0.3">
      <c r="A683" s="58" t="s">
        <v>299</v>
      </c>
      <c r="B683" s="61">
        <v>11.656176514</v>
      </c>
      <c r="C683" s="62">
        <v>2.46445236035257E-2</v>
      </c>
      <c r="D683" s="61">
        <v>2.3690029370999999</v>
      </c>
      <c r="E683" s="62">
        <v>1.2963219732172199E-2</v>
      </c>
      <c r="F683" s="61">
        <v>2.7966012161</v>
      </c>
      <c r="G683" s="62">
        <v>3.1215633873793999E-2</v>
      </c>
      <c r="H683" s="61">
        <v>6.4905723607999999</v>
      </c>
      <c r="I683" s="62">
        <v>4.2303174593705702E-2</v>
      </c>
    </row>
    <row r="684" spans="1:9" customFormat="1" x14ac:dyDescent="0.3">
      <c r="A684" s="58" t="s">
        <v>300</v>
      </c>
      <c r="B684" s="59">
        <v>9.6668842188999893</v>
      </c>
      <c r="C684" s="60">
        <v>2.0438585158614499E-2</v>
      </c>
      <c r="D684" s="59">
        <v>6.6182362821000096</v>
      </c>
      <c r="E684" s="60">
        <v>3.6215088559291002E-2</v>
      </c>
      <c r="F684" s="59">
        <v>3.0486479368000001</v>
      </c>
      <c r="G684" s="60">
        <v>3.4028976765575203E-2</v>
      </c>
      <c r="H684" s="59">
        <v>0</v>
      </c>
      <c r="I684" s="60">
        <v>0</v>
      </c>
    </row>
    <row r="685" spans="1:9" customFormat="1" x14ac:dyDescent="0.3">
      <c r="A685" s="58" t="s">
        <v>301</v>
      </c>
      <c r="B685" s="61">
        <v>4.0711891345999902</v>
      </c>
      <c r="C685" s="62">
        <v>8.6076696420614093E-3</v>
      </c>
      <c r="D685" s="61">
        <v>0.80154546510000102</v>
      </c>
      <c r="E685" s="62">
        <v>4.3860688506098203E-3</v>
      </c>
      <c r="F685" s="61">
        <v>0</v>
      </c>
      <c r="G685" s="62">
        <v>0</v>
      </c>
      <c r="H685" s="61">
        <v>0</v>
      </c>
      <c r="I685" s="62">
        <v>0</v>
      </c>
    </row>
    <row r="686" spans="1:9" customFormat="1" x14ac:dyDescent="0.3">
      <c r="A686" s="58" t="s">
        <v>305</v>
      </c>
      <c r="B686" s="59">
        <v>19.837811218100001</v>
      </c>
      <c r="C686" s="60">
        <v>4.19428623287878E-2</v>
      </c>
      <c r="D686" s="59">
        <v>5.5748095950000298</v>
      </c>
      <c r="E686" s="60">
        <v>3.0505442020883601E-2</v>
      </c>
      <c r="F686" s="59">
        <v>3.7767649232</v>
      </c>
      <c r="G686" s="60">
        <v>4.2156211043349302E-2</v>
      </c>
      <c r="H686" s="59">
        <v>10.3047496061</v>
      </c>
      <c r="I686" s="60">
        <v>6.7162585593227797E-2</v>
      </c>
    </row>
    <row r="687" spans="1:9" customFormat="1" x14ac:dyDescent="0.3">
      <c r="A687" s="65" t="s">
        <v>1</v>
      </c>
    </row>
    <row r="688" spans="1:9" customFormat="1" x14ac:dyDescent="0.3">
      <c r="A688" s="65" t="s">
        <v>1</v>
      </c>
    </row>
    <row r="689" spans="1:9" customFormat="1" x14ac:dyDescent="0.3">
      <c r="A689" s="53" t="s">
        <v>408</v>
      </c>
    </row>
    <row r="690" spans="1:9" customFormat="1" x14ac:dyDescent="0.3">
      <c r="A690" s="54" t="s">
        <v>1</v>
      </c>
    </row>
    <row r="691" spans="1:9" customFormat="1" x14ac:dyDescent="0.3">
      <c r="A691" s="114" t="s">
        <v>1</v>
      </c>
      <c r="B691" s="113" t="s">
        <v>500</v>
      </c>
      <c r="C691" s="113" t="s">
        <v>1</v>
      </c>
      <c r="D691" s="113" t="s">
        <v>2</v>
      </c>
      <c r="E691" s="113" t="s">
        <v>1</v>
      </c>
      <c r="F691" s="113" t="s">
        <v>487</v>
      </c>
      <c r="G691" s="113" t="s">
        <v>1</v>
      </c>
      <c r="H691" s="113" t="s">
        <v>489</v>
      </c>
      <c r="I691" s="113" t="s">
        <v>1</v>
      </c>
    </row>
    <row r="692" spans="1:9" customFormat="1" x14ac:dyDescent="0.3">
      <c r="A692" s="115" t="s">
        <v>1</v>
      </c>
      <c r="B692" s="55" t="s">
        <v>14</v>
      </c>
      <c r="C692" s="55" t="s">
        <v>15</v>
      </c>
      <c r="D692" s="55" t="s">
        <v>14</v>
      </c>
      <c r="E692" s="55" t="s">
        <v>15</v>
      </c>
      <c r="F692" s="55" t="s">
        <v>14</v>
      </c>
      <c r="G692" s="55" t="s">
        <v>15</v>
      </c>
      <c r="H692" s="55" t="s">
        <v>14</v>
      </c>
      <c r="I692" s="55" t="s">
        <v>15</v>
      </c>
    </row>
    <row r="693" spans="1:9" customFormat="1" x14ac:dyDescent="0.3">
      <c r="A693" s="56" t="s">
        <v>16</v>
      </c>
      <c r="B693" s="57">
        <v>171.8814317147</v>
      </c>
      <c r="C693" s="57">
        <v>171.8814317147</v>
      </c>
      <c r="D693" s="57">
        <v>74.569948606099999</v>
      </c>
      <c r="E693" s="57">
        <v>74.569948606099999</v>
      </c>
      <c r="F693" s="57">
        <v>28.989043489099998</v>
      </c>
      <c r="G693" s="57">
        <v>28.989043489099998</v>
      </c>
      <c r="H693" s="57">
        <v>49.316887405800003</v>
      </c>
      <c r="I693" s="57">
        <v>49.316887405800003</v>
      </c>
    </row>
    <row r="694" spans="1:9" customFormat="1" x14ac:dyDescent="0.3">
      <c r="A694" s="58" t="s">
        <v>306</v>
      </c>
      <c r="B694" s="59">
        <v>56.922515638199997</v>
      </c>
      <c r="C694" s="60">
        <v>0.33117315273870701</v>
      </c>
      <c r="D694" s="59">
        <v>31.014456391</v>
      </c>
      <c r="E694" s="60">
        <v>0.41591092619397302</v>
      </c>
      <c r="F694" s="67">
        <v>6.8180312496999997</v>
      </c>
      <c r="G694" s="68">
        <v>23.519338443379802</v>
      </c>
      <c r="H694" s="59">
        <v>11.775526492699999</v>
      </c>
      <c r="I694" s="60">
        <v>0.23877270266077499</v>
      </c>
    </row>
    <row r="695" spans="1:9" customFormat="1" x14ac:dyDescent="0.3">
      <c r="A695" s="58" t="s">
        <v>307</v>
      </c>
      <c r="B695" s="61">
        <v>54.321321278100001</v>
      </c>
      <c r="C695" s="62">
        <v>0.31603949732200298</v>
      </c>
      <c r="D695" s="61">
        <v>18.828318703000001</v>
      </c>
      <c r="E695" s="62">
        <v>0.25249204344308501</v>
      </c>
      <c r="F695" s="69">
        <v>12.047603436099999</v>
      </c>
      <c r="G695" s="70">
        <v>41.559161621286201</v>
      </c>
      <c r="H695" s="61">
        <v>15.164324365400001</v>
      </c>
      <c r="I695" s="62">
        <v>0.30748745841605102</v>
      </c>
    </row>
    <row r="696" spans="1:9" customFormat="1" x14ac:dyDescent="0.3">
      <c r="A696" s="58" t="s">
        <v>308</v>
      </c>
      <c r="B696" s="59">
        <v>60.637594798399803</v>
      </c>
      <c r="C696" s="60">
        <v>0.35278734993929001</v>
      </c>
      <c r="D696" s="59">
        <v>24.727173512099899</v>
      </c>
      <c r="E696" s="60">
        <v>0.33159703036294202</v>
      </c>
      <c r="F696" s="67">
        <v>10.1234088033</v>
      </c>
      <c r="G696" s="68">
        <v>34.921499935333998</v>
      </c>
      <c r="H696" s="59">
        <v>22.377036547700001</v>
      </c>
      <c r="I696" s="60">
        <v>0.45373983892317399</v>
      </c>
    </row>
    <row r="697" spans="1:9" customFormat="1" x14ac:dyDescent="0.3">
      <c r="A697" s="65" t="s">
        <v>1</v>
      </c>
    </row>
    <row r="698" spans="1:9" customFormat="1" x14ac:dyDescent="0.3">
      <c r="A698" s="65" t="s">
        <v>1</v>
      </c>
    </row>
    <row r="699" spans="1:9" customFormat="1" x14ac:dyDescent="0.3">
      <c r="A699" s="53" t="s">
        <v>409</v>
      </c>
    </row>
    <row r="700" spans="1:9" customFormat="1" x14ac:dyDescent="0.3">
      <c r="A700" s="54" t="s">
        <v>1</v>
      </c>
    </row>
    <row r="701" spans="1:9" customFormat="1" x14ac:dyDescent="0.3">
      <c r="A701" s="114" t="s">
        <v>1</v>
      </c>
      <c r="B701" s="113" t="s">
        <v>500</v>
      </c>
      <c r="C701" s="113" t="s">
        <v>1</v>
      </c>
      <c r="D701" s="113" t="s">
        <v>2</v>
      </c>
      <c r="E701" s="113" t="s">
        <v>1</v>
      </c>
      <c r="F701" s="113" t="s">
        <v>487</v>
      </c>
      <c r="G701" s="113" t="s">
        <v>1</v>
      </c>
      <c r="H701" s="113" t="s">
        <v>489</v>
      </c>
      <c r="I701" s="113" t="s">
        <v>1</v>
      </c>
    </row>
    <row r="702" spans="1:9" customFormat="1" x14ac:dyDescent="0.3">
      <c r="A702" s="115" t="s">
        <v>1</v>
      </c>
      <c r="B702" s="55" t="s">
        <v>14</v>
      </c>
      <c r="C702" s="55" t="s">
        <v>15</v>
      </c>
      <c r="D702" s="55" t="s">
        <v>14</v>
      </c>
      <c r="E702" s="55" t="s">
        <v>15</v>
      </c>
      <c r="F702" s="55" t="s">
        <v>14</v>
      </c>
      <c r="G702" s="55" t="s">
        <v>15</v>
      </c>
      <c r="H702" s="55" t="s">
        <v>14</v>
      </c>
      <c r="I702" s="55" t="s">
        <v>15</v>
      </c>
    </row>
    <row r="703" spans="1:9" customFormat="1" x14ac:dyDescent="0.3">
      <c r="A703" s="56" t="s">
        <v>16</v>
      </c>
      <c r="B703" s="57">
        <v>105.08563194769999</v>
      </c>
      <c r="C703" s="57">
        <v>105.08563194769999</v>
      </c>
      <c r="D703" s="57">
        <v>34.654096024399998</v>
      </c>
      <c r="E703" s="57">
        <v>34.654096024399998</v>
      </c>
      <c r="F703" s="57">
        <v>25.626513168100001</v>
      </c>
      <c r="G703" s="57">
        <v>25.626513168100001</v>
      </c>
      <c r="H703" s="57">
        <v>31.822576899200001</v>
      </c>
      <c r="I703" s="57">
        <v>31.822576899200001</v>
      </c>
    </row>
    <row r="704" spans="1:9" customFormat="1" x14ac:dyDescent="0.3">
      <c r="A704" s="58" t="s">
        <v>306</v>
      </c>
      <c r="B704" s="59">
        <v>34.341989439199999</v>
      </c>
      <c r="C704" s="60">
        <v>0.32680004680650998</v>
      </c>
      <c r="D704" s="67">
        <v>17.612833716099999</v>
      </c>
      <c r="E704" s="68">
        <v>50.824680879566998</v>
      </c>
      <c r="F704" s="67">
        <v>4.5821017300000104</v>
      </c>
      <c r="G704" s="68">
        <v>17.880316763904599</v>
      </c>
      <c r="H704" s="59">
        <v>7.6900131375999896</v>
      </c>
      <c r="I704" s="60">
        <v>0.241652747417615</v>
      </c>
    </row>
    <row r="705" spans="1:9" customFormat="1" x14ac:dyDescent="0.3">
      <c r="A705" s="58" t="s">
        <v>307</v>
      </c>
      <c r="B705" s="61">
        <v>36.685637687800003</v>
      </c>
      <c r="C705" s="62">
        <v>0.34910231787022999</v>
      </c>
      <c r="D705" s="69">
        <v>11.132285576199999</v>
      </c>
      <c r="E705" s="70">
        <v>32.124010876987597</v>
      </c>
      <c r="F705" s="69">
        <v>12.0460932697</v>
      </c>
      <c r="G705" s="70">
        <v>47.006368719311503</v>
      </c>
      <c r="H705" s="61">
        <v>10.2996351639</v>
      </c>
      <c r="I705" s="62">
        <v>0.32365811218006402</v>
      </c>
    </row>
    <row r="706" spans="1:9" customFormat="1" x14ac:dyDescent="0.3">
      <c r="A706" s="58" t="s">
        <v>308</v>
      </c>
      <c r="B706" s="59">
        <v>34.058004820699999</v>
      </c>
      <c r="C706" s="60">
        <v>0.32409763532326002</v>
      </c>
      <c r="D706" s="67">
        <v>5.90897673210001</v>
      </c>
      <c r="E706" s="68">
        <v>17.051308243445401</v>
      </c>
      <c r="F706" s="67">
        <v>8.9983181684000009</v>
      </c>
      <c r="G706" s="68">
        <v>35.113314516783902</v>
      </c>
      <c r="H706" s="59">
        <v>13.8329285977</v>
      </c>
      <c r="I706" s="60">
        <v>0.43468914040232098</v>
      </c>
    </row>
    <row r="707" spans="1:9" customFormat="1" x14ac:dyDescent="0.3">
      <c r="A707" s="65" t="s">
        <v>1</v>
      </c>
    </row>
    <row r="708" spans="1:9" customFormat="1" x14ac:dyDescent="0.3">
      <c r="A708" s="65" t="s">
        <v>1</v>
      </c>
    </row>
    <row r="709" spans="1:9" customFormat="1" x14ac:dyDescent="0.3">
      <c r="A709" s="53" t="s">
        <v>410</v>
      </c>
    </row>
    <row r="710" spans="1:9" customFormat="1" x14ac:dyDescent="0.3">
      <c r="A710" s="54" t="s">
        <v>1</v>
      </c>
    </row>
    <row r="711" spans="1:9" customFormat="1" x14ac:dyDescent="0.3">
      <c r="A711" s="114" t="s">
        <v>1</v>
      </c>
      <c r="B711" s="113" t="s">
        <v>500</v>
      </c>
      <c r="C711" s="113" t="s">
        <v>1</v>
      </c>
      <c r="D711" s="113" t="s">
        <v>2</v>
      </c>
      <c r="E711" s="113" t="s">
        <v>1</v>
      </c>
      <c r="F711" s="113" t="s">
        <v>487</v>
      </c>
      <c r="G711" s="113" t="s">
        <v>1</v>
      </c>
      <c r="H711" s="113" t="s">
        <v>489</v>
      </c>
      <c r="I711" s="113" t="s">
        <v>1</v>
      </c>
    </row>
    <row r="712" spans="1:9" customFormat="1" x14ac:dyDescent="0.3">
      <c r="A712" s="115" t="s">
        <v>1</v>
      </c>
      <c r="B712" s="55" t="s">
        <v>14</v>
      </c>
      <c r="C712" s="55" t="s">
        <v>15</v>
      </c>
      <c r="D712" s="55" t="s">
        <v>14</v>
      </c>
      <c r="E712" s="55" t="s">
        <v>15</v>
      </c>
      <c r="F712" s="55" t="s">
        <v>14</v>
      </c>
      <c r="G712" s="55" t="s">
        <v>15</v>
      </c>
      <c r="H712" s="55" t="s">
        <v>14</v>
      </c>
      <c r="I712" s="55" t="s">
        <v>15</v>
      </c>
    </row>
    <row r="713" spans="1:9" customFormat="1" x14ac:dyDescent="0.3">
      <c r="A713" s="56" t="s">
        <v>16</v>
      </c>
      <c r="B713" s="57">
        <v>19.043649368699999</v>
      </c>
      <c r="C713" s="57">
        <v>19.043649368699999</v>
      </c>
      <c r="D713" s="57">
        <v>6.2474602931999996</v>
      </c>
      <c r="E713" s="57">
        <v>6.2474602931999996</v>
      </c>
      <c r="F713" s="57">
        <v>0</v>
      </c>
      <c r="G713" s="57">
        <v>0</v>
      </c>
      <c r="H713" s="57">
        <v>8.5193937753999993</v>
      </c>
      <c r="I713" s="57">
        <v>8.5193937753999993</v>
      </c>
    </row>
    <row r="714" spans="1:9" customFormat="1" x14ac:dyDescent="0.3">
      <c r="A714" s="58" t="s">
        <v>306</v>
      </c>
      <c r="B714" s="67">
        <v>6.5860087091999899</v>
      </c>
      <c r="C714" s="68">
        <v>34.583753259103297</v>
      </c>
      <c r="D714" s="67">
        <v>2.1919565362000002</v>
      </c>
      <c r="E714" s="68">
        <v>35.085561705543299</v>
      </c>
      <c r="F714" s="67"/>
      <c r="G714" s="68"/>
      <c r="H714" s="67">
        <v>4.3940521730000004</v>
      </c>
      <c r="I714" s="68">
        <v>51.577052180496203</v>
      </c>
    </row>
    <row r="715" spans="1:9" customFormat="1" x14ac:dyDescent="0.3">
      <c r="A715" s="58" t="s">
        <v>307</v>
      </c>
      <c r="B715" s="69">
        <v>4.6885197483000001</v>
      </c>
      <c r="C715" s="70">
        <v>24.6198596578134</v>
      </c>
      <c r="D715" s="69">
        <v>0.374264030999999</v>
      </c>
      <c r="E715" s="70">
        <v>5.9906588187101404</v>
      </c>
      <c r="F715" s="69"/>
      <c r="G715" s="70"/>
      <c r="H715" s="69">
        <v>2.5578841304000002</v>
      </c>
      <c r="I715" s="70">
        <v>30.0242505257354</v>
      </c>
    </row>
    <row r="716" spans="1:9" customFormat="1" x14ac:dyDescent="0.3">
      <c r="A716" s="58" t="s">
        <v>308</v>
      </c>
      <c r="B716" s="67">
        <v>7.7691209112000097</v>
      </c>
      <c r="C716" s="68">
        <v>40.796387083083303</v>
      </c>
      <c r="D716" s="67">
        <v>3.6812397259999901</v>
      </c>
      <c r="E716" s="68">
        <v>58.923779475746599</v>
      </c>
      <c r="F716" s="67"/>
      <c r="G716" s="68"/>
      <c r="H716" s="67">
        <v>1.5674574720000001</v>
      </c>
      <c r="I716" s="68">
        <v>18.3986972937685</v>
      </c>
    </row>
    <row r="717" spans="1:9" customFormat="1" x14ac:dyDescent="0.3">
      <c r="A717" s="65" t="s">
        <v>1</v>
      </c>
    </row>
    <row r="718" spans="1:9" customFormat="1" x14ac:dyDescent="0.3">
      <c r="A718" s="65" t="s">
        <v>1</v>
      </c>
    </row>
    <row r="719" spans="1:9" customFormat="1" x14ac:dyDescent="0.3">
      <c r="A719" s="53" t="s">
        <v>411</v>
      </c>
    </row>
    <row r="720" spans="1:9" customFormat="1" x14ac:dyDescent="0.3">
      <c r="A720" s="54" t="s">
        <v>1</v>
      </c>
    </row>
    <row r="721" spans="1:9" customFormat="1" x14ac:dyDescent="0.3">
      <c r="A721" s="114" t="s">
        <v>1</v>
      </c>
      <c r="B721" s="113" t="s">
        <v>500</v>
      </c>
      <c r="C721" s="113" t="s">
        <v>1</v>
      </c>
      <c r="D721" s="113" t="s">
        <v>2</v>
      </c>
      <c r="E721" s="113" t="s">
        <v>1</v>
      </c>
      <c r="F721" s="113" t="s">
        <v>487</v>
      </c>
      <c r="G721" s="113" t="s">
        <v>1</v>
      </c>
      <c r="H721" s="113" t="s">
        <v>489</v>
      </c>
      <c r="I721" s="113" t="s">
        <v>1</v>
      </c>
    </row>
    <row r="722" spans="1:9" customFormat="1" x14ac:dyDescent="0.3">
      <c r="A722" s="115" t="s">
        <v>1</v>
      </c>
      <c r="B722" s="55" t="s">
        <v>14</v>
      </c>
      <c r="C722" s="55" t="s">
        <v>15</v>
      </c>
      <c r="D722" s="55" t="s">
        <v>14</v>
      </c>
      <c r="E722" s="55" t="s">
        <v>15</v>
      </c>
      <c r="F722" s="55" t="s">
        <v>14</v>
      </c>
      <c r="G722" s="55" t="s">
        <v>15</v>
      </c>
      <c r="H722" s="55" t="s">
        <v>14</v>
      </c>
      <c r="I722" s="55" t="s">
        <v>15</v>
      </c>
    </row>
    <row r="723" spans="1:9" customFormat="1" x14ac:dyDescent="0.3">
      <c r="A723" s="56" t="s">
        <v>16</v>
      </c>
      <c r="B723" s="57">
        <v>28.591415445300001</v>
      </c>
      <c r="C723" s="57">
        <v>28.591415445300001</v>
      </c>
      <c r="D723" s="57">
        <v>20.205144760900001</v>
      </c>
      <c r="E723" s="57">
        <v>20.205144760900001</v>
      </c>
      <c r="F723" s="57">
        <v>3.4277298251000001</v>
      </c>
      <c r="G723" s="57">
        <v>3.4277298251000001</v>
      </c>
      <c r="H723" s="57">
        <v>0.48091415459999998</v>
      </c>
      <c r="I723" s="57">
        <v>0.48091415459999998</v>
      </c>
    </row>
    <row r="724" spans="1:9" customFormat="1" x14ac:dyDescent="0.3">
      <c r="A724" s="58" t="s">
        <v>306</v>
      </c>
      <c r="B724" s="67">
        <v>5.7790923365999998</v>
      </c>
      <c r="C724" s="68">
        <v>20.21268358559</v>
      </c>
      <c r="D724" s="67">
        <v>4.5711093013999999</v>
      </c>
      <c r="E724" s="68">
        <v>22.623491964510901</v>
      </c>
      <c r="F724" s="67">
        <v>0</v>
      </c>
      <c r="G724" s="68">
        <v>0</v>
      </c>
      <c r="H724" s="67">
        <v>0</v>
      </c>
      <c r="I724" s="68">
        <v>0</v>
      </c>
    </row>
    <row r="725" spans="1:9" customFormat="1" x14ac:dyDescent="0.3">
      <c r="A725" s="58" t="s">
        <v>307</v>
      </c>
      <c r="B725" s="69">
        <v>10.4556510874</v>
      </c>
      <c r="C725" s="70">
        <v>36.569197168301599</v>
      </c>
      <c r="D725" s="69">
        <v>3.7582775927999998</v>
      </c>
      <c r="E725" s="70">
        <v>18.600597210631399</v>
      </c>
      <c r="F725" s="69">
        <v>3.4277298251000099</v>
      </c>
      <c r="G725" s="70">
        <v>100</v>
      </c>
      <c r="H725" s="69">
        <v>0</v>
      </c>
      <c r="I725" s="70">
        <v>0</v>
      </c>
    </row>
    <row r="726" spans="1:9" customFormat="1" x14ac:dyDescent="0.3">
      <c r="A726" s="58" t="s">
        <v>308</v>
      </c>
      <c r="B726" s="67">
        <v>12.3566720213</v>
      </c>
      <c r="C726" s="68">
        <v>43.218119246108401</v>
      </c>
      <c r="D726" s="67">
        <v>11.875757866700001</v>
      </c>
      <c r="E726" s="68">
        <v>58.775910824857803</v>
      </c>
      <c r="F726" s="67">
        <v>0</v>
      </c>
      <c r="G726" s="68">
        <v>0</v>
      </c>
      <c r="H726" s="67">
        <v>0.48091415460000098</v>
      </c>
      <c r="I726" s="68">
        <v>100</v>
      </c>
    </row>
    <row r="727" spans="1:9" customFormat="1" x14ac:dyDescent="0.3">
      <c r="A727" s="65" t="s">
        <v>1</v>
      </c>
    </row>
    <row r="728" spans="1:9" customFormat="1" x14ac:dyDescent="0.3">
      <c r="A728" s="65" t="s">
        <v>1</v>
      </c>
    </row>
    <row r="729" spans="1:9" customFormat="1" x14ac:dyDescent="0.3">
      <c r="A729" s="53" t="s">
        <v>412</v>
      </c>
    </row>
    <row r="730" spans="1:9" customFormat="1" x14ac:dyDescent="0.3">
      <c r="A730" s="54" t="s">
        <v>1</v>
      </c>
    </row>
    <row r="731" spans="1:9" customFormat="1" x14ac:dyDescent="0.3">
      <c r="A731" s="114" t="s">
        <v>1</v>
      </c>
      <c r="B731" s="113" t="s">
        <v>500</v>
      </c>
      <c r="C731" s="113" t="s">
        <v>1</v>
      </c>
      <c r="D731" s="113" t="s">
        <v>2</v>
      </c>
      <c r="E731" s="113" t="s">
        <v>1</v>
      </c>
      <c r="F731" s="113" t="s">
        <v>487</v>
      </c>
      <c r="G731" s="113" t="s">
        <v>1</v>
      </c>
      <c r="H731" s="113" t="s">
        <v>489</v>
      </c>
      <c r="I731" s="113" t="s">
        <v>1</v>
      </c>
    </row>
    <row r="732" spans="1:9" customFormat="1" x14ac:dyDescent="0.3">
      <c r="A732" s="115" t="s">
        <v>1</v>
      </c>
      <c r="B732" s="55" t="s">
        <v>14</v>
      </c>
      <c r="C732" s="55" t="s">
        <v>15</v>
      </c>
      <c r="D732" s="55" t="s">
        <v>14</v>
      </c>
      <c r="E732" s="55" t="s">
        <v>15</v>
      </c>
      <c r="F732" s="55" t="s">
        <v>14</v>
      </c>
      <c r="G732" s="55" t="s">
        <v>15</v>
      </c>
      <c r="H732" s="55" t="s">
        <v>14</v>
      </c>
      <c r="I732" s="55" t="s">
        <v>15</v>
      </c>
    </row>
    <row r="733" spans="1:9" customFormat="1" x14ac:dyDescent="0.3">
      <c r="A733" s="56" t="s">
        <v>16</v>
      </c>
      <c r="B733" s="57">
        <v>102.8805682263</v>
      </c>
      <c r="C733" s="57">
        <v>102.8805682263</v>
      </c>
      <c r="D733" s="57">
        <v>57.608320083000002</v>
      </c>
      <c r="E733" s="57">
        <v>57.608320083000002</v>
      </c>
      <c r="F733" s="57">
        <v>17.334119619300001</v>
      </c>
      <c r="G733" s="57">
        <v>17.334119619300001</v>
      </c>
      <c r="H733" s="57">
        <v>24.295388325800001</v>
      </c>
      <c r="I733" s="57">
        <v>24.295388325800001</v>
      </c>
    </row>
    <row r="734" spans="1:9" customFormat="1" x14ac:dyDescent="0.3">
      <c r="A734" s="58" t="s">
        <v>306</v>
      </c>
      <c r="B734" s="59">
        <v>27.9015942925</v>
      </c>
      <c r="C734" s="60">
        <v>0.27120373432548101</v>
      </c>
      <c r="D734" s="59">
        <v>15.2089164019</v>
      </c>
      <c r="E734" s="60">
        <v>0.26400555301712603</v>
      </c>
      <c r="F734" s="67">
        <v>4.5419662144000004</v>
      </c>
      <c r="G734" s="68">
        <v>26.202462623731499</v>
      </c>
      <c r="H734" s="67">
        <v>6.8186333150999801</v>
      </c>
      <c r="I734" s="68">
        <v>28.065545706298</v>
      </c>
    </row>
    <row r="735" spans="1:9" customFormat="1" x14ac:dyDescent="0.3">
      <c r="A735" s="58" t="s">
        <v>307</v>
      </c>
      <c r="B735" s="61">
        <v>19.798168553499998</v>
      </c>
      <c r="C735" s="62">
        <v>0.192438367077748</v>
      </c>
      <c r="D735" s="61">
        <v>15.4327218928</v>
      </c>
      <c r="E735" s="62">
        <v>0.267890503846755</v>
      </c>
      <c r="F735" s="69">
        <v>0.34447959500000003</v>
      </c>
      <c r="G735" s="70">
        <v>1.9872921300049899</v>
      </c>
      <c r="H735" s="69">
        <v>4.0209670656999998</v>
      </c>
      <c r="I735" s="70">
        <v>16.5503305062633</v>
      </c>
    </row>
    <row r="736" spans="1:9" customFormat="1" x14ac:dyDescent="0.3">
      <c r="A736" s="58" t="s">
        <v>308</v>
      </c>
      <c r="B736" s="59">
        <v>55.180805380300001</v>
      </c>
      <c r="C736" s="60">
        <v>0.53635789859677097</v>
      </c>
      <c r="D736" s="59">
        <v>26.966681788299901</v>
      </c>
      <c r="E736" s="60">
        <v>0.46810394313611903</v>
      </c>
      <c r="F736" s="67">
        <v>12.447673809899999</v>
      </c>
      <c r="G736" s="68">
        <v>71.810245246263406</v>
      </c>
      <c r="H736" s="67">
        <v>13.455787945000001</v>
      </c>
      <c r="I736" s="68">
        <v>55.384123787438703</v>
      </c>
    </row>
    <row r="737" spans="1:9" customFormat="1" x14ac:dyDescent="0.3">
      <c r="A737" s="65" t="s">
        <v>1</v>
      </c>
    </row>
    <row r="738" spans="1:9" customFormat="1" x14ac:dyDescent="0.3">
      <c r="A738" s="65" t="s">
        <v>1</v>
      </c>
    </row>
    <row r="739" spans="1:9" customFormat="1" x14ac:dyDescent="0.3">
      <c r="A739" s="53" t="s">
        <v>413</v>
      </c>
    </row>
    <row r="740" spans="1:9" customFormat="1" x14ac:dyDescent="0.3">
      <c r="A740" s="54" t="s">
        <v>1</v>
      </c>
    </row>
    <row r="741" spans="1:9" customFormat="1" x14ac:dyDescent="0.3">
      <c r="A741" s="114" t="s">
        <v>1</v>
      </c>
      <c r="B741" s="113" t="s">
        <v>500</v>
      </c>
      <c r="C741" s="113" t="s">
        <v>1</v>
      </c>
      <c r="D741" s="113" t="s">
        <v>2</v>
      </c>
      <c r="E741" s="113" t="s">
        <v>1</v>
      </c>
      <c r="F741" s="113" t="s">
        <v>487</v>
      </c>
      <c r="G741" s="113" t="s">
        <v>1</v>
      </c>
      <c r="H741" s="113" t="s">
        <v>489</v>
      </c>
      <c r="I741" s="113" t="s">
        <v>1</v>
      </c>
    </row>
    <row r="742" spans="1:9" customFormat="1" x14ac:dyDescent="0.3">
      <c r="A742" s="115" t="s">
        <v>1</v>
      </c>
      <c r="B742" s="55" t="s">
        <v>14</v>
      </c>
      <c r="C742" s="55" t="s">
        <v>15</v>
      </c>
      <c r="D742" s="55" t="s">
        <v>14</v>
      </c>
      <c r="E742" s="55" t="s">
        <v>15</v>
      </c>
      <c r="F742" s="55" t="s">
        <v>14</v>
      </c>
      <c r="G742" s="55" t="s">
        <v>15</v>
      </c>
      <c r="H742" s="55" t="s">
        <v>14</v>
      </c>
      <c r="I742" s="55" t="s">
        <v>15</v>
      </c>
    </row>
    <row r="743" spans="1:9" customFormat="1" x14ac:dyDescent="0.3">
      <c r="A743" s="56" t="s">
        <v>16</v>
      </c>
      <c r="B743" s="57">
        <v>196.95682347619999</v>
      </c>
      <c r="C743" s="57">
        <v>196.95682347619999</v>
      </c>
      <c r="D743" s="57">
        <v>105.7553139923</v>
      </c>
      <c r="E743" s="57">
        <v>105.7553139923</v>
      </c>
      <c r="F743" s="57">
        <v>35.377319225400001</v>
      </c>
      <c r="G743" s="57">
        <v>35.377319225400001</v>
      </c>
      <c r="H743" s="57">
        <v>42.884557092500003</v>
      </c>
      <c r="I743" s="57">
        <v>42.884557092500003</v>
      </c>
    </row>
    <row r="744" spans="1:9" customFormat="1" x14ac:dyDescent="0.3">
      <c r="A744" s="58" t="s">
        <v>306</v>
      </c>
      <c r="B744" s="59">
        <v>59.602194241800099</v>
      </c>
      <c r="C744" s="60">
        <v>0.30261553364766902</v>
      </c>
      <c r="D744" s="59">
        <v>32.115273285199997</v>
      </c>
      <c r="E744" s="60">
        <v>0.30367526768005498</v>
      </c>
      <c r="F744" s="59">
        <v>3.4205023876</v>
      </c>
      <c r="G744" s="63">
        <v>9.6686308134511401E-2</v>
      </c>
      <c r="H744" s="59">
        <v>22.184261793099999</v>
      </c>
      <c r="I744" s="64">
        <v>0.51730187501411196</v>
      </c>
    </row>
    <row r="745" spans="1:9" customFormat="1" x14ac:dyDescent="0.3">
      <c r="A745" s="58" t="s">
        <v>307</v>
      </c>
      <c r="B745" s="61">
        <v>42.107941552500002</v>
      </c>
      <c r="C745" s="62">
        <v>0.213792753199984</v>
      </c>
      <c r="D745" s="61">
        <v>25.860182248499999</v>
      </c>
      <c r="E745" s="62">
        <v>0.24452844280130301</v>
      </c>
      <c r="F745" s="61">
        <v>9.0287536934000006</v>
      </c>
      <c r="G745" s="62">
        <v>0.255213054326558</v>
      </c>
      <c r="H745" s="61">
        <v>3.1093072888000002</v>
      </c>
      <c r="I745" s="63">
        <v>7.2504125018555493E-2</v>
      </c>
    </row>
    <row r="746" spans="1:9" customFormat="1" x14ac:dyDescent="0.3">
      <c r="A746" s="58" t="s">
        <v>308</v>
      </c>
      <c r="B746" s="59">
        <v>95.2466876818998</v>
      </c>
      <c r="C746" s="60">
        <v>0.483591713152347</v>
      </c>
      <c r="D746" s="59">
        <v>47.779858458600103</v>
      </c>
      <c r="E746" s="60">
        <v>0.45179628951864098</v>
      </c>
      <c r="F746" s="59">
        <v>22.928063144399999</v>
      </c>
      <c r="G746" s="60">
        <v>0.64810063753892999</v>
      </c>
      <c r="H746" s="59">
        <v>17.5909880106</v>
      </c>
      <c r="I746" s="60">
        <v>0.41019399996733202</v>
      </c>
    </row>
    <row r="747" spans="1:9" customFormat="1" x14ac:dyDescent="0.3">
      <c r="A747" s="65" t="s">
        <v>1</v>
      </c>
    </row>
    <row r="748" spans="1:9" customFormat="1" x14ac:dyDescent="0.3">
      <c r="A748" s="65" t="s">
        <v>1</v>
      </c>
    </row>
    <row r="749" spans="1:9" customFormat="1" x14ac:dyDescent="0.3">
      <c r="A749" s="53" t="s">
        <v>414</v>
      </c>
    </row>
    <row r="750" spans="1:9" customFormat="1" x14ac:dyDescent="0.3">
      <c r="A750" s="54" t="s">
        <v>1</v>
      </c>
    </row>
    <row r="751" spans="1:9" customFormat="1" x14ac:dyDescent="0.3">
      <c r="A751" s="114" t="s">
        <v>1</v>
      </c>
      <c r="B751" s="113" t="s">
        <v>500</v>
      </c>
      <c r="C751" s="113" t="s">
        <v>1</v>
      </c>
      <c r="D751" s="113" t="s">
        <v>2</v>
      </c>
      <c r="E751" s="113" t="s">
        <v>1</v>
      </c>
      <c r="F751" s="113" t="s">
        <v>487</v>
      </c>
      <c r="G751" s="113" t="s">
        <v>1</v>
      </c>
      <c r="H751" s="113" t="s">
        <v>489</v>
      </c>
      <c r="I751" s="113" t="s">
        <v>1</v>
      </c>
    </row>
    <row r="752" spans="1:9" customFormat="1" x14ac:dyDescent="0.3">
      <c r="A752" s="115" t="s">
        <v>1</v>
      </c>
      <c r="B752" s="55" t="s">
        <v>14</v>
      </c>
      <c r="C752" s="55" t="s">
        <v>15</v>
      </c>
      <c r="D752" s="55" t="s">
        <v>14</v>
      </c>
      <c r="E752" s="55" t="s">
        <v>15</v>
      </c>
      <c r="F752" s="55" t="s">
        <v>14</v>
      </c>
      <c r="G752" s="55" t="s">
        <v>15</v>
      </c>
      <c r="H752" s="55" t="s">
        <v>14</v>
      </c>
      <c r="I752" s="55" t="s">
        <v>15</v>
      </c>
    </row>
    <row r="753" spans="1:9" customFormat="1" x14ac:dyDescent="0.3">
      <c r="A753" s="56" t="s">
        <v>16</v>
      </c>
      <c r="B753" s="57">
        <v>135.26992300820001</v>
      </c>
      <c r="C753" s="57">
        <v>135.26992300820001</v>
      </c>
      <c r="D753" s="57">
        <v>69.586862006100006</v>
      </c>
      <c r="E753" s="57">
        <v>69.586862006100006</v>
      </c>
      <c r="F753" s="57">
        <v>16.8367546795</v>
      </c>
      <c r="G753" s="57">
        <v>16.8367546795</v>
      </c>
      <c r="H753" s="57">
        <v>37.7531315604</v>
      </c>
      <c r="I753" s="57">
        <v>37.7531315604</v>
      </c>
    </row>
    <row r="754" spans="1:9" customFormat="1" x14ac:dyDescent="0.3">
      <c r="A754" s="58" t="s">
        <v>306</v>
      </c>
      <c r="B754" s="59">
        <v>7.5121893857000304</v>
      </c>
      <c r="C754" s="60">
        <v>5.5534809354808402E-2</v>
      </c>
      <c r="D754" s="59">
        <v>4.4793158837999902</v>
      </c>
      <c r="E754" s="60">
        <v>6.4370137618899106E-2</v>
      </c>
      <c r="F754" s="67">
        <v>1.1193656596999999</v>
      </c>
      <c r="G754" s="68">
        <v>6.6483457234363001</v>
      </c>
      <c r="H754" s="59">
        <v>0</v>
      </c>
      <c r="I754" s="60">
        <v>0</v>
      </c>
    </row>
    <row r="755" spans="1:9" customFormat="1" x14ac:dyDescent="0.3">
      <c r="A755" s="58" t="s">
        <v>307</v>
      </c>
      <c r="B755" s="61">
        <v>25.175598649400001</v>
      </c>
      <c r="C755" s="62">
        <v>0.18611379447502099</v>
      </c>
      <c r="D755" s="61">
        <v>14.9576512365001</v>
      </c>
      <c r="E755" s="62">
        <v>0.21494935689424799</v>
      </c>
      <c r="F755" s="69">
        <v>0</v>
      </c>
      <c r="G755" s="70">
        <v>0</v>
      </c>
      <c r="H755" s="61">
        <v>4.6651039624000097</v>
      </c>
      <c r="I755" s="62">
        <v>0.123568662242931</v>
      </c>
    </row>
    <row r="756" spans="1:9" customFormat="1" x14ac:dyDescent="0.3">
      <c r="A756" s="58" t="s">
        <v>308</v>
      </c>
      <c r="B756" s="59">
        <v>102.5821349731</v>
      </c>
      <c r="C756" s="60">
        <v>0.758351396170171</v>
      </c>
      <c r="D756" s="59">
        <v>50.149894885800101</v>
      </c>
      <c r="E756" s="60">
        <v>0.72068050548685203</v>
      </c>
      <c r="F756" s="67">
        <v>15.717389019800001</v>
      </c>
      <c r="G756" s="68">
        <v>93.351654276563707</v>
      </c>
      <c r="H756" s="59">
        <v>33.088027597999996</v>
      </c>
      <c r="I756" s="60">
        <v>0.87643133775706905</v>
      </c>
    </row>
    <row r="757" spans="1:9" customFormat="1" x14ac:dyDescent="0.3">
      <c r="A757" s="65" t="s">
        <v>1</v>
      </c>
    </row>
    <row r="758" spans="1:9" customFormat="1" x14ac:dyDescent="0.3">
      <c r="A758" s="65" t="s">
        <v>1</v>
      </c>
    </row>
    <row r="759" spans="1:9" customFormat="1" x14ac:dyDescent="0.3">
      <c r="A759" s="53" t="s">
        <v>415</v>
      </c>
    </row>
    <row r="760" spans="1:9" customFormat="1" x14ac:dyDescent="0.3">
      <c r="A760" s="54" t="s">
        <v>1</v>
      </c>
    </row>
    <row r="761" spans="1:9" customFormat="1" x14ac:dyDescent="0.3">
      <c r="A761" s="114" t="s">
        <v>1</v>
      </c>
      <c r="B761" s="113" t="s">
        <v>500</v>
      </c>
      <c r="C761" s="113" t="s">
        <v>1</v>
      </c>
      <c r="D761" s="113" t="s">
        <v>2</v>
      </c>
      <c r="E761" s="113" t="s">
        <v>1</v>
      </c>
      <c r="F761" s="113" t="s">
        <v>487</v>
      </c>
      <c r="G761" s="113" t="s">
        <v>1</v>
      </c>
      <c r="H761" s="113" t="s">
        <v>489</v>
      </c>
      <c r="I761" s="113" t="s">
        <v>1</v>
      </c>
    </row>
    <row r="762" spans="1:9" customFormat="1" x14ac:dyDescent="0.3">
      <c r="A762" s="115" t="s">
        <v>1</v>
      </c>
      <c r="B762" s="55" t="s">
        <v>14</v>
      </c>
      <c r="C762" s="55" t="s">
        <v>15</v>
      </c>
      <c r="D762" s="55" t="s">
        <v>14</v>
      </c>
      <c r="E762" s="55" t="s">
        <v>15</v>
      </c>
      <c r="F762" s="55" t="s">
        <v>14</v>
      </c>
      <c r="G762" s="55" t="s">
        <v>15</v>
      </c>
      <c r="H762" s="55" t="s">
        <v>14</v>
      </c>
      <c r="I762" s="55" t="s">
        <v>15</v>
      </c>
    </row>
    <row r="763" spans="1:9" customFormat="1" x14ac:dyDescent="0.3">
      <c r="A763" s="56" t="s">
        <v>16</v>
      </c>
      <c r="B763" s="57">
        <v>24.035704132900001</v>
      </c>
      <c r="C763" s="57">
        <v>24.035704132900001</v>
      </c>
      <c r="D763" s="57">
        <v>19.727874675500001</v>
      </c>
      <c r="E763" s="57">
        <v>19.727874675500001</v>
      </c>
      <c r="F763" s="57">
        <v>0</v>
      </c>
      <c r="G763" s="57">
        <v>0</v>
      </c>
      <c r="H763" s="57">
        <v>3.3455000474999999</v>
      </c>
      <c r="I763" s="57">
        <v>3.3455000474999999</v>
      </c>
    </row>
    <row r="764" spans="1:9" customFormat="1" x14ac:dyDescent="0.3">
      <c r="A764" s="58" t="s">
        <v>306</v>
      </c>
      <c r="B764" s="67">
        <v>4.6517948461000103</v>
      </c>
      <c r="C764" s="68">
        <v>19.3536865838377</v>
      </c>
      <c r="D764" s="67">
        <v>3.3075300226</v>
      </c>
      <c r="E764" s="68">
        <v>16.765769638163899</v>
      </c>
      <c r="F764" s="67"/>
      <c r="G764" s="68"/>
      <c r="H764" s="67">
        <v>0.381935413599999</v>
      </c>
      <c r="I764" s="68">
        <v>11.4163924130089</v>
      </c>
    </row>
    <row r="765" spans="1:9" customFormat="1" x14ac:dyDescent="0.3">
      <c r="A765" s="58" t="s">
        <v>307</v>
      </c>
      <c r="B765" s="69">
        <v>2.4357681269000002</v>
      </c>
      <c r="C765" s="70">
        <v>10.1339578546648</v>
      </c>
      <c r="D765" s="69">
        <v>1.5674574720000001</v>
      </c>
      <c r="E765" s="70">
        <v>7.9453945130066197</v>
      </c>
      <c r="F765" s="69"/>
      <c r="G765" s="70"/>
      <c r="H765" s="69">
        <v>0.86831065490000103</v>
      </c>
      <c r="I765" s="70">
        <v>25.954585041744799</v>
      </c>
    </row>
    <row r="766" spans="1:9" customFormat="1" x14ac:dyDescent="0.3">
      <c r="A766" s="58" t="s">
        <v>308</v>
      </c>
      <c r="B766" s="67">
        <v>16.9481411599</v>
      </c>
      <c r="C766" s="68">
        <v>70.5123555614975</v>
      </c>
      <c r="D766" s="67">
        <v>14.8528871809</v>
      </c>
      <c r="E766" s="68">
        <v>75.288835848829507</v>
      </c>
      <c r="F766" s="67"/>
      <c r="G766" s="68"/>
      <c r="H766" s="67">
        <v>2.0952539790000002</v>
      </c>
      <c r="I766" s="68">
        <v>62.629022545246301</v>
      </c>
    </row>
    <row r="767" spans="1:9" customFormat="1" x14ac:dyDescent="0.3">
      <c r="A767" s="65" t="s">
        <v>1</v>
      </c>
    </row>
    <row r="768" spans="1:9" customFormat="1" x14ac:dyDescent="0.3">
      <c r="A768" s="65" t="s">
        <v>1</v>
      </c>
    </row>
    <row r="769" spans="1:9" customFormat="1" x14ac:dyDescent="0.3">
      <c r="A769" s="53" t="s">
        <v>416</v>
      </c>
    </row>
    <row r="770" spans="1:9" customFormat="1" x14ac:dyDescent="0.3">
      <c r="A770" s="54" t="s">
        <v>1</v>
      </c>
    </row>
    <row r="771" spans="1:9" customFormat="1" x14ac:dyDescent="0.3">
      <c r="A771" s="114" t="s">
        <v>1</v>
      </c>
      <c r="B771" s="113" t="s">
        <v>500</v>
      </c>
      <c r="C771" s="113" t="s">
        <v>1</v>
      </c>
      <c r="D771" s="113" t="s">
        <v>2</v>
      </c>
      <c r="E771" s="113" t="s">
        <v>1</v>
      </c>
      <c r="F771" s="113" t="s">
        <v>487</v>
      </c>
      <c r="G771" s="113" t="s">
        <v>1</v>
      </c>
      <c r="H771" s="113" t="s">
        <v>489</v>
      </c>
      <c r="I771" s="113" t="s">
        <v>1</v>
      </c>
    </row>
    <row r="772" spans="1:9" customFormat="1" x14ac:dyDescent="0.3">
      <c r="A772" s="115" t="s">
        <v>1</v>
      </c>
      <c r="B772" s="55" t="s">
        <v>14</v>
      </c>
      <c r="C772" s="55" t="s">
        <v>15</v>
      </c>
      <c r="D772" s="55" t="s">
        <v>14</v>
      </c>
      <c r="E772" s="55" t="s">
        <v>15</v>
      </c>
      <c r="F772" s="55" t="s">
        <v>14</v>
      </c>
      <c r="G772" s="55" t="s">
        <v>15</v>
      </c>
      <c r="H772" s="55" t="s">
        <v>14</v>
      </c>
      <c r="I772" s="55" t="s">
        <v>15</v>
      </c>
    </row>
    <row r="773" spans="1:9" customFormat="1" x14ac:dyDescent="0.3">
      <c r="A773" s="56" t="s">
        <v>16</v>
      </c>
      <c r="B773" s="57">
        <v>98.252407698300004</v>
      </c>
      <c r="C773" s="57">
        <v>98.252407698300004</v>
      </c>
      <c r="D773" s="57">
        <v>22.481913200099999</v>
      </c>
      <c r="E773" s="57">
        <v>22.481913200099999</v>
      </c>
      <c r="F773" s="57">
        <v>22.0346494574</v>
      </c>
      <c r="G773" s="57">
        <v>22.0346494574</v>
      </c>
      <c r="H773" s="57">
        <v>40.965302743800002</v>
      </c>
      <c r="I773" s="57">
        <v>40.965302743800002</v>
      </c>
    </row>
    <row r="774" spans="1:9" customFormat="1" x14ac:dyDescent="0.3">
      <c r="A774" s="58" t="s">
        <v>306</v>
      </c>
      <c r="B774" s="59">
        <v>37.6698576653</v>
      </c>
      <c r="C774" s="60">
        <v>0.38339882500357098</v>
      </c>
      <c r="D774" s="67">
        <v>5.2266541057000104</v>
      </c>
      <c r="E774" s="68">
        <v>23.248262099316101</v>
      </c>
      <c r="F774" s="67">
        <v>7.3576205661999996</v>
      </c>
      <c r="G774" s="68">
        <v>33.391139625001202</v>
      </c>
      <c r="H774" s="59">
        <v>17.149767517099999</v>
      </c>
      <c r="I774" s="60">
        <v>0.41864129808476902</v>
      </c>
    </row>
    <row r="775" spans="1:9" customFormat="1" x14ac:dyDescent="0.3">
      <c r="A775" s="58" t="s">
        <v>307</v>
      </c>
      <c r="B775" s="61">
        <v>22.164443998100001</v>
      </c>
      <c r="C775" s="62">
        <v>0.225586777131809</v>
      </c>
      <c r="D775" s="69">
        <v>2.8294178292000001</v>
      </c>
      <c r="E775" s="70">
        <v>12.585307148981499</v>
      </c>
      <c r="F775" s="69">
        <v>8.8287928412000198</v>
      </c>
      <c r="G775" s="70">
        <v>40.067770800115802</v>
      </c>
      <c r="H775" s="61">
        <v>8.3288337290999905</v>
      </c>
      <c r="I775" s="62">
        <v>0.20331434583040001</v>
      </c>
    </row>
    <row r="776" spans="1:9" customFormat="1" x14ac:dyDescent="0.3">
      <c r="A776" s="58" t="s">
        <v>308</v>
      </c>
      <c r="B776" s="59">
        <v>38.418106034900099</v>
      </c>
      <c r="C776" s="60">
        <v>0.391014397864621</v>
      </c>
      <c r="D776" s="67">
        <v>14.425841265200001</v>
      </c>
      <c r="E776" s="72">
        <v>64.166430751702407</v>
      </c>
      <c r="F776" s="67">
        <v>5.8482360500000201</v>
      </c>
      <c r="G776" s="68">
        <v>26.541089574882999</v>
      </c>
      <c r="H776" s="59">
        <v>15.4867014976</v>
      </c>
      <c r="I776" s="60">
        <v>0.37804435608483</v>
      </c>
    </row>
    <row r="777" spans="1:9" customFormat="1" x14ac:dyDescent="0.3">
      <c r="A777" s="65" t="s">
        <v>1</v>
      </c>
    </row>
    <row r="778" spans="1:9" customFormat="1" x14ac:dyDescent="0.3">
      <c r="A778" s="65" t="s">
        <v>1</v>
      </c>
    </row>
    <row r="779" spans="1:9" customFormat="1" x14ac:dyDescent="0.3">
      <c r="A779" s="53" t="s">
        <v>417</v>
      </c>
    </row>
    <row r="780" spans="1:9" customFormat="1" x14ac:dyDescent="0.3">
      <c r="A780" s="54" t="s">
        <v>1</v>
      </c>
    </row>
    <row r="781" spans="1:9" customFormat="1" x14ac:dyDescent="0.3">
      <c r="A781" s="114" t="s">
        <v>1</v>
      </c>
      <c r="B781" s="113" t="s">
        <v>500</v>
      </c>
      <c r="C781" s="113" t="s">
        <v>1</v>
      </c>
      <c r="D781" s="113" t="s">
        <v>2</v>
      </c>
      <c r="E781" s="113" t="s">
        <v>1</v>
      </c>
      <c r="F781" s="113" t="s">
        <v>487</v>
      </c>
      <c r="G781" s="113" t="s">
        <v>1</v>
      </c>
      <c r="H781" s="113" t="s">
        <v>489</v>
      </c>
      <c r="I781" s="113" t="s">
        <v>1</v>
      </c>
    </row>
    <row r="782" spans="1:9" customFormat="1" x14ac:dyDescent="0.3">
      <c r="A782" s="115" t="s">
        <v>1</v>
      </c>
      <c r="B782" s="55" t="s">
        <v>14</v>
      </c>
      <c r="C782" s="55" t="s">
        <v>15</v>
      </c>
      <c r="D782" s="55" t="s">
        <v>14</v>
      </c>
      <c r="E782" s="55" t="s">
        <v>15</v>
      </c>
      <c r="F782" s="55" t="s">
        <v>14</v>
      </c>
      <c r="G782" s="55" t="s">
        <v>15</v>
      </c>
      <c r="H782" s="55" t="s">
        <v>14</v>
      </c>
      <c r="I782" s="55" t="s">
        <v>15</v>
      </c>
    </row>
    <row r="783" spans="1:9" customFormat="1" x14ac:dyDescent="0.3">
      <c r="A783" s="56" t="s">
        <v>16</v>
      </c>
      <c r="B783" s="57">
        <v>7.6992451060000002</v>
      </c>
      <c r="C783" s="57">
        <v>7.6992451060000002</v>
      </c>
      <c r="D783" s="57">
        <v>0.80154546510000002</v>
      </c>
      <c r="E783" s="57">
        <v>0.80154546510000002</v>
      </c>
      <c r="F783" s="57">
        <v>1.1452909097999999</v>
      </c>
      <c r="G783" s="57">
        <v>1.1452909097999999</v>
      </c>
      <c r="H783" s="57">
        <v>1.6710630319999999</v>
      </c>
      <c r="I783" s="57">
        <v>1.6710630319999999</v>
      </c>
    </row>
    <row r="784" spans="1:9" customFormat="1" x14ac:dyDescent="0.3">
      <c r="A784" s="58" t="s">
        <v>306</v>
      </c>
      <c r="B784" s="67">
        <v>0.76431460809999996</v>
      </c>
      <c r="C784" s="68">
        <v>9.92713698001862</v>
      </c>
      <c r="D784" s="67">
        <v>0</v>
      </c>
      <c r="E784" s="68">
        <v>0</v>
      </c>
      <c r="F784" s="67">
        <v>0</v>
      </c>
      <c r="G784" s="68">
        <v>0</v>
      </c>
      <c r="H784" s="67">
        <v>0.76431460810000096</v>
      </c>
      <c r="I784" s="68">
        <v>45.738227311822897</v>
      </c>
    </row>
    <row r="785" spans="1:9" customFormat="1" x14ac:dyDescent="0.3">
      <c r="A785" s="58" t="s">
        <v>307</v>
      </c>
      <c r="B785" s="69">
        <v>5.3224171535</v>
      </c>
      <c r="C785" s="70">
        <v>69.129077983921505</v>
      </c>
      <c r="D785" s="69">
        <v>0.80154546510000002</v>
      </c>
      <c r="E785" s="70">
        <v>100</v>
      </c>
      <c r="F785" s="69">
        <v>0</v>
      </c>
      <c r="G785" s="70">
        <v>0</v>
      </c>
      <c r="H785" s="69">
        <v>0.90674842390000299</v>
      </c>
      <c r="I785" s="70">
        <v>54.261772688177103</v>
      </c>
    </row>
    <row r="786" spans="1:9" customFormat="1" x14ac:dyDescent="0.3">
      <c r="A786" s="58" t="s">
        <v>308</v>
      </c>
      <c r="B786" s="67">
        <v>1.6125133443999999</v>
      </c>
      <c r="C786" s="68">
        <v>20.9437850360599</v>
      </c>
      <c r="D786" s="67">
        <v>0</v>
      </c>
      <c r="E786" s="68">
        <v>0</v>
      </c>
      <c r="F786" s="67">
        <v>1.1452909097999999</v>
      </c>
      <c r="G786" s="68">
        <v>100</v>
      </c>
      <c r="H786" s="67">
        <v>0</v>
      </c>
      <c r="I786" s="68">
        <v>0</v>
      </c>
    </row>
    <row r="787" spans="1:9" customFormat="1" x14ac:dyDescent="0.3">
      <c r="A787" s="65" t="s">
        <v>1</v>
      </c>
    </row>
    <row r="788" spans="1:9" customFormat="1" x14ac:dyDescent="0.3">
      <c r="A788" s="65" t="s">
        <v>1</v>
      </c>
    </row>
    <row r="789" spans="1:9" customFormat="1" x14ac:dyDescent="0.3">
      <c r="A789" s="53" t="s">
        <v>418</v>
      </c>
    </row>
    <row r="790" spans="1:9" customFormat="1" x14ac:dyDescent="0.3">
      <c r="A790" s="54" t="s">
        <v>1</v>
      </c>
    </row>
    <row r="791" spans="1:9" customFormat="1" x14ac:dyDescent="0.3">
      <c r="A791" s="114" t="s">
        <v>1</v>
      </c>
      <c r="B791" s="113" t="s">
        <v>500</v>
      </c>
      <c r="C791" s="113" t="s">
        <v>1</v>
      </c>
      <c r="D791" s="113" t="s">
        <v>2</v>
      </c>
      <c r="E791" s="113" t="s">
        <v>1</v>
      </c>
      <c r="F791" s="113" t="s">
        <v>487</v>
      </c>
      <c r="G791" s="113" t="s">
        <v>1</v>
      </c>
      <c r="H791" s="113" t="s">
        <v>489</v>
      </c>
      <c r="I791" s="113" t="s">
        <v>1</v>
      </c>
    </row>
    <row r="792" spans="1:9" customFormat="1" x14ac:dyDescent="0.3">
      <c r="A792" s="115" t="s">
        <v>1</v>
      </c>
      <c r="B792" s="55" t="s">
        <v>14</v>
      </c>
      <c r="C792" s="55" t="s">
        <v>15</v>
      </c>
      <c r="D792" s="55" t="s">
        <v>14</v>
      </c>
      <c r="E792" s="55" t="s">
        <v>15</v>
      </c>
      <c r="F792" s="55" t="s">
        <v>14</v>
      </c>
      <c r="G792" s="55" t="s">
        <v>15</v>
      </c>
      <c r="H792" s="55" t="s">
        <v>14</v>
      </c>
      <c r="I792" s="55" t="s">
        <v>15</v>
      </c>
    </row>
    <row r="793" spans="1:9" customFormat="1" x14ac:dyDescent="0.3">
      <c r="A793" s="56" t="s">
        <v>16</v>
      </c>
      <c r="B793" s="57">
        <v>121.5818804633</v>
      </c>
      <c r="C793" s="57">
        <v>121.5818804633</v>
      </c>
      <c r="D793" s="57">
        <v>23.0376676765</v>
      </c>
      <c r="E793" s="57">
        <v>23.0376676765</v>
      </c>
      <c r="F793" s="57">
        <v>32.6845048144</v>
      </c>
      <c r="G793" s="57">
        <v>32.6845048144</v>
      </c>
      <c r="H793" s="57">
        <v>55.921581064900003</v>
      </c>
      <c r="I793" s="57">
        <v>55.921581064900003</v>
      </c>
    </row>
    <row r="794" spans="1:9" customFormat="1" x14ac:dyDescent="0.3">
      <c r="A794" s="58" t="s">
        <v>306</v>
      </c>
      <c r="B794" s="59">
        <v>29.985406114100002</v>
      </c>
      <c r="C794" s="60">
        <v>0.246627260574007</v>
      </c>
      <c r="D794" s="67">
        <v>6.7272217192000197</v>
      </c>
      <c r="E794" s="68">
        <v>29.200966928011699</v>
      </c>
      <c r="F794" s="59">
        <v>6.0719401613999997</v>
      </c>
      <c r="G794" s="60">
        <v>0.185774274258696</v>
      </c>
      <c r="H794" s="59">
        <v>13.933869531899999</v>
      </c>
      <c r="I794" s="60">
        <v>0.249168018259873</v>
      </c>
    </row>
    <row r="795" spans="1:9" customFormat="1" x14ac:dyDescent="0.3">
      <c r="A795" s="58" t="s">
        <v>307</v>
      </c>
      <c r="B795" s="61">
        <v>33.161585785600003</v>
      </c>
      <c r="C795" s="62">
        <v>0.27275105187742199</v>
      </c>
      <c r="D795" s="69">
        <v>4.4997122817999999</v>
      </c>
      <c r="E795" s="70">
        <v>19.531978431957398</v>
      </c>
      <c r="F795" s="61">
        <v>13.1715857722</v>
      </c>
      <c r="G795" s="62">
        <v>0.40299174936243598</v>
      </c>
      <c r="H795" s="61">
        <v>13.1819235662</v>
      </c>
      <c r="I795" s="62">
        <v>0.235721582172394</v>
      </c>
    </row>
    <row r="796" spans="1:9" customFormat="1" x14ac:dyDescent="0.3">
      <c r="A796" s="58" t="s">
        <v>308</v>
      </c>
      <c r="B796" s="59">
        <v>58.434888563599998</v>
      </c>
      <c r="C796" s="60">
        <v>0.48062168754857199</v>
      </c>
      <c r="D796" s="67">
        <v>11.8107336755</v>
      </c>
      <c r="E796" s="68">
        <v>51.267054640030899</v>
      </c>
      <c r="F796" s="59">
        <v>13.440978880799999</v>
      </c>
      <c r="G796" s="60">
        <v>0.41123397637886899</v>
      </c>
      <c r="H796" s="59">
        <v>28.8057879668001</v>
      </c>
      <c r="I796" s="60">
        <v>0.51511039956773297</v>
      </c>
    </row>
    <row r="797" spans="1:9" customFormat="1" x14ac:dyDescent="0.3">
      <c r="A797" s="65" t="s">
        <v>1</v>
      </c>
    </row>
    <row r="798" spans="1:9" customFormat="1" x14ac:dyDescent="0.3">
      <c r="A798" s="65" t="s">
        <v>1</v>
      </c>
    </row>
    <row r="799" spans="1:9" customFormat="1" x14ac:dyDescent="0.3">
      <c r="A799" s="53" t="s">
        <v>419</v>
      </c>
    </row>
    <row r="800" spans="1:9" customFormat="1" x14ac:dyDescent="0.3">
      <c r="A800" s="54" t="s">
        <v>1</v>
      </c>
    </row>
    <row r="801" spans="1:9" customFormat="1" x14ac:dyDescent="0.3">
      <c r="A801" s="114" t="s">
        <v>1</v>
      </c>
      <c r="B801" s="113" t="s">
        <v>500</v>
      </c>
      <c r="C801" s="113" t="s">
        <v>1</v>
      </c>
      <c r="D801" s="113" t="s">
        <v>2</v>
      </c>
      <c r="E801" s="113" t="s">
        <v>1</v>
      </c>
      <c r="F801" s="113" t="s">
        <v>487</v>
      </c>
      <c r="G801" s="113" t="s">
        <v>1</v>
      </c>
      <c r="H801" s="113" t="s">
        <v>489</v>
      </c>
      <c r="I801" s="113" t="s">
        <v>1</v>
      </c>
    </row>
    <row r="802" spans="1:9" customFormat="1" x14ac:dyDescent="0.3">
      <c r="A802" s="115" t="s">
        <v>1</v>
      </c>
      <c r="B802" s="55" t="s">
        <v>14</v>
      </c>
      <c r="C802" s="55" t="s">
        <v>15</v>
      </c>
      <c r="D802" s="55" t="s">
        <v>14</v>
      </c>
      <c r="E802" s="55" t="s">
        <v>15</v>
      </c>
      <c r="F802" s="55" t="s">
        <v>14</v>
      </c>
      <c r="G802" s="55" t="s">
        <v>15</v>
      </c>
      <c r="H802" s="55" t="s">
        <v>14</v>
      </c>
      <c r="I802" s="55" t="s">
        <v>15</v>
      </c>
    </row>
    <row r="803" spans="1:9" customFormat="1" x14ac:dyDescent="0.3">
      <c r="A803" s="56" t="s">
        <v>16</v>
      </c>
      <c r="B803" s="57">
        <v>114.2955374873</v>
      </c>
      <c r="C803" s="57">
        <v>114.2955374873</v>
      </c>
      <c r="D803" s="57">
        <v>60.0317743425</v>
      </c>
      <c r="E803" s="57">
        <v>60.0317743425</v>
      </c>
      <c r="F803" s="57">
        <v>17.273920929100001</v>
      </c>
      <c r="G803" s="57">
        <v>17.273920929100001</v>
      </c>
      <c r="H803" s="57">
        <v>22.296784285699999</v>
      </c>
      <c r="I803" s="57">
        <v>22.296784285699999</v>
      </c>
    </row>
    <row r="804" spans="1:9" customFormat="1" x14ac:dyDescent="0.3">
      <c r="A804" s="58" t="s">
        <v>306</v>
      </c>
      <c r="B804" s="59">
        <v>23.830603657000001</v>
      </c>
      <c r="C804" s="60">
        <v>0.208499860807321</v>
      </c>
      <c r="D804" s="59">
        <v>11.2910159433</v>
      </c>
      <c r="E804" s="60">
        <v>0.188083994967086</v>
      </c>
      <c r="F804" s="67">
        <v>1.9381693464</v>
      </c>
      <c r="G804" s="68">
        <v>11.2202050383067</v>
      </c>
      <c r="H804" s="67">
        <v>4.6318934482999898</v>
      </c>
      <c r="I804" s="68">
        <v>20.773818273295401</v>
      </c>
    </row>
    <row r="805" spans="1:9" customFormat="1" x14ac:dyDescent="0.3">
      <c r="A805" s="58" t="s">
        <v>307</v>
      </c>
      <c r="B805" s="61">
        <v>36.9738663312</v>
      </c>
      <c r="C805" s="62">
        <v>0.32349352515454399</v>
      </c>
      <c r="D805" s="61">
        <v>22.9741511177</v>
      </c>
      <c r="E805" s="62">
        <v>0.38269985135913698</v>
      </c>
      <c r="F805" s="69">
        <v>4.9974532832999996</v>
      </c>
      <c r="G805" s="70">
        <v>28.9306249797704</v>
      </c>
      <c r="H805" s="69">
        <v>5.7326182607000202</v>
      </c>
      <c r="I805" s="70">
        <v>25.710515862938198</v>
      </c>
    </row>
    <row r="806" spans="1:9" customFormat="1" x14ac:dyDescent="0.3">
      <c r="A806" s="58" t="s">
        <v>308</v>
      </c>
      <c r="B806" s="59">
        <v>53.491067499099998</v>
      </c>
      <c r="C806" s="60">
        <v>0.46800661403813498</v>
      </c>
      <c r="D806" s="59">
        <v>25.7666072815001</v>
      </c>
      <c r="E806" s="60">
        <v>0.42921615367377702</v>
      </c>
      <c r="F806" s="67">
        <v>10.3382982994</v>
      </c>
      <c r="G806" s="68">
        <v>59.849169981922799</v>
      </c>
      <c r="H806" s="67">
        <v>11.932272576700001</v>
      </c>
      <c r="I806" s="68">
        <v>53.5156658637665</v>
      </c>
    </row>
    <row r="807" spans="1:9" customFormat="1" x14ac:dyDescent="0.3">
      <c r="A807" s="65" t="s">
        <v>1</v>
      </c>
    </row>
    <row r="808" spans="1:9" customFormat="1" x14ac:dyDescent="0.3">
      <c r="A808" s="65" t="s">
        <v>1</v>
      </c>
    </row>
    <row r="809" spans="1:9" customFormat="1" x14ac:dyDescent="0.3">
      <c r="A809" s="53" t="s">
        <v>420</v>
      </c>
    </row>
    <row r="810" spans="1:9" customFormat="1" x14ac:dyDescent="0.3">
      <c r="A810" s="54" t="s">
        <v>1</v>
      </c>
    </row>
    <row r="811" spans="1:9" customFormat="1" x14ac:dyDescent="0.3">
      <c r="A811" s="114" t="s">
        <v>1</v>
      </c>
      <c r="B811" s="113" t="s">
        <v>500</v>
      </c>
      <c r="C811" s="113" t="s">
        <v>1</v>
      </c>
      <c r="D811" s="113" t="s">
        <v>2</v>
      </c>
      <c r="E811" s="113" t="s">
        <v>1</v>
      </c>
      <c r="F811" s="113" t="s">
        <v>487</v>
      </c>
      <c r="G811" s="113" t="s">
        <v>1</v>
      </c>
      <c r="H811" s="113" t="s">
        <v>489</v>
      </c>
      <c r="I811" s="113" t="s">
        <v>1</v>
      </c>
    </row>
    <row r="812" spans="1:9" customFormat="1" x14ac:dyDescent="0.3">
      <c r="A812" s="115" t="s">
        <v>1</v>
      </c>
      <c r="B812" s="55" t="s">
        <v>14</v>
      </c>
      <c r="C812" s="55" t="s">
        <v>15</v>
      </c>
      <c r="D812" s="55" t="s">
        <v>14</v>
      </c>
      <c r="E812" s="55" t="s">
        <v>15</v>
      </c>
      <c r="F812" s="55" t="s">
        <v>14</v>
      </c>
      <c r="G812" s="55" t="s">
        <v>15</v>
      </c>
      <c r="H812" s="55" t="s">
        <v>14</v>
      </c>
      <c r="I812" s="55" t="s">
        <v>15</v>
      </c>
    </row>
    <row r="813" spans="1:9" customFormat="1" x14ac:dyDescent="0.3">
      <c r="A813" s="56" t="s">
        <v>16</v>
      </c>
      <c r="B813" s="57">
        <v>32.130892349600003</v>
      </c>
      <c r="C813" s="57">
        <v>32.130892349600003</v>
      </c>
      <c r="D813" s="57">
        <v>5.4503423877000001</v>
      </c>
      <c r="E813" s="57">
        <v>5.4503423877000001</v>
      </c>
      <c r="F813" s="57">
        <v>10.311536952200001</v>
      </c>
      <c r="G813" s="57">
        <v>10.311536952200001</v>
      </c>
      <c r="H813" s="57">
        <v>13.3557054444</v>
      </c>
      <c r="I813" s="57">
        <v>13.3557054444</v>
      </c>
    </row>
    <row r="814" spans="1:9" customFormat="1" x14ac:dyDescent="0.3">
      <c r="A814" s="58" t="s">
        <v>306</v>
      </c>
      <c r="B814" s="67">
        <v>9.3219215272000007</v>
      </c>
      <c r="C814" s="68">
        <v>29.0123331333997</v>
      </c>
      <c r="D814" s="67">
        <v>0.401718229199999</v>
      </c>
      <c r="E814" s="68">
        <v>7.3705136416121899</v>
      </c>
      <c r="F814" s="67">
        <v>2.9891641218</v>
      </c>
      <c r="G814" s="68">
        <v>28.988541045399199</v>
      </c>
      <c r="H814" s="67">
        <v>4.5989608150999999</v>
      </c>
      <c r="I814" s="68">
        <v>34.434428299167998</v>
      </c>
    </row>
    <row r="815" spans="1:9" customFormat="1" x14ac:dyDescent="0.3">
      <c r="A815" s="58" t="s">
        <v>307</v>
      </c>
      <c r="B815" s="69">
        <v>6.1727591986000103</v>
      </c>
      <c r="C815" s="70">
        <v>19.211290901719501</v>
      </c>
      <c r="D815" s="69">
        <v>1.3535723415000001</v>
      </c>
      <c r="E815" s="70">
        <v>24.834629555652501</v>
      </c>
      <c r="F815" s="69">
        <v>0.54998002479999997</v>
      </c>
      <c r="G815" s="70">
        <v>5.3336377239346398</v>
      </c>
      <c r="H815" s="69">
        <v>2.5879776281</v>
      </c>
      <c r="I815" s="70">
        <v>19.377318846045199</v>
      </c>
    </row>
    <row r="816" spans="1:9" customFormat="1" x14ac:dyDescent="0.3">
      <c r="A816" s="58" t="s">
        <v>308</v>
      </c>
      <c r="B816" s="67">
        <v>16.636211623800001</v>
      </c>
      <c r="C816" s="68">
        <v>51.7763759648807</v>
      </c>
      <c r="D816" s="67">
        <v>3.695051817</v>
      </c>
      <c r="E816" s="68">
        <v>67.794856802735296</v>
      </c>
      <c r="F816" s="67">
        <v>6.7723928056</v>
      </c>
      <c r="G816" s="68">
        <v>65.677821230666197</v>
      </c>
      <c r="H816" s="67">
        <v>6.1687670012</v>
      </c>
      <c r="I816" s="68">
        <v>46.188252854786803</v>
      </c>
    </row>
    <row r="817" spans="1:9" customFormat="1" x14ac:dyDescent="0.3">
      <c r="A817" s="65" t="s">
        <v>1</v>
      </c>
    </row>
    <row r="818" spans="1:9" customFormat="1" x14ac:dyDescent="0.3">
      <c r="A818" s="65" t="s">
        <v>1</v>
      </c>
    </row>
    <row r="819" spans="1:9" customFormat="1" x14ac:dyDescent="0.3">
      <c r="A819" s="53" t="s">
        <v>421</v>
      </c>
    </row>
    <row r="820" spans="1:9" customFormat="1" x14ac:dyDescent="0.3">
      <c r="A820" s="54" t="s">
        <v>1</v>
      </c>
    </row>
    <row r="821" spans="1:9" customFormat="1" x14ac:dyDescent="0.3">
      <c r="A821" s="114" t="s">
        <v>1</v>
      </c>
      <c r="B821" s="113" t="s">
        <v>500</v>
      </c>
      <c r="C821" s="113" t="s">
        <v>1</v>
      </c>
      <c r="D821" s="113" t="s">
        <v>2</v>
      </c>
      <c r="E821" s="113" t="s">
        <v>1</v>
      </c>
      <c r="F821" s="113" t="s">
        <v>487</v>
      </c>
      <c r="G821" s="113" t="s">
        <v>1</v>
      </c>
      <c r="H821" s="113" t="s">
        <v>489</v>
      </c>
      <c r="I821" s="113" t="s">
        <v>1</v>
      </c>
    </row>
    <row r="822" spans="1:9" customFormat="1" x14ac:dyDescent="0.3">
      <c r="A822" s="115" t="s">
        <v>1</v>
      </c>
      <c r="B822" s="55" t="s">
        <v>14</v>
      </c>
      <c r="C822" s="55" t="s">
        <v>15</v>
      </c>
      <c r="D822" s="55" t="s">
        <v>14</v>
      </c>
      <c r="E822" s="55" t="s">
        <v>15</v>
      </c>
      <c r="F822" s="55" t="s">
        <v>14</v>
      </c>
      <c r="G822" s="55" t="s">
        <v>15</v>
      </c>
      <c r="H822" s="55" t="s">
        <v>14</v>
      </c>
      <c r="I822" s="55" t="s">
        <v>15</v>
      </c>
    </row>
    <row r="823" spans="1:9" customFormat="1" x14ac:dyDescent="0.3">
      <c r="A823" s="56" t="s">
        <v>16</v>
      </c>
      <c r="B823" s="57">
        <v>12.527259804</v>
      </c>
      <c r="C823" s="57">
        <v>12.527259804</v>
      </c>
      <c r="D823" s="57">
        <v>4.6222955128000001</v>
      </c>
      <c r="E823" s="57">
        <v>4.6222955128000001</v>
      </c>
      <c r="F823" s="57">
        <v>0.45783801540000002</v>
      </c>
      <c r="G823" s="57">
        <v>0.45783801540000002</v>
      </c>
      <c r="H823" s="57">
        <v>5.6907546889000002</v>
      </c>
      <c r="I823" s="57">
        <v>5.6907546889000002</v>
      </c>
    </row>
    <row r="824" spans="1:9" customFormat="1" x14ac:dyDescent="0.3">
      <c r="A824" s="58" t="s">
        <v>306</v>
      </c>
      <c r="B824" s="67">
        <v>3.7927607218000001</v>
      </c>
      <c r="C824" s="68">
        <v>30.276060217007402</v>
      </c>
      <c r="D824" s="67">
        <v>0.3819354136</v>
      </c>
      <c r="E824" s="68">
        <v>8.2628947574284108</v>
      </c>
      <c r="F824" s="67">
        <v>0</v>
      </c>
      <c r="G824" s="68">
        <v>0</v>
      </c>
      <c r="H824" s="67">
        <v>3.41082530819999</v>
      </c>
      <c r="I824" s="68">
        <v>59.936256167445201</v>
      </c>
    </row>
    <row r="825" spans="1:9" customFormat="1" x14ac:dyDescent="0.3">
      <c r="A825" s="58" t="s">
        <v>307</v>
      </c>
      <c r="B825" s="69">
        <v>5.6135410559999999</v>
      </c>
      <c r="C825" s="70">
        <v>44.810606180671499</v>
      </c>
      <c r="D825" s="69">
        <v>4.2403600992000001</v>
      </c>
      <c r="E825" s="70">
        <v>91.737105242571602</v>
      </c>
      <c r="F825" s="69">
        <v>0</v>
      </c>
      <c r="G825" s="70">
        <v>0</v>
      </c>
      <c r="H825" s="69">
        <v>1.3731809568</v>
      </c>
      <c r="I825" s="70">
        <v>24.130032515343402</v>
      </c>
    </row>
    <row r="826" spans="1:9" customFormat="1" x14ac:dyDescent="0.3">
      <c r="A826" s="58" t="s">
        <v>308</v>
      </c>
      <c r="B826" s="67">
        <v>3.1209580261999998</v>
      </c>
      <c r="C826" s="68">
        <v>24.913333602321099</v>
      </c>
      <c r="D826" s="67">
        <v>0</v>
      </c>
      <c r="E826" s="68">
        <v>0</v>
      </c>
      <c r="F826" s="67">
        <v>0.45783801540000102</v>
      </c>
      <c r="G826" s="68">
        <v>100</v>
      </c>
      <c r="H826" s="67">
        <v>0.90674842389999999</v>
      </c>
      <c r="I826" s="68">
        <v>15.933711317211401</v>
      </c>
    </row>
    <row r="827" spans="1:9" customFormat="1" x14ac:dyDescent="0.3">
      <c r="A827" s="65" t="s">
        <v>1</v>
      </c>
    </row>
    <row r="828" spans="1:9" customFormat="1" x14ac:dyDescent="0.3">
      <c r="A828" s="65" t="s">
        <v>1</v>
      </c>
    </row>
    <row r="829" spans="1:9" customFormat="1" x14ac:dyDescent="0.3">
      <c r="A829" s="53" t="s">
        <v>422</v>
      </c>
    </row>
    <row r="830" spans="1:9" customFormat="1" x14ac:dyDescent="0.3">
      <c r="A830" s="54" t="s">
        <v>1</v>
      </c>
    </row>
    <row r="831" spans="1:9" customFormat="1" x14ac:dyDescent="0.3">
      <c r="A831" s="114" t="s">
        <v>1</v>
      </c>
      <c r="B831" s="113" t="s">
        <v>500</v>
      </c>
      <c r="C831" s="113" t="s">
        <v>1</v>
      </c>
      <c r="D831" s="113" t="s">
        <v>2</v>
      </c>
      <c r="E831" s="113" t="s">
        <v>1</v>
      </c>
      <c r="F831" s="113" t="s">
        <v>487</v>
      </c>
      <c r="G831" s="113" t="s">
        <v>1</v>
      </c>
      <c r="H831" s="113" t="s">
        <v>489</v>
      </c>
      <c r="I831" s="113" t="s">
        <v>1</v>
      </c>
    </row>
    <row r="832" spans="1:9" customFormat="1" x14ac:dyDescent="0.3">
      <c r="A832" s="115" t="s">
        <v>1</v>
      </c>
      <c r="B832" s="55" t="s">
        <v>14</v>
      </c>
      <c r="C832" s="55" t="s">
        <v>15</v>
      </c>
      <c r="D832" s="55" t="s">
        <v>14</v>
      </c>
      <c r="E832" s="55" t="s">
        <v>15</v>
      </c>
      <c r="F832" s="55" t="s">
        <v>14</v>
      </c>
      <c r="G832" s="55" t="s">
        <v>15</v>
      </c>
      <c r="H832" s="55" t="s">
        <v>14</v>
      </c>
      <c r="I832" s="55" t="s">
        <v>15</v>
      </c>
    </row>
    <row r="833" spans="1:9" customFormat="1" x14ac:dyDescent="0.3">
      <c r="A833" s="56" t="s">
        <v>16</v>
      </c>
      <c r="B833" s="57">
        <v>11.3115803081</v>
      </c>
      <c r="C833" s="57">
        <v>11.3115803081</v>
      </c>
      <c r="D833" s="57">
        <v>6.7198182829000004</v>
      </c>
      <c r="E833" s="57">
        <v>6.7198182829000004</v>
      </c>
      <c r="F833" s="57">
        <v>0.55128045290000005</v>
      </c>
      <c r="G833" s="57">
        <v>0.55128045290000005</v>
      </c>
      <c r="H833" s="57">
        <v>2.2841099854000002</v>
      </c>
      <c r="I833" s="57">
        <v>2.2841099854000002</v>
      </c>
    </row>
    <row r="834" spans="1:9" customFormat="1" x14ac:dyDescent="0.3">
      <c r="A834" s="58" t="s">
        <v>306</v>
      </c>
      <c r="B834" s="67">
        <v>7.6404170202000001</v>
      </c>
      <c r="C834" s="68">
        <v>67.545089298697306</v>
      </c>
      <c r="D834" s="67">
        <v>5.8840454332999998</v>
      </c>
      <c r="E834" s="68">
        <v>87.562567700278393</v>
      </c>
      <c r="F834" s="67">
        <v>0</v>
      </c>
      <c r="G834" s="68">
        <v>0</v>
      </c>
      <c r="H834" s="67">
        <v>0</v>
      </c>
      <c r="I834" s="68">
        <v>0</v>
      </c>
    </row>
    <row r="835" spans="1:9" customFormat="1" x14ac:dyDescent="0.3">
      <c r="A835" s="58" t="s">
        <v>307</v>
      </c>
      <c r="B835" s="69">
        <v>1.5121436099000001</v>
      </c>
      <c r="C835" s="70">
        <v>13.368102145879501</v>
      </c>
      <c r="D835" s="69">
        <v>0.26206479530000099</v>
      </c>
      <c r="E835" s="70">
        <v>3.89987919713364</v>
      </c>
      <c r="F835" s="69">
        <v>0.55128045290000005</v>
      </c>
      <c r="G835" s="70">
        <v>100</v>
      </c>
      <c r="H835" s="69">
        <v>0.69879836169999998</v>
      </c>
      <c r="I835" s="70">
        <v>30.593901614489202</v>
      </c>
    </row>
    <row r="836" spans="1:9" customFormat="1" x14ac:dyDescent="0.3">
      <c r="A836" s="58" t="s">
        <v>308</v>
      </c>
      <c r="B836" s="67">
        <v>2.1590196779999999</v>
      </c>
      <c r="C836" s="68">
        <v>19.0868085554232</v>
      </c>
      <c r="D836" s="67">
        <v>0.57370805430000105</v>
      </c>
      <c r="E836" s="68">
        <v>8.5375531025879301</v>
      </c>
      <c r="F836" s="67">
        <v>0</v>
      </c>
      <c r="G836" s="68">
        <v>0</v>
      </c>
      <c r="H836" s="67">
        <v>1.5853116237</v>
      </c>
      <c r="I836" s="68">
        <v>69.406098385510802</v>
      </c>
    </row>
    <row r="837" spans="1:9" customFormat="1" x14ac:dyDescent="0.3">
      <c r="A837" s="65" t="s">
        <v>1</v>
      </c>
    </row>
    <row r="838" spans="1:9" customFormat="1" x14ac:dyDescent="0.3">
      <c r="A838" s="65" t="s">
        <v>1</v>
      </c>
    </row>
    <row r="839" spans="1:9" customFormat="1" x14ac:dyDescent="0.3">
      <c r="A839" s="53" t="s">
        <v>423</v>
      </c>
    </row>
    <row r="840" spans="1:9" customFormat="1" x14ac:dyDescent="0.3">
      <c r="A840" s="54" t="s">
        <v>1</v>
      </c>
    </row>
    <row r="841" spans="1:9" customFormat="1" x14ac:dyDescent="0.3">
      <c r="A841" s="114" t="s">
        <v>1</v>
      </c>
      <c r="B841" s="113" t="s">
        <v>500</v>
      </c>
      <c r="C841" s="113" t="s">
        <v>1</v>
      </c>
      <c r="D841" s="113" t="s">
        <v>2</v>
      </c>
      <c r="E841" s="113" t="s">
        <v>1</v>
      </c>
      <c r="F841" s="113" t="s">
        <v>487</v>
      </c>
      <c r="G841" s="113" t="s">
        <v>1</v>
      </c>
      <c r="H841" s="113" t="s">
        <v>489</v>
      </c>
      <c r="I841" s="113" t="s">
        <v>1</v>
      </c>
    </row>
    <row r="842" spans="1:9" customFormat="1" x14ac:dyDescent="0.3">
      <c r="A842" s="115" t="s">
        <v>1</v>
      </c>
      <c r="B842" s="55" t="s">
        <v>14</v>
      </c>
      <c r="C842" s="55" t="s">
        <v>15</v>
      </c>
      <c r="D842" s="55" t="s">
        <v>14</v>
      </c>
      <c r="E842" s="55" t="s">
        <v>15</v>
      </c>
      <c r="F842" s="55" t="s">
        <v>14</v>
      </c>
      <c r="G842" s="55" t="s">
        <v>15</v>
      </c>
      <c r="H842" s="55" t="s">
        <v>14</v>
      </c>
      <c r="I842" s="55" t="s">
        <v>15</v>
      </c>
    </row>
    <row r="843" spans="1:9" customFormat="1" x14ac:dyDescent="0.3">
      <c r="A843" s="56" t="s">
        <v>16</v>
      </c>
      <c r="B843" s="57">
        <v>14.2935753552</v>
      </c>
      <c r="C843" s="57">
        <v>14.2935753552</v>
      </c>
      <c r="D843" s="57">
        <v>5.1622372989</v>
      </c>
      <c r="E843" s="57">
        <v>5.1622372989</v>
      </c>
      <c r="F843" s="57">
        <v>0</v>
      </c>
      <c r="G843" s="57">
        <v>0</v>
      </c>
      <c r="H843" s="57">
        <v>6.8229738909000002</v>
      </c>
      <c r="I843" s="57">
        <v>6.8229738909000002</v>
      </c>
    </row>
    <row r="844" spans="1:9" customFormat="1" x14ac:dyDescent="0.3">
      <c r="A844" s="58" t="s">
        <v>306</v>
      </c>
      <c r="B844" s="67">
        <v>0</v>
      </c>
      <c r="C844" s="68">
        <v>0</v>
      </c>
      <c r="D844" s="67">
        <v>0</v>
      </c>
      <c r="E844" s="68">
        <v>0</v>
      </c>
      <c r="F844" s="67"/>
      <c r="G844" s="68"/>
      <c r="H844" s="67">
        <v>0</v>
      </c>
      <c r="I844" s="68">
        <v>0</v>
      </c>
    </row>
    <row r="845" spans="1:9" customFormat="1" x14ac:dyDescent="0.3">
      <c r="A845" s="58" t="s">
        <v>307</v>
      </c>
      <c r="B845" s="69">
        <v>10.053215256</v>
      </c>
      <c r="C845" s="70">
        <v>70.333803867642104</v>
      </c>
      <c r="D845" s="69">
        <v>5.1622372989000098</v>
      </c>
      <c r="E845" s="70">
        <v>100</v>
      </c>
      <c r="F845" s="69"/>
      <c r="G845" s="70"/>
      <c r="H845" s="69">
        <v>2.5826137917000098</v>
      </c>
      <c r="I845" s="70">
        <v>37.851732001268601</v>
      </c>
    </row>
    <row r="846" spans="1:9" customFormat="1" x14ac:dyDescent="0.3">
      <c r="A846" s="58" t="s">
        <v>308</v>
      </c>
      <c r="B846" s="67">
        <v>4.2403600992000001</v>
      </c>
      <c r="C846" s="68">
        <v>29.6661961323579</v>
      </c>
      <c r="D846" s="67">
        <v>0</v>
      </c>
      <c r="E846" s="68">
        <v>0</v>
      </c>
      <c r="F846" s="67"/>
      <c r="G846" s="68"/>
      <c r="H846" s="67">
        <v>4.2403600991999904</v>
      </c>
      <c r="I846" s="68">
        <v>62.148267998731399</v>
      </c>
    </row>
    <row r="847" spans="1:9" customFormat="1" x14ac:dyDescent="0.3">
      <c r="A847" s="65" t="s">
        <v>1</v>
      </c>
    </row>
    <row r="848" spans="1:9" customFormat="1" x14ac:dyDescent="0.3">
      <c r="A848" s="65" t="s">
        <v>1</v>
      </c>
    </row>
    <row r="849" spans="1:9" customFormat="1" x14ac:dyDescent="0.3">
      <c r="A849" s="53" t="s">
        <v>424</v>
      </c>
    </row>
    <row r="850" spans="1:9" customFormat="1" x14ac:dyDescent="0.3">
      <c r="A850" s="54" t="s">
        <v>1</v>
      </c>
    </row>
    <row r="851" spans="1:9" customFormat="1" x14ac:dyDescent="0.3">
      <c r="A851" s="114" t="s">
        <v>1</v>
      </c>
      <c r="B851" s="113" t="s">
        <v>500</v>
      </c>
      <c r="C851" s="113" t="s">
        <v>1</v>
      </c>
      <c r="D851" s="113" t="s">
        <v>2</v>
      </c>
      <c r="E851" s="113" t="s">
        <v>1</v>
      </c>
      <c r="F851" s="113" t="s">
        <v>487</v>
      </c>
      <c r="G851" s="113" t="s">
        <v>1</v>
      </c>
      <c r="H851" s="113" t="s">
        <v>489</v>
      </c>
      <c r="I851" s="113" t="s">
        <v>1</v>
      </c>
    </row>
    <row r="852" spans="1:9" customFormat="1" x14ac:dyDescent="0.3">
      <c r="A852" s="115" t="s">
        <v>1</v>
      </c>
      <c r="B852" s="55" t="s">
        <v>14</v>
      </c>
      <c r="C852" s="55" t="s">
        <v>15</v>
      </c>
      <c r="D852" s="55" t="s">
        <v>14</v>
      </c>
      <c r="E852" s="55" t="s">
        <v>15</v>
      </c>
      <c r="F852" s="55" t="s">
        <v>14</v>
      </c>
      <c r="G852" s="55" t="s">
        <v>15</v>
      </c>
      <c r="H852" s="55" t="s">
        <v>14</v>
      </c>
      <c r="I852" s="55" t="s">
        <v>15</v>
      </c>
    </row>
    <row r="853" spans="1:9" customFormat="1" x14ac:dyDescent="0.3">
      <c r="A853" s="56" t="s">
        <v>16</v>
      </c>
      <c r="B853" s="57">
        <v>7.6835005259000004</v>
      </c>
      <c r="C853" s="57">
        <v>7.6835005259000004</v>
      </c>
      <c r="D853" s="57">
        <v>1.3535723415000001</v>
      </c>
      <c r="E853" s="57">
        <v>1.3535723415000001</v>
      </c>
      <c r="F853" s="57">
        <v>1.9562745284</v>
      </c>
      <c r="G853" s="57">
        <v>1.9562745284</v>
      </c>
      <c r="H853" s="57">
        <v>4.3736536560000001</v>
      </c>
      <c r="I853" s="57">
        <v>4.3736536560000001</v>
      </c>
    </row>
    <row r="854" spans="1:9" customFormat="1" x14ac:dyDescent="0.3">
      <c r="A854" s="58" t="s">
        <v>306</v>
      </c>
      <c r="B854" s="67">
        <v>1.9487589866000099</v>
      </c>
      <c r="C854" s="68">
        <v>25.3629056187477</v>
      </c>
      <c r="D854" s="67">
        <v>0</v>
      </c>
      <c r="E854" s="68">
        <v>0</v>
      </c>
      <c r="F854" s="67">
        <v>0.83690886870000003</v>
      </c>
      <c r="G854" s="68">
        <v>42.780747617487599</v>
      </c>
      <c r="H854" s="67">
        <v>1.1118501179</v>
      </c>
      <c r="I854" s="68">
        <v>25.421540097824298</v>
      </c>
    </row>
    <row r="855" spans="1:9" customFormat="1" x14ac:dyDescent="0.3">
      <c r="A855" s="58" t="s">
        <v>307</v>
      </c>
      <c r="B855" s="69">
        <v>4.6153758796000002</v>
      </c>
      <c r="C855" s="70">
        <v>60.068660944867702</v>
      </c>
      <c r="D855" s="69">
        <v>1.3535723415000001</v>
      </c>
      <c r="E855" s="70">
        <v>100</v>
      </c>
      <c r="F855" s="69">
        <v>0</v>
      </c>
      <c r="G855" s="70">
        <v>0</v>
      </c>
      <c r="H855" s="69">
        <v>3.2618035381000001</v>
      </c>
      <c r="I855" s="70">
        <v>74.578459902175695</v>
      </c>
    </row>
    <row r="856" spans="1:9" customFormat="1" x14ac:dyDescent="0.3">
      <c r="A856" s="58" t="s">
        <v>308</v>
      </c>
      <c r="B856" s="67">
        <v>1.1193656596999999</v>
      </c>
      <c r="C856" s="68">
        <v>14.5684334363846</v>
      </c>
      <c r="D856" s="67">
        <v>0</v>
      </c>
      <c r="E856" s="68">
        <v>0</v>
      </c>
      <c r="F856" s="67">
        <v>1.1193656596999999</v>
      </c>
      <c r="G856" s="68">
        <v>57.219252382512401</v>
      </c>
      <c r="H856" s="67">
        <v>0</v>
      </c>
      <c r="I856" s="68">
        <v>0</v>
      </c>
    </row>
    <row r="857" spans="1:9" customFormat="1" x14ac:dyDescent="0.3">
      <c r="A857" s="65" t="s">
        <v>1</v>
      </c>
    </row>
    <row r="858" spans="1:9" customFormat="1" x14ac:dyDescent="0.3">
      <c r="A858" s="65" t="s">
        <v>1</v>
      </c>
    </row>
    <row r="859" spans="1:9" customFormat="1" x14ac:dyDescent="0.3">
      <c r="A859" s="53" t="s">
        <v>425</v>
      </c>
    </row>
    <row r="860" spans="1:9" customFormat="1" x14ac:dyDescent="0.3">
      <c r="A860" s="54" t="s">
        <v>1</v>
      </c>
    </row>
    <row r="861" spans="1:9" customFormat="1" x14ac:dyDescent="0.3">
      <c r="A861" s="114" t="s">
        <v>1</v>
      </c>
      <c r="B861" s="113" t="s">
        <v>500</v>
      </c>
      <c r="C861" s="113" t="s">
        <v>1</v>
      </c>
      <c r="D861" s="113" t="s">
        <v>2</v>
      </c>
      <c r="E861" s="113" t="s">
        <v>1</v>
      </c>
      <c r="F861" s="113" t="s">
        <v>487</v>
      </c>
      <c r="G861" s="113" t="s">
        <v>1</v>
      </c>
      <c r="H861" s="113" t="s">
        <v>489</v>
      </c>
      <c r="I861" s="113" t="s">
        <v>1</v>
      </c>
    </row>
    <row r="862" spans="1:9" customFormat="1" x14ac:dyDescent="0.3">
      <c r="A862" s="115" t="s">
        <v>1</v>
      </c>
      <c r="B862" s="55" t="s">
        <v>14</v>
      </c>
      <c r="C862" s="55" t="s">
        <v>15</v>
      </c>
      <c r="D862" s="55" t="s">
        <v>14</v>
      </c>
      <c r="E862" s="55" t="s">
        <v>15</v>
      </c>
      <c r="F862" s="55" t="s">
        <v>14</v>
      </c>
      <c r="G862" s="55" t="s">
        <v>15</v>
      </c>
      <c r="H862" s="55" t="s">
        <v>14</v>
      </c>
      <c r="I862" s="55" t="s">
        <v>15</v>
      </c>
    </row>
    <row r="863" spans="1:9" customFormat="1" x14ac:dyDescent="0.3">
      <c r="A863" s="56" t="s">
        <v>16</v>
      </c>
      <c r="B863" s="57">
        <v>26.6456936111</v>
      </c>
      <c r="C863" s="57">
        <v>26.6456936111</v>
      </c>
      <c r="D863" s="57">
        <v>5.6932537735000004</v>
      </c>
      <c r="E863" s="57">
        <v>5.6932537735000004</v>
      </c>
      <c r="F863" s="57">
        <v>12.511978236599999</v>
      </c>
      <c r="G863" s="57">
        <v>12.511978236599999</v>
      </c>
      <c r="H863" s="57">
        <v>6.6138580883999998</v>
      </c>
      <c r="I863" s="57">
        <v>6.6138580883999998</v>
      </c>
    </row>
    <row r="864" spans="1:9" customFormat="1" x14ac:dyDescent="0.3">
      <c r="A864" s="58" t="s">
        <v>306</v>
      </c>
      <c r="B864" s="59">
        <v>13.863796110199999</v>
      </c>
      <c r="C864" s="60">
        <v>0.52030156589448495</v>
      </c>
      <c r="D864" s="67">
        <v>1.0344626961000001</v>
      </c>
      <c r="E864" s="68">
        <v>18.169973397550699</v>
      </c>
      <c r="F864" s="67">
        <v>8.9537106127000108</v>
      </c>
      <c r="G864" s="68">
        <v>71.561110828251202</v>
      </c>
      <c r="H864" s="67">
        <v>2.0490192887999998</v>
      </c>
      <c r="I864" s="68">
        <v>30.980696310883399</v>
      </c>
    </row>
    <row r="865" spans="1:9" customFormat="1" x14ac:dyDescent="0.3">
      <c r="A865" s="58" t="s">
        <v>307</v>
      </c>
      <c r="B865" s="61">
        <v>4.9238801216999999</v>
      </c>
      <c r="C865" s="62">
        <v>0.184790840635082</v>
      </c>
      <c r="D865" s="69">
        <v>0.43206449200000002</v>
      </c>
      <c r="E865" s="70">
        <v>7.5890608286442598</v>
      </c>
      <c r="F865" s="69">
        <v>1.5938939043</v>
      </c>
      <c r="G865" s="70">
        <v>12.7389440275523</v>
      </c>
      <c r="H865" s="69">
        <v>2.8979217253999998</v>
      </c>
      <c r="I865" s="70">
        <v>43.815904222115797</v>
      </c>
    </row>
    <row r="866" spans="1:9" customFormat="1" x14ac:dyDescent="0.3">
      <c r="A866" s="58" t="s">
        <v>308</v>
      </c>
      <c r="B866" s="59">
        <v>7.8580173791999899</v>
      </c>
      <c r="C866" s="60">
        <v>0.29490759347043299</v>
      </c>
      <c r="D866" s="67">
        <v>4.2267265853999998</v>
      </c>
      <c r="E866" s="68">
        <v>74.240965773805002</v>
      </c>
      <c r="F866" s="67">
        <v>1.9643737196</v>
      </c>
      <c r="G866" s="68">
        <v>15.6999451441965</v>
      </c>
      <c r="H866" s="67">
        <v>1.6669170741999999</v>
      </c>
      <c r="I866" s="68">
        <v>25.203399467000899</v>
      </c>
    </row>
    <row r="867" spans="1:9" customFormat="1" x14ac:dyDescent="0.3">
      <c r="A867" s="65" t="s">
        <v>1</v>
      </c>
    </row>
    <row r="868" spans="1:9" customFormat="1" x14ac:dyDescent="0.3">
      <c r="A868" s="65" t="s">
        <v>1</v>
      </c>
    </row>
    <row r="869" spans="1:9" customFormat="1" x14ac:dyDescent="0.3">
      <c r="A869" s="53" t="s">
        <v>426</v>
      </c>
    </row>
    <row r="870" spans="1:9" customFormat="1" x14ac:dyDescent="0.3">
      <c r="A870" s="54" t="s">
        <v>1</v>
      </c>
    </row>
    <row r="871" spans="1:9" customFormat="1" x14ac:dyDescent="0.3">
      <c r="A871" s="114" t="s">
        <v>1</v>
      </c>
      <c r="B871" s="113" t="s">
        <v>500</v>
      </c>
      <c r="C871" s="113" t="s">
        <v>1</v>
      </c>
      <c r="D871" s="113" t="s">
        <v>2</v>
      </c>
      <c r="E871" s="113" t="s">
        <v>1</v>
      </c>
      <c r="F871" s="113" t="s">
        <v>487</v>
      </c>
      <c r="G871" s="113" t="s">
        <v>1</v>
      </c>
      <c r="H871" s="113" t="s">
        <v>489</v>
      </c>
      <c r="I871" s="113" t="s">
        <v>1</v>
      </c>
    </row>
    <row r="872" spans="1:9" customFormat="1" x14ac:dyDescent="0.3">
      <c r="A872" s="115" t="s">
        <v>1</v>
      </c>
      <c r="B872" s="55" t="s">
        <v>14</v>
      </c>
      <c r="C872" s="55" t="s">
        <v>15</v>
      </c>
      <c r="D872" s="55" t="s">
        <v>14</v>
      </c>
      <c r="E872" s="55" t="s">
        <v>15</v>
      </c>
      <c r="F872" s="55" t="s">
        <v>14</v>
      </c>
      <c r="G872" s="55" t="s">
        <v>15</v>
      </c>
      <c r="H872" s="55" t="s">
        <v>14</v>
      </c>
      <c r="I872" s="55" t="s">
        <v>15</v>
      </c>
    </row>
    <row r="873" spans="1:9" customFormat="1" x14ac:dyDescent="0.3">
      <c r="A873" s="56" t="s">
        <v>16</v>
      </c>
      <c r="B873" s="57">
        <v>7.3254212428000001</v>
      </c>
      <c r="C873" s="57">
        <v>7.3254212428000001</v>
      </c>
      <c r="D873" s="57">
        <v>4.0316072911000003</v>
      </c>
      <c r="E873" s="57">
        <v>4.0316072911000003</v>
      </c>
      <c r="F873" s="57">
        <v>0</v>
      </c>
      <c r="G873" s="57">
        <v>0</v>
      </c>
      <c r="H873" s="57">
        <v>3.2938139516999998</v>
      </c>
      <c r="I873" s="57">
        <v>3.2938139516999998</v>
      </c>
    </row>
    <row r="874" spans="1:9" customFormat="1" x14ac:dyDescent="0.3">
      <c r="A874" s="58" t="s">
        <v>306</v>
      </c>
      <c r="B874" s="67">
        <v>4.5601740905000003</v>
      </c>
      <c r="C874" s="68">
        <v>62.251356466115801</v>
      </c>
      <c r="D874" s="67">
        <v>1.2663601388000001</v>
      </c>
      <c r="E874" s="68">
        <v>31.4108008881609</v>
      </c>
      <c r="F874" s="67"/>
      <c r="G874" s="68"/>
      <c r="H874" s="67">
        <v>3.29381395170001</v>
      </c>
      <c r="I874" s="68">
        <v>100</v>
      </c>
    </row>
    <row r="875" spans="1:9" customFormat="1" x14ac:dyDescent="0.3">
      <c r="A875" s="58" t="s">
        <v>307</v>
      </c>
      <c r="B875" s="69">
        <v>2.7652471523000002</v>
      </c>
      <c r="C875" s="70">
        <v>37.748643533884199</v>
      </c>
      <c r="D875" s="69">
        <v>2.7652471523000002</v>
      </c>
      <c r="E875" s="70">
        <v>68.589199111839093</v>
      </c>
      <c r="F875" s="69"/>
      <c r="G875" s="70"/>
      <c r="H875" s="69">
        <v>0</v>
      </c>
      <c r="I875" s="70">
        <v>0</v>
      </c>
    </row>
    <row r="876" spans="1:9" customFormat="1" x14ac:dyDescent="0.3">
      <c r="A876" s="58" t="s">
        <v>308</v>
      </c>
      <c r="B876" s="67">
        <v>0</v>
      </c>
      <c r="C876" s="68">
        <v>0</v>
      </c>
      <c r="D876" s="67">
        <v>0</v>
      </c>
      <c r="E876" s="68">
        <v>0</v>
      </c>
      <c r="F876" s="67"/>
      <c r="G876" s="68"/>
      <c r="H876" s="67">
        <v>0</v>
      </c>
      <c r="I876" s="68">
        <v>0</v>
      </c>
    </row>
    <row r="877" spans="1:9" customFormat="1" x14ac:dyDescent="0.3">
      <c r="A877" s="65" t="s">
        <v>1</v>
      </c>
    </row>
    <row r="878" spans="1:9" customFormat="1" x14ac:dyDescent="0.3">
      <c r="A878" s="65" t="s">
        <v>1</v>
      </c>
    </row>
    <row r="879" spans="1:9" customFormat="1" x14ac:dyDescent="0.3">
      <c r="A879" s="53" t="s">
        <v>427</v>
      </c>
    </row>
    <row r="880" spans="1:9" customFormat="1" x14ac:dyDescent="0.3">
      <c r="A880" s="54" t="s">
        <v>1</v>
      </c>
    </row>
    <row r="881" spans="1:9" customFormat="1" x14ac:dyDescent="0.3">
      <c r="A881" s="114" t="s">
        <v>1</v>
      </c>
      <c r="B881" s="113" t="s">
        <v>500</v>
      </c>
      <c r="C881" s="113" t="s">
        <v>1</v>
      </c>
      <c r="D881" s="113" t="s">
        <v>2</v>
      </c>
      <c r="E881" s="113" t="s">
        <v>1</v>
      </c>
      <c r="F881" s="113" t="s">
        <v>487</v>
      </c>
      <c r="G881" s="113" t="s">
        <v>1</v>
      </c>
      <c r="H881" s="113" t="s">
        <v>489</v>
      </c>
      <c r="I881" s="113" t="s">
        <v>1</v>
      </c>
    </row>
    <row r="882" spans="1:9" customFormat="1" x14ac:dyDescent="0.3">
      <c r="A882" s="115" t="s">
        <v>1</v>
      </c>
      <c r="B882" s="55" t="s">
        <v>14</v>
      </c>
      <c r="C882" s="55" t="s">
        <v>15</v>
      </c>
      <c r="D882" s="55" t="s">
        <v>14</v>
      </c>
      <c r="E882" s="55" t="s">
        <v>15</v>
      </c>
      <c r="F882" s="55" t="s">
        <v>14</v>
      </c>
      <c r="G882" s="55" t="s">
        <v>15</v>
      </c>
      <c r="H882" s="55" t="s">
        <v>14</v>
      </c>
      <c r="I882" s="55" t="s">
        <v>15</v>
      </c>
    </row>
    <row r="883" spans="1:9" customFormat="1" x14ac:dyDescent="0.3">
      <c r="A883" s="56" t="s">
        <v>16</v>
      </c>
      <c r="B883" s="57">
        <v>16.0075704815</v>
      </c>
      <c r="C883" s="57">
        <v>16.0075704815</v>
      </c>
      <c r="D883" s="57">
        <v>4.5198589808999996</v>
      </c>
      <c r="E883" s="57">
        <v>4.5198589808999996</v>
      </c>
      <c r="F883" s="57">
        <v>6.4280077819999999</v>
      </c>
      <c r="G883" s="57">
        <v>6.4280077819999999</v>
      </c>
      <c r="H883" s="57">
        <v>3.8517206834</v>
      </c>
      <c r="I883" s="57">
        <v>3.8517206834</v>
      </c>
    </row>
    <row r="884" spans="1:9" customFormat="1" x14ac:dyDescent="0.3">
      <c r="A884" s="58" t="s">
        <v>306</v>
      </c>
      <c r="B884" s="67">
        <v>10.0653776466</v>
      </c>
      <c r="C884" s="68">
        <v>62.878858838901202</v>
      </c>
      <c r="D884" s="67">
        <v>3.6362170724999898</v>
      </c>
      <c r="E884" s="68">
        <v>80.449790311288695</v>
      </c>
      <c r="F884" s="67">
        <v>1.3694568555</v>
      </c>
      <c r="G884" s="68">
        <v>21.3045301428355</v>
      </c>
      <c r="H884" s="67">
        <v>3.8517206834000102</v>
      </c>
      <c r="I884" s="68">
        <v>100</v>
      </c>
    </row>
    <row r="885" spans="1:9" customFormat="1" x14ac:dyDescent="0.3">
      <c r="A885" s="58" t="s">
        <v>307</v>
      </c>
      <c r="B885" s="69">
        <v>0.88364190840000201</v>
      </c>
      <c r="C885" s="70">
        <v>5.5201500403901296</v>
      </c>
      <c r="D885" s="69">
        <v>0.88364190840000101</v>
      </c>
      <c r="E885" s="70">
        <v>19.550209688711298</v>
      </c>
      <c r="F885" s="69">
        <v>0</v>
      </c>
      <c r="G885" s="70">
        <v>0</v>
      </c>
      <c r="H885" s="69">
        <v>0</v>
      </c>
      <c r="I885" s="70">
        <v>0</v>
      </c>
    </row>
    <row r="886" spans="1:9" customFormat="1" x14ac:dyDescent="0.3">
      <c r="A886" s="58" t="s">
        <v>308</v>
      </c>
      <c r="B886" s="67">
        <v>5.0585509264999997</v>
      </c>
      <c r="C886" s="68">
        <v>31.600991120708699</v>
      </c>
      <c r="D886" s="67">
        <v>0</v>
      </c>
      <c r="E886" s="68">
        <v>0</v>
      </c>
      <c r="F886" s="67">
        <v>5.0585509264999997</v>
      </c>
      <c r="G886" s="68">
        <v>78.695469857164497</v>
      </c>
      <c r="H886" s="67">
        <v>0</v>
      </c>
      <c r="I886" s="68">
        <v>0</v>
      </c>
    </row>
    <row r="887" spans="1:9" customFormat="1" x14ac:dyDescent="0.3">
      <c r="A887" s="65" t="s">
        <v>1</v>
      </c>
    </row>
    <row r="888" spans="1:9" customFormat="1" x14ac:dyDescent="0.3">
      <c r="A888" s="65" t="s">
        <v>1</v>
      </c>
    </row>
    <row r="889" spans="1:9" customFormat="1" x14ac:dyDescent="0.3">
      <c r="A889" s="53" t="s">
        <v>428</v>
      </c>
    </row>
    <row r="890" spans="1:9" customFormat="1" x14ac:dyDescent="0.3">
      <c r="A890" s="54" t="s">
        <v>1</v>
      </c>
    </row>
    <row r="891" spans="1:9" customFormat="1" x14ac:dyDescent="0.3">
      <c r="A891" s="114" t="s">
        <v>1</v>
      </c>
      <c r="B891" s="113" t="s">
        <v>500</v>
      </c>
      <c r="C891" s="113" t="s">
        <v>1</v>
      </c>
      <c r="D891" s="113" t="s">
        <v>2</v>
      </c>
      <c r="E891" s="113" t="s">
        <v>1</v>
      </c>
      <c r="F891" s="113" t="s">
        <v>487</v>
      </c>
      <c r="G891" s="113" t="s">
        <v>1</v>
      </c>
      <c r="H891" s="113" t="s">
        <v>489</v>
      </c>
      <c r="I891" s="113" t="s">
        <v>1</v>
      </c>
    </row>
    <row r="892" spans="1:9" customFormat="1" x14ac:dyDescent="0.3">
      <c r="A892" s="115" t="s">
        <v>1</v>
      </c>
      <c r="B892" s="55" t="s">
        <v>14</v>
      </c>
      <c r="C892" s="55" t="s">
        <v>15</v>
      </c>
      <c r="D892" s="55" t="s">
        <v>14</v>
      </c>
      <c r="E892" s="55" t="s">
        <v>15</v>
      </c>
      <c r="F892" s="55" t="s">
        <v>14</v>
      </c>
      <c r="G892" s="55" t="s">
        <v>15</v>
      </c>
      <c r="H892" s="55" t="s">
        <v>14</v>
      </c>
      <c r="I892" s="55" t="s">
        <v>15</v>
      </c>
    </row>
    <row r="893" spans="1:9" customFormat="1" x14ac:dyDescent="0.3">
      <c r="A893" s="56" t="s">
        <v>16</v>
      </c>
      <c r="B893" s="57">
        <v>43.6525263284</v>
      </c>
      <c r="C893" s="57">
        <v>43.6525263284</v>
      </c>
      <c r="D893" s="57">
        <v>16.2354682637</v>
      </c>
      <c r="E893" s="57">
        <v>16.2354682637</v>
      </c>
      <c r="F893" s="57">
        <v>5.3106939913</v>
      </c>
      <c r="G893" s="57">
        <v>5.3106939913</v>
      </c>
      <c r="H893" s="57">
        <v>17.174579551400001</v>
      </c>
      <c r="I893" s="57">
        <v>17.174579551400001</v>
      </c>
    </row>
    <row r="894" spans="1:9" customFormat="1" x14ac:dyDescent="0.3">
      <c r="A894" s="58" t="s">
        <v>306</v>
      </c>
      <c r="B894" s="59">
        <v>8.3700107164999906</v>
      </c>
      <c r="C894" s="60">
        <v>0.19174172540512399</v>
      </c>
      <c r="D894" s="67">
        <v>0</v>
      </c>
      <c r="E894" s="68">
        <v>0</v>
      </c>
      <c r="F894" s="67">
        <v>1.5994078984</v>
      </c>
      <c r="G894" s="68">
        <v>30.116739940583201</v>
      </c>
      <c r="H894" s="67">
        <v>5.9906218639999897</v>
      </c>
      <c r="I894" s="68">
        <v>34.880748294718302</v>
      </c>
    </row>
    <row r="895" spans="1:9" customFormat="1" x14ac:dyDescent="0.3">
      <c r="A895" s="58" t="s">
        <v>307</v>
      </c>
      <c r="B895" s="61">
        <v>9.2105381117</v>
      </c>
      <c r="C895" s="62">
        <v>0.21099667960586499</v>
      </c>
      <c r="D895" s="69">
        <v>2.5170089854</v>
      </c>
      <c r="E895" s="70">
        <v>15.5031499216296</v>
      </c>
      <c r="F895" s="69">
        <v>0.78618570929999998</v>
      </c>
      <c r="G895" s="70">
        <v>14.8038224493434</v>
      </c>
      <c r="H895" s="69">
        <v>3.5989792515999999</v>
      </c>
      <c r="I895" s="70">
        <v>20.9552684584155</v>
      </c>
    </row>
    <row r="896" spans="1:9" customFormat="1" x14ac:dyDescent="0.3">
      <c r="A896" s="58" t="s">
        <v>308</v>
      </c>
      <c r="B896" s="59">
        <v>26.0719775001999</v>
      </c>
      <c r="C896" s="60">
        <v>0.59726159498901099</v>
      </c>
      <c r="D896" s="67">
        <v>13.718459278299999</v>
      </c>
      <c r="E896" s="68">
        <v>84.4968500783704</v>
      </c>
      <c r="F896" s="67">
        <v>2.92510038359999</v>
      </c>
      <c r="G896" s="68">
        <v>55.079437610073398</v>
      </c>
      <c r="H896" s="67">
        <v>7.5849784358000196</v>
      </c>
      <c r="I896" s="68">
        <v>44.163983246866202</v>
      </c>
    </row>
    <row r="897" spans="1:9" customFormat="1" x14ac:dyDescent="0.3">
      <c r="A897" s="65" t="s">
        <v>1</v>
      </c>
    </row>
    <row r="898" spans="1:9" customFormat="1" x14ac:dyDescent="0.3">
      <c r="A898" s="65" t="s">
        <v>1</v>
      </c>
    </row>
    <row r="899" spans="1:9" customFormat="1" x14ac:dyDescent="0.3">
      <c r="A899" s="53" t="s">
        <v>429</v>
      </c>
    </row>
    <row r="900" spans="1:9" customFormat="1" x14ac:dyDescent="0.3">
      <c r="A900" s="54" t="s">
        <v>1</v>
      </c>
    </row>
    <row r="901" spans="1:9" customFormat="1" x14ac:dyDescent="0.3">
      <c r="A901" s="114" t="s">
        <v>1</v>
      </c>
      <c r="B901" s="113" t="s">
        <v>500</v>
      </c>
      <c r="C901" s="113" t="s">
        <v>1</v>
      </c>
      <c r="D901" s="113" t="s">
        <v>2</v>
      </c>
      <c r="E901" s="113" t="s">
        <v>1</v>
      </c>
      <c r="F901" s="113" t="s">
        <v>487</v>
      </c>
      <c r="G901" s="113" t="s">
        <v>1</v>
      </c>
      <c r="H901" s="113" t="s">
        <v>489</v>
      </c>
      <c r="I901" s="113" t="s">
        <v>1</v>
      </c>
    </row>
    <row r="902" spans="1:9" customFormat="1" x14ac:dyDescent="0.3">
      <c r="A902" s="115" t="s">
        <v>1</v>
      </c>
      <c r="B902" s="55" t="s">
        <v>14</v>
      </c>
      <c r="C902" s="55" t="s">
        <v>15</v>
      </c>
      <c r="D902" s="55" t="s">
        <v>14</v>
      </c>
      <c r="E902" s="55" t="s">
        <v>15</v>
      </c>
      <c r="F902" s="55" t="s">
        <v>14</v>
      </c>
      <c r="G902" s="55" t="s">
        <v>15</v>
      </c>
      <c r="H902" s="55" t="s">
        <v>14</v>
      </c>
      <c r="I902" s="55" t="s">
        <v>15</v>
      </c>
    </row>
    <row r="903" spans="1:9" customFormat="1" x14ac:dyDescent="0.3">
      <c r="A903" s="56" t="s">
        <v>16</v>
      </c>
      <c r="B903" s="57">
        <v>102.2809913423</v>
      </c>
      <c r="C903" s="57">
        <v>102.2809913423</v>
      </c>
      <c r="D903" s="57">
        <v>52.5572757821</v>
      </c>
      <c r="E903" s="57">
        <v>52.5572757821</v>
      </c>
      <c r="F903" s="57">
        <v>16.215205822400002</v>
      </c>
      <c r="G903" s="57">
        <v>16.215205822400002</v>
      </c>
      <c r="H903" s="57">
        <v>26.184391083400001</v>
      </c>
      <c r="I903" s="57">
        <v>26.184391083400001</v>
      </c>
    </row>
    <row r="904" spans="1:9" customFormat="1" x14ac:dyDescent="0.3">
      <c r="A904" s="58" t="s">
        <v>306</v>
      </c>
      <c r="B904" s="59">
        <v>42.9113837839</v>
      </c>
      <c r="C904" s="60">
        <v>0.41954407383763098</v>
      </c>
      <c r="D904" s="59">
        <v>29.869481646500098</v>
      </c>
      <c r="E904" s="60">
        <v>0.56832248631640403</v>
      </c>
      <c r="F904" s="67">
        <v>2.1645584867999998</v>
      </c>
      <c r="G904" s="68">
        <v>13.348942409413199</v>
      </c>
      <c r="H904" s="67">
        <v>5.3868789390000096</v>
      </c>
      <c r="I904" s="68">
        <v>20.5728631299549</v>
      </c>
    </row>
    <row r="905" spans="1:9" customFormat="1" x14ac:dyDescent="0.3">
      <c r="A905" s="58" t="s">
        <v>307</v>
      </c>
      <c r="B905" s="61">
        <v>40.614943178600001</v>
      </c>
      <c r="C905" s="62">
        <v>0.39709180215779799</v>
      </c>
      <c r="D905" s="61">
        <v>13.739933300300001</v>
      </c>
      <c r="E905" s="62">
        <v>0.26142780606181198</v>
      </c>
      <c r="F905" s="69">
        <v>10.5014586732</v>
      </c>
      <c r="G905" s="70">
        <v>64.7630303816007</v>
      </c>
      <c r="H905" s="69">
        <v>14.5398972623</v>
      </c>
      <c r="I905" s="70">
        <v>55.528872968590001</v>
      </c>
    </row>
    <row r="906" spans="1:9" customFormat="1" x14ac:dyDescent="0.3">
      <c r="A906" s="58" t="s">
        <v>308</v>
      </c>
      <c r="B906" s="59">
        <v>18.754664379800001</v>
      </c>
      <c r="C906" s="60">
        <v>0.183364124004572</v>
      </c>
      <c r="D906" s="59">
        <v>8.9478608353000002</v>
      </c>
      <c r="E906" s="60">
        <v>0.17024970762178401</v>
      </c>
      <c r="F906" s="67">
        <v>3.5491886624000002</v>
      </c>
      <c r="G906" s="68">
        <v>21.888027208985999</v>
      </c>
      <c r="H906" s="67">
        <v>6.2576148820999897</v>
      </c>
      <c r="I906" s="68">
        <v>23.898263901455099</v>
      </c>
    </row>
    <row r="907" spans="1:9" customFormat="1" x14ac:dyDescent="0.3">
      <c r="A907" s="65" t="s">
        <v>1</v>
      </c>
    </row>
    <row r="908" spans="1:9" customFormat="1" x14ac:dyDescent="0.3">
      <c r="A908" s="65" t="s">
        <v>1</v>
      </c>
    </row>
    <row r="909" spans="1:9" customFormat="1" x14ac:dyDescent="0.3">
      <c r="A909" s="53" t="s">
        <v>430</v>
      </c>
    </row>
    <row r="910" spans="1:9" customFormat="1" x14ac:dyDescent="0.3">
      <c r="A910" s="54" t="s">
        <v>1</v>
      </c>
    </row>
    <row r="911" spans="1:9" customFormat="1" x14ac:dyDescent="0.3">
      <c r="A911" s="114" t="s">
        <v>1</v>
      </c>
      <c r="B911" s="113" t="s">
        <v>500</v>
      </c>
      <c r="C911" s="113" t="s">
        <v>1</v>
      </c>
      <c r="D911" s="113" t="s">
        <v>2</v>
      </c>
      <c r="E911" s="113" t="s">
        <v>1</v>
      </c>
      <c r="F911" s="113" t="s">
        <v>487</v>
      </c>
      <c r="G911" s="113" t="s">
        <v>1</v>
      </c>
      <c r="H911" s="113" t="s">
        <v>489</v>
      </c>
      <c r="I911" s="113" t="s">
        <v>1</v>
      </c>
    </row>
    <row r="912" spans="1:9" customFormat="1" x14ac:dyDescent="0.3">
      <c r="A912" s="115" t="s">
        <v>1</v>
      </c>
      <c r="B912" s="55" t="s">
        <v>14</v>
      </c>
      <c r="C912" s="55" t="s">
        <v>15</v>
      </c>
      <c r="D912" s="55" t="s">
        <v>14</v>
      </c>
      <c r="E912" s="55" t="s">
        <v>15</v>
      </c>
      <c r="F912" s="55" t="s">
        <v>14</v>
      </c>
      <c r="G912" s="55" t="s">
        <v>15</v>
      </c>
      <c r="H912" s="55" t="s">
        <v>14</v>
      </c>
      <c r="I912" s="55" t="s">
        <v>15</v>
      </c>
    </row>
    <row r="913" spans="1:9" customFormat="1" x14ac:dyDescent="0.3">
      <c r="A913" s="56" t="s">
        <v>16</v>
      </c>
      <c r="B913" s="57">
        <v>104.3276073981</v>
      </c>
      <c r="C913" s="57">
        <v>104.3276073981</v>
      </c>
      <c r="D913" s="57">
        <v>43.811456831900003</v>
      </c>
      <c r="E913" s="57">
        <v>43.811456831900003</v>
      </c>
      <c r="F913" s="57">
        <v>15.871997757899999</v>
      </c>
      <c r="G913" s="57">
        <v>15.871997757899999</v>
      </c>
      <c r="H913" s="57">
        <v>31.2202228003</v>
      </c>
      <c r="I913" s="57">
        <v>31.2202228003</v>
      </c>
    </row>
    <row r="914" spans="1:9" customFormat="1" x14ac:dyDescent="0.3">
      <c r="A914" s="58" t="s">
        <v>306</v>
      </c>
      <c r="B914" s="59">
        <v>39.940367105299998</v>
      </c>
      <c r="C914" s="60">
        <v>0.38283603066725203</v>
      </c>
      <c r="D914" s="59">
        <v>18.276392760499999</v>
      </c>
      <c r="E914" s="60">
        <v>0.41716012390605101</v>
      </c>
      <c r="F914" s="67">
        <v>3.2747368421999998</v>
      </c>
      <c r="G914" s="68">
        <v>20.632165478791499</v>
      </c>
      <c r="H914" s="67">
        <v>12.4884200918</v>
      </c>
      <c r="I914" s="68">
        <v>40.001060119532497</v>
      </c>
    </row>
    <row r="915" spans="1:9" customFormat="1" x14ac:dyDescent="0.3">
      <c r="A915" s="58" t="s">
        <v>307</v>
      </c>
      <c r="B915" s="61">
        <v>30.1636293348</v>
      </c>
      <c r="C915" s="62">
        <v>0.28912413585504398</v>
      </c>
      <c r="D915" s="61">
        <v>6.9984300856000097</v>
      </c>
      <c r="E915" s="62">
        <v>0.15973972544333001</v>
      </c>
      <c r="F915" s="69">
        <v>10.9249587914</v>
      </c>
      <c r="G915" s="72">
        <v>68.831655334391002</v>
      </c>
      <c r="H915" s="69">
        <v>9.0127016152000099</v>
      </c>
      <c r="I915" s="70">
        <v>28.868152776646401</v>
      </c>
    </row>
    <row r="916" spans="1:9" customFormat="1" x14ac:dyDescent="0.3">
      <c r="A916" s="58" t="s">
        <v>308</v>
      </c>
      <c r="B916" s="59">
        <v>34.223610958000002</v>
      </c>
      <c r="C916" s="60">
        <v>0.32803983347770399</v>
      </c>
      <c r="D916" s="59">
        <v>18.536633985800002</v>
      </c>
      <c r="E916" s="60">
        <v>0.42310015065061901</v>
      </c>
      <c r="F916" s="67">
        <v>1.6723021243</v>
      </c>
      <c r="G916" s="68">
        <v>10.536179186817501</v>
      </c>
      <c r="H916" s="67">
        <v>9.7191010932999902</v>
      </c>
      <c r="I916" s="68">
        <v>31.130787103821099</v>
      </c>
    </row>
    <row r="917" spans="1:9" customFormat="1" x14ac:dyDescent="0.3">
      <c r="A917" s="65" t="s">
        <v>1</v>
      </c>
    </row>
    <row r="918" spans="1:9" customFormat="1" x14ac:dyDescent="0.3">
      <c r="A918" s="65" t="s">
        <v>1</v>
      </c>
    </row>
    <row r="919" spans="1:9" customFormat="1" x14ac:dyDescent="0.3">
      <c r="A919" s="53" t="s">
        <v>431</v>
      </c>
    </row>
    <row r="920" spans="1:9" customFormat="1" x14ac:dyDescent="0.3">
      <c r="A920" s="54" t="s">
        <v>1</v>
      </c>
    </row>
    <row r="921" spans="1:9" customFormat="1" x14ac:dyDescent="0.3">
      <c r="A921" s="114" t="s">
        <v>1</v>
      </c>
      <c r="B921" s="113" t="s">
        <v>500</v>
      </c>
      <c r="C921" s="113" t="s">
        <v>1</v>
      </c>
      <c r="D921" s="113" t="s">
        <v>2</v>
      </c>
      <c r="E921" s="113" t="s">
        <v>1</v>
      </c>
      <c r="F921" s="113" t="s">
        <v>487</v>
      </c>
      <c r="G921" s="113" t="s">
        <v>1</v>
      </c>
      <c r="H921" s="113" t="s">
        <v>489</v>
      </c>
      <c r="I921" s="113" t="s">
        <v>1</v>
      </c>
    </row>
    <row r="922" spans="1:9" customFormat="1" x14ac:dyDescent="0.3">
      <c r="A922" s="115" t="s">
        <v>1</v>
      </c>
      <c r="B922" s="55" t="s">
        <v>14</v>
      </c>
      <c r="C922" s="55" t="s">
        <v>15</v>
      </c>
      <c r="D922" s="55" t="s">
        <v>14</v>
      </c>
      <c r="E922" s="55" t="s">
        <v>15</v>
      </c>
      <c r="F922" s="55" t="s">
        <v>14</v>
      </c>
      <c r="G922" s="55" t="s">
        <v>15</v>
      </c>
      <c r="H922" s="55" t="s">
        <v>14</v>
      </c>
      <c r="I922" s="55" t="s">
        <v>15</v>
      </c>
    </row>
    <row r="923" spans="1:9" customFormat="1" x14ac:dyDescent="0.3">
      <c r="A923" s="56" t="s">
        <v>16</v>
      </c>
      <c r="B923" s="57">
        <v>22.663255345700001</v>
      </c>
      <c r="C923" s="57">
        <v>22.663255345700001</v>
      </c>
      <c r="D923" s="57">
        <v>3.4541360491000002</v>
      </c>
      <c r="E923" s="57">
        <v>3.4541360491000002</v>
      </c>
      <c r="F923" s="57">
        <v>3.9885005714999999</v>
      </c>
      <c r="G923" s="57">
        <v>3.9885005714999999</v>
      </c>
      <c r="H923" s="57">
        <v>12.294038925100001</v>
      </c>
      <c r="I923" s="57">
        <v>12.294038925100001</v>
      </c>
    </row>
    <row r="924" spans="1:9" customFormat="1" x14ac:dyDescent="0.3">
      <c r="A924" s="58" t="s">
        <v>306</v>
      </c>
      <c r="B924" s="67">
        <v>12.8331742834</v>
      </c>
      <c r="C924" s="68">
        <v>56.625467469901203</v>
      </c>
      <c r="D924" s="67">
        <v>0.80154546510000102</v>
      </c>
      <c r="E924" s="68">
        <v>23.205382003087198</v>
      </c>
      <c r="F924" s="67">
        <v>0.847419760399999</v>
      </c>
      <c r="G924" s="68">
        <v>21.2465748771675</v>
      </c>
      <c r="H924" s="67">
        <v>9.0357574191000403</v>
      </c>
      <c r="I924" s="68">
        <v>73.497062065195195</v>
      </c>
    </row>
    <row r="925" spans="1:9" customFormat="1" x14ac:dyDescent="0.3">
      <c r="A925" s="58" t="s">
        <v>307</v>
      </c>
      <c r="B925" s="69">
        <v>6.7422813634000196</v>
      </c>
      <c r="C925" s="70">
        <v>29.749836290307002</v>
      </c>
      <c r="D925" s="69">
        <v>1.9651376895999999</v>
      </c>
      <c r="E925" s="70">
        <v>56.892307125888401</v>
      </c>
      <c r="F925" s="69">
        <v>2.7966012160999898</v>
      </c>
      <c r="G925" s="70">
        <v>70.116605625763995</v>
      </c>
      <c r="H925" s="69">
        <v>1.2024142965</v>
      </c>
      <c r="I925" s="70">
        <v>9.7804659951507293</v>
      </c>
    </row>
    <row r="926" spans="1:9" customFormat="1" x14ac:dyDescent="0.3">
      <c r="A926" s="58" t="s">
        <v>308</v>
      </c>
      <c r="B926" s="67">
        <v>3.0877996989000001</v>
      </c>
      <c r="C926" s="68">
        <v>13.624696239791801</v>
      </c>
      <c r="D926" s="67">
        <v>0.68745289440000101</v>
      </c>
      <c r="E926" s="68">
        <v>19.902310871024302</v>
      </c>
      <c r="F926" s="67">
        <v>0.34447959500000003</v>
      </c>
      <c r="G926" s="68">
        <v>8.6368194970684904</v>
      </c>
      <c r="H926" s="67">
        <v>2.0558672095000001</v>
      </c>
      <c r="I926" s="68">
        <v>16.722471939654099</v>
      </c>
    </row>
    <row r="927" spans="1:9" customFormat="1" x14ac:dyDescent="0.3">
      <c r="A927" s="65" t="s">
        <v>1</v>
      </c>
    </row>
    <row r="928" spans="1:9" customFormat="1" x14ac:dyDescent="0.3">
      <c r="A928" s="65" t="s">
        <v>1</v>
      </c>
    </row>
    <row r="929" spans="1:9" customFormat="1" x14ac:dyDescent="0.3">
      <c r="A929" s="53" t="s">
        <v>432</v>
      </c>
    </row>
    <row r="930" spans="1:9" customFormat="1" x14ac:dyDescent="0.3">
      <c r="A930" s="54" t="s">
        <v>1</v>
      </c>
    </row>
    <row r="931" spans="1:9" customFormat="1" x14ac:dyDescent="0.3">
      <c r="A931" s="114" t="s">
        <v>1</v>
      </c>
      <c r="B931" s="113" t="s">
        <v>500</v>
      </c>
      <c r="C931" s="113" t="s">
        <v>1</v>
      </c>
      <c r="D931" s="113" t="s">
        <v>2</v>
      </c>
      <c r="E931" s="113" t="s">
        <v>1</v>
      </c>
      <c r="F931" s="113" t="s">
        <v>487</v>
      </c>
      <c r="G931" s="113" t="s">
        <v>1</v>
      </c>
      <c r="H931" s="113" t="s">
        <v>489</v>
      </c>
      <c r="I931" s="113" t="s">
        <v>1</v>
      </c>
    </row>
    <row r="932" spans="1:9" customFormat="1" x14ac:dyDescent="0.3">
      <c r="A932" s="115" t="s">
        <v>1</v>
      </c>
      <c r="B932" s="55" t="s">
        <v>14</v>
      </c>
      <c r="C932" s="55" t="s">
        <v>15</v>
      </c>
      <c r="D932" s="55" t="s">
        <v>14</v>
      </c>
      <c r="E932" s="55" t="s">
        <v>15</v>
      </c>
      <c r="F932" s="55" t="s">
        <v>14</v>
      </c>
      <c r="G932" s="55" t="s">
        <v>15</v>
      </c>
      <c r="H932" s="55" t="s">
        <v>14</v>
      </c>
      <c r="I932" s="55" t="s">
        <v>15</v>
      </c>
    </row>
    <row r="933" spans="1:9" customFormat="1" x14ac:dyDescent="0.3">
      <c r="A933" s="56" t="s">
        <v>16</v>
      </c>
      <c r="B933" s="57">
        <v>26.342402892700001</v>
      </c>
      <c r="C933" s="57">
        <v>26.342402892700001</v>
      </c>
      <c r="D933" s="57">
        <v>9.6916207219999997</v>
      </c>
      <c r="E933" s="57">
        <v>9.6916207219999997</v>
      </c>
      <c r="F933" s="57">
        <v>3.5999283897000001</v>
      </c>
      <c r="G933" s="57">
        <v>3.5999283897000001</v>
      </c>
      <c r="H933" s="57">
        <v>7.3284209366999997</v>
      </c>
      <c r="I933" s="57">
        <v>7.3284209366999997</v>
      </c>
    </row>
    <row r="934" spans="1:9" customFormat="1" x14ac:dyDescent="0.3">
      <c r="A934" s="58" t="s">
        <v>306</v>
      </c>
      <c r="B934" s="67">
        <v>12.5871002397</v>
      </c>
      <c r="C934" s="68">
        <v>47.7826578348634</v>
      </c>
      <c r="D934" s="67">
        <v>4.3449420056000001</v>
      </c>
      <c r="E934" s="68">
        <v>44.831944318012503</v>
      </c>
      <c r="F934" s="67">
        <v>3.2161429776999899</v>
      </c>
      <c r="G934" s="68">
        <v>89.339082046796406</v>
      </c>
      <c r="H934" s="67">
        <v>1.7563715869000101</v>
      </c>
      <c r="I934" s="68">
        <v>23.966576184294599</v>
      </c>
    </row>
    <row r="935" spans="1:9" customFormat="1" x14ac:dyDescent="0.3">
      <c r="A935" s="58" t="s">
        <v>307</v>
      </c>
      <c r="B935" s="69">
        <v>10.251681617599999</v>
      </c>
      <c r="C935" s="70">
        <v>38.9170329652841</v>
      </c>
      <c r="D935" s="69">
        <v>2.2268430929999998</v>
      </c>
      <c r="E935" s="70">
        <v>22.9769938060521</v>
      </c>
      <c r="F935" s="69">
        <v>0</v>
      </c>
      <c r="G935" s="70">
        <v>0</v>
      </c>
      <c r="H935" s="69">
        <v>5.5720493497999897</v>
      </c>
      <c r="I935" s="70">
        <v>76.033423815705405</v>
      </c>
    </row>
    <row r="936" spans="1:9" customFormat="1" x14ac:dyDescent="0.3">
      <c r="A936" s="58" t="s">
        <v>308</v>
      </c>
      <c r="B936" s="67">
        <v>3.5036210354000001</v>
      </c>
      <c r="C936" s="68">
        <v>13.300309199852499</v>
      </c>
      <c r="D936" s="67">
        <v>3.1198356234000002</v>
      </c>
      <c r="E936" s="68">
        <v>32.191061875935397</v>
      </c>
      <c r="F936" s="67">
        <v>0.38378541199999999</v>
      </c>
      <c r="G936" s="68">
        <v>10.660917953203599</v>
      </c>
      <c r="H936" s="67">
        <v>0</v>
      </c>
      <c r="I936" s="68">
        <v>0</v>
      </c>
    </row>
    <row r="937" spans="1:9" customFormat="1" x14ac:dyDescent="0.3">
      <c r="A937" s="65" t="s">
        <v>1</v>
      </c>
    </row>
    <row r="938" spans="1:9" customFormat="1" x14ac:dyDescent="0.3">
      <c r="A938" s="65" t="s">
        <v>1</v>
      </c>
    </row>
    <row r="939" spans="1:9" customFormat="1" x14ac:dyDescent="0.3">
      <c r="A939" s="53" t="s">
        <v>433</v>
      </c>
    </row>
    <row r="940" spans="1:9" customFormat="1" x14ac:dyDescent="0.3">
      <c r="A940" s="54" t="s">
        <v>1</v>
      </c>
    </row>
    <row r="941" spans="1:9" customFormat="1" x14ac:dyDescent="0.3">
      <c r="A941" s="114" t="s">
        <v>1</v>
      </c>
      <c r="B941" s="113" t="s">
        <v>500</v>
      </c>
      <c r="C941" s="113" t="s">
        <v>1</v>
      </c>
      <c r="D941" s="113" t="s">
        <v>2</v>
      </c>
      <c r="E941" s="113" t="s">
        <v>1</v>
      </c>
      <c r="F941" s="113" t="s">
        <v>487</v>
      </c>
      <c r="G941" s="113" t="s">
        <v>1</v>
      </c>
      <c r="H941" s="113" t="s">
        <v>489</v>
      </c>
      <c r="I941" s="113" t="s">
        <v>1</v>
      </c>
    </row>
    <row r="942" spans="1:9" customFormat="1" x14ac:dyDescent="0.3">
      <c r="A942" s="115" t="s">
        <v>1</v>
      </c>
      <c r="B942" s="55" t="s">
        <v>14</v>
      </c>
      <c r="C942" s="55" t="s">
        <v>15</v>
      </c>
      <c r="D942" s="55" t="s">
        <v>14</v>
      </c>
      <c r="E942" s="55" t="s">
        <v>15</v>
      </c>
      <c r="F942" s="55" t="s">
        <v>14</v>
      </c>
      <c r="G942" s="55" t="s">
        <v>15</v>
      </c>
      <c r="H942" s="55" t="s">
        <v>14</v>
      </c>
      <c r="I942" s="55" t="s">
        <v>15</v>
      </c>
    </row>
    <row r="943" spans="1:9" customFormat="1" x14ac:dyDescent="0.3">
      <c r="A943" s="56" t="s">
        <v>16</v>
      </c>
      <c r="B943" s="57">
        <v>7.5312336227000003</v>
      </c>
      <c r="C943" s="57">
        <v>7.5312336227000003</v>
      </c>
      <c r="D943" s="57">
        <v>2.7828106373999999</v>
      </c>
      <c r="E943" s="57">
        <v>2.7828106373999999</v>
      </c>
      <c r="F943" s="57">
        <v>0</v>
      </c>
      <c r="G943" s="57">
        <v>0</v>
      </c>
      <c r="H943" s="57">
        <v>1.4787793158</v>
      </c>
      <c r="I943" s="57">
        <v>1.4787793158</v>
      </c>
    </row>
    <row r="944" spans="1:9" customFormat="1" x14ac:dyDescent="0.3">
      <c r="A944" s="58" t="s">
        <v>306</v>
      </c>
      <c r="B944" s="67">
        <v>0</v>
      </c>
      <c r="C944" s="68">
        <v>0</v>
      </c>
      <c r="D944" s="67">
        <v>0</v>
      </c>
      <c r="E944" s="68">
        <v>0</v>
      </c>
      <c r="F944" s="67"/>
      <c r="G944" s="68"/>
      <c r="H944" s="67">
        <v>0</v>
      </c>
      <c r="I944" s="68">
        <v>0</v>
      </c>
    </row>
    <row r="945" spans="1:9" customFormat="1" x14ac:dyDescent="0.3">
      <c r="A945" s="58" t="s">
        <v>307</v>
      </c>
      <c r="B945" s="69">
        <v>2.7828106373999999</v>
      </c>
      <c r="C945" s="70">
        <v>36.9502630885369</v>
      </c>
      <c r="D945" s="69">
        <v>2.7828106373999999</v>
      </c>
      <c r="E945" s="70">
        <v>100</v>
      </c>
      <c r="F945" s="69"/>
      <c r="G945" s="70"/>
      <c r="H945" s="69">
        <v>0</v>
      </c>
      <c r="I945" s="70">
        <v>0</v>
      </c>
    </row>
    <row r="946" spans="1:9" customFormat="1" x14ac:dyDescent="0.3">
      <c r="A946" s="58" t="s">
        <v>308</v>
      </c>
      <c r="B946" s="67">
        <v>4.7484229853000004</v>
      </c>
      <c r="C946" s="68">
        <v>63.0497369114631</v>
      </c>
      <c r="D946" s="67">
        <v>0</v>
      </c>
      <c r="E946" s="68">
        <v>0</v>
      </c>
      <c r="F946" s="67"/>
      <c r="G946" s="68"/>
      <c r="H946" s="67">
        <v>1.4787793158</v>
      </c>
      <c r="I946" s="68">
        <v>100</v>
      </c>
    </row>
    <row r="947" spans="1:9" customFormat="1" x14ac:dyDescent="0.3">
      <c r="A947" s="65" t="s">
        <v>1</v>
      </c>
    </row>
    <row r="948" spans="1:9" customFormat="1" x14ac:dyDescent="0.3">
      <c r="A948" s="65" t="s">
        <v>1</v>
      </c>
    </row>
    <row r="949" spans="1:9" customFormat="1" x14ac:dyDescent="0.3">
      <c r="A949" s="53" t="s">
        <v>434</v>
      </c>
    </row>
    <row r="950" spans="1:9" customFormat="1" x14ac:dyDescent="0.3">
      <c r="A950" s="54" t="s">
        <v>1</v>
      </c>
    </row>
    <row r="951" spans="1:9" customFormat="1" x14ac:dyDescent="0.3">
      <c r="A951" s="114" t="s">
        <v>1</v>
      </c>
      <c r="B951" s="113" t="s">
        <v>500</v>
      </c>
      <c r="C951" s="113" t="s">
        <v>1</v>
      </c>
      <c r="D951" s="113" t="s">
        <v>2</v>
      </c>
      <c r="E951" s="113" t="s">
        <v>1</v>
      </c>
      <c r="F951" s="113" t="s">
        <v>487</v>
      </c>
      <c r="G951" s="113" t="s">
        <v>1</v>
      </c>
      <c r="H951" s="113" t="s">
        <v>489</v>
      </c>
      <c r="I951" s="113" t="s">
        <v>1</v>
      </c>
    </row>
    <row r="952" spans="1:9" customFormat="1" x14ac:dyDescent="0.3">
      <c r="A952" s="115" t="s">
        <v>1</v>
      </c>
      <c r="B952" s="55" t="s">
        <v>14</v>
      </c>
      <c r="C952" s="55" t="s">
        <v>15</v>
      </c>
      <c r="D952" s="55" t="s">
        <v>14</v>
      </c>
      <c r="E952" s="55" t="s">
        <v>15</v>
      </c>
      <c r="F952" s="55" t="s">
        <v>14</v>
      </c>
      <c r="G952" s="55" t="s">
        <v>15</v>
      </c>
      <c r="H952" s="55" t="s">
        <v>14</v>
      </c>
      <c r="I952" s="55" t="s">
        <v>15</v>
      </c>
    </row>
    <row r="953" spans="1:9" customFormat="1" x14ac:dyDescent="0.3">
      <c r="A953" s="56" t="s">
        <v>16</v>
      </c>
      <c r="B953" s="57">
        <v>29.673681390300001</v>
      </c>
      <c r="C953" s="57">
        <v>29.673681390300001</v>
      </c>
      <c r="D953" s="57">
        <v>7.9424278012</v>
      </c>
      <c r="E953" s="57">
        <v>7.9424278012</v>
      </c>
      <c r="F953" s="57">
        <v>9.9621221437000003</v>
      </c>
      <c r="G953" s="57">
        <v>9.9621221437000003</v>
      </c>
      <c r="H953" s="57">
        <v>11.5876443516</v>
      </c>
      <c r="I953" s="57">
        <v>11.5876443516</v>
      </c>
    </row>
    <row r="954" spans="1:9" customFormat="1" x14ac:dyDescent="0.3">
      <c r="A954" s="58" t="s">
        <v>306</v>
      </c>
      <c r="B954" s="59">
        <v>20.099338943599999</v>
      </c>
      <c r="C954" s="60">
        <v>0.67734564778909601</v>
      </c>
      <c r="D954" s="67">
        <v>5.1850218993999997</v>
      </c>
      <c r="E954" s="68">
        <v>65.282581462265298</v>
      </c>
      <c r="F954" s="67">
        <v>6.7159608367999999</v>
      </c>
      <c r="G954" s="68">
        <v>67.414961791520895</v>
      </c>
      <c r="H954" s="67">
        <v>8.1983562073999998</v>
      </c>
      <c r="I954" s="68">
        <v>70.750844249616506</v>
      </c>
    </row>
    <row r="955" spans="1:9" customFormat="1" x14ac:dyDescent="0.3">
      <c r="A955" s="58" t="s">
        <v>307</v>
      </c>
      <c r="B955" s="61">
        <v>6.6354494510999897</v>
      </c>
      <c r="C955" s="62">
        <v>0.22361396160535199</v>
      </c>
      <c r="D955" s="69">
        <v>0</v>
      </c>
      <c r="E955" s="70">
        <v>0</v>
      </c>
      <c r="F955" s="69">
        <v>3.2461613068999999</v>
      </c>
      <c r="G955" s="70">
        <v>32.585038208479098</v>
      </c>
      <c r="H955" s="69">
        <v>3.3892881442</v>
      </c>
      <c r="I955" s="70">
        <v>29.249155750383501</v>
      </c>
    </row>
    <row r="956" spans="1:9" customFormat="1" x14ac:dyDescent="0.3">
      <c r="A956" s="58" t="s">
        <v>308</v>
      </c>
      <c r="B956" s="59">
        <v>2.9388929955999998</v>
      </c>
      <c r="C956" s="60">
        <v>9.9040390605551601E-2</v>
      </c>
      <c r="D956" s="67">
        <v>2.7574059017999999</v>
      </c>
      <c r="E956" s="68">
        <v>34.717418537734702</v>
      </c>
      <c r="F956" s="67">
        <v>0</v>
      </c>
      <c r="G956" s="68">
        <v>0</v>
      </c>
      <c r="H956" s="67">
        <v>0</v>
      </c>
      <c r="I956" s="68">
        <v>0</v>
      </c>
    </row>
    <row r="957" spans="1:9" customFormat="1" x14ac:dyDescent="0.3">
      <c r="A957" s="65" t="s">
        <v>1</v>
      </c>
    </row>
    <row r="958" spans="1:9" customFormat="1" x14ac:dyDescent="0.3">
      <c r="A958" s="65" t="s">
        <v>1</v>
      </c>
    </row>
    <row r="959" spans="1:9" customFormat="1" x14ac:dyDescent="0.3">
      <c r="A959" s="53" t="s">
        <v>309</v>
      </c>
    </row>
    <row r="960" spans="1:9" customFormat="1" x14ac:dyDescent="0.3">
      <c r="A960" s="54" t="s">
        <v>1</v>
      </c>
    </row>
    <row r="961" spans="1:9" customFormat="1" x14ac:dyDescent="0.3">
      <c r="A961" s="114" t="s">
        <v>1</v>
      </c>
      <c r="B961" s="113" t="s">
        <v>500</v>
      </c>
      <c r="C961" s="113" t="s">
        <v>1</v>
      </c>
      <c r="D961" s="113" t="s">
        <v>2</v>
      </c>
      <c r="E961" s="113" t="s">
        <v>1</v>
      </c>
      <c r="F961" s="113" t="s">
        <v>487</v>
      </c>
      <c r="G961" s="113" t="s">
        <v>1</v>
      </c>
      <c r="H961" s="113" t="s">
        <v>489</v>
      </c>
      <c r="I961" s="113" t="s">
        <v>1</v>
      </c>
    </row>
    <row r="962" spans="1:9" customFormat="1" x14ac:dyDescent="0.3">
      <c r="A962" s="115" t="s">
        <v>1</v>
      </c>
      <c r="B962" s="55" t="s">
        <v>14</v>
      </c>
      <c r="C962" s="55" t="s">
        <v>15</v>
      </c>
      <c r="D962" s="55" t="s">
        <v>14</v>
      </c>
      <c r="E962" s="55" t="s">
        <v>15</v>
      </c>
      <c r="F962" s="55" t="s">
        <v>14</v>
      </c>
      <c r="G962" s="55" t="s">
        <v>15</v>
      </c>
      <c r="H962" s="55" t="s">
        <v>14</v>
      </c>
      <c r="I962" s="55" t="s">
        <v>15</v>
      </c>
    </row>
    <row r="963" spans="1:9" customFormat="1" x14ac:dyDescent="0.3">
      <c r="A963" s="56" t="s">
        <v>16</v>
      </c>
      <c r="B963" s="57">
        <v>171.8814317147</v>
      </c>
      <c r="C963" s="57">
        <v>171.8814317147</v>
      </c>
      <c r="D963" s="57">
        <v>74.569948606099999</v>
      </c>
      <c r="E963" s="57">
        <v>74.569948606099999</v>
      </c>
      <c r="F963" s="57">
        <v>28.989043489099998</v>
      </c>
      <c r="G963" s="57">
        <v>28.989043489099998</v>
      </c>
      <c r="H963" s="57">
        <v>49.316887405800003</v>
      </c>
      <c r="I963" s="57">
        <v>49.316887405800003</v>
      </c>
    </row>
    <row r="964" spans="1:9" customFormat="1" x14ac:dyDescent="0.3">
      <c r="A964" s="58" t="s">
        <v>310</v>
      </c>
      <c r="B964" s="59">
        <v>0.46722243460000001</v>
      </c>
      <c r="C964" s="60">
        <v>2.7182833534661601E-3</v>
      </c>
      <c r="D964" s="59">
        <v>0</v>
      </c>
      <c r="E964" s="60">
        <v>0</v>
      </c>
      <c r="F964" s="67">
        <v>0</v>
      </c>
      <c r="G964" s="68">
        <v>0</v>
      </c>
      <c r="H964" s="59">
        <v>0.46722243460000101</v>
      </c>
      <c r="I964" s="60">
        <v>9.4738832715758805E-3</v>
      </c>
    </row>
    <row r="965" spans="1:9" customFormat="1" x14ac:dyDescent="0.3">
      <c r="A965" s="58" t="s">
        <v>311</v>
      </c>
      <c r="B965" s="61">
        <v>163.72502533350001</v>
      </c>
      <c r="C965" s="62">
        <v>0.95254632044990994</v>
      </c>
      <c r="D965" s="61">
        <v>73.099343531000002</v>
      </c>
      <c r="E965" s="62">
        <v>0.98027885089651601</v>
      </c>
      <c r="F965" s="69">
        <v>28.989043489099998</v>
      </c>
      <c r="G965" s="70">
        <v>100</v>
      </c>
      <c r="H965" s="61">
        <v>42.631086099699999</v>
      </c>
      <c r="I965" s="63">
        <v>0.86443180707885203</v>
      </c>
    </row>
    <row r="966" spans="1:9" customFormat="1" x14ac:dyDescent="0.3">
      <c r="A966" s="58" t="s">
        <v>312</v>
      </c>
      <c r="B966" s="73">
        <v>4.3540263845422498</v>
      </c>
      <c r="C966" s="73">
        <v>4.3540263845422498</v>
      </c>
      <c r="D966" s="73">
        <v>4.5374181756150698</v>
      </c>
      <c r="E966" s="74">
        <v>4.5374181756150698</v>
      </c>
      <c r="F966" s="75">
        <v>4.3169524945917903</v>
      </c>
      <c r="G966" s="75">
        <v>4.3169524945917903</v>
      </c>
      <c r="H966" s="73">
        <v>4.1213430929583801</v>
      </c>
      <c r="I966" s="76">
        <v>4.1213430929583801</v>
      </c>
    </row>
    <row r="967" spans="1:9" customFormat="1" x14ac:dyDescent="0.3">
      <c r="A967" s="65" t="s">
        <v>1</v>
      </c>
    </row>
    <row r="968" spans="1:9" customFormat="1" x14ac:dyDescent="0.3">
      <c r="A968" s="65" t="s">
        <v>1</v>
      </c>
    </row>
    <row r="969" spans="1:9" customFormat="1" x14ac:dyDescent="0.3">
      <c r="A969" s="53" t="s">
        <v>435</v>
      </c>
    </row>
    <row r="970" spans="1:9" customFormat="1" x14ac:dyDescent="0.3">
      <c r="A970" s="54" t="s">
        <v>1</v>
      </c>
    </row>
    <row r="971" spans="1:9" customFormat="1" x14ac:dyDescent="0.3">
      <c r="A971" s="114" t="s">
        <v>1</v>
      </c>
      <c r="B971" s="113" t="s">
        <v>500</v>
      </c>
      <c r="C971" s="113" t="s">
        <v>1</v>
      </c>
      <c r="D971" s="113" t="s">
        <v>2</v>
      </c>
      <c r="E971" s="113" t="s">
        <v>1</v>
      </c>
      <c r="F971" s="113" t="s">
        <v>487</v>
      </c>
      <c r="G971" s="113" t="s">
        <v>1</v>
      </c>
      <c r="H971" s="113" t="s">
        <v>489</v>
      </c>
      <c r="I971" s="113" t="s">
        <v>1</v>
      </c>
    </row>
    <row r="972" spans="1:9" customFormat="1" x14ac:dyDescent="0.3">
      <c r="A972" s="115" t="s">
        <v>1</v>
      </c>
      <c r="B972" s="55" t="s">
        <v>14</v>
      </c>
      <c r="C972" s="55" t="s">
        <v>15</v>
      </c>
      <c r="D972" s="55" t="s">
        <v>14</v>
      </c>
      <c r="E972" s="55" t="s">
        <v>15</v>
      </c>
      <c r="F972" s="55" t="s">
        <v>14</v>
      </c>
      <c r="G972" s="55" t="s">
        <v>15</v>
      </c>
      <c r="H972" s="55" t="s">
        <v>14</v>
      </c>
      <c r="I972" s="55" t="s">
        <v>15</v>
      </c>
    </row>
    <row r="973" spans="1:9" customFormat="1" x14ac:dyDescent="0.3">
      <c r="A973" s="56" t="s">
        <v>16</v>
      </c>
      <c r="B973" s="57">
        <v>105.08563194769999</v>
      </c>
      <c r="C973" s="57">
        <v>105.08563194769999</v>
      </c>
      <c r="D973" s="57">
        <v>34.654096024399998</v>
      </c>
      <c r="E973" s="57">
        <v>34.654096024399998</v>
      </c>
      <c r="F973" s="57">
        <v>25.626513168100001</v>
      </c>
      <c r="G973" s="57">
        <v>25.626513168100001</v>
      </c>
      <c r="H973" s="57">
        <v>31.822576899200001</v>
      </c>
      <c r="I973" s="57">
        <v>31.822576899200001</v>
      </c>
    </row>
    <row r="974" spans="1:9" customFormat="1" x14ac:dyDescent="0.3">
      <c r="A974" s="58" t="s">
        <v>310</v>
      </c>
      <c r="B974" s="59">
        <v>1.7168111989999999</v>
      </c>
      <c r="C974" s="60">
        <v>1.6337259120775299E-2</v>
      </c>
      <c r="D974" s="67">
        <v>0</v>
      </c>
      <c r="E974" s="68">
        <v>0</v>
      </c>
      <c r="F974" s="67">
        <v>0</v>
      </c>
      <c r="G974" s="68">
        <v>0</v>
      </c>
      <c r="H974" s="59">
        <v>0.50882816379999896</v>
      </c>
      <c r="I974" s="60">
        <v>1.5989533638703899E-2</v>
      </c>
    </row>
    <row r="975" spans="1:9" customFormat="1" x14ac:dyDescent="0.3">
      <c r="A975" s="58" t="s">
        <v>311</v>
      </c>
      <c r="B975" s="61">
        <v>91.330374974400002</v>
      </c>
      <c r="C975" s="62">
        <v>0.86910430362025304</v>
      </c>
      <c r="D975" s="69">
        <v>34.654096024400097</v>
      </c>
      <c r="E975" s="70">
        <v>100</v>
      </c>
      <c r="F975" s="69">
        <v>23.073635808799999</v>
      </c>
      <c r="G975" s="70">
        <v>90.038140021023906</v>
      </c>
      <c r="H975" s="61">
        <v>25.2503860586</v>
      </c>
      <c r="I975" s="62">
        <v>0.793473958396964</v>
      </c>
    </row>
    <row r="976" spans="1:9" customFormat="1" x14ac:dyDescent="0.3">
      <c r="A976" s="58" t="s">
        <v>312</v>
      </c>
      <c r="B976" s="73">
        <v>4.3777462692535902</v>
      </c>
      <c r="C976" s="73">
        <v>4.3777462692535902</v>
      </c>
      <c r="D976" s="75">
        <v>4.7159995008910203</v>
      </c>
      <c r="E976" s="77">
        <v>4.7159995008910203</v>
      </c>
      <c r="F976" s="75">
        <v>4.2506298086348702</v>
      </c>
      <c r="G976" s="75">
        <v>4.2506298086348702</v>
      </c>
      <c r="H976" s="73">
        <v>4.33686809625934</v>
      </c>
      <c r="I976" s="73">
        <v>4.33686809625934</v>
      </c>
    </row>
    <row r="977" spans="1:9" customFormat="1" x14ac:dyDescent="0.3">
      <c r="A977" s="65" t="s">
        <v>1</v>
      </c>
    </row>
    <row r="978" spans="1:9" customFormat="1" x14ac:dyDescent="0.3">
      <c r="A978" s="65" t="s">
        <v>1</v>
      </c>
    </row>
    <row r="979" spans="1:9" customFormat="1" x14ac:dyDescent="0.3">
      <c r="A979" s="53" t="s">
        <v>436</v>
      </c>
    </row>
    <row r="980" spans="1:9" customFormat="1" x14ac:dyDescent="0.3">
      <c r="A980" s="54" t="s">
        <v>1</v>
      </c>
    </row>
    <row r="981" spans="1:9" customFormat="1" x14ac:dyDescent="0.3">
      <c r="A981" s="114" t="s">
        <v>1</v>
      </c>
      <c r="B981" s="113" t="s">
        <v>500</v>
      </c>
      <c r="C981" s="113" t="s">
        <v>1</v>
      </c>
      <c r="D981" s="113" t="s">
        <v>2</v>
      </c>
      <c r="E981" s="113" t="s">
        <v>1</v>
      </c>
      <c r="F981" s="113" t="s">
        <v>487</v>
      </c>
      <c r="G981" s="113" t="s">
        <v>1</v>
      </c>
      <c r="H981" s="113" t="s">
        <v>489</v>
      </c>
      <c r="I981" s="113" t="s">
        <v>1</v>
      </c>
    </row>
    <row r="982" spans="1:9" customFormat="1" x14ac:dyDescent="0.3">
      <c r="A982" s="115" t="s">
        <v>1</v>
      </c>
      <c r="B982" s="55" t="s">
        <v>14</v>
      </c>
      <c r="C982" s="55" t="s">
        <v>15</v>
      </c>
      <c r="D982" s="55" t="s">
        <v>14</v>
      </c>
      <c r="E982" s="55" t="s">
        <v>15</v>
      </c>
      <c r="F982" s="55" t="s">
        <v>14</v>
      </c>
      <c r="G982" s="55" t="s">
        <v>15</v>
      </c>
      <c r="H982" s="55" t="s">
        <v>14</v>
      </c>
      <c r="I982" s="55" t="s">
        <v>15</v>
      </c>
    </row>
    <row r="983" spans="1:9" customFormat="1" x14ac:dyDescent="0.3">
      <c r="A983" s="56" t="s">
        <v>16</v>
      </c>
      <c r="B983" s="57">
        <v>19.043649368699999</v>
      </c>
      <c r="C983" s="57">
        <v>19.043649368699999</v>
      </c>
      <c r="D983" s="57">
        <v>6.2474602931999996</v>
      </c>
      <c r="E983" s="57">
        <v>6.2474602931999996</v>
      </c>
      <c r="F983" s="57">
        <v>0</v>
      </c>
      <c r="G983" s="57">
        <v>0</v>
      </c>
      <c r="H983" s="57">
        <v>8.5193937753999993</v>
      </c>
      <c r="I983" s="57">
        <v>8.5193937753999993</v>
      </c>
    </row>
    <row r="984" spans="1:9" customFormat="1" x14ac:dyDescent="0.3">
      <c r="A984" s="58" t="s">
        <v>310</v>
      </c>
      <c r="B984" s="67">
        <v>0.87506695629999898</v>
      </c>
      <c r="C984" s="68">
        <v>4.59505916832439</v>
      </c>
      <c r="D984" s="67">
        <v>0</v>
      </c>
      <c r="E984" s="68">
        <v>0</v>
      </c>
      <c r="F984" s="67"/>
      <c r="G984" s="68"/>
      <c r="H984" s="67">
        <v>0.87506695629999998</v>
      </c>
      <c r="I984" s="68">
        <v>10.271469770851301</v>
      </c>
    </row>
    <row r="985" spans="1:9" customFormat="1" x14ac:dyDescent="0.3">
      <c r="A985" s="58" t="s">
        <v>311</v>
      </c>
      <c r="B985" s="69">
        <v>14.0201202518</v>
      </c>
      <c r="C985" s="70">
        <v>73.620974532556602</v>
      </c>
      <c r="D985" s="69">
        <v>2.5662205671999998</v>
      </c>
      <c r="E985" s="70">
        <v>41.076220524253401</v>
      </c>
      <c r="F985" s="69"/>
      <c r="G985" s="70"/>
      <c r="H985" s="69">
        <v>7.1771043844999998</v>
      </c>
      <c r="I985" s="70">
        <v>84.244308617640101</v>
      </c>
    </row>
    <row r="986" spans="1:9" customFormat="1" x14ac:dyDescent="0.3">
      <c r="A986" s="58" t="s">
        <v>312</v>
      </c>
      <c r="B986" s="75">
        <v>4.0700634644005298</v>
      </c>
      <c r="C986" s="75">
        <v>4.0700634644005298</v>
      </c>
      <c r="D986" s="75">
        <v>3.6356037647845598</v>
      </c>
      <c r="E986" s="75">
        <v>3.6356037647845598</v>
      </c>
      <c r="F986" s="75"/>
      <c r="G986" s="75"/>
      <c r="H986" s="75">
        <v>3.9766699590792598</v>
      </c>
      <c r="I986" s="75">
        <v>3.9766699590792598</v>
      </c>
    </row>
    <row r="987" spans="1:9" customFormat="1" x14ac:dyDescent="0.3">
      <c r="A987" s="65" t="s">
        <v>1</v>
      </c>
    </row>
    <row r="988" spans="1:9" customFormat="1" x14ac:dyDescent="0.3">
      <c r="A988" s="65" t="s">
        <v>1</v>
      </c>
    </row>
    <row r="989" spans="1:9" customFormat="1" x14ac:dyDescent="0.3">
      <c r="A989" s="53" t="s">
        <v>437</v>
      </c>
    </row>
    <row r="990" spans="1:9" customFormat="1" x14ac:dyDescent="0.3">
      <c r="A990" s="54" t="s">
        <v>1</v>
      </c>
    </row>
    <row r="991" spans="1:9" customFormat="1" x14ac:dyDescent="0.3">
      <c r="A991" s="114" t="s">
        <v>1</v>
      </c>
      <c r="B991" s="113" t="s">
        <v>500</v>
      </c>
      <c r="C991" s="113" t="s">
        <v>1</v>
      </c>
      <c r="D991" s="113" t="s">
        <v>2</v>
      </c>
      <c r="E991" s="113" t="s">
        <v>1</v>
      </c>
      <c r="F991" s="113" t="s">
        <v>487</v>
      </c>
      <c r="G991" s="113" t="s">
        <v>1</v>
      </c>
      <c r="H991" s="113" t="s">
        <v>489</v>
      </c>
      <c r="I991" s="113" t="s">
        <v>1</v>
      </c>
    </row>
    <row r="992" spans="1:9" customFormat="1" x14ac:dyDescent="0.3">
      <c r="A992" s="115" t="s">
        <v>1</v>
      </c>
      <c r="B992" s="55" t="s">
        <v>14</v>
      </c>
      <c r="C992" s="55" t="s">
        <v>15</v>
      </c>
      <c r="D992" s="55" t="s">
        <v>14</v>
      </c>
      <c r="E992" s="55" t="s">
        <v>15</v>
      </c>
      <c r="F992" s="55" t="s">
        <v>14</v>
      </c>
      <c r="G992" s="55" t="s">
        <v>15</v>
      </c>
      <c r="H992" s="55" t="s">
        <v>14</v>
      </c>
      <c r="I992" s="55" t="s">
        <v>15</v>
      </c>
    </row>
    <row r="993" spans="1:9" customFormat="1" x14ac:dyDescent="0.3">
      <c r="A993" s="56" t="s">
        <v>16</v>
      </c>
      <c r="B993" s="57">
        <v>28.591415445300001</v>
      </c>
      <c r="C993" s="57">
        <v>28.591415445300001</v>
      </c>
      <c r="D993" s="57">
        <v>20.205144760900001</v>
      </c>
      <c r="E993" s="57">
        <v>20.205144760900001</v>
      </c>
      <c r="F993" s="57">
        <v>3.4277298251000001</v>
      </c>
      <c r="G993" s="57">
        <v>3.4277298251000001</v>
      </c>
      <c r="H993" s="57">
        <v>0.48091415459999998</v>
      </c>
      <c r="I993" s="57">
        <v>0.48091415459999998</v>
      </c>
    </row>
    <row r="994" spans="1:9" customFormat="1" x14ac:dyDescent="0.3">
      <c r="A994" s="58" t="s">
        <v>310</v>
      </c>
      <c r="B994" s="67">
        <v>2.0206021774999998</v>
      </c>
      <c r="C994" s="68">
        <v>7.0671638533102303</v>
      </c>
      <c r="D994" s="67">
        <v>0.81261914229999999</v>
      </c>
      <c r="E994" s="68">
        <v>4.0218427134090202</v>
      </c>
      <c r="F994" s="67">
        <v>0</v>
      </c>
      <c r="G994" s="68">
        <v>0</v>
      </c>
      <c r="H994" s="67">
        <v>0</v>
      </c>
      <c r="I994" s="68">
        <v>0</v>
      </c>
    </row>
    <row r="995" spans="1:9" customFormat="1" x14ac:dyDescent="0.3">
      <c r="A995" s="58" t="s">
        <v>311</v>
      </c>
      <c r="B995" s="69">
        <v>24.200182343400002</v>
      </c>
      <c r="C995" s="70">
        <v>84.641428087738007</v>
      </c>
      <c r="D995" s="69">
        <v>17.0218946942</v>
      </c>
      <c r="E995" s="70">
        <v>84.245348873421193</v>
      </c>
      <c r="F995" s="69">
        <v>3.4277298251000099</v>
      </c>
      <c r="G995" s="70">
        <v>100</v>
      </c>
      <c r="H995" s="69">
        <v>0.48091415460000098</v>
      </c>
      <c r="I995" s="70">
        <v>100</v>
      </c>
    </row>
    <row r="996" spans="1:9" customFormat="1" x14ac:dyDescent="0.3">
      <c r="A996" s="58" t="s">
        <v>312</v>
      </c>
      <c r="B996" s="75">
        <v>4.0412229323782496</v>
      </c>
      <c r="C996" s="75">
        <v>4.0412229323782496</v>
      </c>
      <c r="D996" s="75">
        <v>4.1234441502506201</v>
      </c>
      <c r="E996" s="75">
        <v>4.1234441502506201</v>
      </c>
      <c r="F996" s="75">
        <v>4.6734381888842904</v>
      </c>
      <c r="G996" s="75">
        <v>4.6734381888842904</v>
      </c>
      <c r="H996" s="75">
        <v>4</v>
      </c>
      <c r="I996" s="75">
        <v>4</v>
      </c>
    </row>
    <row r="997" spans="1:9" customFormat="1" x14ac:dyDescent="0.3">
      <c r="A997" s="65" t="s">
        <v>1</v>
      </c>
    </row>
    <row r="998" spans="1:9" customFormat="1" x14ac:dyDescent="0.3">
      <c r="A998" s="65" t="s">
        <v>1</v>
      </c>
    </row>
    <row r="999" spans="1:9" customFormat="1" x14ac:dyDescent="0.3">
      <c r="A999" s="53" t="s">
        <v>438</v>
      </c>
    </row>
    <row r="1000" spans="1:9" customFormat="1" x14ac:dyDescent="0.3">
      <c r="A1000" s="54" t="s">
        <v>1</v>
      </c>
    </row>
    <row r="1001" spans="1:9" customFormat="1" x14ac:dyDescent="0.3">
      <c r="A1001" s="114" t="s">
        <v>1</v>
      </c>
      <c r="B1001" s="113" t="s">
        <v>500</v>
      </c>
      <c r="C1001" s="113" t="s">
        <v>1</v>
      </c>
      <c r="D1001" s="113" t="s">
        <v>2</v>
      </c>
      <c r="E1001" s="113" t="s">
        <v>1</v>
      </c>
      <c r="F1001" s="113" t="s">
        <v>487</v>
      </c>
      <c r="G1001" s="113" t="s">
        <v>1</v>
      </c>
      <c r="H1001" s="113" t="s">
        <v>489</v>
      </c>
      <c r="I1001" s="113" t="s">
        <v>1</v>
      </c>
    </row>
    <row r="1002" spans="1:9" customFormat="1" x14ac:dyDescent="0.3">
      <c r="A1002" s="115" t="s">
        <v>1</v>
      </c>
      <c r="B1002" s="55" t="s">
        <v>14</v>
      </c>
      <c r="C1002" s="55" t="s">
        <v>15</v>
      </c>
      <c r="D1002" s="55" t="s">
        <v>14</v>
      </c>
      <c r="E1002" s="55" t="s">
        <v>15</v>
      </c>
      <c r="F1002" s="55" t="s">
        <v>14</v>
      </c>
      <c r="G1002" s="55" t="s">
        <v>15</v>
      </c>
      <c r="H1002" s="55" t="s">
        <v>14</v>
      </c>
      <c r="I1002" s="55" t="s">
        <v>15</v>
      </c>
    </row>
    <row r="1003" spans="1:9" customFormat="1" x14ac:dyDescent="0.3">
      <c r="A1003" s="56" t="s">
        <v>16</v>
      </c>
      <c r="B1003" s="57">
        <v>102.8805682263</v>
      </c>
      <c r="C1003" s="57">
        <v>102.8805682263</v>
      </c>
      <c r="D1003" s="57">
        <v>57.608320083000002</v>
      </c>
      <c r="E1003" s="57">
        <v>57.608320083000002</v>
      </c>
      <c r="F1003" s="57">
        <v>17.334119619300001</v>
      </c>
      <c r="G1003" s="57">
        <v>17.334119619300001</v>
      </c>
      <c r="H1003" s="57">
        <v>24.295388325800001</v>
      </c>
      <c r="I1003" s="57">
        <v>24.295388325800001</v>
      </c>
    </row>
    <row r="1004" spans="1:9" customFormat="1" x14ac:dyDescent="0.3">
      <c r="A1004" s="58" t="s">
        <v>310</v>
      </c>
      <c r="B1004" s="59">
        <v>0.87406620560000003</v>
      </c>
      <c r="C1004" s="60">
        <v>8.4959309680071992E-3</v>
      </c>
      <c r="D1004" s="59">
        <v>0</v>
      </c>
      <c r="E1004" s="60">
        <v>0</v>
      </c>
      <c r="F1004" s="67">
        <v>0</v>
      </c>
      <c r="G1004" s="68">
        <v>0</v>
      </c>
      <c r="H1004" s="67">
        <v>0.87406620559999804</v>
      </c>
      <c r="I1004" s="68">
        <v>3.5976630374407401</v>
      </c>
    </row>
    <row r="1005" spans="1:9" customFormat="1" x14ac:dyDescent="0.3">
      <c r="A1005" s="58" t="s">
        <v>311</v>
      </c>
      <c r="B1005" s="61">
        <v>88.880780600400001</v>
      </c>
      <c r="C1005" s="62">
        <v>0.86392194495752095</v>
      </c>
      <c r="D1005" s="61">
        <v>51.300176202200099</v>
      </c>
      <c r="E1005" s="62">
        <v>0.89049943008733001</v>
      </c>
      <c r="F1005" s="69">
        <v>16.034795138300002</v>
      </c>
      <c r="G1005" s="70">
        <v>92.504237252676404</v>
      </c>
      <c r="H1005" s="69">
        <v>17.903069061699998</v>
      </c>
      <c r="I1005" s="70">
        <v>73.689166115069597</v>
      </c>
    </row>
    <row r="1006" spans="1:9" customFormat="1" x14ac:dyDescent="0.3">
      <c r="A1006" s="58" t="s">
        <v>312</v>
      </c>
      <c r="B1006" s="73">
        <v>4.2975150508408602</v>
      </c>
      <c r="C1006" s="73">
        <v>4.2975150508408602</v>
      </c>
      <c r="D1006" s="73">
        <v>4.3445773727649097</v>
      </c>
      <c r="E1006" s="73">
        <v>4.3445773727649097</v>
      </c>
      <c r="F1006" s="75">
        <v>4.3779589386293702</v>
      </c>
      <c r="G1006" s="75">
        <v>4.3779589386293702</v>
      </c>
      <c r="H1006" s="75">
        <v>4.0912252546688599</v>
      </c>
      <c r="I1006" s="75">
        <v>4.0912252546688599</v>
      </c>
    </row>
    <row r="1007" spans="1:9" customFormat="1" x14ac:dyDescent="0.3">
      <c r="A1007" s="65" t="s">
        <v>1</v>
      </c>
    </row>
    <row r="1008" spans="1:9" customFormat="1" x14ac:dyDescent="0.3">
      <c r="A1008" s="65" t="s">
        <v>1</v>
      </c>
    </row>
    <row r="1009" spans="1:9" customFormat="1" x14ac:dyDescent="0.3">
      <c r="A1009" s="53" t="s">
        <v>439</v>
      </c>
    </row>
    <row r="1010" spans="1:9" customFormat="1" x14ac:dyDescent="0.3">
      <c r="A1010" s="54" t="s">
        <v>1</v>
      </c>
    </row>
    <row r="1011" spans="1:9" customFormat="1" x14ac:dyDescent="0.3">
      <c r="A1011" s="114" t="s">
        <v>1</v>
      </c>
      <c r="B1011" s="113" t="s">
        <v>500</v>
      </c>
      <c r="C1011" s="113" t="s">
        <v>1</v>
      </c>
      <c r="D1011" s="113" t="s">
        <v>2</v>
      </c>
      <c r="E1011" s="113" t="s">
        <v>1</v>
      </c>
      <c r="F1011" s="113" t="s">
        <v>487</v>
      </c>
      <c r="G1011" s="113" t="s">
        <v>1</v>
      </c>
      <c r="H1011" s="113" t="s">
        <v>489</v>
      </c>
      <c r="I1011" s="113" t="s">
        <v>1</v>
      </c>
    </row>
    <row r="1012" spans="1:9" customFormat="1" x14ac:dyDescent="0.3">
      <c r="A1012" s="115" t="s">
        <v>1</v>
      </c>
      <c r="B1012" s="55" t="s">
        <v>14</v>
      </c>
      <c r="C1012" s="55" t="s">
        <v>15</v>
      </c>
      <c r="D1012" s="55" t="s">
        <v>14</v>
      </c>
      <c r="E1012" s="55" t="s">
        <v>15</v>
      </c>
      <c r="F1012" s="55" t="s">
        <v>14</v>
      </c>
      <c r="G1012" s="55" t="s">
        <v>15</v>
      </c>
      <c r="H1012" s="55" t="s">
        <v>14</v>
      </c>
      <c r="I1012" s="55" t="s">
        <v>15</v>
      </c>
    </row>
    <row r="1013" spans="1:9" customFormat="1" x14ac:dyDescent="0.3">
      <c r="A1013" s="56" t="s">
        <v>16</v>
      </c>
      <c r="B1013" s="57">
        <v>196.95682347619999</v>
      </c>
      <c r="C1013" s="57">
        <v>196.95682347619999</v>
      </c>
      <c r="D1013" s="57">
        <v>105.7553139923</v>
      </c>
      <c r="E1013" s="57">
        <v>105.7553139923</v>
      </c>
      <c r="F1013" s="57">
        <v>35.377319225400001</v>
      </c>
      <c r="G1013" s="57">
        <v>35.377319225400001</v>
      </c>
      <c r="H1013" s="57">
        <v>42.884557092500003</v>
      </c>
      <c r="I1013" s="57">
        <v>42.884557092500003</v>
      </c>
    </row>
    <row r="1014" spans="1:9" customFormat="1" x14ac:dyDescent="0.3">
      <c r="A1014" s="58" t="s">
        <v>310</v>
      </c>
      <c r="B1014" s="59">
        <v>0.76431460810000196</v>
      </c>
      <c r="C1014" s="60">
        <v>3.8806201004371798E-3</v>
      </c>
      <c r="D1014" s="59">
        <v>0</v>
      </c>
      <c r="E1014" s="60">
        <v>0</v>
      </c>
      <c r="F1014" s="59">
        <v>0</v>
      </c>
      <c r="G1014" s="60">
        <v>0</v>
      </c>
      <c r="H1014" s="59">
        <v>0.76431460809999996</v>
      </c>
      <c r="I1014" s="60">
        <v>1.7822607015653899E-2</v>
      </c>
    </row>
    <row r="1015" spans="1:9" customFormat="1" x14ac:dyDescent="0.3">
      <c r="A1015" s="58" t="s">
        <v>311</v>
      </c>
      <c r="B1015" s="61">
        <v>181.6561202888</v>
      </c>
      <c r="C1015" s="62">
        <v>0.92231442954171705</v>
      </c>
      <c r="D1015" s="61">
        <v>94.134919184200001</v>
      </c>
      <c r="E1015" s="62">
        <v>0.89011999142713405</v>
      </c>
      <c r="F1015" s="61">
        <v>34.115358868199898</v>
      </c>
      <c r="G1015" s="62">
        <v>0.96432854764489995</v>
      </c>
      <c r="H1015" s="61">
        <v>40.466209070399998</v>
      </c>
      <c r="I1015" s="62">
        <v>0.94360795153174304</v>
      </c>
    </row>
    <row r="1016" spans="1:9" customFormat="1" x14ac:dyDescent="0.3">
      <c r="A1016" s="58" t="s">
        <v>312</v>
      </c>
      <c r="B1016" s="73">
        <v>4.4777510634485402</v>
      </c>
      <c r="C1016" s="73">
        <v>4.4777510634485402</v>
      </c>
      <c r="D1016" s="73">
        <v>4.4832680805535796</v>
      </c>
      <c r="E1016" s="73">
        <v>4.4832680805535796</v>
      </c>
      <c r="F1016" s="73">
        <v>4.3877667267521696</v>
      </c>
      <c r="G1016" s="73">
        <v>4.3877667267521696</v>
      </c>
      <c r="H1016" s="73">
        <v>4.5100986848206404</v>
      </c>
      <c r="I1016" s="73">
        <v>4.5100986848206404</v>
      </c>
    </row>
    <row r="1017" spans="1:9" customFormat="1" x14ac:dyDescent="0.3">
      <c r="A1017" s="65" t="s">
        <v>1</v>
      </c>
    </row>
    <row r="1018" spans="1:9" customFormat="1" x14ac:dyDescent="0.3">
      <c r="A1018" s="65" t="s">
        <v>1</v>
      </c>
    </row>
    <row r="1019" spans="1:9" customFormat="1" x14ac:dyDescent="0.3">
      <c r="A1019" s="53" t="s">
        <v>440</v>
      </c>
    </row>
    <row r="1020" spans="1:9" customFormat="1" x14ac:dyDescent="0.3">
      <c r="A1020" s="54" t="s">
        <v>1</v>
      </c>
    </row>
    <row r="1021" spans="1:9" customFormat="1" x14ac:dyDescent="0.3">
      <c r="A1021" s="114" t="s">
        <v>1</v>
      </c>
      <c r="B1021" s="113" t="s">
        <v>500</v>
      </c>
      <c r="C1021" s="113" t="s">
        <v>1</v>
      </c>
      <c r="D1021" s="113" t="s">
        <v>2</v>
      </c>
      <c r="E1021" s="113" t="s">
        <v>1</v>
      </c>
      <c r="F1021" s="113" t="s">
        <v>487</v>
      </c>
      <c r="G1021" s="113" t="s">
        <v>1</v>
      </c>
      <c r="H1021" s="113" t="s">
        <v>489</v>
      </c>
      <c r="I1021" s="113" t="s">
        <v>1</v>
      </c>
    </row>
    <row r="1022" spans="1:9" customFormat="1" x14ac:dyDescent="0.3">
      <c r="A1022" s="115" t="s">
        <v>1</v>
      </c>
      <c r="B1022" s="55" t="s">
        <v>14</v>
      </c>
      <c r="C1022" s="55" t="s">
        <v>15</v>
      </c>
      <c r="D1022" s="55" t="s">
        <v>14</v>
      </c>
      <c r="E1022" s="55" t="s">
        <v>15</v>
      </c>
      <c r="F1022" s="55" t="s">
        <v>14</v>
      </c>
      <c r="G1022" s="55" t="s">
        <v>15</v>
      </c>
      <c r="H1022" s="55" t="s">
        <v>14</v>
      </c>
      <c r="I1022" s="55" t="s">
        <v>15</v>
      </c>
    </row>
    <row r="1023" spans="1:9" customFormat="1" x14ac:dyDescent="0.3">
      <c r="A1023" s="56" t="s">
        <v>16</v>
      </c>
      <c r="B1023" s="57">
        <v>135.26992300820001</v>
      </c>
      <c r="C1023" s="57">
        <v>135.26992300820001</v>
      </c>
      <c r="D1023" s="57">
        <v>69.586862006100006</v>
      </c>
      <c r="E1023" s="57">
        <v>69.586862006100006</v>
      </c>
      <c r="F1023" s="57">
        <v>16.8367546795</v>
      </c>
      <c r="G1023" s="57">
        <v>16.8367546795</v>
      </c>
      <c r="H1023" s="57">
        <v>37.7531315604</v>
      </c>
      <c r="I1023" s="57">
        <v>37.7531315604</v>
      </c>
    </row>
    <row r="1024" spans="1:9" customFormat="1" x14ac:dyDescent="0.3">
      <c r="A1024" s="58" t="s">
        <v>310</v>
      </c>
      <c r="B1024" s="59">
        <v>5.0529435159</v>
      </c>
      <c r="C1024" s="60">
        <v>3.7354523485562202E-2</v>
      </c>
      <c r="D1024" s="59">
        <v>0</v>
      </c>
      <c r="E1024" s="60">
        <v>0</v>
      </c>
      <c r="F1024" s="67">
        <v>0</v>
      </c>
      <c r="G1024" s="68">
        <v>0</v>
      </c>
      <c r="H1024" s="59">
        <v>2.1054100492000001</v>
      </c>
      <c r="I1024" s="60">
        <v>5.57678254009637E-2</v>
      </c>
    </row>
    <row r="1025" spans="1:9" customFormat="1" x14ac:dyDescent="0.3">
      <c r="A1025" s="58" t="s">
        <v>311</v>
      </c>
      <c r="B1025" s="61">
        <v>121.1607988792</v>
      </c>
      <c r="C1025" s="62">
        <v>0.89569651689574203</v>
      </c>
      <c r="D1025" s="61">
        <v>64.525504891299903</v>
      </c>
      <c r="E1025" s="62">
        <v>0.92726562214637098</v>
      </c>
      <c r="F1025" s="69">
        <v>16.3789166641</v>
      </c>
      <c r="G1025" s="70">
        <v>97.280722893958597</v>
      </c>
      <c r="H1025" s="61">
        <v>33.272267880000001</v>
      </c>
      <c r="I1025" s="62">
        <v>0.88131147019602296</v>
      </c>
    </row>
    <row r="1026" spans="1:9" customFormat="1" x14ac:dyDescent="0.3">
      <c r="A1026" s="58" t="s">
        <v>312</v>
      </c>
      <c r="B1026" s="73">
        <v>4.3196544201831104</v>
      </c>
      <c r="C1026" s="73">
        <v>4.3196544201831104</v>
      </c>
      <c r="D1026" s="73">
        <v>4.43640269424907</v>
      </c>
      <c r="E1026" s="73">
        <v>4.43640269424907</v>
      </c>
      <c r="F1026" s="75">
        <v>4.4504148230735598</v>
      </c>
      <c r="G1026" s="75">
        <v>4.4504148230735598</v>
      </c>
      <c r="H1026" s="73">
        <v>4.2801041047782098</v>
      </c>
      <c r="I1026" s="73">
        <v>4.2801041047782098</v>
      </c>
    </row>
    <row r="1027" spans="1:9" customFormat="1" x14ac:dyDescent="0.3">
      <c r="A1027" s="65" t="s">
        <v>1</v>
      </c>
    </row>
    <row r="1028" spans="1:9" customFormat="1" x14ac:dyDescent="0.3">
      <c r="A1028" s="65" t="s">
        <v>1</v>
      </c>
    </row>
    <row r="1029" spans="1:9" customFormat="1" x14ac:dyDescent="0.3">
      <c r="A1029" s="53" t="s">
        <v>441</v>
      </c>
    </row>
    <row r="1030" spans="1:9" customFormat="1" x14ac:dyDescent="0.3">
      <c r="A1030" s="54" t="s">
        <v>1</v>
      </c>
    </row>
    <row r="1031" spans="1:9" customFormat="1" x14ac:dyDescent="0.3">
      <c r="A1031" s="114" t="s">
        <v>1</v>
      </c>
      <c r="B1031" s="113" t="s">
        <v>500</v>
      </c>
      <c r="C1031" s="113" t="s">
        <v>1</v>
      </c>
      <c r="D1031" s="113" t="s">
        <v>2</v>
      </c>
      <c r="E1031" s="113" t="s">
        <v>1</v>
      </c>
      <c r="F1031" s="113" t="s">
        <v>487</v>
      </c>
      <c r="G1031" s="113" t="s">
        <v>1</v>
      </c>
      <c r="H1031" s="113" t="s">
        <v>489</v>
      </c>
      <c r="I1031" s="113" t="s">
        <v>1</v>
      </c>
    </row>
    <row r="1032" spans="1:9" customFormat="1" x14ac:dyDescent="0.3">
      <c r="A1032" s="115" t="s">
        <v>1</v>
      </c>
      <c r="B1032" s="55" t="s">
        <v>14</v>
      </c>
      <c r="C1032" s="55" t="s">
        <v>15</v>
      </c>
      <c r="D1032" s="55" t="s">
        <v>14</v>
      </c>
      <c r="E1032" s="55" t="s">
        <v>15</v>
      </c>
      <c r="F1032" s="55" t="s">
        <v>14</v>
      </c>
      <c r="G1032" s="55" t="s">
        <v>15</v>
      </c>
      <c r="H1032" s="55" t="s">
        <v>14</v>
      </c>
      <c r="I1032" s="55" t="s">
        <v>15</v>
      </c>
    </row>
    <row r="1033" spans="1:9" customFormat="1" x14ac:dyDescent="0.3">
      <c r="A1033" s="56" t="s">
        <v>16</v>
      </c>
      <c r="B1033" s="57">
        <v>24.035704132900001</v>
      </c>
      <c r="C1033" s="57">
        <v>24.035704132900001</v>
      </c>
      <c r="D1033" s="57">
        <v>19.727874675500001</v>
      </c>
      <c r="E1033" s="57">
        <v>19.727874675500001</v>
      </c>
      <c r="F1033" s="57">
        <v>0</v>
      </c>
      <c r="G1033" s="57">
        <v>0</v>
      </c>
      <c r="H1033" s="57">
        <v>3.3455000474999999</v>
      </c>
      <c r="I1033" s="57">
        <v>3.3455000474999999</v>
      </c>
    </row>
    <row r="1034" spans="1:9" customFormat="1" x14ac:dyDescent="0.3">
      <c r="A1034" s="58" t="s">
        <v>310</v>
      </c>
      <c r="B1034" s="67">
        <v>0</v>
      </c>
      <c r="C1034" s="68">
        <v>0</v>
      </c>
      <c r="D1034" s="67">
        <v>0</v>
      </c>
      <c r="E1034" s="68">
        <v>0</v>
      </c>
      <c r="F1034" s="67"/>
      <c r="G1034" s="68"/>
      <c r="H1034" s="67">
        <v>0</v>
      </c>
      <c r="I1034" s="68">
        <v>0</v>
      </c>
    </row>
    <row r="1035" spans="1:9" customFormat="1" x14ac:dyDescent="0.3">
      <c r="A1035" s="58" t="s">
        <v>311</v>
      </c>
      <c r="B1035" s="69">
        <v>23.341563856600001</v>
      </c>
      <c r="C1035" s="70">
        <v>97.112045178864307</v>
      </c>
      <c r="D1035" s="69">
        <v>19.295810183499999</v>
      </c>
      <c r="E1035" s="70">
        <v>97.809878159168406</v>
      </c>
      <c r="F1035" s="69"/>
      <c r="G1035" s="70"/>
      <c r="H1035" s="69">
        <v>3.0834242632000102</v>
      </c>
      <c r="I1035" s="70">
        <v>92.166319516395106</v>
      </c>
    </row>
    <row r="1036" spans="1:9" customFormat="1" x14ac:dyDescent="0.3">
      <c r="A1036" s="58" t="s">
        <v>312</v>
      </c>
      <c r="B1036" s="75">
        <v>4.6637050138200102</v>
      </c>
      <c r="C1036" s="75">
        <v>4.6637050138200102</v>
      </c>
      <c r="D1036" s="75">
        <v>4.6996395148556598</v>
      </c>
      <c r="E1036" s="75">
        <v>4.6996395148556598</v>
      </c>
      <c r="F1036" s="75"/>
      <c r="G1036" s="75"/>
      <c r="H1036" s="75">
        <v>4.3550701688340103</v>
      </c>
      <c r="I1036" s="75">
        <v>4.3550701688340103</v>
      </c>
    </row>
    <row r="1037" spans="1:9" customFormat="1" x14ac:dyDescent="0.3">
      <c r="A1037" s="65" t="s">
        <v>1</v>
      </c>
    </row>
    <row r="1038" spans="1:9" customFormat="1" x14ac:dyDescent="0.3">
      <c r="A1038" s="65" t="s">
        <v>1</v>
      </c>
    </row>
    <row r="1039" spans="1:9" customFormat="1" x14ac:dyDescent="0.3">
      <c r="A1039" s="53" t="s">
        <v>442</v>
      </c>
    </row>
    <row r="1040" spans="1:9" customFormat="1" x14ac:dyDescent="0.3">
      <c r="A1040" s="54" t="s">
        <v>1</v>
      </c>
    </row>
    <row r="1041" spans="1:9" customFormat="1" x14ac:dyDescent="0.3">
      <c r="A1041" s="114" t="s">
        <v>1</v>
      </c>
      <c r="B1041" s="113" t="s">
        <v>500</v>
      </c>
      <c r="C1041" s="113" t="s">
        <v>1</v>
      </c>
      <c r="D1041" s="113" t="s">
        <v>2</v>
      </c>
      <c r="E1041" s="113" t="s">
        <v>1</v>
      </c>
      <c r="F1041" s="113" t="s">
        <v>487</v>
      </c>
      <c r="G1041" s="113" t="s">
        <v>1</v>
      </c>
      <c r="H1041" s="113" t="s">
        <v>489</v>
      </c>
      <c r="I1041" s="113" t="s">
        <v>1</v>
      </c>
    </row>
    <row r="1042" spans="1:9" customFormat="1" x14ac:dyDescent="0.3">
      <c r="A1042" s="115" t="s">
        <v>1</v>
      </c>
      <c r="B1042" s="55" t="s">
        <v>14</v>
      </c>
      <c r="C1042" s="55" t="s">
        <v>15</v>
      </c>
      <c r="D1042" s="55" t="s">
        <v>14</v>
      </c>
      <c r="E1042" s="55" t="s">
        <v>15</v>
      </c>
      <c r="F1042" s="55" t="s">
        <v>14</v>
      </c>
      <c r="G1042" s="55" t="s">
        <v>15</v>
      </c>
      <c r="H1042" s="55" t="s">
        <v>14</v>
      </c>
      <c r="I1042" s="55" t="s">
        <v>15</v>
      </c>
    </row>
    <row r="1043" spans="1:9" customFormat="1" x14ac:dyDescent="0.3">
      <c r="A1043" s="56" t="s">
        <v>16</v>
      </c>
      <c r="B1043" s="57">
        <v>98.252407698300004</v>
      </c>
      <c r="C1043" s="57">
        <v>98.252407698300004</v>
      </c>
      <c r="D1043" s="57">
        <v>22.481913200099999</v>
      </c>
      <c r="E1043" s="57">
        <v>22.481913200099999</v>
      </c>
      <c r="F1043" s="57">
        <v>22.0346494574</v>
      </c>
      <c r="G1043" s="57">
        <v>22.0346494574</v>
      </c>
      <c r="H1043" s="57">
        <v>40.965302743800002</v>
      </c>
      <c r="I1043" s="57">
        <v>40.965302743800002</v>
      </c>
    </row>
    <row r="1044" spans="1:9" customFormat="1" x14ac:dyDescent="0.3">
      <c r="A1044" s="58" t="s">
        <v>310</v>
      </c>
      <c r="B1044" s="59">
        <v>2.0762856358000001</v>
      </c>
      <c r="C1044" s="60">
        <v>2.1132160365734499E-2</v>
      </c>
      <c r="D1044" s="67">
        <v>1.5674574720000001</v>
      </c>
      <c r="E1044" s="68">
        <v>6.9720822158188396</v>
      </c>
      <c r="F1044" s="67">
        <v>0</v>
      </c>
      <c r="G1044" s="68">
        <v>0</v>
      </c>
      <c r="H1044" s="59">
        <v>0.50882816380000095</v>
      </c>
      <c r="I1044" s="60">
        <v>1.24209545571346E-2</v>
      </c>
    </row>
    <row r="1045" spans="1:9" customFormat="1" x14ac:dyDescent="0.3">
      <c r="A1045" s="58" t="s">
        <v>311</v>
      </c>
      <c r="B1045" s="61">
        <v>93.635234055599994</v>
      </c>
      <c r="C1045" s="62">
        <v>0.95300701783433395</v>
      </c>
      <c r="D1045" s="69">
        <v>20.914455728099998</v>
      </c>
      <c r="E1045" s="70">
        <v>93.027917784181199</v>
      </c>
      <c r="F1045" s="69">
        <v>21.576811442</v>
      </c>
      <c r="G1045" s="70">
        <v>97.922190610360502</v>
      </c>
      <c r="H1045" s="61">
        <v>39.581407623699903</v>
      </c>
      <c r="I1045" s="62">
        <v>0.96621787153008498</v>
      </c>
    </row>
    <row r="1046" spans="1:9" customFormat="1" x14ac:dyDescent="0.3">
      <c r="A1046" s="58" t="s">
        <v>312</v>
      </c>
      <c r="B1046" s="73">
        <v>4.4974726566722296</v>
      </c>
      <c r="C1046" s="73">
        <v>4.4974726566722296</v>
      </c>
      <c r="D1046" s="75">
        <v>4.4154041121001404</v>
      </c>
      <c r="E1046" s="75">
        <v>4.4154041121001404</v>
      </c>
      <c r="F1046" s="75">
        <v>4.5320471084173697</v>
      </c>
      <c r="G1046" s="75">
        <v>4.5320471084173697</v>
      </c>
      <c r="H1046" s="73">
        <v>4.5698906121855103</v>
      </c>
      <c r="I1046" s="73">
        <v>4.5698906121855103</v>
      </c>
    </row>
    <row r="1047" spans="1:9" customFormat="1" x14ac:dyDescent="0.3">
      <c r="A1047" s="65" t="s">
        <v>1</v>
      </c>
    </row>
    <row r="1048" spans="1:9" customFormat="1" x14ac:dyDescent="0.3">
      <c r="A1048" s="65" t="s">
        <v>1</v>
      </c>
    </row>
    <row r="1049" spans="1:9" customFormat="1" x14ac:dyDescent="0.3">
      <c r="A1049" s="53" t="s">
        <v>443</v>
      </c>
    </row>
    <row r="1050" spans="1:9" customFormat="1" x14ac:dyDescent="0.3">
      <c r="A1050" s="54" t="s">
        <v>1</v>
      </c>
    </row>
    <row r="1051" spans="1:9" customFormat="1" x14ac:dyDescent="0.3">
      <c r="A1051" s="114" t="s">
        <v>1</v>
      </c>
      <c r="B1051" s="113" t="s">
        <v>500</v>
      </c>
      <c r="C1051" s="113" t="s">
        <v>1</v>
      </c>
      <c r="D1051" s="113" t="s">
        <v>2</v>
      </c>
      <c r="E1051" s="113" t="s">
        <v>1</v>
      </c>
      <c r="F1051" s="113" t="s">
        <v>487</v>
      </c>
      <c r="G1051" s="113" t="s">
        <v>1</v>
      </c>
      <c r="H1051" s="113" t="s">
        <v>489</v>
      </c>
      <c r="I1051" s="113" t="s">
        <v>1</v>
      </c>
    </row>
    <row r="1052" spans="1:9" customFormat="1" x14ac:dyDescent="0.3">
      <c r="A1052" s="115" t="s">
        <v>1</v>
      </c>
      <c r="B1052" s="55" t="s">
        <v>14</v>
      </c>
      <c r="C1052" s="55" t="s">
        <v>15</v>
      </c>
      <c r="D1052" s="55" t="s">
        <v>14</v>
      </c>
      <c r="E1052" s="55" t="s">
        <v>15</v>
      </c>
      <c r="F1052" s="55" t="s">
        <v>14</v>
      </c>
      <c r="G1052" s="55" t="s">
        <v>15</v>
      </c>
      <c r="H1052" s="55" t="s">
        <v>14</v>
      </c>
      <c r="I1052" s="55" t="s">
        <v>15</v>
      </c>
    </row>
    <row r="1053" spans="1:9" customFormat="1" x14ac:dyDescent="0.3">
      <c r="A1053" s="56" t="s">
        <v>16</v>
      </c>
      <c r="B1053" s="57">
        <v>7.6992451060000002</v>
      </c>
      <c r="C1053" s="57">
        <v>7.6992451060000002</v>
      </c>
      <c r="D1053" s="57">
        <v>0.80154546510000002</v>
      </c>
      <c r="E1053" s="57">
        <v>0.80154546510000002</v>
      </c>
      <c r="F1053" s="57">
        <v>1.1452909097999999</v>
      </c>
      <c r="G1053" s="57">
        <v>1.1452909097999999</v>
      </c>
      <c r="H1053" s="57">
        <v>1.6710630319999999</v>
      </c>
      <c r="I1053" s="57">
        <v>1.6710630319999999</v>
      </c>
    </row>
    <row r="1054" spans="1:9" customFormat="1" x14ac:dyDescent="0.3">
      <c r="A1054" s="58" t="s">
        <v>310</v>
      </c>
      <c r="B1054" s="67">
        <v>0</v>
      </c>
      <c r="C1054" s="68">
        <v>0</v>
      </c>
      <c r="D1054" s="67">
        <v>0</v>
      </c>
      <c r="E1054" s="68">
        <v>0</v>
      </c>
      <c r="F1054" s="67">
        <v>0</v>
      </c>
      <c r="G1054" s="68">
        <v>0</v>
      </c>
      <c r="H1054" s="67">
        <v>0</v>
      </c>
      <c r="I1054" s="68">
        <v>0</v>
      </c>
    </row>
    <row r="1055" spans="1:9" customFormat="1" x14ac:dyDescent="0.3">
      <c r="A1055" s="58" t="s">
        <v>311</v>
      </c>
      <c r="B1055" s="69">
        <v>2.7585384044999999</v>
      </c>
      <c r="C1055" s="70">
        <v>35.828686663713</v>
      </c>
      <c r="D1055" s="69">
        <v>0.80154546510000002</v>
      </c>
      <c r="E1055" s="70">
        <v>100</v>
      </c>
      <c r="F1055" s="69">
        <v>1.1452909097999999</v>
      </c>
      <c r="G1055" s="70">
        <v>100</v>
      </c>
      <c r="H1055" s="69">
        <v>0</v>
      </c>
      <c r="I1055" s="70">
        <v>0</v>
      </c>
    </row>
    <row r="1056" spans="1:9" customFormat="1" x14ac:dyDescent="0.3">
      <c r="A1056" s="58" t="s">
        <v>312</v>
      </c>
      <c r="B1056" s="75">
        <v>4.03666580951543</v>
      </c>
      <c r="C1056" s="75">
        <v>4.03666580951543</v>
      </c>
      <c r="D1056" s="75">
        <v>5</v>
      </c>
      <c r="E1056" s="77">
        <v>5</v>
      </c>
      <c r="F1056" s="75">
        <v>4.6002430373956704</v>
      </c>
      <c r="G1056" s="75">
        <v>4.6002430373956704</v>
      </c>
      <c r="H1056" s="75">
        <v>3</v>
      </c>
      <c r="I1056" s="78">
        <v>3</v>
      </c>
    </row>
    <row r="1057" spans="1:9" customFormat="1" x14ac:dyDescent="0.3">
      <c r="A1057" s="65" t="s">
        <v>1</v>
      </c>
    </row>
    <row r="1058" spans="1:9" customFormat="1" x14ac:dyDescent="0.3">
      <c r="A1058" s="65" t="s">
        <v>1</v>
      </c>
    </row>
    <row r="1059" spans="1:9" customFormat="1" x14ac:dyDescent="0.3">
      <c r="A1059" s="53" t="s">
        <v>444</v>
      </c>
    </row>
    <row r="1060" spans="1:9" customFormat="1" x14ac:dyDescent="0.3">
      <c r="A1060" s="54" t="s">
        <v>1</v>
      </c>
    </row>
    <row r="1061" spans="1:9" customFormat="1" x14ac:dyDescent="0.3">
      <c r="A1061" s="114" t="s">
        <v>1</v>
      </c>
      <c r="B1061" s="113" t="s">
        <v>500</v>
      </c>
      <c r="C1061" s="113" t="s">
        <v>1</v>
      </c>
      <c r="D1061" s="113" t="s">
        <v>2</v>
      </c>
      <c r="E1061" s="113" t="s">
        <v>1</v>
      </c>
      <c r="F1061" s="113" t="s">
        <v>487</v>
      </c>
      <c r="G1061" s="113" t="s">
        <v>1</v>
      </c>
      <c r="H1061" s="113" t="s">
        <v>489</v>
      </c>
      <c r="I1061" s="113" t="s">
        <v>1</v>
      </c>
    </row>
    <row r="1062" spans="1:9" customFormat="1" x14ac:dyDescent="0.3">
      <c r="A1062" s="115" t="s">
        <v>1</v>
      </c>
      <c r="B1062" s="55" t="s">
        <v>14</v>
      </c>
      <c r="C1062" s="55" t="s">
        <v>15</v>
      </c>
      <c r="D1062" s="55" t="s">
        <v>14</v>
      </c>
      <c r="E1062" s="55" t="s">
        <v>15</v>
      </c>
      <c r="F1062" s="55" t="s">
        <v>14</v>
      </c>
      <c r="G1062" s="55" t="s">
        <v>15</v>
      </c>
      <c r="H1062" s="55" t="s">
        <v>14</v>
      </c>
      <c r="I1062" s="55" t="s">
        <v>15</v>
      </c>
    </row>
    <row r="1063" spans="1:9" customFormat="1" x14ac:dyDescent="0.3">
      <c r="A1063" s="56" t="s">
        <v>16</v>
      </c>
      <c r="B1063" s="57">
        <v>121.5818804633</v>
      </c>
      <c r="C1063" s="57">
        <v>121.5818804633</v>
      </c>
      <c r="D1063" s="57">
        <v>23.0376676765</v>
      </c>
      <c r="E1063" s="57">
        <v>23.0376676765</v>
      </c>
      <c r="F1063" s="57">
        <v>32.6845048144</v>
      </c>
      <c r="G1063" s="57">
        <v>32.6845048144</v>
      </c>
      <c r="H1063" s="57">
        <v>55.921581064900003</v>
      </c>
      <c r="I1063" s="57">
        <v>55.921581064900003</v>
      </c>
    </row>
    <row r="1064" spans="1:9" customFormat="1" x14ac:dyDescent="0.3">
      <c r="A1064" s="58" t="s">
        <v>310</v>
      </c>
      <c r="B1064" s="59">
        <v>0.80154546510000002</v>
      </c>
      <c r="C1064" s="60">
        <v>6.5926391502223103E-3</v>
      </c>
      <c r="D1064" s="67">
        <v>0</v>
      </c>
      <c r="E1064" s="68">
        <v>0</v>
      </c>
      <c r="F1064" s="59">
        <v>0</v>
      </c>
      <c r="G1064" s="60">
        <v>0</v>
      </c>
      <c r="H1064" s="59">
        <v>0.80154546510000002</v>
      </c>
      <c r="I1064" s="60">
        <v>1.43333834601308E-2</v>
      </c>
    </row>
    <row r="1065" spans="1:9" customFormat="1" x14ac:dyDescent="0.3">
      <c r="A1065" s="58" t="s">
        <v>311</v>
      </c>
      <c r="B1065" s="61">
        <v>108.892306034</v>
      </c>
      <c r="C1065" s="62">
        <v>0.89562939493167004</v>
      </c>
      <c r="D1065" s="69">
        <v>22.419945447100002</v>
      </c>
      <c r="E1065" s="70">
        <v>97.3186425029036</v>
      </c>
      <c r="F1065" s="61">
        <v>30.0196422896</v>
      </c>
      <c r="G1065" s="62">
        <v>0.91846709809640603</v>
      </c>
      <c r="H1065" s="61">
        <v>49.984487406900001</v>
      </c>
      <c r="I1065" s="62">
        <v>0.89383179901316301</v>
      </c>
    </row>
    <row r="1066" spans="1:9" customFormat="1" x14ac:dyDescent="0.3">
      <c r="A1066" s="58" t="s">
        <v>312</v>
      </c>
      <c r="B1066" s="73">
        <v>4.4769060181259803</v>
      </c>
      <c r="C1066" s="73">
        <v>4.4769060181259803</v>
      </c>
      <c r="D1066" s="75">
        <v>4.5275938415154098</v>
      </c>
      <c r="E1066" s="75">
        <v>4.5275938415154098</v>
      </c>
      <c r="F1066" s="73">
        <v>4.5051982912565096</v>
      </c>
      <c r="G1066" s="73">
        <v>4.5051982912565096</v>
      </c>
      <c r="H1066" s="73">
        <v>4.4895823891160402</v>
      </c>
      <c r="I1066" s="73">
        <v>4.4895823891160402</v>
      </c>
    </row>
    <row r="1067" spans="1:9" customFormat="1" x14ac:dyDescent="0.3">
      <c r="A1067" s="65" t="s">
        <v>1</v>
      </c>
    </row>
    <row r="1068" spans="1:9" customFormat="1" x14ac:dyDescent="0.3">
      <c r="A1068" s="65" t="s">
        <v>1</v>
      </c>
    </row>
    <row r="1069" spans="1:9" customFormat="1" x14ac:dyDescent="0.3">
      <c r="A1069" s="53" t="s">
        <v>445</v>
      </c>
    </row>
    <row r="1070" spans="1:9" customFormat="1" x14ac:dyDescent="0.3">
      <c r="A1070" s="54" t="s">
        <v>1</v>
      </c>
    </row>
    <row r="1071" spans="1:9" customFormat="1" x14ac:dyDescent="0.3">
      <c r="A1071" s="114" t="s">
        <v>1</v>
      </c>
      <c r="B1071" s="113" t="s">
        <v>500</v>
      </c>
      <c r="C1071" s="113" t="s">
        <v>1</v>
      </c>
      <c r="D1071" s="113" t="s">
        <v>2</v>
      </c>
      <c r="E1071" s="113" t="s">
        <v>1</v>
      </c>
      <c r="F1071" s="113" t="s">
        <v>487</v>
      </c>
      <c r="G1071" s="113" t="s">
        <v>1</v>
      </c>
      <c r="H1071" s="113" t="s">
        <v>489</v>
      </c>
      <c r="I1071" s="113" t="s">
        <v>1</v>
      </c>
    </row>
    <row r="1072" spans="1:9" customFormat="1" x14ac:dyDescent="0.3">
      <c r="A1072" s="115" t="s">
        <v>1</v>
      </c>
      <c r="B1072" s="55" t="s">
        <v>14</v>
      </c>
      <c r="C1072" s="55" t="s">
        <v>15</v>
      </c>
      <c r="D1072" s="55" t="s">
        <v>14</v>
      </c>
      <c r="E1072" s="55" t="s">
        <v>15</v>
      </c>
      <c r="F1072" s="55" t="s">
        <v>14</v>
      </c>
      <c r="G1072" s="55" t="s">
        <v>15</v>
      </c>
      <c r="H1072" s="55" t="s">
        <v>14</v>
      </c>
      <c r="I1072" s="55" t="s">
        <v>15</v>
      </c>
    </row>
    <row r="1073" spans="1:9" customFormat="1" x14ac:dyDescent="0.3">
      <c r="A1073" s="56" t="s">
        <v>16</v>
      </c>
      <c r="B1073" s="57">
        <v>114.2955374873</v>
      </c>
      <c r="C1073" s="57">
        <v>114.2955374873</v>
      </c>
      <c r="D1073" s="57">
        <v>60.0317743425</v>
      </c>
      <c r="E1073" s="57">
        <v>60.0317743425</v>
      </c>
      <c r="F1073" s="57">
        <v>17.273920929100001</v>
      </c>
      <c r="G1073" s="57">
        <v>17.273920929100001</v>
      </c>
      <c r="H1073" s="57">
        <v>22.296784285699999</v>
      </c>
      <c r="I1073" s="57">
        <v>22.296784285699999</v>
      </c>
    </row>
    <row r="1074" spans="1:9" customFormat="1" x14ac:dyDescent="0.3">
      <c r="A1074" s="58" t="s">
        <v>310</v>
      </c>
      <c r="B1074" s="59">
        <v>1.2079830352000001</v>
      </c>
      <c r="C1074" s="60">
        <v>1.0568943125484899E-2</v>
      </c>
      <c r="D1074" s="59">
        <v>0</v>
      </c>
      <c r="E1074" s="60">
        <v>0</v>
      </c>
      <c r="F1074" s="67">
        <v>0</v>
      </c>
      <c r="G1074" s="68">
        <v>0</v>
      </c>
      <c r="H1074" s="67">
        <v>0</v>
      </c>
      <c r="I1074" s="68">
        <v>0</v>
      </c>
    </row>
    <row r="1075" spans="1:9" customFormat="1" x14ac:dyDescent="0.3">
      <c r="A1075" s="58" t="s">
        <v>311</v>
      </c>
      <c r="B1075" s="61">
        <v>109.3809767921</v>
      </c>
      <c r="C1075" s="62">
        <v>0.95700128978573595</v>
      </c>
      <c r="D1075" s="61">
        <v>58.457052992000001</v>
      </c>
      <c r="E1075" s="62">
        <v>0.97376853561722598</v>
      </c>
      <c r="F1075" s="69">
        <v>16.230007049600001</v>
      </c>
      <c r="G1075" s="70">
        <v>93.956705696496499</v>
      </c>
      <c r="H1075" s="69">
        <v>21.208841855700001</v>
      </c>
      <c r="I1075" s="70">
        <v>95.120630777695794</v>
      </c>
    </row>
    <row r="1076" spans="1:9" customFormat="1" x14ac:dyDescent="0.3">
      <c r="A1076" s="58" t="s">
        <v>312</v>
      </c>
      <c r="B1076" s="73">
        <v>4.2811939414456202</v>
      </c>
      <c r="C1076" s="73">
        <v>4.2811939414456202</v>
      </c>
      <c r="D1076" s="73">
        <v>4.37020817699646</v>
      </c>
      <c r="E1076" s="73">
        <v>4.37020817699646</v>
      </c>
      <c r="F1076" s="75">
        <v>4.2606112188180898</v>
      </c>
      <c r="G1076" s="75">
        <v>4.2606112188180898</v>
      </c>
      <c r="H1076" s="75">
        <v>4.2028156226366802</v>
      </c>
      <c r="I1076" s="75">
        <v>4.2028156226366802</v>
      </c>
    </row>
    <row r="1077" spans="1:9" customFormat="1" x14ac:dyDescent="0.3">
      <c r="A1077" s="65" t="s">
        <v>1</v>
      </c>
    </row>
    <row r="1078" spans="1:9" customFormat="1" x14ac:dyDescent="0.3">
      <c r="A1078" s="65" t="s">
        <v>1</v>
      </c>
    </row>
    <row r="1079" spans="1:9" customFormat="1" x14ac:dyDescent="0.3">
      <c r="A1079" s="53" t="s">
        <v>446</v>
      </c>
    </row>
    <row r="1080" spans="1:9" customFormat="1" x14ac:dyDescent="0.3">
      <c r="A1080" s="54" t="s">
        <v>1</v>
      </c>
    </row>
    <row r="1081" spans="1:9" customFormat="1" x14ac:dyDescent="0.3">
      <c r="A1081" s="114" t="s">
        <v>1</v>
      </c>
      <c r="B1081" s="113" t="s">
        <v>500</v>
      </c>
      <c r="C1081" s="113" t="s">
        <v>1</v>
      </c>
      <c r="D1081" s="113" t="s">
        <v>2</v>
      </c>
      <c r="E1081" s="113" t="s">
        <v>1</v>
      </c>
      <c r="F1081" s="113" t="s">
        <v>487</v>
      </c>
      <c r="G1081" s="113" t="s">
        <v>1</v>
      </c>
      <c r="H1081" s="113" t="s">
        <v>489</v>
      </c>
      <c r="I1081" s="113" t="s">
        <v>1</v>
      </c>
    </row>
    <row r="1082" spans="1:9" customFormat="1" x14ac:dyDescent="0.3">
      <c r="A1082" s="115" t="s">
        <v>1</v>
      </c>
      <c r="B1082" s="55" t="s">
        <v>14</v>
      </c>
      <c r="C1082" s="55" t="s">
        <v>15</v>
      </c>
      <c r="D1082" s="55" t="s">
        <v>14</v>
      </c>
      <c r="E1082" s="55" t="s">
        <v>15</v>
      </c>
      <c r="F1082" s="55" t="s">
        <v>14</v>
      </c>
      <c r="G1082" s="55" t="s">
        <v>15</v>
      </c>
      <c r="H1082" s="55" t="s">
        <v>14</v>
      </c>
      <c r="I1082" s="55" t="s">
        <v>15</v>
      </c>
    </row>
    <row r="1083" spans="1:9" customFormat="1" x14ac:dyDescent="0.3">
      <c r="A1083" s="56" t="s">
        <v>16</v>
      </c>
      <c r="B1083" s="57">
        <v>32.130892349600003</v>
      </c>
      <c r="C1083" s="57">
        <v>32.130892349600003</v>
      </c>
      <c r="D1083" s="57">
        <v>5.4503423877000001</v>
      </c>
      <c r="E1083" s="57">
        <v>5.4503423877000001</v>
      </c>
      <c r="F1083" s="57">
        <v>10.311536952200001</v>
      </c>
      <c r="G1083" s="57">
        <v>10.311536952200001</v>
      </c>
      <c r="H1083" s="57">
        <v>13.3557054444</v>
      </c>
      <c r="I1083" s="57">
        <v>13.3557054444</v>
      </c>
    </row>
    <row r="1084" spans="1:9" customFormat="1" x14ac:dyDescent="0.3">
      <c r="A1084" s="58" t="s">
        <v>310</v>
      </c>
      <c r="B1084" s="67">
        <v>0.90674842390000099</v>
      </c>
      <c r="C1084" s="68">
        <v>2.8220455692114901</v>
      </c>
      <c r="D1084" s="67">
        <v>0</v>
      </c>
      <c r="E1084" s="68">
        <v>0</v>
      </c>
      <c r="F1084" s="67">
        <v>0</v>
      </c>
      <c r="G1084" s="68">
        <v>0</v>
      </c>
      <c r="H1084" s="67">
        <v>0.90674842390000399</v>
      </c>
      <c r="I1084" s="68">
        <v>6.7892214879611403</v>
      </c>
    </row>
    <row r="1085" spans="1:9" customFormat="1" x14ac:dyDescent="0.3">
      <c r="A1085" s="58" t="s">
        <v>311</v>
      </c>
      <c r="B1085" s="69">
        <v>29.236701762700001</v>
      </c>
      <c r="C1085" s="70">
        <v>90.992498572993895</v>
      </c>
      <c r="D1085" s="69">
        <v>4.5667004792999997</v>
      </c>
      <c r="E1085" s="70">
        <v>83.787405532647796</v>
      </c>
      <c r="F1085" s="69">
        <v>10.0092821627</v>
      </c>
      <c r="G1085" s="70">
        <v>97.068770728348994</v>
      </c>
      <c r="H1085" s="69">
        <v>11.6474115554</v>
      </c>
      <c r="I1085" s="70">
        <v>87.209257525844293</v>
      </c>
    </row>
    <row r="1086" spans="1:9" customFormat="1" x14ac:dyDescent="0.3">
      <c r="A1086" s="58" t="s">
        <v>312</v>
      </c>
      <c r="B1086" s="75">
        <v>4.2934067595828003</v>
      </c>
      <c r="C1086" s="75">
        <v>4.2934067595828003</v>
      </c>
      <c r="D1086" s="75">
        <v>4.1931440208739303</v>
      </c>
      <c r="E1086" s="75">
        <v>4.1931440208739303</v>
      </c>
      <c r="F1086" s="75">
        <v>4.4276277247941396</v>
      </c>
      <c r="G1086" s="75">
        <v>4.4276277247941396</v>
      </c>
      <c r="H1086" s="75">
        <v>4.2968934058487003</v>
      </c>
      <c r="I1086" s="75">
        <v>4.2968934058487003</v>
      </c>
    </row>
    <row r="1087" spans="1:9" customFormat="1" x14ac:dyDescent="0.3">
      <c r="A1087" s="65" t="s">
        <v>1</v>
      </c>
    </row>
    <row r="1088" spans="1:9" customFormat="1" x14ac:dyDescent="0.3">
      <c r="A1088" s="65" t="s">
        <v>1</v>
      </c>
    </row>
    <row r="1089" spans="1:9" customFormat="1" x14ac:dyDescent="0.3">
      <c r="A1089" s="53" t="s">
        <v>447</v>
      </c>
    </row>
    <row r="1090" spans="1:9" customFormat="1" x14ac:dyDescent="0.3">
      <c r="A1090" s="54" t="s">
        <v>1</v>
      </c>
    </row>
    <row r="1091" spans="1:9" customFormat="1" x14ac:dyDescent="0.3">
      <c r="A1091" s="114" t="s">
        <v>1</v>
      </c>
      <c r="B1091" s="113" t="s">
        <v>500</v>
      </c>
      <c r="C1091" s="113" t="s">
        <v>1</v>
      </c>
      <c r="D1091" s="113" t="s">
        <v>2</v>
      </c>
      <c r="E1091" s="113" t="s">
        <v>1</v>
      </c>
      <c r="F1091" s="113" t="s">
        <v>487</v>
      </c>
      <c r="G1091" s="113" t="s">
        <v>1</v>
      </c>
      <c r="H1091" s="113" t="s">
        <v>489</v>
      </c>
      <c r="I1091" s="113" t="s">
        <v>1</v>
      </c>
    </row>
    <row r="1092" spans="1:9" customFormat="1" x14ac:dyDescent="0.3">
      <c r="A1092" s="115" t="s">
        <v>1</v>
      </c>
      <c r="B1092" s="55" t="s">
        <v>14</v>
      </c>
      <c r="C1092" s="55" t="s">
        <v>15</v>
      </c>
      <c r="D1092" s="55" t="s">
        <v>14</v>
      </c>
      <c r="E1092" s="55" t="s">
        <v>15</v>
      </c>
      <c r="F1092" s="55" t="s">
        <v>14</v>
      </c>
      <c r="G1092" s="55" t="s">
        <v>15</v>
      </c>
      <c r="H1092" s="55" t="s">
        <v>14</v>
      </c>
      <c r="I1092" s="55" t="s">
        <v>15</v>
      </c>
    </row>
    <row r="1093" spans="1:9" customFormat="1" x14ac:dyDescent="0.3">
      <c r="A1093" s="56" t="s">
        <v>16</v>
      </c>
      <c r="B1093" s="57">
        <v>12.527259804</v>
      </c>
      <c r="C1093" s="57">
        <v>12.527259804</v>
      </c>
      <c r="D1093" s="57">
        <v>4.6222955128000001</v>
      </c>
      <c r="E1093" s="57">
        <v>4.6222955128000001</v>
      </c>
      <c r="F1093" s="57">
        <v>0.45783801540000002</v>
      </c>
      <c r="G1093" s="57">
        <v>0.45783801540000002</v>
      </c>
      <c r="H1093" s="57">
        <v>5.6907546889000002</v>
      </c>
      <c r="I1093" s="57">
        <v>5.6907546889000002</v>
      </c>
    </row>
    <row r="1094" spans="1:9" customFormat="1" x14ac:dyDescent="0.3">
      <c r="A1094" s="58" t="s">
        <v>310</v>
      </c>
      <c r="B1094" s="67">
        <v>0</v>
      </c>
      <c r="C1094" s="68">
        <v>0</v>
      </c>
      <c r="D1094" s="67">
        <v>0</v>
      </c>
      <c r="E1094" s="68">
        <v>0</v>
      </c>
      <c r="F1094" s="67">
        <v>0</v>
      </c>
      <c r="G1094" s="68">
        <v>0</v>
      </c>
      <c r="H1094" s="67">
        <v>0</v>
      </c>
      <c r="I1094" s="68">
        <v>0</v>
      </c>
    </row>
    <row r="1095" spans="1:9" customFormat="1" x14ac:dyDescent="0.3">
      <c r="A1095" s="58" t="s">
        <v>311</v>
      </c>
      <c r="B1095" s="69">
        <v>10.0720898554</v>
      </c>
      <c r="C1095" s="70">
        <v>80.401380772704499</v>
      </c>
      <c r="D1095" s="69">
        <v>4.6222955128000001</v>
      </c>
      <c r="E1095" s="70">
        <v>100</v>
      </c>
      <c r="F1095" s="69">
        <v>0.45783801540000102</v>
      </c>
      <c r="G1095" s="70">
        <v>100</v>
      </c>
      <c r="H1095" s="69">
        <v>4.9919563271999996</v>
      </c>
      <c r="I1095" s="70">
        <v>87.720462400830101</v>
      </c>
    </row>
    <row r="1096" spans="1:9" customFormat="1" x14ac:dyDescent="0.3">
      <c r="A1096" s="58" t="s">
        <v>312</v>
      </c>
      <c r="B1096" s="75">
        <v>4.0462598403056198</v>
      </c>
      <c r="C1096" s="75">
        <v>4.0462598403056198</v>
      </c>
      <c r="D1096" s="75">
        <v>4</v>
      </c>
      <c r="E1096" s="75">
        <v>4</v>
      </c>
      <c r="F1096" s="75">
        <v>4</v>
      </c>
      <c r="G1096" s="75">
        <v>4</v>
      </c>
      <c r="H1096" s="75">
        <v>4.4104693933576504</v>
      </c>
      <c r="I1096" s="75">
        <v>4.4104693933576504</v>
      </c>
    </row>
    <row r="1097" spans="1:9" customFormat="1" x14ac:dyDescent="0.3">
      <c r="A1097" s="65" t="s">
        <v>1</v>
      </c>
    </row>
    <row r="1098" spans="1:9" customFormat="1" x14ac:dyDescent="0.3">
      <c r="A1098" s="65" t="s">
        <v>1</v>
      </c>
    </row>
    <row r="1099" spans="1:9" customFormat="1" x14ac:dyDescent="0.3">
      <c r="A1099" s="53" t="s">
        <v>448</v>
      </c>
    </row>
    <row r="1100" spans="1:9" customFormat="1" x14ac:dyDescent="0.3">
      <c r="A1100" s="54" t="s">
        <v>1</v>
      </c>
    </row>
    <row r="1101" spans="1:9" customFormat="1" x14ac:dyDescent="0.3">
      <c r="A1101" s="114" t="s">
        <v>1</v>
      </c>
      <c r="B1101" s="113" t="s">
        <v>500</v>
      </c>
      <c r="C1101" s="113" t="s">
        <v>1</v>
      </c>
      <c r="D1101" s="113" t="s">
        <v>2</v>
      </c>
      <c r="E1101" s="113" t="s">
        <v>1</v>
      </c>
      <c r="F1101" s="113" t="s">
        <v>487</v>
      </c>
      <c r="G1101" s="113" t="s">
        <v>1</v>
      </c>
      <c r="H1101" s="113" t="s">
        <v>489</v>
      </c>
      <c r="I1101" s="113" t="s">
        <v>1</v>
      </c>
    </row>
    <row r="1102" spans="1:9" customFormat="1" x14ac:dyDescent="0.3">
      <c r="A1102" s="115" t="s">
        <v>1</v>
      </c>
      <c r="B1102" s="55" t="s">
        <v>14</v>
      </c>
      <c r="C1102" s="55" t="s">
        <v>15</v>
      </c>
      <c r="D1102" s="55" t="s">
        <v>14</v>
      </c>
      <c r="E1102" s="55" t="s">
        <v>15</v>
      </c>
      <c r="F1102" s="55" t="s">
        <v>14</v>
      </c>
      <c r="G1102" s="55" t="s">
        <v>15</v>
      </c>
      <c r="H1102" s="55" t="s">
        <v>14</v>
      </c>
      <c r="I1102" s="55" t="s">
        <v>15</v>
      </c>
    </row>
    <row r="1103" spans="1:9" customFormat="1" x14ac:dyDescent="0.3">
      <c r="A1103" s="56" t="s">
        <v>16</v>
      </c>
      <c r="B1103" s="57">
        <v>11.3115803081</v>
      </c>
      <c r="C1103" s="57">
        <v>11.3115803081</v>
      </c>
      <c r="D1103" s="57">
        <v>6.7198182829000004</v>
      </c>
      <c r="E1103" s="57">
        <v>6.7198182829000004</v>
      </c>
      <c r="F1103" s="57">
        <v>0.55128045290000005</v>
      </c>
      <c r="G1103" s="57">
        <v>0.55128045290000005</v>
      </c>
      <c r="H1103" s="57">
        <v>2.2841099854000002</v>
      </c>
      <c r="I1103" s="57">
        <v>2.2841099854000002</v>
      </c>
    </row>
    <row r="1104" spans="1:9" customFormat="1" x14ac:dyDescent="0.3">
      <c r="A1104" s="58" t="s">
        <v>310</v>
      </c>
      <c r="B1104" s="67">
        <v>0</v>
      </c>
      <c r="C1104" s="68">
        <v>0</v>
      </c>
      <c r="D1104" s="67">
        <v>0</v>
      </c>
      <c r="E1104" s="68">
        <v>0</v>
      </c>
      <c r="F1104" s="67">
        <v>0</v>
      </c>
      <c r="G1104" s="68">
        <v>0</v>
      </c>
      <c r="H1104" s="67">
        <v>0</v>
      </c>
      <c r="I1104" s="68">
        <v>0</v>
      </c>
    </row>
    <row r="1105" spans="1:9" customFormat="1" x14ac:dyDescent="0.3">
      <c r="A1105" s="58" t="s">
        <v>311</v>
      </c>
      <c r="B1105" s="69">
        <v>11.3115803081</v>
      </c>
      <c r="C1105" s="70">
        <v>100</v>
      </c>
      <c r="D1105" s="69">
        <v>6.7198182829000004</v>
      </c>
      <c r="E1105" s="70">
        <v>100</v>
      </c>
      <c r="F1105" s="69">
        <v>0.55128045290000005</v>
      </c>
      <c r="G1105" s="70">
        <v>100</v>
      </c>
      <c r="H1105" s="69">
        <v>2.2841099854000002</v>
      </c>
      <c r="I1105" s="70">
        <v>100</v>
      </c>
    </row>
    <row r="1106" spans="1:9" customFormat="1" x14ac:dyDescent="0.3">
      <c r="A1106" s="58" t="s">
        <v>312</v>
      </c>
      <c r="B1106" s="75">
        <v>4.3344186666111701</v>
      </c>
      <c r="C1106" s="75">
        <v>4.3344186666111701</v>
      </c>
      <c r="D1106" s="75">
        <v>4.4589417618699496</v>
      </c>
      <c r="E1106" s="75">
        <v>4.4589417618699496</v>
      </c>
      <c r="F1106" s="75">
        <v>4</v>
      </c>
      <c r="G1106" s="78">
        <v>4</v>
      </c>
      <c r="H1106" s="75">
        <v>4.3059390161448903</v>
      </c>
      <c r="I1106" s="75">
        <v>4.3059390161448903</v>
      </c>
    </row>
    <row r="1107" spans="1:9" customFormat="1" x14ac:dyDescent="0.3">
      <c r="A1107" s="65" t="s">
        <v>1</v>
      </c>
    </row>
    <row r="1108" spans="1:9" customFormat="1" x14ac:dyDescent="0.3">
      <c r="A1108" s="65" t="s">
        <v>1</v>
      </c>
    </row>
    <row r="1109" spans="1:9" customFormat="1" x14ac:dyDescent="0.3">
      <c r="A1109" s="53" t="s">
        <v>449</v>
      </c>
    </row>
    <row r="1110" spans="1:9" customFormat="1" x14ac:dyDescent="0.3">
      <c r="A1110" s="54" t="s">
        <v>1</v>
      </c>
    </row>
    <row r="1111" spans="1:9" customFormat="1" x14ac:dyDescent="0.3">
      <c r="A1111" s="114" t="s">
        <v>1</v>
      </c>
      <c r="B1111" s="113" t="s">
        <v>500</v>
      </c>
      <c r="C1111" s="113" t="s">
        <v>1</v>
      </c>
      <c r="D1111" s="113" t="s">
        <v>2</v>
      </c>
      <c r="E1111" s="113" t="s">
        <v>1</v>
      </c>
      <c r="F1111" s="113" t="s">
        <v>487</v>
      </c>
      <c r="G1111" s="113" t="s">
        <v>1</v>
      </c>
      <c r="H1111" s="113" t="s">
        <v>489</v>
      </c>
      <c r="I1111" s="113" t="s">
        <v>1</v>
      </c>
    </row>
    <row r="1112" spans="1:9" customFormat="1" x14ac:dyDescent="0.3">
      <c r="A1112" s="115" t="s">
        <v>1</v>
      </c>
      <c r="B1112" s="55" t="s">
        <v>14</v>
      </c>
      <c r="C1112" s="55" t="s">
        <v>15</v>
      </c>
      <c r="D1112" s="55" t="s">
        <v>14</v>
      </c>
      <c r="E1112" s="55" t="s">
        <v>15</v>
      </c>
      <c r="F1112" s="55" t="s">
        <v>14</v>
      </c>
      <c r="G1112" s="55" t="s">
        <v>15</v>
      </c>
      <c r="H1112" s="55" t="s">
        <v>14</v>
      </c>
      <c r="I1112" s="55" t="s">
        <v>15</v>
      </c>
    </row>
    <row r="1113" spans="1:9" customFormat="1" x14ac:dyDescent="0.3">
      <c r="A1113" s="56" t="s">
        <v>16</v>
      </c>
      <c r="B1113" s="57">
        <v>14.2935753552</v>
      </c>
      <c r="C1113" s="57">
        <v>14.2935753552</v>
      </c>
      <c r="D1113" s="57">
        <v>5.1622372989</v>
      </c>
      <c r="E1113" s="57">
        <v>5.1622372989</v>
      </c>
      <c r="F1113" s="57">
        <v>0</v>
      </c>
      <c r="G1113" s="57">
        <v>0</v>
      </c>
      <c r="H1113" s="57">
        <v>6.8229738909000002</v>
      </c>
      <c r="I1113" s="57">
        <v>6.8229738909000002</v>
      </c>
    </row>
    <row r="1114" spans="1:9" customFormat="1" x14ac:dyDescent="0.3">
      <c r="A1114" s="58" t="s">
        <v>310</v>
      </c>
      <c r="B1114" s="67">
        <v>0</v>
      </c>
      <c r="C1114" s="68">
        <v>0</v>
      </c>
      <c r="D1114" s="67">
        <v>0</v>
      </c>
      <c r="E1114" s="68">
        <v>0</v>
      </c>
      <c r="F1114" s="67"/>
      <c r="G1114" s="68"/>
      <c r="H1114" s="67">
        <v>0</v>
      </c>
      <c r="I1114" s="68">
        <v>0</v>
      </c>
    </row>
    <row r="1115" spans="1:9" customFormat="1" x14ac:dyDescent="0.3">
      <c r="A1115" s="58" t="s">
        <v>311</v>
      </c>
      <c r="B1115" s="69">
        <v>9.1313380563000308</v>
      </c>
      <c r="C1115" s="70">
        <v>63.884212517744999</v>
      </c>
      <c r="D1115" s="69">
        <v>0</v>
      </c>
      <c r="E1115" s="70">
        <v>0</v>
      </c>
      <c r="F1115" s="69"/>
      <c r="G1115" s="70"/>
      <c r="H1115" s="69">
        <v>6.8229738909000002</v>
      </c>
      <c r="I1115" s="70">
        <v>100</v>
      </c>
    </row>
    <row r="1116" spans="1:9" customFormat="1" x14ac:dyDescent="0.3">
      <c r="A1116" s="58" t="s">
        <v>312</v>
      </c>
      <c r="B1116" s="75">
        <v>3.9355040865010298</v>
      </c>
      <c r="C1116" s="75">
        <v>3.9355040865010298</v>
      </c>
      <c r="D1116" s="75">
        <v>3</v>
      </c>
      <c r="E1116" s="75">
        <v>3</v>
      </c>
      <c r="F1116" s="75"/>
      <c r="G1116" s="75"/>
      <c r="H1116" s="75">
        <v>4.6214826799873103</v>
      </c>
      <c r="I1116" s="75">
        <v>4.6214826799873103</v>
      </c>
    </row>
    <row r="1117" spans="1:9" customFormat="1" x14ac:dyDescent="0.3">
      <c r="A1117" s="65" t="s">
        <v>1</v>
      </c>
    </row>
    <row r="1118" spans="1:9" customFormat="1" x14ac:dyDescent="0.3">
      <c r="A1118" s="65" t="s">
        <v>1</v>
      </c>
    </row>
    <row r="1119" spans="1:9" customFormat="1" x14ac:dyDescent="0.3">
      <c r="A1119" s="53" t="s">
        <v>450</v>
      </c>
    </row>
    <row r="1120" spans="1:9" customFormat="1" x14ac:dyDescent="0.3">
      <c r="A1120" s="54" t="s">
        <v>1</v>
      </c>
    </row>
    <row r="1121" spans="1:9" customFormat="1" x14ac:dyDescent="0.3">
      <c r="A1121" s="114" t="s">
        <v>1</v>
      </c>
      <c r="B1121" s="113" t="s">
        <v>500</v>
      </c>
      <c r="C1121" s="113" t="s">
        <v>1</v>
      </c>
      <c r="D1121" s="113" t="s">
        <v>2</v>
      </c>
      <c r="E1121" s="113" t="s">
        <v>1</v>
      </c>
      <c r="F1121" s="113" t="s">
        <v>487</v>
      </c>
      <c r="G1121" s="113" t="s">
        <v>1</v>
      </c>
      <c r="H1121" s="113" t="s">
        <v>489</v>
      </c>
      <c r="I1121" s="113" t="s">
        <v>1</v>
      </c>
    </row>
    <row r="1122" spans="1:9" customFormat="1" x14ac:dyDescent="0.3">
      <c r="A1122" s="115" t="s">
        <v>1</v>
      </c>
      <c r="B1122" s="55" t="s">
        <v>14</v>
      </c>
      <c r="C1122" s="55" t="s">
        <v>15</v>
      </c>
      <c r="D1122" s="55" t="s">
        <v>14</v>
      </c>
      <c r="E1122" s="55" t="s">
        <v>15</v>
      </c>
      <c r="F1122" s="55" t="s">
        <v>14</v>
      </c>
      <c r="G1122" s="55" t="s">
        <v>15</v>
      </c>
      <c r="H1122" s="55" t="s">
        <v>14</v>
      </c>
      <c r="I1122" s="55" t="s">
        <v>15</v>
      </c>
    </row>
    <row r="1123" spans="1:9" customFormat="1" x14ac:dyDescent="0.3">
      <c r="A1123" s="56" t="s">
        <v>16</v>
      </c>
      <c r="B1123" s="57">
        <v>7.6835005259000004</v>
      </c>
      <c r="C1123" s="57">
        <v>7.6835005259000004</v>
      </c>
      <c r="D1123" s="57">
        <v>1.3535723415000001</v>
      </c>
      <c r="E1123" s="57">
        <v>1.3535723415000001</v>
      </c>
      <c r="F1123" s="57">
        <v>1.9562745284</v>
      </c>
      <c r="G1123" s="57">
        <v>1.9562745284</v>
      </c>
      <c r="H1123" s="57">
        <v>4.3736536560000001</v>
      </c>
      <c r="I1123" s="57">
        <v>4.3736536560000001</v>
      </c>
    </row>
    <row r="1124" spans="1:9" customFormat="1" x14ac:dyDescent="0.3">
      <c r="A1124" s="58" t="s">
        <v>310</v>
      </c>
      <c r="B1124" s="67">
        <v>0</v>
      </c>
      <c r="C1124" s="68">
        <v>0</v>
      </c>
      <c r="D1124" s="67">
        <v>0</v>
      </c>
      <c r="E1124" s="68">
        <v>0</v>
      </c>
      <c r="F1124" s="67">
        <v>0</v>
      </c>
      <c r="G1124" s="68">
        <v>0</v>
      </c>
      <c r="H1124" s="67">
        <v>0</v>
      </c>
      <c r="I1124" s="68">
        <v>0</v>
      </c>
    </row>
    <row r="1125" spans="1:9" customFormat="1" x14ac:dyDescent="0.3">
      <c r="A1125" s="58" t="s">
        <v>311</v>
      </c>
      <c r="B1125" s="69">
        <v>6.5641348661999999</v>
      </c>
      <c r="C1125" s="70">
        <v>85.431566563615405</v>
      </c>
      <c r="D1125" s="69">
        <v>1.3535723415000001</v>
      </c>
      <c r="E1125" s="70">
        <v>100</v>
      </c>
      <c r="F1125" s="69">
        <v>0.83690886870000003</v>
      </c>
      <c r="G1125" s="70">
        <v>42.780747617487599</v>
      </c>
      <c r="H1125" s="69">
        <v>4.3736536560000099</v>
      </c>
      <c r="I1125" s="70">
        <v>100</v>
      </c>
    </row>
    <row r="1126" spans="1:9" customFormat="1" x14ac:dyDescent="0.3">
      <c r="A1126" s="58" t="s">
        <v>312</v>
      </c>
      <c r="B1126" s="75">
        <v>4.3513540647391</v>
      </c>
      <c r="C1126" s="75">
        <v>4.3513540647391</v>
      </c>
      <c r="D1126" s="75">
        <v>5</v>
      </c>
      <c r="E1126" s="75">
        <v>5</v>
      </c>
      <c r="F1126" s="75">
        <v>3.42780747617488</v>
      </c>
      <c r="G1126" s="75">
        <v>3.42780747617488</v>
      </c>
      <c r="H1126" s="75">
        <v>4.5636986038018401</v>
      </c>
      <c r="I1126" s="75">
        <v>4.5636986038018401</v>
      </c>
    </row>
    <row r="1127" spans="1:9" customFormat="1" x14ac:dyDescent="0.3">
      <c r="A1127" s="65" t="s">
        <v>1</v>
      </c>
    </row>
    <row r="1128" spans="1:9" customFormat="1" x14ac:dyDescent="0.3">
      <c r="A1128" s="65" t="s">
        <v>1</v>
      </c>
    </row>
    <row r="1129" spans="1:9" customFormat="1" x14ac:dyDescent="0.3">
      <c r="A1129" s="53" t="s">
        <v>451</v>
      </c>
    </row>
    <row r="1130" spans="1:9" customFormat="1" x14ac:dyDescent="0.3">
      <c r="A1130" s="54" t="s">
        <v>1</v>
      </c>
    </row>
    <row r="1131" spans="1:9" customFormat="1" x14ac:dyDescent="0.3">
      <c r="A1131" s="114" t="s">
        <v>1</v>
      </c>
      <c r="B1131" s="113" t="s">
        <v>500</v>
      </c>
      <c r="C1131" s="113" t="s">
        <v>1</v>
      </c>
      <c r="D1131" s="113" t="s">
        <v>2</v>
      </c>
      <c r="E1131" s="113" t="s">
        <v>1</v>
      </c>
      <c r="F1131" s="113" t="s">
        <v>487</v>
      </c>
      <c r="G1131" s="113" t="s">
        <v>1</v>
      </c>
      <c r="H1131" s="113" t="s">
        <v>489</v>
      </c>
      <c r="I1131" s="113" t="s">
        <v>1</v>
      </c>
    </row>
    <row r="1132" spans="1:9" customFormat="1" x14ac:dyDescent="0.3">
      <c r="A1132" s="115" t="s">
        <v>1</v>
      </c>
      <c r="B1132" s="55" t="s">
        <v>14</v>
      </c>
      <c r="C1132" s="55" t="s">
        <v>15</v>
      </c>
      <c r="D1132" s="55" t="s">
        <v>14</v>
      </c>
      <c r="E1132" s="55" t="s">
        <v>15</v>
      </c>
      <c r="F1132" s="55" t="s">
        <v>14</v>
      </c>
      <c r="G1132" s="55" t="s">
        <v>15</v>
      </c>
      <c r="H1132" s="55" t="s">
        <v>14</v>
      </c>
      <c r="I1132" s="55" t="s">
        <v>15</v>
      </c>
    </row>
    <row r="1133" spans="1:9" customFormat="1" x14ac:dyDescent="0.3">
      <c r="A1133" s="56" t="s">
        <v>16</v>
      </c>
      <c r="B1133" s="57">
        <v>26.6456936111</v>
      </c>
      <c r="C1133" s="57">
        <v>26.6456936111</v>
      </c>
      <c r="D1133" s="57">
        <v>5.6932537735000004</v>
      </c>
      <c r="E1133" s="57">
        <v>5.6932537735000004</v>
      </c>
      <c r="F1133" s="57">
        <v>12.511978236599999</v>
      </c>
      <c r="G1133" s="57">
        <v>12.511978236599999</v>
      </c>
      <c r="H1133" s="57">
        <v>6.6138580883999998</v>
      </c>
      <c r="I1133" s="57">
        <v>6.6138580883999998</v>
      </c>
    </row>
    <row r="1134" spans="1:9" customFormat="1" x14ac:dyDescent="0.3">
      <c r="A1134" s="58" t="s">
        <v>310</v>
      </c>
      <c r="B1134" s="59">
        <v>0.19717885260000001</v>
      </c>
      <c r="C1134" s="60">
        <v>7.4000270166680801E-3</v>
      </c>
      <c r="D1134" s="67">
        <v>0</v>
      </c>
      <c r="E1134" s="68">
        <v>0</v>
      </c>
      <c r="F1134" s="67">
        <v>0</v>
      </c>
      <c r="G1134" s="68">
        <v>0</v>
      </c>
      <c r="H1134" s="67">
        <v>0.19717885260000001</v>
      </c>
      <c r="I1134" s="68">
        <v>2.9812985093501001</v>
      </c>
    </row>
    <row r="1135" spans="1:9" customFormat="1" x14ac:dyDescent="0.3">
      <c r="A1135" s="58" t="s">
        <v>311</v>
      </c>
      <c r="B1135" s="61">
        <v>19.969577985200001</v>
      </c>
      <c r="C1135" s="62">
        <v>0.74944860796872403</v>
      </c>
      <c r="D1135" s="69">
        <v>2.1409097832000099</v>
      </c>
      <c r="E1135" s="70">
        <v>37.604327303398001</v>
      </c>
      <c r="F1135" s="69">
        <v>12.511978236599999</v>
      </c>
      <c r="G1135" s="72">
        <v>100</v>
      </c>
      <c r="H1135" s="69">
        <v>3.4900864527999902</v>
      </c>
      <c r="I1135" s="70">
        <v>52.769297528793999</v>
      </c>
    </row>
    <row r="1136" spans="1:9" customFormat="1" x14ac:dyDescent="0.3">
      <c r="A1136" s="58" t="s">
        <v>312</v>
      </c>
      <c r="B1136" s="73">
        <v>4.2362723974270002</v>
      </c>
      <c r="C1136" s="73">
        <v>4.2362723974270002</v>
      </c>
      <c r="D1136" s="75">
        <v>3.6056355438166698</v>
      </c>
      <c r="E1136" s="75">
        <v>3.6056355438166698</v>
      </c>
      <c r="F1136" s="75">
        <v>4.8544224349374403</v>
      </c>
      <c r="G1136" s="77">
        <v>4.8544224349374403</v>
      </c>
      <c r="H1136" s="75">
        <v>3.6190718050756501</v>
      </c>
      <c r="I1136" s="75">
        <v>3.6190718050756501</v>
      </c>
    </row>
    <row r="1137" spans="1:9" customFormat="1" x14ac:dyDescent="0.3">
      <c r="A1137" s="65" t="s">
        <v>1</v>
      </c>
    </row>
    <row r="1138" spans="1:9" customFormat="1" x14ac:dyDescent="0.3">
      <c r="A1138" s="65" t="s">
        <v>1</v>
      </c>
    </row>
    <row r="1139" spans="1:9" customFormat="1" x14ac:dyDescent="0.3">
      <c r="A1139" s="53" t="s">
        <v>452</v>
      </c>
    </row>
    <row r="1140" spans="1:9" customFormat="1" x14ac:dyDescent="0.3">
      <c r="A1140" s="54" t="s">
        <v>1</v>
      </c>
    </row>
    <row r="1141" spans="1:9" customFormat="1" x14ac:dyDescent="0.3">
      <c r="A1141" s="114" t="s">
        <v>1</v>
      </c>
      <c r="B1141" s="113" t="s">
        <v>500</v>
      </c>
      <c r="C1141" s="113" t="s">
        <v>1</v>
      </c>
      <c r="D1141" s="113" t="s">
        <v>2</v>
      </c>
      <c r="E1141" s="113" t="s">
        <v>1</v>
      </c>
      <c r="F1141" s="113" t="s">
        <v>487</v>
      </c>
      <c r="G1141" s="113" t="s">
        <v>1</v>
      </c>
      <c r="H1141" s="113" t="s">
        <v>489</v>
      </c>
      <c r="I1141" s="113" t="s">
        <v>1</v>
      </c>
    </row>
    <row r="1142" spans="1:9" customFormat="1" x14ac:dyDescent="0.3">
      <c r="A1142" s="115" t="s">
        <v>1</v>
      </c>
      <c r="B1142" s="55" t="s">
        <v>14</v>
      </c>
      <c r="C1142" s="55" t="s">
        <v>15</v>
      </c>
      <c r="D1142" s="55" t="s">
        <v>14</v>
      </c>
      <c r="E1142" s="55" t="s">
        <v>15</v>
      </c>
      <c r="F1142" s="55" t="s">
        <v>14</v>
      </c>
      <c r="G1142" s="55" t="s">
        <v>15</v>
      </c>
      <c r="H1142" s="55" t="s">
        <v>14</v>
      </c>
      <c r="I1142" s="55" t="s">
        <v>15</v>
      </c>
    </row>
    <row r="1143" spans="1:9" customFormat="1" x14ac:dyDescent="0.3">
      <c r="A1143" s="56" t="s">
        <v>16</v>
      </c>
      <c r="B1143" s="57">
        <v>7.3254212428000001</v>
      </c>
      <c r="C1143" s="57">
        <v>7.3254212428000001</v>
      </c>
      <c r="D1143" s="57">
        <v>4.0316072911000003</v>
      </c>
      <c r="E1143" s="57">
        <v>4.0316072911000003</v>
      </c>
      <c r="F1143" s="57">
        <v>0</v>
      </c>
      <c r="G1143" s="57">
        <v>0</v>
      </c>
      <c r="H1143" s="57">
        <v>3.2938139516999998</v>
      </c>
      <c r="I1143" s="57">
        <v>3.2938139516999998</v>
      </c>
    </row>
    <row r="1144" spans="1:9" customFormat="1" x14ac:dyDescent="0.3">
      <c r="A1144" s="58" t="s">
        <v>310</v>
      </c>
      <c r="B1144" s="67">
        <v>0</v>
      </c>
      <c r="C1144" s="68">
        <v>0</v>
      </c>
      <c r="D1144" s="67">
        <v>0</v>
      </c>
      <c r="E1144" s="68">
        <v>0</v>
      </c>
      <c r="F1144" s="67"/>
      <c r="G1144" s="68"/>
      <c r="H1144" s="67">
        <v>0</v>
      </c>
      <c r="I1144" s="68">
        <v>0</v>
      </c>
    </row>
    <row r="1145" spans="1:9" customFormat="1" x14ac:dyDescent="0.3">
      <c r="A1145" s="58" t="s">
        <v>311</v>
      </c>
      <c r="B1145" s="69">
        <v>7.3254212428000001</v>
      </c>
      <c r="C1145" s="70">
        <v>100</v>
      </c>
      <c r="D1145" s="69">
        <v>4.03160729110001</v>
      </c>
      <c r="E1145" s="70">
        <v>100</v>
      </c>
      <c r="F1145" s="69"/>
      <c r="G1145" s="70"/>
      <c r="H1145" s="69">
        <v>3.29381395170001</v>
      </c>
      <c r="I1145" s="70">
        <v>100</v>
      </c>
    </row>
    <row r="1146" spans="1:9" customFormat="1" x14ac:dyDescent="0.3">
      <c r="A1146" s="58" t="s">
        <v>312</v>
      </c>
      <c r="B1146" s="75">
        <v>4.7473514267429904</v>
      </c>
      <c r="C1146" s="75">
        <v>4.7473514267429904</v>
      </c>
      <c r="D1146" s="75">
        <v>4.80517795323619</v>
      </c>
      <c r="E1146" s="75">
        <v>4.80517795323619</v>
      </c>
      <c r="F1146" s="75"/>
      <c r="G1146" s="75"/>
      <c r="H1146" s="75">
        <v>4.6765721267437801</v>
      </c>
      <c r="I1146" s="75">
        <v>4.6765721267437801</v>
      </c>
    </row>
    <row r="1147" spans="1:9" customFormat="1" x14ac:dyDescent="0.3">
      <c r="A1147" s="65" t="s">
        <v>1</v>
      </c>
    </row>
    <row r="1148" spans="1:9" customFormat="1" x14ac:dyDescent="0.3">
      <c r="A1148" s="65" t="s">
        <v>1</v>
      </c>
    </row>
    <row r="1149" spans="1:9" customFormat="1" x14ac:dyDescent="0.3">
      <c r="A1149" s="53" t="s">
        <v>453</v>
      </c>
    </row>
    <row r="1150" spans="1:9" customFormat="1" x14ac:dyDescent="0.3">
      <c r="A1150" s="54" t="s">
        <v>1</v>
      </c>
    </row>
    <row r="1151" spans="1:9" customFormat="1" x14ac:dyDescent="0.3">
      <c r="A1151" s="114" t="s">
        <v>1</v>
      </c>
      <c r="B1151" s="113" t="s">
        <v>500</v>
      </c>
      <c r="C1151" s="113" t="s">
        <v>1</v>
      </c>
      <c r="D1151" s="113" t="s">
        <v>2</v>
      </c>
      <c r="E1151" s="113" t="s">
        <v>1</v>
      </c>
      <c r="F1151" s="113" t="s">
        <v>487</v>
      </c>
      <c r="G1151" s="113" t="s">
        <v>1</v>
      </c>
      <c r="H1151" s="113" t="s">
        <v>489</v>
      </c>
      <c r="I1151" s="113" t="s">
        <v>1</v>
      </c>
    </row>
    <row r="1152" spans="1:9" customFormat="1" x14ac:dyDescent="0.3">
      <c r="A1152" s="115" t="s">
        <v>1</v>
      </c>
      <c r="B1152" s="55" t="s">
        <v>14</v>
      </c>
      <c r="C1152" s="55" t="s">
        <v>15</v>
      </c>
      <c r="D1152" s="55" t="s">
        <v>14</v>
      </c>
      <c r="E1152" s="55" t="s">
        <v>15</v>
      </c>
      <c r="F1152" s="55" t="s">
        <v>14</v>
      </c>
      <c r="G1152" s="55" t="s">
        <v>15</v>
      </c>
      <c r="H1152" s="55" t="s">
        <v>14</v>
      </c>
      <c r="I1152" s="55" t="s">
        <v>15</v>
      </c>
    </row>
    <row r="1153" spans="1:9" customFormat="1" x14ac:dyDescent="0.3">
      <c r="A1153" s="56" t="s">
        <v>16</v>
      </c>
      <c r="B1153" s="57">
        <v>16.0075704815</v>
      </c>
      <c r="C1153" s="57">
        <v>16.0075704815</v>
      </c>
      <c r="D1153" s="57">
        <v>4.5198589808999996</v>
      </c>
      <c r="E1153" s="57">
        <v>4.5198589808999996</v>
      </c>
      <c r="F1153" s="57">
        <v>6.4280077819999999</v>
      </c>
      <c r="G1153" s="57">
        <v>6.4280077819999999</v>
      </c>
      <c r="H1153" s="57">
        <v>3.8517206834</v>
      </c>
      <c r="I1153" s="57">
        <v>3.8517206834</v>
      </c>
    </row>
    <row r="1154" spans="1:9" customFormat="1" x14ac:dyDescent="0.3">
      <c r="A1154" s="58" t="s">
        <v>310</v>
      </c>
      <c r="B1154" s="67">
        <v>1.2079830352000001</v>
      </c>
      <c r="C1154" s="68">
        <v>7.5463233886495802</v>
      </c>
      <c r="D1154" s="67">
        <v>0</v>
      </c>
      <c r="E1154" s="68">
        <v>0</v>
      </c>
      <c r="F1154" s="67">
        <v>0</v>
      </c>
      <c r="G1154" s="68">
        <v>0</v>
      </c>
      <c r="H1154" s="67">
        <v>0</v>
      </c>
      <c r="I1154" s="68">
        <v>0</v>
      </c>
    </row>
    <row r="1155" spans="1:9" customFormat="1" x14ac:dyDescent="0.3">
      <c r="A1155" s="58" t="s">
        <v>311</v>
      </c>
      <c r="B1155" s="69">
        <v>13.638055594600001</v>
      </c>
      <c r="C1155" s="70">
        <v>85.197535818202695</v>
      </c>
      <c r="D1155" s="69">
        <v>3.3583271291999899</v>
      </c>
      <c r="E1155" s="70">
        <v>74.301590898999393</v>
      </c>
      <c r="F1155" s="69">
        <v>6.4280077820000097</v>
      </c>
      <c r="G1155" s="70">
        <v>100</v>
      </c>
      <c r="H1155" s="69">
        <v>3.8517206834000102</v>
      </c>
      <c r="I1155" s="70">
        <v>100</v>
      </c>
    </row>
    <row r="1156" spans="1:9" customFormat="1" x14ac:dyDescent="0.3">
      <c r="A1156" s="58" t="s">
        <v>312</v>
      </c>
      <c r="B1156" s="75">
        <v>4.3297182310622802</v>
      </c>
      <c r="C1156" s="75">
        <v>4.3297182310622802</v>
      </c>
      <c r="D1156" s="75">
        <v>4.8815838355524503</v>
      </c>
      <c r="E1156" s="75">
        <v>4.8815838355524503</v>
      </c>
      <c r="F1156" s="75">
        <v>4.0775680564818604</v>
      </c>
      <c r="G1156" s="75">
        <v>4.0775680564818604</v>
      </c>
      <c r="H1156" s="75">
        <v>5</v>
      </c>
      <c r="I1156" s="77">
        <v>5</v>
      </c>
    </row>
    <row r="1157" spans="1:9" customFormat="1" x14ac:dyDescent="0.3">
      <c r="A1157" s="65" t="s">
        <v>1</v>
      </c>
    </row>
    <row r="1158" spans="1:9" customFormat="1" x14ac:dyDescent="0.3">
      <c r="A1158" s="65" t="s">
        <v>1</v>
      </c>
    </row>
    <row r="1159" spans="1:9" customFormat="1" x14ac:dyDescent="0.3">
      <c r="A1159" s="53" t="s">
        <v>454</v>
      </c>
    </row>
    <row r="1160" spans="1:9" customFormat="1" x14ac:dyDescent="0.3">
      <c r="A1160" s="54" t="s">
        <v>1</v>
      </c>
    </row>
    <row r="1161" spans="1:9" customFormat="1" x14ac:dyDescent="0.3">
      <c r="A1161" s="114" t="s">
        <v>1</v>
      </c>
      <c r="B1161" s="113" t="s">
        <v>500</v>
      </c>
      <c r="C1161" s="113" t="s">
        <v>1</v>
      </c>
      <c r="D1161" s="113" t="s">
        <v>2</v>
      </c>
      <c r="E1161" s="113" t="s">
        <v>1</v>
      </c>
      <c r="F1161" s="113" t="s">
        <v>487</v>
      </c>
      <c r="G1161" s="113" t="s">
        <v>1</v>
      </c>
      <c r="H1161" s="113" t="s">
        <v>489</v>
      </c>
      <c r="I1161" s="113" t="s">
        <v>1</v>
      </c>
    </row>
    <row r="1162" spans="1:9" customFormat="1" x14ac:dyDescent="0.3">
      <c r="A1162" s="115" t="s">
        <v>1</v>
      </c>
      <c r="B1162" s="55" t="s">
        <v>14</v>
      </c>
      <c r="C1162" s="55" t="s">
        <v>15</v>
      </c>
      <c r="D1162" s="55" t="s">
        <v>14</v>
      </c>
      <c r="E1162" s="55" t="s">
        <v>15</v>
      </c>
      <c r="F1162" s="55" t="s">
        <v>14</v>
      </c>
      <c r="G1162" s="55" t="s">
        <v>15</v>
      </c>
      <c r="H1162" s="55" t="s">
        <v>14</v>
      </c>
      <c r="I1162" s="55" t="s">
        <v>15</v>
      </c>
    </row>
    <row r="1163" spans="1:9" customFormat="1" x14ac:dyDescent="0.3">
      <c r="A1163" s="56" t="s">
        <v>16</v>
      </c>
      <c r="B1163" s="57">
        <v>43.6525263284</v>
      </c>
      <c r="C1163" s="57">
        <v>43.6525263284</v>
      </c>
      <c r="D1163" s="57">
        <v>16.2354682637</v>
      </c>
      <c r="E1163" s="57">
        <v>16.2354682637</v>
      </c>
      <c r="F1163" s="57">
        <v>5.3106939913</v>
      </c>
      <c r="G1163" s="57">
        <v>5.3106939913</v>
      </c>
      <c r="H1163" s="57">
        <v>17.174579551400001</v>
      </c>
      <c r="I1163" s="57">
        <v>17.174579551400001</v>
      </c>
    </row>
    <row r="1164" spans="1:9" customFormat="1" x14ac:dyDescent="0.3">
      <c r="A1164" s="58" t="s">
        <v>310</v>
      </c>
      <c r="B1164" s="59">
        <v>0</v>
      </c>
      <c r="C1164" s="60">
        <v>0</v>
      </c>
      <c r="D1164" s="67">
        <v>0</v>
      </c>
      <c r="E1164" s="68">
        <v>0</v>
      </c>
      <c r="F1164" s="67">
        <v>0</v>
      </c>
      <c r="G1164" s="68">
        <v>0</v>
      </c>
      <c r="H1164" s="67">
        <v>0</v>
      </c>
      <c r="I1164" s="68">
        <v>0</v>
      </c>
    </row>
    <row r="1165" spans="1:9" customFormat="1" x14ac:dyDescent="0.3">
      <c r="A1165" s="58" t="s">
        <v>311</v>
      </c>
      <c r="B1165" s="61">
        <v>43.185303893799997</v>
      </c>
      <c r="C1165" s="62">
        <v>0.98929678362518902</v>
      </c>
      <c r="D1165" s="69">
        <v>16.2354682637</v>
      </c>
      <c r="E1165" s="70">
        <v>100</v>
      </c>
      <c r="F1165" s="69">
        <v>4.8434715566999902</v>
      </c>
      <c r="G1165" s="70">
        <v>91.202233919608105</v>
      </c>
      <c r="H1165" s="69">
        <v>17.174579551400001</v>
      </c>
      <c r="I1165" s="70">
        <v>100</v>
      </c>
    </row>
    <row r="1166" spans="1:9" customFormat="1" x14ac:dyDescent="0.3">
      <c r="A1166" s="58" t="s">
        <v>312</v>
      </c>
      <c r="B1166" s="73">
        <v>4.3333236845501704</v>
      </c>
      <c r="C1166" s="73">
        <v>4.3333236845501704</v>
      </c>
      <c r="D1166" s="75">
        <v>4.5852989885451203</v>
      </c>
      <c r="E1166" s="75">
        <v>4.5852989885451203</v>
      </c>
      <c r="F1166" s="75">
        <v>4.4466034684373801</v>
      </c>
      <c r="G1166" s="75">
        <v>4.4466034684373801</v>
      </c>
      <c r="H1166" s="75">
        <v>4.0968675254157496</v>
      </c>
      <c r="I1166" s="75">
        <v>4.0968675254157496</v>
      </c>
    </row>
    <row r="1167" spans="1:9" customFormat="1" x14ac:dyDescent="0.3">
      <c r="A1167" s="65" t="s">
        <v>1</v>
      </c>
    </row>
    <row r="1168" spans="1:9" customFormat="1" x14ac:dyDescent="0.3">
      <c r="A1168" s="65" t="s">
        <v>1</v>
      </c>
    </row>
    <row r="1169" spans="1:9" customFormat="1" x14ac:dyDescent="0.3">
      <c r="A1169" s="53" t="s">
        <v>455</v>
      </c>
    </row>
    <row r="1170" spans="1:9" customFormat="1" x14ac:dyDescent="0.3">
      <c r="A1170" s="54" t="s">
        <v>1</v>
      </c>
    </row>
    <row r="1171" spans="1:9" customFormat="1" x14ac:dyDescent="0.3">
      <c r="A1171" s="114" t="s">
        <v>1</v>
      </c>
      <c r="B1171" s="113" t="s">
        <v>500</v>
      </c>
      <c r="C1171" s="113" t="s">
        <v>1</v>
      </c>
      <c r="D1171" s="113" t="s">
        <v>2</v>
      </c>
      <c r="E1171" s="113" t="s">
        <v>1</v>
      </c>
      <c r="F1171" s="113" t="s">
        <v>487</v>
      </c>
      <c r="G1171" s="113" t="s">
        <v>1</v>
      </c>
      <c r="H1171" s="113" t="s">
        <v>489</v>
      </c>
      <c r="I1171" s="113" t="s">
        <v>1</v>
      </c>
    </row>
    <row r="1172" spans="1:9" customFormat="1" x14ac:dyDescent="0.3">
      <c r="A1172" s="115" t="s">
        <v>1</v>
      </c>
      <c r="B1172" s="55" t="s">
        <v>14</v>
      </c>
      <c r="C1172" s="55" t="s">
        <v>15</v>
      </c>
      <c r="D1172" s="55" t="s">
        <v>14</v>
      </c>
      <c r="E1172" s="55" t="s">
        <v>15</v>
      </c>
      <c r="F1172" s="55" t="s">
        <v>14</v>
      </c>
      <c r="G1172" s="55" t="s">
        <v>15</v>
      </c>
      <c r="H1172" s="55" t="s">
        <v>14</v>
      </c>
      <c r="I1172" s="55" t="s">
        <v>15</v>
      </c>
    </row>
    <row r="1173" spans="1:9" customFormat="1" x14ac:dyDescent="0.3">
      <c r="A1173" s="56" t="s">
        <v>16</v>
      </c>
      <c r="B1173" s="57">
        <v>102.2809913423</v>
      </c>
      <c r="C1173" s="57">
        <v>102.2809913423</v>
      </c>
      <c r="D1173" s="57">
        <v>52.5572757821</v>
      </c>
      <c r="E1173" s="57">
        <v>52.5572757821</v>
      </c>
      <c r="F1173" s="57">
        <v>16.215205822400002</v>
      </c>
      <c r="G1173" s="57">
        <v>16.215205822400002</v>
      </c>
      <c r="H1173" s="57">
        <v>26.184391083400001</v>
      </c>
      <c r="I1173" s="57">
        <v>26.184391083400001</v>
      </c>
    </row>
    <row r="1174" spans="1:9" customFormat="1" x14ac:dyDescent="0.3">
      <c r="A1174" s="58" t="s">
        <v>310</v>
      </c>
      <c r="B1174" s="59">
        <v>3.0864923266000002</v>
      </c>
      <c r="C1174" s="60">
        <v>3.01765976853954E-2</v>
      </c>
      <c r="D1174" s="59">
        <v>0</v>
      </c>
      <c r="E1174" s="60">
        <v>0</v>
      </c>
      <c r="F1174" s="67">
        <v>0</v>
      </c>
      <c r="G1174" s="68">
        <v>0</v>
      </c>
      <c r="H1174" s="67">
        <v>0</v>
      </c>
      <c r="I1174" s="68">
        <v>0</v>
      </c>
    </row>
    <row r="1175" spans="1:9" customFormat="1" x14ac:dyDescent="0.3">
      <c r="A1175" s="58" t="s">
        <v>311</v>
      </c>
      <c r="B1175" s="61">
        <v>97.1737253557</v>
      </c>
      <c r="C1175" s="62">
        <v>0.95006632298363503</v>
      </c>
      <c r="D1175" s="61">
        <v>51.4115690783999</v>
      </c>
      <c r="E1175" s="62">
        <v>0.97820079738436105</v>
      </c>
      <c r="F1175" s="69">
        <v>16.215205822400002</v>
      </c>
      <c r="G1175" s="70">
        <v>100</v>
      </c>
      <c r="H1175" s="69">
        <v>25.309324127099998</v>
      </c>
      <c r="I1175" s="70">
        <v>96.658058789632193</v>
      </c>
    </row>
    <row r="1176" spans="1:9" customFormat="1" x14ac:dyDescent="0.3">
      <c r="A1176" s="58" t="s">
        <v>312</v>
      </c>
      <c r="B1176" s="73">
        <v>4.4184024188637396</v>
      </c>
      <c r="C1176" s="73">
        <v>4.4184024188637396</v>
      </c>
      <c r="D1176" s="73">
        <v>4.4174918777919796</v>
      </c>
      <c r="E1176" s="73">
        <v>4.4174918777919796</v>
      </c>
      <c r="F1176" s="75">
        <v>4.6147105026894204</v>
      </c>
      <c r="G1176" s="75">
        <v>4.6147105026894204</v>
      </c>
      <c r="H1176" s="75">
        <v>4.5554960344531796</v>
      </c>
      <c r="I1176" s="75">
        <v>4.5554960344531796</v>
      </c>
    </row>
    <row r="1177" spans="1:9" customFormat="1" x14ac:dyDescent="0.3">
      <c r="A1177" s="65" t="s">
        <v>1</v>
      </c>
    </row>
    <row r="1178" spans="1:9" customFormat="1" x14ac:dyDescent="0.3">
      <c r="A1178" s="65" t="s">
        <v>1</v>
      </c>
    </row>
    <row r="1179" spans="1:9" customFormat="1" x14ac:dyDescent="0.3">
      <c r="A1179" s="53" t="s">
        <v>456</v>
      </c>
    </row>
    <row r="1180" spans="1:9" customFormat="1" x14ac:dyDescent="0.3">
      <c r="A1180" s="54" t="s">
        <v>1</v>
      </c>
    </row>
    <row r="1181" spans="1:9" customFormat="1" x14ac:dyDescent="0.3">
      <c r="A1181" s="114" t="s">
        <v>1</v>
      </c>
      <c r="B1181" s="113" t="s">
        <v>500</v>
      </c>
      <c r="C1181" s="113" t="s">
        <v>1</v>
      </c>
      <c r="D1181" s="113" t="s">
        <v>2</v>
      </c>
      <c r="E1181" s="113" t="s">
        <v>1</v>
      </c>
      <c r="F1181" s="113" t="s">
        <v>487</v>
      </c>
      <c r="G1181" s="113" t="s">
        <v>1</v>
      </c>
      <c r="H1181" s="113" t="s">
        <v>489</v>
      </c>
      <c r="I1181" s="113" t="s">
        <v>1</v>
      </c>
    </row>
    <row r="1182" spans="1:9" customFormat="1" x14ac:dyDescent="0.3">
      <c r="A1182" s="115" t="s">
        <v>1</v>
      </c>
      <c r="B1182" s="55" t="s">
        <v>14</v>
      </c>
      <c r="C1182" s="55" t="s">
        <v>15</v>
      </c>
      <c r="D1182" s="55" t="s">
        <v>14</v>
      </c>
      <c r="E1182" s="55" t="s">
        <v>15</v>
      </c>
      <c r="F1182" s="55" t="s">
        <v>14</v>
      </c>
      <c r="G1182" s="55" t="s">
        <v>15</v>
      </c>
      <c r="H1182" s="55" t="s">
        <v>14</v>
      </c>
      <c r="I1182" s="55" t="s">
        <v>15</v>
      </c>
    </row>
    <row r="1183" spans="1:9" customFormat="1" x14ac:dyDescent="0.3">
      <c r="A1183" s="56" t="s">
        <v>16</v>
      </c>
      <c r="B1183" s="57">
        <v>104.3276073981</v>
      </c>
      <c r="C1183" s="57">
        <v>104.3276073981</v>
      </c>
      <c r="D1183" s="57">
        <v>43.811456831900003</v>
      </c>
      <c r="E1183" s="57">
        <v>43.811456831900003</v>
      </c>
      <c r="F1183" s="57">
        <v>15.871997757899999</v>
      </c>
      <c r="G1183" s="57">
        <v>15.871997757899999</v>
      </c>
      <c r="H1183" s="57">
        <v>31.2202228003</v>
      </c>
      <c r="I1183" s="57">
        <v>31.2202228003</v>
      </c>
    </row>
    <row r="1184" spans="1:9" customFormat="1" x14ac:dyDescent="0.3">
      <c r="A1184" s="58" t="s">
        <v>310</v>
      </c>
      <c r="B1184" s="59">
        <v>5.1154270554999997</v>
      </c>
      <c r="C1184" s="60">
        <v>4.9032343241422402E-2</v>
      </c>
      <c r="D1184" s="59">
        <v>0</v>
      </c>
      <c r="E1184" s="60">
        <v>0</v>
      </c>
      <c r="F1184" s="67">
        <v>0</v>
      </c>
      <c r="G1184" s="68">
        <v>0</v>
      </c>
      <c r="H1184" s="67">
        <v>5.1154270555000103</v>
      </c>
      <c r="I1184" s="72">
        <v>16.384979339259701</v>
      </c>
    </row>
    <row r="1185" spans="1:9" customFormat="1" x14ac:dyDescent="0.3">
      <c r="A1185" s="58" t="s">
        <v>311</v>
      </c>
      <c r="B1185" s="61">
        <v>92.693534307700006</v>
      </c>
      <c r="C1185" s="62">
        <v>0.88848519216964394</v>
      </c>
      <c r="D1185" s="61">
        <v>40.532553415200098</v>
      </c>
      <c r="E1185" s="62">
        <v>0.92515876773327099</v>
      </c>
      <c r="F1185" s="69">
        <v>15.871997757899999</v>
      </c>
      <c r="G1185" s="70">
        <v>100</v>
      </c>
      <c r="H1185" s="69">
        <v>25.340481136699999</v>
      </c>
      <c r="I1185" s="70">
        <v>81.166881155173897</v>
      </c>
    </row>
    <row r="1186" spans="1:9" customFormat="1" x14ac:dyDescent="0.3">
      <c r="A1186" s="58" t="s">
        <v>312</v>
      </c>
      <c r="B1186" s="73">
        <v>4.3245197732006702</v>
      </c>
      <c r="C1186" s="73">
        <v>4.3245197732006702</v>
      </c>
      <c r="D1186" s="73">
        <v>4.3450186105770801</v>
      </c>
      <c r="E1186" s="73">
        <v>4.3450186105770801</v>
      </c>
      <c r="F1186" s="75">
        <v>4.6930128955773798</v>
      </c>
      <c r="G1186" s="77">
        <v>4.6930128955773798</v>
      </c>
      <c r="H1186" s="75">
        <v>4.0519422774517899</v>
      </c>
      <c r="I1186" s="75">
        <v>4.0519422774517899</v>
      </c>
    </row>
    <row r="1187" spans="1:9" customFormat="1" x14ac:dyDescent="0.3">
      <c r="A1187" s="65" t="s">
        <v>1</v>
      </c>
    </row>
    <row r="1188" spans="1:9" customFormat="1" x14ac:dyDescent="0.3">
      <c r="A1188" s="65" t="s">
        <v>1</v>
      </c>
    </row>
    <row r="1189" spans="1:9" customFormat="1" x14ac:dyDescent="0.3">
      <c r="A1189" s="53" t="s">
        <v>457</v>
      </c>
    </row>
    <row r="1190" spans="1:9" customFormat="1" x14ac:dyDescent="0.3">
      <c r="A1190" s="54" t="s">
        <v>1</v>
      </c>
    </row>
    <row r="1191" spans="1:9" customFormat="1" x14ac:dyDescent="0.3">
      <c r="A1191" s="114" t="s">
        <v>1</v>
      </c>
      <c r="B1191" s="113" t="s">
        <v>500</v>
      </c>
      <c r="C1191" s="113" t="s">
        <v>1</v>
      </c>
      <c r="D1191" s="113" t="s">
        <v>2</v>
      </c>
      <c r="E1191" s="113" t="s">
        <v>1</v>
      </c>
      <c r="F1191" s="113" t="s">
        <v>487</v>
      </c>
      <c r="G1191" s="113" t="s">
        <v>1</v>
      </c>
      <c r="H1191" s="113" t="s">
        <v>489</v>
      </c>
      <c r="I1191" s="113" t="s">
        <v>1</v>
      </c>
    </row>
    <row r="1192" spans="1:9" customFormat="1" x14ac:dyDescent="0.3">
      <c r="A1192" s="115" t="s">
        <v>1</v>
      </c>
      <c r="B1192" s="55" t="s">
        <v>14</v>
      </c>
      <c r="C1192" s="55" t="s">
        <v>15</v>
      </c>
      <c r="D1192" s="55" t="s">
        <v>14</v>
      </c>
      <c r="E1192" s="55" t="s">
        <v>15</v>
      </c>
      <c r="F1192" s="55" t="s">
        <v>14</v>
      </c>
      <c r="G1192" s="55" t="s">
        <v>15</v>
      </c>
      <c r="H1192" s="55" t="s">
        <v>14</v>
      </c>
      <c r="I1192" s="55" t="s">
        <v>15</v>
      </c>
    </row>
    <row r="1193" spans="1:9" customFormat="1" x14ac:dyDescent="0.3">
      <c r="A1193" s="56" t="s">
        <v>16</v>
      </c>
      <c r="B1193" s="57">
        <v>22.663255345700001</v>
      </c>
      <c r="C1193" s="57">
        <v>22.663255345700001</v>
      </c>
      <c r="D1193" s="57">
        <v>3.4541360491000002</v>
      </c>
      <c r="E1193" s="57">
        <v>3.4541360491000002</v>
      </c>
      <c r="F1193" s="57">
        <v>3.9885005714999999</v>
      </c>
      <c r="G1193" s="57">
        <v>3.9885005714999999</v>
      </c>
      <c r="H1193" s="57">
        <v>12.294038925100001</v>
      </c>
      <c r="I1193" s="57">
        <v>12.294038925100001</v>
      </c>
    </row>
    <row r="1194" spans="1:9" customFormat="1" x14ac:dyDescent="0.3">
      <c r="A1194" s="58" t="s">
        <v>310</v>
      </c>
      <c r="B1194" s="67">
        <v>0</v>
      </c>
      <c r="C1194" s="68">
        <v>0</v>
      </c>
      <c r="D1194" s="67">
        <v>0</v>
      </c>
      <c r="E1194" s="68">
        <v>0</v>
      </c>
      <c r="F1194" s="67">
        <v>0</v>
      </c>
      <c r="G1194" s="68">
        <v>0</v>
      </c>
      <c r="H1194" s="67">
        <v>0</v>
      </c>
      <c r="I1194" s="68">
        <v>0</v>
      </c>
    </row>
    <row r="1195" spans="1:9" customFormat="1" x14ac:dyDescent="0.3">
      <c r="A1195" s="58" t="s">
        <v>311</v>
      </c>
      <c r="B1195" s="69">
        <v>18.2693746156</v>
      </c>
      <c r="C1195" s="70">
        <v>80.612314236958596</v>
      </c>
      <c r="D1195" s="69">
        <v>3.4541360491000099</v>
      </c>
      <c r="E1195" s="70">
        <v>100</v>
      </c>
      <c r="F1195" s="69">
        <v>3.9885005714999902</v>
      </c>
      <c r="G1195" s="70">
        <v>100</v>
      </c>
      <c r="H1195" s="69">
        <v>7.9001581950000004</v>
      </c>
      <c r="I1195" s="70">
        <v>64.260071430803094</v>
      </c>
    </row>
    <row r="1196" spans="1:9" customFormat="1" x14ac:dyDescent="0.3">
      <c r="A1196" s="58" t="s">
        <v>312</v>
      </c>
      <c r="B1196" s="75">
        <v>4.32804766210299</v>
      </c>
      <c r="C1196" s="75">
        <v>4.32804766210299</v>
      </c>
      <c r="D1196" s="75">
        <v>4.8848683977854304</v>
      </c>
      <c r="E1196" s="77">
        <v>4.8848683977854304</v>
      </c>
      <c r="F1196" s="75">
        <v>4.9136318050293202</v>
      </c>
      <c r="G1196" s="77">
        <v>4.9136318050293202</v>
      </c>
      <c r="H1196" s="75">
        <v>3.82166733897972</v>
      </c>
      <c r="I1196" s="75">
        <v>3.82166733897972</v>
      </c>
    </row>
    <row r="1197" spans="1:9" customFormat="1" x14ac:dyDescent="0.3">
      <c r="A1197" s="65" t="s">
        <v>1</v>
      </c>
    </row>
    <row r="1198" spans="1:9" customFormat="1" x14ac:dyDescent="0.3">
      <c r="A1198" s="65" t="s">
        <v>1</v>
      </c>
    </row>
    <row r="1199" spans="1:9" customFormat="1" x14ac:dyDescent="0.3">
      <c r="A1199" s="53" t="s">
        <v>458</v>
      </c>
    </row>
    <row r="1200" spans="1:9" customFormat="1" x14ac:dyDescent="0.3">
      <c r="A1200" s="54" t="s">
        <v>1</v>
      </c>
    </row>
    <row r="1201" spans="1:9" customFormat="1" x14ac:dyDescent="0.3">
      <c r="A1201" s="114" t="s">
        <v>1</v>
      </c>
      <c r="B1201" s="113" t="s">
        <v>500</v>
      </c>
      <c r="C1201" s="113" t="s">
        <v>1</v>
      </c>
      <c r="D1201" s="113" t="s">
        <v>2</v>
      </c>
      <c r="E1201" s="113" t="s">
        <v>1</v>
      </c>
      <c r="F1201" s="113" t="s">
        <v>487</v>
      </c>
      <c r="G1201" s="113" t="s">
        <v>1</v>
      </c>
      <c r="H1201" s="113" t="s">
        <v>489</v>
      </c>
      <c r="I1201" s="113" t="s">
        <v>1</v>
      </c>
    </row>
    <row r="1202" spans="1:9" customFormat="1" x14ac:dyDescent="0.3">
      <c r="A1202" s="115" t="s">
        <v>1</v>
      </c>
      <c r="B1202" s="55" t="s">
        <v>14</v>
      </c>
      <c r="C1202" s="55" t="s">
        <v>15</v>
      </c>
      <c r="D1202" s="55" t="s">
        <v>14</v>
      </c>
      <c r="E1202" s="55" t="s">
        <v>15</v>
      </c>
      <c r="F1202" s="55" t="s">
        <v>14</v>
      </c>
      <c r="G1202" s="55" t="s">
        <v>15</v>
      </c>
      <c r="H1202" s="55" t="s">
        <v>14</v>
      </c>
      <c r="I1202" s="55" t="s">
        <v>15</v>
      </c>
    </row>
    <row r="1203" spans="1:9" customFormat="1" x14ac:dyDescent="0.3">
      <c r="A1203" s="56" t="s">
        <v>16</v>
      </c>
      <c r="B1203" s="57">
        <v>26.342402892700001</v>
      </c>
      <c r="C1203" s="57">
        <v>26.342402892700001</v>
      </c>
      <c r="D1203" s="57">
        <v>9.6916207219999997</v>
      </c>
      <c r="E1203" s="57">
        <v>9.6916207219999997</v>
      </c>
      <c r="F1203" s="57">
        <v>3.5999283897000001</v>
      </c>
      <c r="G1203" s="57">
        <v>3.5999283897000001</v>
      </c>
      <c r="H1203" s="57">
        <v>7.3284209366999997</v>
      </c>
      <c r="I1203" s="57">
        <v>7.3284209366999997</v>
      </c>
    </row>
    <row r="1204" spans="1:9" customFormat="1" x14ac:dyDescent="0.3">
      <c r="A1204" s="58" t="s">
        <v>310</v>
      </c>
      <c r="B1204" s="67">
        <v>3.2696436695000002</v>
      </c>
      <c r="C1204" s="68">
        <v>12.4120934708127</v>
      </c>
      <c r="D1204" s="67">
        <v>0</v>
      </c>
      <c r="E1204" s="68">
        <v>0</v>
      </c>
      <c r="F1204" s="67">
        <v>0</v>
      </c>
      <c r="G1204" s="68">
        <v>0</v>
      </c>
      <c r="H1204" s="67">
        <v>0</v>
      </c>
      <c r="I1204" s="68">
        <v>0</v>
      </c>
    </row>
    <row r="1205" spans="1:9" customFormat="1" x14ac:dyDescent="0.3">
      <c r="A1205" s="58" t="s">
        <v>311</v>
      </c>
      <c r="B1205" s="69">
        <v>17.955107523599999</v>
      </c>
      <c r="C1205" s="70">
        <v>68.160477222735494</v>
      </c>
      <c r="D1205" s="69">
        <v>9.6916207219999997</v>
      </c>
      <c r="E1205" s="70">
        <v>100</v>
      </c>
      <c r="F1205" s="69">
        <v>0.93506586490000099</v>
      </c>
      <c r="G1205" s="70">
        <v>25.9745684824004</v>
      </c>
      <c r="H1205" s="69">
        <v>7.3284209366999997</v>
      </c>
      <c r="I1205" s="70">
        <v>100</v>
      </c>
    </row>
    <row r="1206" spans="1:9" customFormat="1" x14ac:dyDescent="0.3">
      <c r="A1206" s="58" t="s">
        <v>312</v>
      </c>
      <c r="B1206" s="75">
        <v>4.0284966465571799</v>
      </c>
      <c r="C1206" s="75">
        <v>4.0284966465571799</v>
      </c>
      <c r="D1206" s="75">
        <v>4.5691927086743904</v>
      </c>
      <c r="E1206" s="75">
        <v>4.5691927086743904</v>
      </c>
      <c r="F1206" s="75">
        <v>3.3663548643560399</v>
      </c>
      <c r="G1206" s="75">
        <v>3.3663548643560399</v>
      </c>
      <c r="H1206" s="75">
        <v>4.8879708162656801</v>
      </c>
      <c r="I1206" s="77">
        <v>4.8879708162656801</v>
      </c>
    </row>
    <row r="1207" spans="1:9" customFormat="1" x14ac:dyDescent="0.3">
      <c r="A1207" s="65" t="s">
        <v>1</v>
      </c>
    </row>
    <row r="1208" spans="1:9" customFormat="1" x14ac:dyDescent="0.3">
      <c r="A1208" s="65" t="s">
        <v>1</v>
      </c>
    </row>
    <row r="1209" spans="1:9" customFormat="1" x14ac:dyDescent="0.3">
      <c r="A1209" s="53" t="s">
        <v>459</v>
      </c>
    </row>
    <row r="1210" spans="1:9" customFormat="1" x14ac:dyDescent="0.3">
      <c r="A1210" s="54" t="s">
        <v>1</v>
      </c>
    </row>
    <row r="1211" spans="1:9" customFormat="1" x14ac:dyDescent="0.3">
      <c r="A1211" s="114" t="s">
        <v>1</v>
      </c>
      <c r="B1211" s="113" t="s">
        <v>500</v>
      </c>
      <c r="C1211" s="113" t="s">
        <v>1</v>
      </c>
      <c r="D1211" s="113" t="s">
        <v>2</v>
      </c>
      <c r="E1211" s="113" t="s">
        <v>1</v>
      </c>
      <c r="F1211" s="113" t="s">
        <v>487</v>
      </c>
      <c r="G1211" s="113" t="s">
        <v>1</v>
      </c>
      <c r="H1211" s="113" t="s">
        <v>489</v>
      </c>
      <c r="I1211" s="113" t="s">
        <v>1</v>
      </c>
    </row>
    <row r="1212" spans="1:9" customFormat="1" x14ac:dyDescent="0.3">
      <c r="A1212" s="115" t="s">
        <v>1</v>
      </c>
      <c r="B1212" s="55" t="s">
        <v>14</v>
      </c>
      <c r="C1212" s="55" t="s">
        <v>15</v>
      </c>
      <c r="D1212" s="55" t="s">
        <v>14</v>
      </c>
      <c r="E1212" s="55" t="s">
        <v>15</v>
      </c>
      <c r="F1212" s="55" t="s">
        <v>14</v>
      </c>
      <c r="G1212" s="55" t="s">
        <v>15</v>
      </c>
      <c r="H1212" s="55" t="s">
        <v>14</v>
      </c>
      <c r="I1212" s="55" t="s">
        <v>15</v>
      </c>
    </row>
    <row r="1213" spans="1:9" customFormat="1" x14ac:dyDescent="0.3">
      <c r="A1213" s="56" t="s">
        <v>16</v>
      </c>
      <c r="B1213" s="57">
        <v>7.5312336227000003</v>
      </c>
      <c r="C1213" s="57">
        <v>7.5312336227000003</v>
      </c>
      <c r="D1213" s="57">
        <v>2.7828106373999999</v>
      </c>
      <c r="E1213" s="57">
        <v>2.7828106373999999</v>
      </c>
      <c r="F1213" s="57">
        <v>0</v>
      </c>
      <c r="G1213" s="57">
        <v>0</v>
      </c>
      <c r="H1213" s="57">
        <v>1.4787793158</v>
      </c>
      <c r="I1213" s="57">
        <v>1.4787793158</v>
      </c>
    </row>
    <row r="1214" spans="1:9" customFormat="1" x14ac:dyDescent="0.3">
      <c r="A1214" s="58" t="s">
        <v>310</v>
      </c>
      <c r="B1214" s="67">
        <v>0</v>
      </c>
      <c r="C1214" s="68">
        <v>0</v>
      </c>
      <c r="D1214" s="67">
        <v>0</v>
      </c>
      <c r="E1214" s="68">
        <v>0</v>
      </c>
      <c r="F1214" s="67"/>
      <c r="G1214" s="68"/>
      <c r="H1214" s="67">
        <v>0</v>
      </c>
      <c r="I1214" s="68">
        <v>0</v>
      </c>
    </row>
    <row r="1215" spans="1:9" customFormat="1" x14ac:dyDescent="0.3">
      <c r="A1215" s="58" t="s">
        <v>311</v>
      </c>
      <c r="B1215" s="69">
        <v>7.5312336227000003</v>
      </c>
      <c r="C1215" s="70">
        <v>100</v>
      </c>
      <c r="D1215" s="69">
        <v>2.7828106373999999</v>
      </c>
      <c r="E1215" s="70">
        <v>100</v>
      </c>
      <c r="F1215" s="69"/>
      <c r="G1215" s="70"/>
      <c r="H1215" s="69">
        <v>1.4787793158</v>
      </c>
      <c r="I1215" s="70">
        <v>100</v>
      </c>
    </row>
    <row r="1216" spans="1:9" customFormat="1" x14ac:dyDescent="0.3">
      <c r="A1216" s="58" t="s">
        <v>312</v>
      </c>
      <c r="B1216" s="75">
        <v>4.5377106628844901</v>
      </c>
      <c r="C1216" s="75">
        <v>4.5377106628844901</v>
      </c>
      <c r="D1216" s="75">
        <v>4</v>
      </c>
      <c r="E1216" s="78">
        <v>4</v>
      </c>
      <c r="F1216" s="75"/>
      <c r="G1216" s="75"/>
      <c r="H1216" s="75">
        <v>4.5274491912121704</v>
      </c>
      <c r="I1216" s="75">
        <v>4.5274491912121704</v>
      </c>
    </row>
    <row r="1217" spans="1:9" customFormat="1" x14ac:dyDescent="0.3">
      <c r="A1217" s="65" t="s">
        <v>1</v>
      </c>
    </row>
    <row r="1218" spans="1:9" customFormat="1" x14ac:dyDescent="0.3">
      <c r="A1218" s="65" t="s">
        <v>1</v>
      </c>
    </row>
    <row r="1219" spans="1:9" customFormat="1" x14ac:dyDescent="0.3">
      <c r="A1219" s="53" t="s">
        <v>460</v>
      </c>
    </row>
    <row r="1220" spans="1:9" customFormat="1" x14ac:dyDescent="0.3">
      <c r="A1220" s="54" t="s">
        <v>1</v>
      </c>
    </row>
    <row r="1221" spans="1:9" customFormat="1" x14ac:dyDescent="0.3">
      <c r="A1221" s="114" t="s">
        <v>1</v>
      </c>
      <c r="B1221" s="113" t="s">
        <v>500</v>
      </c>
      <c r="C1221" s="113" t="s">
        <v>1</v>
      </c>
      <c r="D1221" s="113" t="s">
        <v>2</v>
      </c>
      <c r="E1221" s="113" t="s">
        <v>1</v>
      </c>
      <c r="F1221" s="113" t="s">
        <v>487</v>
      </c>
      <c r="G1221" s="113" t="s">
        <v>1</v>
      </c>
      <c r="H1221" s="113" t="s">
        <v>489</v>
      </c>
      <c r="I1221" s="113" t="s">
        <v>1</v>
      </c>
    </row>
    <row r="1222" spans="1:9" customFormat="1" x14ac:dyDescent="0.3">
      <c r="A1222" s="115" t="s">
        <v>1</v>
      </c>
      <c r="B1222" s="55" t="s">
        <v>14</v>
      </c>
      <c r="C1222" s="55" t="s">
        <v>15</v>
      </c>
      <c r="D1222" s="55" t="s">
        <v>14</v>
      </c>
      <c r="E1222" s="55" t="s">
        <v>15</v>
      </c>
      <c r="F1222" s="55" t="s">
        <v>14</v>
      </c>
      <c r="G1222" s="55" t="s">
        <v>15</v>
      </c>
      <c r="H1222" s="55" t="s">
        <v>14</v>
      </c>
      <c r="I1222" s="55" t="s">
        <v>15</v>
      </c>
    </row>
    <row r="1223" spans="1:9" customFormat="1" x14ac:dyDescent="0.3">
      <c r="A1223" s="56" t="s">
        <v>16</v>
      </c>
      <c r="B1223" s="57">
        <v>29.673681390300001</v>
      </c>
      <c r="C1223" s="57">
        <v>29.673681390300001</v>
      </c>
      <c r="D1223" s="57">
        <v>7.9424278012</v>
      </c>
      <c r="E1223" s="57">
        <v>7.9424278012</v>
      </c>
      <c r="F1223" s="57">
        <v>9.9621221437000003</v>
      </c>
      <c r="G1223" s="57">
        <v>9.9621221437000003</v>
      </c>
      <c r="H1223" s="57">
        <v>11.5876443516</v>
      </c>
      <c r="I1223" s="57">
        <v>11.5876443516</v>
      </c>
    </row>
    <row r="1224" spans="1:9" customFormat="1" x14ac:dyDescent="0.3">
      <c r="A1224" s="58" t="s">
        <v>310</v>
      </c>
      <c r="B1224" s="59">
        <v>0</v>
      </c>
      <c r="C1224" s="60">
        <v>0</v>
      </c>
      <c r="D1224" s="67">
        <v>0</v>
      </c>
      <c r="E1224" s="68">
        <v>0</v>
      </c>
      <c r="F1224" s="67">
        <v>0</v>
      </c>
      <c r="G1224" s="68">
        <v>0</v>
      </c>
      <c r="H1224" s="67">
        <v>0</v>
      </c>
      <c r="I1224" s="68">
        <v>0</v>
      </c>
    </row>
    <row r="1225" spans="1:9" customFormat="1" x14ac:dyDescent="0.3">
      <c r="A1225" s="58" t="s">
        <v>311</v>
      </c>
      <c r="B1225" s="61">
        <v>27.847178883800002</v>
      </c>
      <c r="C1225" s="62">
        <v>0.93844705405858198</v>
      </c>
      <c r="D1225" s="69">
        <v>6.4997107067000002</v>
      </c>
      <c r="E1225" s="70">
        <v>81.835313702416997</v>
      </c>
      <c r="F1225" s="69">
        <v>9.9621221437000003</v>
      </c>
      <c r="G1225" s="70">
        <v>100</v>
      </c>
      <c r="H1225" s="69">
        <v>11.2038589396</v>
      </c>
      <c r="I1225" s="70">
        <v>96.687977294133901</v>
      </c>
    </row>
    <row r="1226" spans="1:9" customFormat="1" x14ac:dyDescent="0.3">
      <c r="A1226" s="58" t="s">
        <v>312</v>
      </c>
      <c r="B1226" s="73">
        <v>4.6868465292128203</v>
      </c>
      <c r="C1226" s="73">
        <v>4.6868465292128203</v>
      </c>
      <c r="D1226" s="75">
        <v>4.6138559443578897</v>
      </c>
      <c r="E1226" s="75">
        <v>4.6138559443578897</v>
      </c>
      <c r="F1226" s="75">
        <v>4.7224238859539902</v>
      </c>
      <c r="G1226" s="75">
        <v>4.7224238859539902</v>
      </c>
      <c r="H1226" s="75">
        <v>4.7018827024236698</v>
      </c>
      <c r="I1226" s="75">
        <v>4.7018827024236698</v>
      </c>
    </row>
    <row r="1227" spans="1:9" customFormat="1" x14ac:dyDescent="0.3">
      <c r="A1227" s="65" t="s">
        <v>1</v>
      </c>
    </row>
    <row r="1228" spans="1:9" customFormat="1" x14ac:dyDescent="0.3">
      <c r="A1228" s="65" t="s">
        <v>1</v>
      </c>
    </row>
    <row r="1229" spans="1:9" customFormat="1" x14ac:dyDescent="0.3">
      <c r="A1229" s="53" t="s">
        <v>461</v>
      </c>
    </row>
    <row r="1230" spans="1:9" customFormat="1" x14ac:dyDescent="0.3">
      <c r="A1230" s="54" t="s">
        <v>1</v>
      </c>
    </row>
    <row r="1231" spans="1:9" customFormat="1" x14ac:dyDescent="0.3">
      <c r="A1231" s="114" t="s">
        <v>1</v>
      </c>
      <c r="B1231" s="113" t="s">
        <v>500</v>
      </c>
      <c r="C1231" s="113" t="s">
        <v>1</v>
      </c>
      <c r="D1231" s="113" t="s">
        <v>2</v>
      </c>
      <c r="E1231" s="113" t="s">
        <v>1</v>
      </c>
      <c r="F1231" s="113" t="s">
        <v>487</v>
      </c>
      <c r="G1231" s="113" t="s">
        <v>1</v>
      </c>
      <c r="H1231" s="113" t="s">
        <v>489</v>
      </c>
      <c r="I1231" s="113" t="s">
        <v>1</v>
      </c>
    </row>
    <row r="1232" spans="1:9" customFormat="1" x14ac:dyDescent="0.3">
      <c r="A1232" s="115" t="s">
        <v>1</v>
      </c>
      <c r="B1232" s="55" t="s">
        <v>14</v>
      </c>
      <c r="C1232" s="55" t="s">
        <v>15</v>
      </c>
      <c r="D1232" s="55" t="s">
        <v>14</v>
      </c>
      <c r="E1232" s="55" t="s">
        <v>15</v>
      </c>
      <c r="F1232" s="55" t="s">
        <v>14</v>
      </c>
      <c r="G1232" s="55" t="s">
        <v>15</v>
      </c>
      <c r="H1232" s="55" t="s">
        <v>14</v>
      </c>
      <c r="I1232" s="55" t="s">
        <v>15</v>
      </c>
    </row>
    <row r="1233" spans="1:9" customFormat="1" x14ac:dyDescent="0.3">
      <c r="A1233" s="56" t="s">
        <v>16</v>
      </c>
      <c r="B1233" s="57">
        <v>481.3416813284</v>
      </c>
      <c r="C1233" s="57">
        <v>481.3416813284</v>
      </c>
      <c r="D1233" s="57">
        <v>185.80642393030001</v>
      </c>
      <c r="E1233" s="57">
        <v>185.80642393030001</v>
      </c>
      <c r="F1233" s="57">
        <v>89.908668908600006</v>
      </c>
      <c r="G1233" s="57">
        <v>89.908668908600006</v>
      </c>
      <c r="H1233" s="57">
        <v>157.10719423640001</v>
      </c>
      <c r="I1233" s="57">
        <v>157.10719423640001</v>
      </c>
    </row>
    <row r="1234" spans="1:9" customFormat="1" x14ac:dyDescent="0.3">
      <c r="A1234" s="58" t="s">
        <v>276</v>
      </c>
      <c r="B1234" s="59">
        <v>19.741450172299999</v>
      </c>
      <c r="C1234" s="60">
        <v>4.1013381840977997E-2</v>
      </c>
      <c r="D1234" s="59">
        <v>16.306061154799998</v>
      </c>
      <c r="E1234" s="64">
        <v>8.7758328317629905E-2</v>
      </c>
      <c r="F1234" s="59">
        <v>0.45783801540000002</v>
      </c>
      <c r="G1234" s="60">
        <v>5.0922566306195903E-3</v>
      </c>
      <c r="H1234" s="59">
        <v>0.66918683670000001</v>
      </c>
      <c r="I1234" s="63">
        <v>4.2594283473299799E-3</v>
      </c>
    </row>
    <row r="1235" spans="1:9" customFormat="1" x14ac:dyDescent="0.3">
      <c r="A1235" s="58" t="s">
        <v>291</v>
      </c>
      <c r="B1235" s="61">
        <v>20.9481387352001</v>
      </c>
      <c r="C1235" s="62">
        <v>4.3520309060681397E-2</v>
      </c>
      <c r="D1235" s="61">
        <v>11.5933808664</v>
      </c>
      <c r="E1235" s="62">
        <v>6.2394941042237202E-2</v>
      </c>
      <c r="F1235" s="61">
        <v>2.6868231317000002</v>
      </c>
      <c r="G1235" s="62">
        <v>2.9883916248736701E-2</v>
      </c>
      <c r="H1235" s="61">
        <v>0.69879836169999998</v>
      </c>
      <c r="I1235" s="63">
        <v>4.4479080992848403E-3</v>
      </c>
    </row>
    <row r="1236" spans="1:9" customFormat="1" x14ac:dyDescent="0.3">
      <c r="A1236" s="58" t="s">
        <v>292</v>
      </c>
      <c r="B1236" s="59">
        <v>9.3834340687000104</v>
      </c>
      <c r="C1236" s="60">
        <v>1.9494331018256601E-2</v>
      </c>
      <c r="D1236" s="59">
        <v>2.9492538421000001</v>
      </c>
      <c r="E1236" s="60">
        <v>1.5872722695563699E-2</v>
      </c>
      <c r="F1236" s="59">
        <v>1.6706461126000001</v>
      </c>
      <c r="G1236" s="60">
        <v>1.8581590995395102E-2</v>
      </c>
      <c r="H1236" s="59">
        <v>0.69879836169999998</v>
      </c>
      <c r="I1236" s="60">
        <v>4.4479080992848403E-3</v>
      </c>
    </row>
    <row r="1237" spans="1:9" customFormat="1" x14ac:dyDescent="0.3">
      <c r="A1237" s="58" t="s">
        <v>293</v>
      </c>
      <c r="B1237" s="61">
        <v>7.6340756147000102</v>
      </c>
      <c r="C1237" s="62">
        <v>1.5859992830106799E-2</v>
      </c>
      <c r="D1237" s="61">
        <v>1.134172886</v>
      </c>
      <c r="E1237" s="62">
        <v>6.1040563722675797E-3</v>
      </c>
      <c r="F1237" s="61">
        <v>0.34447959500000003</v>
      </c>
      <c r="G1237" s="62">
        <v>3.83143916133597E-3</v>
      </c>
      <c r="H1237" s="61">
        <v>6.1554231337000003</v>
      </c>
      <c r="I1237" s="62">
        <v>3.9179766169319397E-2</v>
      </c>
    </row>
    <row r="1238" spans="1:9" customFormat="1" x14ac:dyDescent="0.3">
      <c r="A1238" s="58" t="s">
        <v>294</v>
      </c>
      <c r="B1238" s="59">
        <v>6.5487242645999899</v>
      </c>
      <c r="C1238" s="60">
        <v>1.36051468605979E-2</v>
      </c>
      <c r="D1238" s="59">
        <v>0</v>
      </c>
      <c r="E1238" s="60">
        <v>0</v>
      </c>
      <c r="F1238" s="59">
        <v>0</v>
      </c>
      <c r="G1238" s="60">
        <v>0</v>
      </c>
      <c r="H1238" s="59">
        <v>4.2403600992000001</v>
      </c>
      <c r="I1238" s="60">
        <v>2.6990235041811701E-2</v>
      </c>
    </row>
    <row r="1239" spans="1:9" customFormat="1" x14ac:dyDescent="0.3">
      <c r="A1239" s="58" t="s">
        <v>295</v>
      </c>
      <c r="B1239" s="61">
        <v>9.5963472169999999</v>
      </c>
      <c r="C1239" s="62">
        <v>1.9936663682472201E-2</v>
      </c>
      <c r="D1239" s="61">
        <v>7.2879830515999897</v>
      </c>
      <c r="E1239" s="62">
        <v>3.9223525739529197E-2</v>
      </c>
      <c r="F1239" s="61">
        <v>0</v>
      </c>
      <c r="G1239" s="62">
        <v>0</v>
      </c>
      <c r="H1239" s="61">
        <v>0</v>
      </c>
      <c r="I1239" s="62">
        <v>0</v>
      </c>
    </row>
    <row r="1240" spans="1:9" customFormat="1" x14ac:dyDescent="0.3">
      <c r="A1240" s="58" t="s">
        <v>296</v>
      </c>
      <c r="B1240" s="59">
        <v>7.4003700386000002</v>
      </c>
      <c r="C1240" s="60">
        <v>1.53744633503929E-2</v>
      </c>
      <c r="D1240" s="59">
        <v>1.1615318517</v>
      </c>
      <c r="E1240" s="60">
        <v>6.2513008276598404E-3</v>
      </c>
      <c r="F1240" s="59">
        <v>0.45783801540000002</v>
      </c>
      <c r="G1240" s="60">
        <v>5.0922566306195903E-3</v>
      </c>
      <c r="H1240" s="59">
        <v>2.5103065962</v>
      </c>
      <c r="I1240" s="60">
        <v>1.59783045480574E-2</v>
      </c>
    </row>
    <row r="1241" spans="1:9" customFormat="1" x14ac:dyDescent="0.3">
      <c r="A1241" s="58" t="s">
        <v>297</v>
      </c>
      <c r="B1241" s="61">
        <v>12.1154226337</v>
      </c>
      <c r="C1241" s="62">
        <v>2.5170109100595701E-2</v>
      </c>
      <c r="D1241" s="61">
        <v>0.7854459842</v>
      </c>
      <c r="E1241" s="62">
        <v>4.2272272808750603E-3</v>
      </c>
      <c r="F1241" s="61">
        <v>3.0486479368000001</v>
      </c>
      <c r="G1241" s="62">
        <v>3.39082757403429E-2</v>
      </c>
      <c r="H1241" s="61">
        <v>5.7914774534999998</v>
      </c>
      <c r="I1241" s="62">
        <v>3.68632224746216E-2</v>
      </c>
    </row>
    <row r="1242" spans="1:9" customFormat="1" x14ac:dyDescent="0.3">
      <c r="A1242" s="58" t="s">
        <v>298</v>
      </c>
      <c r="B1242" s="59">
        <v>4.5095502750999898</v>
      </c>
      <c r="C1242" s="60">
        <v>9.3687092766506393E-3</v>
      </c>
      <c r="D1242" s="59">
        <v>1.5674574720000001</v>
      </c>
      <c r="E1242" s="60">
        <v>8.4359702901767603E-3</v>
      </c>
      <c r="F1242" s="59">
        <v>1.8507418956999999</v>
      </c>
      <c r="G1242" s="60">
        <v>2.05846879746539E-2</v>
      </c>
      <c r="H1242" s="59">
        <v>1.0913509074000001</v>
      </c>
      <c r="I1242" s="60">
        <v>6.9465368069512997E-3</v>
      </c>
    </row>
    <row r="1243" spans="1:9" customFormat="1" x14ac:dyDescent="0.3">
      <c r="A1243" s="58" t="s">
        <v>299</v>
      </c>
      <c r="B1243" s="61">
        <v>5.4617013578000098</v>
      </c>
      <c r="C1243" s="62">
        <v>1.13468281880906E-2</v>
      </c>
      <c r="D1243" s="61">
        <v>0</v>
      </c>
      <c r="E1243" s="62">
        <v>0</v>
      </c>
      <c r="F1243" s="61">
        <v>0</v>
      </c>
      <c r="G1243" s="62">
        <v>0</v>
      </c>
      <c r="H1243" s="61">
        <v>3.1533371924</v>
      </c>
      <c r="I1243" s="62">
        <v>2.0071246308779201E-2</v>
      </c>
    </row>
    <row r="1244" spans="1:9" customFormat="1" x14ac:dyDescent="0.3">
      <c r="A1244" s="58" t="s">
        <v>300</v>
      </c>
      <c r="B1244" s="59">
        <v>6.0150810754000101</v>
      </c>
      <c r="C1244" s="60">
        <v>1.2496489102709001E-2</v>
      </c>
      <c r="D1244" s="59">
        <v>1.1615318517</v>
      </c>
      <c r="E1244" s="60">
        <v>6.2513008276598404E-3</v>
      </c>
      <c r="F1244" s="59">
        <v>0</v>
      </c>
      <c r="G1244" s="60">
        <v>0</v>
      </c>
      <c r="H1244" s="59">
        <v>2.5451850583</v>
      </c>
      <c r="I1244" s="60">
        <v>1.6200308780705799E-2</v>
      </c>
    </row>
    <row r="1245" spans="1:9" customFormat="1" x14ac:dyDescent="0.3">
      <c r="A1245" s="58" t="s">
        <v>277</v>
      </c>
      <c r="B1245" s="61">
        <v>11.443963378799999</v>
      </c>
      <c r="C1245" s="62">
        <v>2.3775134842295601E-2</v>
      </c>
      <c r="D1245" s="61">
        <v>4.2099957417000002</v>
      </c>
      <c r="E1245" s="62">
        <v>2.2657966568902201E-2</v>
      </c>
      <c r="F1245" s="61">
        <v>3.5805385556</v>
      </c>
      <c r="G1245" s="62">
        <v>3.9824174899529802E-2</v>
      </c>
      <c r="H1245" s="61">
        <v>0.38378541199999999</v>
      </c>
      <c r="I1245" s="62">
        <v>2.4428251924766501E-3</v>
      </c>
    </row>
    <row r="1246" spans="1:9" customFormat="1" x14ac:dyDescent="0.3">
      <c r="A1246" s="58" t="s">
        <v>278</v>
      </c>
      <c r="B1246" s="59">
        <v>16.098975669200001</v>
      </c>
      <c r="C1246" s="60">
        <v>3.3446045280704301E-2</v>
      </c>
      <c r="D1246" s="59">
        <v>3.9551840109</v>
      </c>
      <c r="E1246" s="60">
        <v>2.12865837856267E-2</v>
      </c>
      <c r="F1246" s="59">
        <v>1.1193656596999999</v>
      </c>
      <c r="G1246" s="60">
        <v>1.24500303840326E-2</v>
      </c>
      <c r="H1246" s="59">
        <v>3.6900465767999999</v>
      </c>
      <c r="I1246" s="60">
        <v>2.3487444955878799E-2</v>
      </c>
    </row>
    <row r="1247" spans="1:9" customFormat="1" x14ac:dyDescent="0.3">
      <c r="A1247" s="58" t="s">
        <v>279</v>
      </c>
      <c r="B1247" s="61">
        <v>2.3083641653999898</v>
      </c>
      <c r="C1247" s="62">
        <v>4.7956872528250802E-3</v>
      </c>
      <c r="D1247" s="61">
        <v>0</v>
      </c>
      <c r="E1247" s="62">
        <v>0</v>
      </c>
      <c r="F1247" s="61">
        <v>0</v>
      </c>
      <c r="G1247" s="62">
        <v>0</v>
      </c>
      <c r="H1247" s="61">
        <v>0</v>
      </c>
      <c r="I1247" s="62">
        <v>0</v>
      </c>
    </row>
    <row r="1248" spans="1:9" customFormat="1" x14ac:dyDescent="0.3">
      <c r="A1248" s="58" t="s">
        <v>301</v>
      </c>
      <c r="B1248" s="59">
        <v>6.1165420430000097</v>
      </c>
      <c r="C1248" s="60">
        <v>1.27072769308481E-2</v>
      </c>
      <c r="D1248" s="59">
        <v>1.1773835821</v>
      </c>
      <c r="E1248" s="60">
        <v>6.3366139727314402E-3</v>
      </c>
      <c r="F1248" s="59">
        <v>0</v>
      </c>
      <c r="G1248" s="60">
        <v>0</v>
      </c>
      <c r="H1248" s="59">
        <v>4.9391584608999999</v>
      </c>
      <c r="I1248" s="60">
        <v>3.1438143141096497E-2</v>
      </c>
    </row>
    <row r="1249" spans="1:9" customFormat="1" x14ac:dyDescent="0.3">
      <c r="A1249" s="58" t="s">
        <v>280</v>
      </c>
      <c r="B1249" s="61">
        <v>8.8201988776999904</v>
      </c>
      <c r="C1249" s="62">
        <v>1.8324195098496601E-2</v>
      </c>
      <c r="D1249" s="61">
        <v>6.3176959495000196</v>
      </c>
      <c r="E1249" s="62">
        <v>3.40014936828551E-2</v>
      </c>
      <c r="F1249" s="61">
        <v>1.0091184683000001</v>
      </c>
      <c r="G1249" s="62">
        <v>1.1223817241981999E-2</v>
      </c>
      <c r="H1249" s="61">
        <v>0.28540142470000002</v>
      </c>
      <c r="I1249" s="62">
        <v>1.81660315485334E-3</v>
      </c>
    </row>
    <row r="1250" spans="1:9" customFormat="1" x14ac:dyDescent="0.3">
      <c r="A1250" s="58" t="s">
        <v>281</v>
      </c>
      <c r="B1250" s="59">
        <v>13.516895376800001</v>
      </c>
      <c r="C1250" s="60">
        <v>2.8081705576579699E-2</v>
      </c>
      <c r="D1250" s="59">
        <v>0.82099701560000204</v>
      </c>
      <c r="E1250" s="60">
        <v>4.4185609853186402E-3</v>
      </c>
      <c r="F1250" s="59">
        <v>2.5243052120999998</v>
      </c>
      <c r="G1250" s="60">
        <v>2.80763272634608E-2</v>
      </c>
      <c r="H1250" s="59">
        <v>10.1715931491</v>
      </c>
      <c r="I1250" s="64">
        <v>6.4743013192602394E-2</v>
      </c>
    </row>
    <row r="1251" spans="1:9" customFormat="1" x14ac:dyDescent="0.3">
      <c r="A1251" s="58" t="s">
        <v>282</v>
      </c>
      <c r="B1251" s="61">
        <v>12.6111572103</v>
      </c>
      <c r="C1251" s="62">
        <v>2.6200010718988399E-2</v>
      </c>
      <c r="D1251" s="61">
        <v>6.9239552449999797</v>
      </c>
      <c r="E1251" s="62">
        <v>3.7264348016284497E-2</v>
      </c>
      <c r="F1251" s="61">
        <v>1.8132408101000099</v>
      </c>
      <c r="G1251" s="62">
        <v>2.0167585974866498E-2</v>
      </c>
      <c r="H1251" s="61">
        <v>2.7088251650999999</v>
      </c>
      <c r="I1251" s="62">
        <v>1.7241891297632199E-2</v>
      </c>
    </row>
    <row r="1252" spans="1:9" customFormat="1" x14ac:dyDescent="0.3">
      <c r="A1252" s="58" t="s">
        <v>283</v>
      </c>
      <c r="B1252" s="59">
        <v>11.9041685309</v>
      </c>
      <c r="C1252" s="60">
        <v>2.4731223147031502E-2</v>
      </c>
      <c r="D1252" s="59">
        <v>1.3864635907</v>
      </c>
      <c r="E1252" s="60">
        <v>7.4618711311084298E-3</v>
      </c>
      <c r="F1252" s="59">
        <v>0.7153317884</v>
      </c>
      <c r="G1252" s="60">
        <v>7.9562048585904103E-3</v>
      </c>
      <c r="H1252" s="59">
        <v>4.2243653169000002</v>
      </c>
      <c r="I1252" s="60">
        <v>2.6888426958625301E-2</v>
      </c>
    </row>
    <row r="1253" spans="1:9" customFormat="1" x14ac:dyDescent="0.3">
      <c r="A1253" s="58" t="s">
        <v>284</v>
      </c>
      <c r="B1253" s="61">
        <v>10.5947691083</v>
      </c>
      <c r="C1253" s="62">
        <v>2.2010911415485002E-2</v>
      </c>
      <c r="D1253" s="61">
        <v>6.3352629479999996</v>
      </c>
      <c r="E1253" s="62">
        <v>3.40960383069236E-2</v>
      </c>
      <c r="F1253" s="61">
        <v>0.61194637689999998</v>
      </c>
      <c r="G1253" s="62">
        <v>6.8063111636331398E-3</v>
      </c>
      <c r="H1253" s="61">
        <v>1.339195618</v>
      </c>
      <c r="I1253" s="62">
        <v>8.5240884385275502E-3</v>
      </c>
    </row>
    <row r="1254" spans="1:9" customFormat="1" x14ac:dyDescent="0.3">
      <c r="A1254" s="58" t="s">
        <v>285</v>
      </c>
      <c r="B1254" s="59">
        <v>0.45783801540000002</v>
      </c>
      <c r="C1254" s="60">
        <v>9.5117051599700499E-4</v>
      </c>
      <c r="D1254" s="59">
        <v>0</v>
      </c>
      <c r="E1254" s="60">
        <v>0</v>
      </c>
      <c r="F1254" s="59">
        <v>0.45783801540000002</v>
      </c>
      <c r="G1254" s="60">
        <v>5.0922566306195903E-3</v>
      </c>
      <c r="H1254" s="59">
        <v>0</v>
      </c>
      <c r="I1254" s="60">
        <v>0</v>
      </c>
    </row>
    <row r="1255" spans="1:9" customFormat="1" x14ac:dyDescent="0.3">
      <c r="A1255" s="58" t="s">
        <v>286</v>
      </c>
      <c r="B1255" s="61">
        <v>23.331077634300001</v>
      </c>
      <c r="C1255" s="62">
        <v>4.8470927283735803E-2</v>
      </c>
      <c r="D1255" s="61">
        <v>13.2318131865</v>
      </c>
      <c r="E1255" s="62">
        <v>7.1212894078751199E-2</v>
      </c>
      <c r="F1255" s="61">
        <v>2.2824569109000001</v>
      </c>
      <c r="G1255" s="62">
        <v>2.53863941998776E-2</v>
      </c>
      <c r="H1255" s="61">
        <v>4.3004603362999996</v>
      </c>
      <c r="I1255" s="62">
        <v>2.7372777912570201E-2</v>
      </c>
    </row>
    <row r="1256" spans="1:9" customFormat="1" x14ac:dyDescent="0.3">
      <c r="A1256" s="58" t="s">
        <v>287</v>
      </c>
      <c r="B1256" s="59">
        <v>19.458753974899999</v>
      </c>
      <c r="C1256" s="60">
        <v>4.04260730572885E-2</v>
      </c>
      <c r="D1256" s="59">
        <v>8.4475104926999798</v>
      </c>
      <c r="E1256" s="60">
        <v>4.5464038939088798E-2</v>
      </c>
      <c r="F1256" s="59">
        <v>2.5542880210000001</v>
      </c>
      <c r="G1256" s="60">
        <v>2.8409807997454101E-2</v>
      </c>
      <c r="H1256" s="59">
        <v>6.1485912958000002</v>
      </c>
      <c r="I1256" s="60">
        <v>3.9136280968446201E-2</v>
      </c>
    </row>
    <row r="1257" spans="1:9" customFormat="1" x14ac:dyDescent="0.3">
      <c r="A1257" s="58" t="s">
        <v>288</v>
      </c>
      <c r="B1257" s="61">
        <v>10.3800965126</v>
      </c>
      <c r="C1257" s="62">
        <v>2.1564923453030599E-2</v>
      </c>
      <c r="D1257" s="61">
        <v>5.66526497880003</v>
      </c>
      <c r="E1257" s="62">
        <v>3.0490145921570299E-2</v>
      </c>
      <c r="F1257" s="61">
        <v>1.1193656596999999</v>
      </c>
      <c r="G1257" s="62">
        <v>1.24500303840326E-2</v>
      </c>
      <c r="H1257" s="61">
        <v>1.2871017087000001</v>
      </c>
      <c r="I1257" s="62">
        <v>8.1925064918624401E-3</v>
      </c>
    </row>
    <row r="1258" spans="1:9" customFormat="1" x14ac:dyDescent="0.3">
      <c r="A1258" s="58" t="s">
        <v>313</v>
      </c>
      <c r="B1258" s="59">
        <v>2.3083641653999898</v>
      </c>
      <c r="C1258" s="60">
        <v>4.7956872528250802E-3</v>
      </c>
      <c r="D1258" s="59">
        <v>0</v>
      </c>
      <c r="E1258" s="60">
        <v>0</v>
      </c>
      <c r="F1258" s="59">
        <v>0</v>
      </c>
      <c r="G1258" s="60">
        <v>0</v>
      </c>
      <c r="H1258" s="59">
        <v>0</v>
      </c>
      <c r="I1258" s="60">
        <v>0</v>
      </c>
    </row>
    <row r="1259" spans="1:9" customFormat="1" x14ac:dyDescent="0.3">
      <c r="A1259" s="58" t="s">
        <v>290</v>
      </c>
      <c r="B1259" s="61">
        <v>5.78674443119999</v>
      </c>
      <c r="C1259" s="62">
        <v>1.20221137201952E-2</v>
      </c>
      <c r="D1259" s="61">
        <v>2.6321369267999999</v>
      </c>
      <c r="E1259" s="62">
        <v>1.41660168207498E-2</v>
      </c>
      <c r="F1259" s="61">
        <v>0</v>
      </c>
      <c r="G1259" s="62">
        <v>0</v>
      </c>
      <c r="H1259" s="61">
        <v>0.70181832960000001</v>
      </c>
      <c r="I1259" s="62">
        <v>4.46713043925901E-3</v>
      </c>
    </row>
    <row r="1260" spans="1:9" customFormat="1" x14ac:dyDescent="0.3">
      <c r="A1260" s="58" t="s">
        <v>63</v>
      </c>
      <c r="B1260" s="59">
        <v>1.5796619821</v>
      </c>
      <c r="C1260" s="60">
        <v>3.28178930555208E-3</v>
      </c>
      <c r="D1260" s="59">
        <v>0.88364190840000101</v>
      </c>
      <c r="E1260" s="60">
        <v>4.7557123683273396E-3</v>
      </c>
      <c r="F1260" s="59">
        <v>0.35154047870000099</v>
      </c>
      <c r="G1260" s="60">
        <v>3.9099731201378499E-3</v>
      </c>
      <c r="H1260" s="59">
        <v>0</v>
      </c>
      <c r="I1260" s="60">
        <v>0</v>
      </c>
    </row>
    <row r="1261" spans="1:9" customFormat="1" x14ac:dyDescent="0.3">
      <c r="A1261" s="58" t="s">
        <v>314</v>
      </c>
      <c r="B1261" s="61">
        <v>360.27230651790097</v>
      </c>
      <c r="C1261" s="62">
        <v>0.74847519027154596</v>
      </c>
      <c r="D1261" s="61">
        <v>132.92320175610001</v>
      </c>
      <c r="E1261" s="62">
        <v>0.71538539381158495</v>
      </c>
      <c r="F1261" s="61">
        <v>74.281430174299999</v>
      </c>
      <c r="G1261" s="62">
        <v>0.82618763102603099</v>
      </c>
      <c r="H1261" s="61">
        <v>117.67089736619999</v>
      </c>
      <c r="I1261" s="62">
        <v>0.74898478034774096</v>
      </c>
    </row>
    <row r="1262" spans="1:9" customFormat="1" x14ac:dyDescent="0.3">
      <c r="A1262" s="65" t="s">
        <v>1</v>
      </c>
    </row>
    <row r="1263" spans="1:9" customFormat="1" x14ac:dyDescent="0.3">
      <c r="A1263" s="65" t="s">
        <v>1</v>
      </c>
    </row>
    <row r="1264" spans="1:9" customFormat="1" x14ac:dyDescent="0.3">
      <c r="A1264" s="53" t="s">
        <v>315</v>
      </c>
    </row>
    <row r="1265" spans="1:9" customFormat="1" x14ac:dyDescent="0.3">
      <c r="A1265" s="54" t="s">
        <v>1</v>
      </c>
    </row>
    <row r="1266" spans="1:9" customFormat="1" x14ac:dyDescent="0.3">
      <c r="A1266" s="114" t="s">
        <v>1</v>
      </c>
      <c r="B1266" s="113" t="s">
        <v>500</v>
      </c>
      <c r="C1266" s="113" t="s">
        <v>1</v>
      </c>
      <c r="D1266" s="113" t="s">
        <v>2</v>
      </c>
      <c r="E1266" s="113" t="s">
        <v>1</v>
      </c>
      <c r="F1266" s="113" t="s">
        <v>487</v>
      </c>
      <c r="G1266" s="113" t="s">
        <v>1</v>
      </c>
      <c r="H1266" s="113" t="s">
        <v>489</v>
      </c>
      <c r="I1266" s="113" t="s">
        <v>1</v>
      </c>
    </row>
    <row r="1267" spans="1:9" customFormat="1" x14ac:dyDescent="0.3">
      <c r="A1267" s="115" t="s">
        <v>1</v>
      </c>
      <c r="B1267" s="55" t="s">
        <v>14</v>
      </c>
      <c r="C1267" s="55" t="s">
        <v>15</v>
      </c>
      <c r="D1267" s="55" t="s">
        <v>14</v>
      </c>
      <c r="E1267" s="55" t="s">
        <v>15</v>
      </c>
      <c r="F1267" s="55" t="s">
        <v>14</v>
      </c>
      <c r="G1267" s="55" t="s">
        <v>15</v>
      </c>
      <c r="H1267" s="55" t="s">
        <v>14</v>
      </c>
      <c r="I1267" s="55" t="s">
        <v>15</v>
      </c>
    </row>
    <row r="1268" spans="1:9" customFormat="1" x14ac:dyDescent="0.3">
      <c r="A1268" s="56" t="s">
        <v>16</v>
      </c>
      <c r="B1268" s="57">
        <v>481.3416813284</v>
      </c>
      <c r="C1268" s="57">
        <v>481.3416813284</v>
      </c>
      <c r="D1268" s="57">
        <v>185.80642393030001</v>
      </c>
      <c r="E1268" s="57">
        <v>185.80642393030001</v>
      </c>
      <c r="F1268" s="57">
        <v>89.908668908600006</v>
      </c>
      <c r="G1268" s="57">
        <v>89.908668908600006</v>
      </c>
      <c r="H1268" s="57">
        <v>157.10719423640001</v>
      </c>
      <c r="I1268" s="57">
        <v>157.10719423640001</v>
      </c>
    </row>
    <row r="1269" spans="1:9" customFormat="1" x14ac:dyDescent="0.3">
      <c r="A1269" s="58" t="s">
        <v>316</v>
      </c>
      <c r="B1269" s="59">
        <v>2.1162304376000001</v>
      </c>
      <c r="C1269" s="60">
        <v>4.3965243811000497E-3</v>
      </c>
      <c r="D1269" s="59">
        <v>0</v>
      </c>
      <c r="E1269" s="60">
        <v>0</v>
      </c>
      <c r="F1269" s="59">
        <v>0.84308766570000104</v>
      </c>
      <c r="G1269" s="60">
        <v>9.3771565738235106E-3</v>
      </c>
      <c r="H1269" s="59">
        <v>1.2731427718999999</v>
      </c>
      <c r="I1269" s="60">
        <v>8.1036567299667701E-3</v>
      </c>
    </row>
    <row r="1270" spans="1:9" customFormat="1" x14ac:dyDescent="0.3">
      <c r="A1270" s="58" t="s">
        <v>317</v>
      </c>
      <c r="B1270" s="61">
        <v>0.46722243459999901</v>
      </c>
      <c r="C1270" s="62">
        <v>9.7066689365144095E-4</v>
      </c>
      <c r="D1270" s="61">
        <v>0</v>
      </c>
      <c r="E1270" s="62">
        <v>0</v>
      </c>
      <c r="F1270" s="61">
        <v>0</v>
      </c>
      <c r="G1270" s="62">
        <v>0</v>
      </c>
      <c r="H1270" s="61">
        <v>0.46722243460000001</v>
      </c>
      <c r="I1270" s="62">
        <v>2.9739085906974301E-3</v>
      </c>
    </row>
    <row r="1271" spans="1:9" customFormat="1" x14ac:dyDescent="0.3">
      <c r="A1271" s="58" t="s">
        <v>237</v>
      </c>
      <c r="B1271" s="59">
        <v>1.4593098113</v>
      </c>
      <c r="C1271" s="60">
        <v>3.0317545060145599E-3</v>
      </c>
      <c r="D1271" s="59">
        <v>0</v>
      </c>
      <c r="E1271" s="60">
        <v>0</v>
      </c>
      <c r="F1271" s="59">
        <v>0</v>
      </c>
      <c r="G1271" s="60">
        <v>0</v>
      </c>
      <c r="H1271" s="59">
        <v>1.4593098113</v>
      </c>
      <c r="I1271" s="60">
        <v>9.2886249951365605E-3</v>
      </c>
    </row>
    <row r="1272" spans="1:9" customFormat="1" x14ac:dyDescent="0.3">
      <c r="A1272" s="58" t="s">
        <v>238</v>
      </c>
      <c r="B1272" s="61">
        <v>0.89899718220000002</v>
      </c>
      <c r="C1272" s="62">
        <v>1.86769028545162E-3</v>
      </c>
      <c r="D1272" s="61">
        <v>0</v>
      </c>
      <c r="E1272" s="62">
        <v>0</v>
      </c>
      <c r="F1272" s="61">
        <v>0</v>
      </c>
      <c r="G1272" s="62">
        <v>0</v>
      </c>
      <c r="H1272" s="61">
        <v>0.89899718220000202</v>
      </c>
      <c r="I1272" s="62">
        <v>5.7221897862123E-3</v>
      </c>
    </row>
    <row r="1273" spans="1:9" customFormat="1" x14ac:dyDescent="0.3">
      <c r="A1273" s="58" t="s">
        <v>239</v>
      </c>
      <c r="B1273" s="59">
        <v>6.3390174008000102</v>
      </c>
      <c r="C1273" s="60">
        <v>1.31694753367414E-2</v>
      </c>
      <c r="D1273" s="59">
        <v>0</v>
      </c>
      <c r="E1273" s="60">
        <v>0</v>
      </c>
      <c r="F1273" s="59">
        <v>3.1227005401999999</v>
      </c>
      <c r="G1273" s="60">
        <v>3.47319182689102E-2</v>
      </c>
      <c r="H1273" s="59">
        <v>3.2163168606000001</v>
      </c>
      <c r="I1273" s="60">
        <v>2.0472116991411601E-2</v>
      </c>
    </row>
    <row r="1274" spans="1:9" customFormat="1" x14ac:dyDescent="0.3">
      <c r="A1274" s="58" t="s">
        <v>318</v>
      </c>
      <c r="B1274" s="61">
        <v>17.368474040300001</v>
      </c>
      <c r="C1274" s="62">
        <v>3.6083461528548098E-2</v>
      </c>
      <c r="D1274" s="61">
        <v>2.5378768794000002</v>
      </c>
      <c r="E1274" s="62">
        <v>1.36587144067312E-2</v>
      </c>
      <c r="F1274" s="61">
        <v>3.2548441722999999</v>
      </c>
      <c r="G1274" s="62">
        <v>3.6201672339391797E-2</v>
      </c>
      <c r="H1274" s="61">
        <v>10.534865458100001</v>
      </c>
      <c r="I1274" s="62">
        <v>6.7055270825142094E-2</v>
      </c>
    </row>
    <row r="1275" spans="1:9" customFormat="1" x14ac:dyDescent="0.3">
      <c r="A1275" s="58" t="s">
        <v>319</v>
      </c>
      <c r="B1275" s="59">
        <v>54.657873092300001</v>
      </c>
      <c r="C1275" s="60">
        <v>0.11355316859627899</v>
      </c>
      <c r="D1275" s="59">
        <v>21.857175192100001</v>
      </c>
      <c r="E1275" s="60">
        <v>0.11763412012223599</v>
      </c>
      <c r="F1275" s="59">
        <v>2.5168677271000099</v>
      </c>
      <c r="G1275" s="63">
        <v>2.7993604595109901E-2</v>
      </c>
      <c r="H1275" s="59">
        <v>20.314469038999999</v>
      </c>
      <c r="I1275" s="60">
        <v>0.12930323870740601</v>
      </c>
    </row>
    <row r="1276" spans="1:9" customFormat="1" x14ac:dyDescent="0.3">
      <c r="A1276" s="58" t="s">
        <v>320</v>
      </c>
      <c r="B1276" s="61">
        <v>103.1955965388</v>
      </c>
      <c r="C1276" s="62">
        <v>0.214391565372029</v>
      </c>
      <c r="D1276" s="61">
        <v>33.186534037500003</v>
      </c>
      <c r="E1276" s="62">
        <v>0.178608109103639</v>
      </c>
      <c r="F1276" s="61">
        <v>27.105692270700001</v>
      </c>
      <c r="G1276" s="62">
        <v>0.301480297725854</v>
      </c>
      <c r="H1276" s="61">
        <v>25.2202183359</v>
      </c>
      <c r="I1276" s="62">
        <v>0.160528729817115</v>
      </c>
    </row>
    <row r="1277" spans="1:9" customFormat="1" x14ac:dyDescent="0.3">
      <c r="A1277" s="58" t="s">
        <v>321</v>
      </c>
      <c r="B1277" s="59">
        <v>178.38767110789999</v>
      </c>
      <c r="C1277" s="60">
        <v>0.37060507749004401</v>
      </c>
      <c r="D1277" s="59">
        <v>77.616593699300097</v>
      </c>
      <c r="E1277" s="60">
        <v>0.41772825749240899</v>
      </c>
      <c r="F1277" s="59">
        <v>33.132374288199998</v>
      </c>
      <c r="G1277" s="60">
        <v>0.368511453794093</v>
      </c>
      <c r="H1277" s="59">
        <v>57.553246966300001</v>
      </c>
      <c r="I1277" s="60">
        <v>0.36633107252682101</v>
      </c>
    </row>
    <row r="1278" spans="1:9" customFormat="1" x14ac:dyDescent="0.3">
      <c r="A1278" s="58" t="s">
        <v>322</v>
      </c>
      <c r="B1278" s="61">
        <v>52.066454533700103</v>
      </c>
      <c r="C1278" s="62">
        <v>0.10816942839857099</v>
      </c>
      <c r="D1278" s="61">
        <v>23.8363544487</v>
      </c>
      <c r="E1278" s="62">
        <v>0.12828595451383101</v>
      </c>
      <c r="F1278" s="61">
        <v>12.486041631200001</v>
      </c>
      <c r="G1278" s="62">
        <v>0.13887472457069899</v>
      </c>
      <c r="H1278" s="61">
        <v>11.674590370500001</v>
      </c>
      <c r="I1278" s="62">
        <v>7.4309712086979202E-2</v>
      </c>
    </row>
    <row r="1279" spans="1:9" customFormat="1" x14ac:dyDescent="0.3">
      <c r="A1279" s="58" t="s">
        <v>323</v>
      </c>
      <c r="B1279" s="59">
        <v>64.384834748900005</v>
      </c>
      <c r="C1279" s="60">
        <v>0.13376118721156999</v>
      </c>
      <c r="D1279" s="59">
        <v>26.771889673299999</v>
      </c>
      <c r="E1279" s="60">
        <v>0.14408484436115501</v>
      </c>
      <c r="F1279" s="59">
        <v>7.4470606131999899</v>
      </c>
      <c r="G1279" s="60">
        <v>8.2829172132117601E-2</v>
      </c>
      <c r="H1279" s="59">
        <v>24.494815006</v>
      </c>
      <c r="I1279" s="60">
        <v>0.155911478943113</v>
      </c>
    </row>
    <row r="1280" spans="1:9" customFormat="1" x14ac:dyDescent="0.3">
      <c r="A1280" s="58" t="s">
        <v>312</v>
      </c>
      <c r="B1280" s="79">
        <v>7.7037697725568099</v>
      </c>
      <c r="C1280" s="79">
        <v>7.7037697725568099</v>
      </c>
      <c r="D1280" s="79">
        <v>7.9616031506678304</v>
      </c>
      <c r="E1280" s="74">
        <v>7.9616031506678304</v>
      </c>
      <c r="F1280" s="79">
        <v>7.6245156192344599</v>
      </c>
      <c r="G1280" s="79">
        <v>7.6245156192344599</v>
      </c>
      <c r="H1280" s="79">
        <v>7.5139538694237098</v>
      </c>
      <c r="I1280" s="79">
        <v>7.5139538694237098</v>
      </c>
    </row>
    <row r="1281" spans="1:9" customFormat="1" x14ac:dyDescent="0.3">
      <c r="A1281" s="65" t="s">
        <v>1</v>
      </c>
    </row>
    <row r="1282" spans="1:9" customFormat="1" x14ac:dyDescent="0.3">
      <c r="A1282" s="65" t="s">
        <v>1</v>
      </c>
    </row>
    <row r="1283" spans="1:9" customFormat="1" x14ac:dyDescent="0.3">
      <c r="A1283" s="53" t="s">
        <v>324</v>
      </c>
    </row>
    <row r="1284" spans="1:9" customFormat="1" x14ac:dyDescent="0.3">
      <c r="A1284" s="54" t="s">
        <v>1</v>
      </c>
    </row>
    <row r="1285" spans="1:9" customFormat="1" x14ac:dyDescent="0.3">
      <c r="A1285" s="114" t="s">
        <v>1</v>
      </c>
      <c r="B1285" s="113" t="s">
        <v>500</v>
      </c>
      <c r="C1285" s="113" t="s">
        <v>1</v>
      </c>
      <c r="D1285" s="113" t="s">
        <v>2</v>
      </c>
      <c r="E1285" s="113" t="s">
        <v>1</v>
      </c>
      <c r="F1285" s="113" t="s">
        <v>487</v>
      </c>
      <c r="G1285" s="113" t="s">
        <v>1</v>
      </c>
      <c r="H1285" s="113" t="s">
        <v>489</v>
      </c>
      <c r="I1285" s="113" t="s">
        <v>1</v>
      </c>
    </row>
    <row r="1286" spans="1:9" customFormat="1" x14ac:dyDescent="0.3">
      <c r="A1286" s="115" t="s">
        <v>1</v>
      </c>
      <c r="B1286" s="55" t="s">
        <v>14</v>
      </c>
      <c r="C1286" s="55" t="s">
        <v>15</v>
      </c>
      <c r="D1286" s="55" t="s">
        <v>14</v>
      </c>
      <c r="E1286" s="55" t="s">
        <v>15</v>
      </c>
      <c r="F1286" s="55" t="s">
        <v>14</v>
      </c>
      <c r="G1286" s="55" t="s">
        <v>15</v>
      </c>
      <c r="H1286" s="55" t="s">
        <v>14</v>
      </c>
      <c r="I1286" s="55" t="s">
        <v>15</v>
      </c>
    </row>
    <row r="1287" spans="1:9" customFormat="1" x14ac:dyDescent="0.3">
      <c r="A1287" s="56" t="s">
        <v>16</v>
      </c>
      <c r="B1287" s="57">
        <v>481.3416813284</v>
      </c>
      <c r="C1287" s="57">
        <v>481.3416813284</v>
      </c>
      <c r="D1287" s="57">
        <v>185.80642393030001</v>
      </c>
      <c r="E1287" s="57">
        <v>185.80642393030001</v>
      </c>
      <c r="F1287" s="57">
        <v>89.908668908600006</v>
      </c>
      <c r="G1287" s="57">
        <v>89.908668908600006</v>
      </c>
      <c r="H1287" s="57">
        <v>157.10719423640001</v>
      </c>
      <c r="I1287" s="57">
        <v>157.10719423640001</v>
      </c>
    </row>
    <row r="1288" spans="1:9" customFormat="1" x14ac:dyDescent="0.3">
      <c r="A1288" s="58" t="s">
        <v>325</v>
      </c>
      <c r="B1288" s="59">
        <v>13.024478282800001</v>
      </c>
      <c r="C1288" s="60">
        <v>2.70586961155228E-2</v>
      </c>
      <c r="D1288" s="59">
        <v>0.63274446689999997</v>
      </c>
      <c r="E1288" s="60">
        <v>3.40539607574255E-3</v>
      </c>
      <c r="F1288" s="59">
        <v>0.45783801540000002</v>
      </c>
      <c r="G1288" s="60">
        <v>5.0922566306195903E-3</v>
      </c>
      <c r="H1288" s="59">
        <v>11.3455924535</v>
      </c>
      <c r="I1288" s="64">
        <v>7.2215613732037207E-2</v>
      </c>
    </row>
    <row r="1289" spans="1:9" customFormat="1" x14ac:dyDescent="0.3">
      <c r="A1289" s="58" t="s">
        <v>326</v>
      </c>
      <c r="B1289" s="61">
        <v>61.598057722599997</v>
      </c>
      <c r="C1289" s="62">
        <v>0.12797158466019901</v>
      </c>
      <c r="D1289" s="61">
        <v>24.7086904608</v>
      </c>
      <c r="E1289" s="62">
        <v>0.132980819167311</v>
      </c>
      <c r="F1289" s="61">
        <v>9.3480516348999991</v>
      </c>
      <c r="G1289" s="62">
        <v>0.103972750885714</v>
      </c>
      <c r="H1289" s="61">
        <v>17.655472767300001</v>
      </c>
      <c r="I1289" s="62">
        <v>0.112378512347014</v>
      </c>
    </row>
    <row r="1290" spans="1:9" customFormat="1" x14ac:dyDescent="0.3">
      <c r="A1290" s="58" t="s">
        <v>327</v>
      </c>
      <c r="B1290" s="59">
        <v>158.3188818493</v>
      </c>
      <c r="C1290" s="60">
        <v>0.32891164008978802</v>
      </c>
      <c r="D1290" s="59">
        <v>43.153851989499998</v>
      </c>
      <c r="E1290" s="63">
        <v>0.23225166857356799</v>
      </c>
      <c r="F1290" s="59">
        <v>39.436342767500001</v>
      </c>
      <c r="G1290" s="64">
        <v>0.43862670025279199</v>
      </c>
      <c r="H1290" s="59">
        <v>54.085191852400001</v>
      </c>
      <c r="I1290" s="60">
        <v>0.34425662118959199</v>
      </c>
    </row>
    <row r="1291" spans="1:9" customFormat="1" x14ac:dyDescent="0.3">
      <c r="A1291" s="58" t="s">
        <v>328</v>
      </c>
      <c r="B1291" s="61">
        <v>126.7610985864</v>
      </c>
      <c r="C1291" s="62">
        <v>0.26334951553866398</v>
      </c>
      <c r="D1291" s="61">
        <v>68.021865172400197</v>
      </c>
      <c r="E1291" s="64">
        <v>0.36608995390770999</v>
      </c>
      <c r="F1291" s="61">
        <v>17.522267521300002</v>
      </c>
      <c r="G1291" s="62">
        <v>0.19488963338021301</v>
      </c>
      <c r="H1291" s="61">
        <v>30.654865260600001</v>
      </c>
      <c r="I1291" s="62">
        <v>0.19512069711125701</v>
      </c>
    </row>
    <row r="1292" spans="1:9" customFormat="1" x14ac:dyDescent="0.3">
      <c r="A1292" s="58" t="s">
        <v>329</v>
      </c>
      <c r="B1292" s="59">
        <v>121.6391648873</v>
      </c>
      <c r="C1292" s="60">
        <v>0.252708563595826</v>
      </c>
      <c r="D1292" s="59">
        <v>49.289271840700003</v>
      </c>
      <c r="E1292" s="60">
        <v>0.26527216227566702</v>
      </c>
      <c r="F1292" s="59">
        <v>23.144168969500001</v>
      </c>
      <c r="G1292" s="60">
        <v>0.25741865885066201</v>
      </c>
      <c r="H1292" s="59">
        <v>43.366071902599998</v>
      </c>
      <c r="I1292" s="60">
        <v>0.27602855562009998</v>
      </c>
    </row>
    <row r="1293" spans="1:9" customFormat="1" x14ac:dyDescent="0.3">
      <c r="A1293" s="58" t="s">
        <v>330</v>
      </c>
      <c r="B1293" s="61">
        <v>74.622536005399994</v>
      </c>
      <c r="C1293" s="62">
        <v>0.15503028077572201</v>
      </c>
      <c r="D1293" s="61">
        <v>25.3414349277</v>
      </c>
      <c r="E1293" s="62">
        <v>0.136386215243054</v>
      </c>
      <c r="F1293" s="61">
        <v>9.8058896502999993</v>
      </c>
      <c r="G1293" s="62">
        <v>0.10906500751633399</v>
      </c>
      <c r="H1293" s="61">
        <v>29.001065220800001</v>
      </c>
      <c r="I1293" s="62">
        <v>0.18459412607905101</v>
      </c>
    </row>
    <row r="1294" spans="1:9" customFormat="1" x14ac:dyDescent="0.3">
      <c r="A1294" s="58" t="s">
        <v>331</v>
      </c>
      <c r="B1294" s="59">
        <v>248.400263473699</v>
      </c>
      <c r="C1294" s="60">
        <v>0.51605807913448998</v>
      </c>
      <c r="D1294" s="59">
        <v>117.31113701309999</v>
      </c>
      <c r="E1294" s="64">
        <v>0.63136211618337801</v>
      </c>
      <c r="F1294" s="59">
        <v>40.666436490800002</v>
      </c>
      <c r="G1294" s="60">
        <v>0.45230829223087499</v>
      </c>
      <c r="H1294" s="59">
        <v>74.020937163199903</v>
      </c>
      <c r="I1294" s="60">
        <v>0.47114925273135699</v>
      </c>
    </row>
    <row r="1295" spans="1:9" customFormat="1" x14ac:dyDescent="0.3">
      <c r="A1295" s="65" t="s">
        <v>1</v>
      </c>
    </row>
    <row r="1296" spans="1:9" customFormat="1" x14ac:dyDescent="0.3">
      <c r="A1296" s="65" t="s">
        <v>1</v>
      </c>
    </row>
    <row r="1297" spans="1:9" customFormat="1" x14ac:dyDescent="0.3">
      <c r="A1297" s="53" t="s">
        <v>462</v>
      </c>
    </row>
    <row r="1298" spans="1:9" customFormat="1" x14ac:dyDescent="0.3">
      <c r="A1298" s="54" t="s">
        <v>1</v>
      </c>
    </row>
    <row r="1299" spans="1:9" customFormat="1" x14ac:dyDescent="0.3">
      <c r="A1299" s="114" t="s">
        <v>1</v>
      </c>
      <c r="B1299" s="113" t="s">
        <v>500</v>
      </c>
      <c r="C1299" s="113" t="s">
        <v>1</v>
      </c>
      <c r="D1299" s="113" t="s">
        <v>2</v>
      </c>
      <c r="E1299" s="113" t="s">
        <v>1</v>
      </c>
      <c r="F1299" s="113" t="s">
        <v>487</v>
      </c>
      <c r="G1299" s="113" t="s">
        <v>1</v>
      </c>
      <c r="H1299" s="113" t="s">
        <v>489</v>
      </c>
      <c r="I1299" s="113" t="s">
        <v>1</v>
      </c>
    </row>
    <row r="1300" spans="1:9" customFormat="1" x14ac:dyDescent="0.3">
      <c r="A1300" s="115" t="s">
        <v>1</v>
      </c>
      <c r="B1300" s="55" t="s">
        <v>14</v>
      </c>
      <c r="C1300" s="55" t="s">
        <v>15</v>
      </c>
      <c r="D1300" s="55" t="s">
        <v>14</v>
      </c>
      <c r="E1300" s="55" t="s">
        <v>15</v>
      </c>
      <c r="F1300" s="55" t="s">
        <v>14</v>
      </c>
      <c r="G1300" s="55" t="s">
        <v>15</v>
      </c>
      <c r="H1300" s="55" t="s">
        <v>14</v>
      </c>
      <c r="I1300" s="55" t="s">
        <v>15</v>
      </c>
    </row>
    <row r="1301" spans="1:9" customFormat="1" x14ac:dyDescent="0.3">
      <c r="A1301" s="56" t="s">
        <v>16</v>
      </c>
      <c r="B1301" s="57">
        <v>481.3416813284</v>
      </c>
      <c r="C1301" s="57">
        <v>481.3416813284</v>
      </c>
      <c r="D1301" s="57">
        <v>185.80642393030001</v>
      </c>
      <c r="E1301" s="57">
        <v>185.80642393030001</v>
      </c>
      <c r="F1301" s="57">
        <v>89.908668908600006</v>
      </c>
      <c r="G1301" s="57">
        <v>89.908668908600006</v>
      </c>
      <c r="H1301" s="57">
        <v>157.10719423640001</v>
      </c>
      <c r="I1301" s="57">
        <v>157.10719423640001</v>
      </c>
    </row>
    <row r="1302" spans="1:9" customFormat="1" x14ac:dyDescent="0.3">
      <c r="A1302" s="58" t="s">
        <v>332</v>
      </c>
      <c r="B1302" s="59">
        <v>2.5251201686000102</v>
      </c>
      <c r="C1302" s="60">
        <v>5.24600354914457E-3</v>
      </c>
      <c r="D1302" s="59">
        <v>0</v>
      </c>
      <c r="E1302" s="60">
        <v>0</v>
      </c>
      <c r="F1302" s="59">
        <v>0</v>
      </c>
      <c r="G1302" s="60">
        <v>0</v>
      </c>
      <c r="H1302" s="59">
        <v>0.76431460810000196</v>
      </c>
      <c r="I1302" s="60">
        <v>4.8649243073486002E-3</v>
      </c>
    </row>
    <row r="1303" spans="1:9" customFormat="1" x14ac:dyDescent="0.3">
      <c r="A1303" s="58" t="s">
        <v>333</v>
      </c>
      <c r="B1303" s="61">
        <v>6.22673750229999</v>
      </c>
      <c r="C1303" s="62">
        <v>1.29362108951702E-2</v>
      </c>
      <c r="D1303" s="61">
        <v>0</v>
      </c>
      <c r="E1303" s="62">
        <v>0</v>
      </c>
      <c r="F1303" s="61">
        <v>3.1227005401999999</v>
      </c>
      <c r="G1303" s="62">
        <v>3.47319182689102E-2</v>
      </c>
      <c r="H1303" s="61">
        <v>3.1040369620999999</v>
      </c>
      <c r="I1303" s="62">
        <v>1.9757446354934802E-2</v>
      </c>
    </row>
    <row r="1304" spans="1:9" customFormat="1" x14ac:dyDescent="0.3">
      <c r="A1304" s="58" t="s">
        <v>334</v>
      </c>
      <c r="B1304" s="59">
        <v>26.274970776300002</v>
      </c>
      <c r="C1304" s="60">
        <v>5.4586942696894E-2</v>
      </c>
      <c r="D1304" s="59">
        <v>5.0273930374000004</v>
      </c>
      <c r="E1304" s="60">
        <v>2.70571540588171E-2</v>
      </c>
      <c r="F1304" s="59">
        <v>5.1990467037999997</v>
      </c>
      <c r="G1304" s="60">
        <v>5.7825866703524298E-2</v>
      </c>
      <c r="H1304" s="59">
        <v>12.2712779682</v>
      </c>
      <c r="I1304" s="60">
        <v>7.8107676913479501E-2</v>
      </c>
    </row>
    <row r="1305" spans="1:9" customFormat="1" x14ac:dyDescent="0.3">
      <c r="A1305" s="58" t="s">
        <v>335</v>
      </c>
      <c r="B1305" s="61">
        <v>285.79775596420001</v>
      </c>
      <c r="C1305" s="62">
        <v>0.59375235316305697</v>
      </c>
      <c r="D1305" s="61">
        <v>104.3951062772</v>
      </c>
      <c r="E1305" s="62">
        <v>0.56184874596349199</v>
      </c>
      <c r="F1305" s="61">
        <v>48.560900409200002</v>
      </c>
      <c r="G1305" s="62">
        <v>0.54011366199366595</v>
      </c>
      <c r="H1305" s="61">
        <v>99.762735844699705</v>
      </c>
      <c r="I1305" s="62">
        <v>0.63499788363979404</v>
      </c>
    </row>
    <row r="1306" spans="1:9" customFormat="1" x14ac:dyDescent="0.3">
      <c r="A1306" s="58" t="s">
        <v>336</v>
      </c>
      <c r="B1306" s="59">
        <v>149.78755889990001</v>
      </c>
      <c r="C1306" s="60">
        <v>0.31118759232842302</v>
      </c>
      <c r="D1306" s="59">
        <v>74.8915694782998</v>
      </c>
      <c r="E1306" s="64">
        <v>0.40306232634019901</v>
      </c>
      <c r="F1306" s="59">
        <v>29.254695845899999</v>
      </c>
      <c r="G1306" s="60">
        <v>0.325382370810538</v>
      </c>
      <c r="H1306" s="59">
        <v>36.240474951099998</v>
      </c>
      <c r="I1306" s="60">
        <v>0.23067355462136699</v>
      </c>
    </row>
    <row r="1307" spans="1:9" customFormat="1" x14ac:dyDescent="0.3">
      <c r="A1307" s="58" t="s">
        <v>337</v>
      </c>
      <c r="B1307" s="61">
        <v>10.729538017099999</v>
      </c>
      <c r="C1307" s="62">
        <v>2.2290897367310401E-2</v>
      </c>
      <c r="D1307" s="61">
        <v>1.4923551373999999</v>
      </c>
      <c r="E1307" s="62">
        <v>8.0317736374917494E-3</v>
      </c>
      <c r="F1307" s="61">
        <v>3.7713254095000002</v>
      </c>
      <c r="G1307" s="62">
        <v>4.1946182223361397E-2</v>
      </c>
      <c r="H1307" s="61">
        <v>4.9643539022000001</v>
      </c>
      <c r="I1307" s="62">
        <v>3.1598514163075901E-2</v>
      </c>
    </row>
    <row r="1308" spans="1:9" customFormat="1" x14ac:dyDescent="0.3">
      <c r="A1308" s="58" t="s">
        <v>310</v>
      </c>
      <c r="B1308" s="59">
        <v>8.7518576708999998</v>
      </c>
      <c r="C1308" s="60">
        <v>1.8182214444314799E-2</v>
      </c>
      <c r="D1308" s="59">
        <v>0</v>
      </c>
      <c r="E1308" s="60">
        <v>0</v>
      </c>
      <c r="F1308" s="59">
        <v>3.1227005401999999</v>
      </c>
      <c r="G1308" s="60">
        <v>3.47319182689102E-2</v>
      </c>
      <c r="H1308" s="59">
        <v>3.8683515702000002</v>
      </c>
      <c r="I1308" s="60">
        <v>2.4622370662283399E-2</v>
      </c>
    </row>
    <row r="1309" spans="1:9" customFormat="1" x14ac:dyDescent="0.3">
      <c r="A1309" s="58" t="s">
        <v>311</v>
      </c>
      <c r="B1309" s="61">
        <v>435.58531486409902</v>
      </c>
      <c r="C1309" s="62">
        <v>0.90493994549148105</v>
      </c>
      <c r="D1309" s="61">
        <v>179.2866757555</v>
      </c>
      <c r="E1309" s="64">
        <v>0.964911072303691</v>
      </c>
      <c r="F1309" s="61">
        <v>77.815596255100004</v>
      </c>
      <c r="G1309" s="62">
        <v>0.86549603280420395</v>
      </c>
      <c r="H1309" s="61">
        <v>136.00321079579999</v>
      </c>
      <c r="I1309" s="62">
        <v>0.865671438261161</v>
      </c>
    </row>
    <row r="1310" spans="1:9" customFormat="1" x14ac:dyDescent="0.3">
      <c r="A1310" s="65" t="s">
        <v>1</v>
      </c>
    </row>
    <row r="1311" spans="1:9" customFormat="1" x14ac:dyDescent="0.3">
      <c r="A1311" s="65" t="s">
        <v>1</v>
      </c>
    </row>
    <row r="1312" spans="1:9" customFormat="1" x14ac:dyDescent="0.3">
      <c r="A1312" s="53" t="s">
        <v>463</v>
      </c>
    </row>
    <row r="1313" spans="1:9" customFormat="1" x14ac:dyDescent="0.3">
      <c r="A1313" s="54" t="s">
        <v>1</v>
      </c>
    </row>
    <row r="1314" spans="1:9" customFormat="1" x14ac:dyDescent="0.3">
      <c r="A1314" s="114" t="s">
        <v>1</v>
      </c>
      <c r="B1314" s="113" t="s">
        <v>500</v>
      </c>
      <c r="C1314" s="113" t="s">
        <v>1</v>
      </c>
      <c r="D1314" s="113" t="s">
        <v>2</v>
      </c>
      <c r="E1314" s="113" t="s">
        <v>1</v>
      </c>
      <c r="F1314" s="113" t="s">
        <v>487</v>
      </c>
      <c r="G1314" s="113" t="s">
        <v>1</v>
      </c>
      <c r="H1314" s="113" t="s">
        <v>489</v>
      </c>
      <c r="I1314" s="113" t="s">
        <v>1</v>
      </c>
    </row>
    <row r="1315" spans="1:9" customFormat="1" x14ac:dyDescent="0.3">
      <c r="A1315" s="115" t="s">
        <v>1</v>
      </c>
      <c r="B1315" s="55" t="s">
        <v>14</v>
      </c>
      <c r="C1315" s="55" t="s">
        <v>15</v>
      </c>
      <c r="D1315" s="55" t="s">
        <v>14</v>
      </c>
      <c r="E1315" s="55" t="s">
        <v>15</v>
      </c>
      <c r="F1315" s="55" t="s">
        <v>14</v>
      </c>
      <c r="G1315" s="55" t="s">
        <v>15</v>
      </c>
      <c r="H1315" s="55" t="s">
        <v>14</v>
      </c>
      <c r="I1315" s="55" t="s">
        <v>15</v>
      </c>
    </row>
    <row r="1316" spans="1:9" customFormat="1" x14ac:dyDescent="0.3">
      <c r="A1316" s="56" t="s">
        <v>16</v>
      </c>
      <c r="B1316" s="57">
        <v>481.3416813284</v>
      </c>
      <c r="C1316" s="57">
        <v>481.3416813284</v>
      </c>
      <c r="D1316" s="57">
        <v>185.80642393030001</v>
      </c>
      <c r="E1316" s="57">
        <v>185.80642393030001</v>
      </c>
      <c r="F1316" s="57">
        <v>89.908668908600006</v>
      </c>
      <c r="G1316" s="57">
        <v>89.908668908600006</v>
      </c>
      <c r="H1316" s="57">
        <v>157.10719423640001</v>
      </c>
      <c r="I1316" s="57">
        <v>157.10719423640001</v>
      </c>
    </row>
    <row r="1317" spans="1:9" customFormat="1" x14ac:dyDescent="0.3">
      <c r="A1317" s="58" t="s">
        <v>332</v>
      </c>
      <c r="B1317" s="59">
        <v>1.2079830352000001</v>
      </c>
      <c r="C1317" s="60">
        <v>2.5096165199453E-3</v>
      </c>
      <c r="D1317" s="59">
        <v>0</v>
      </c>
      <c r="E1317" s="60">
        <v>0</v>
      </c>
      <c r="F1317" s="59">
        <v>0</v>
      </c>
      <c r="G1317" s="60">
        <v>0</v>
      </c>
      <c r="H1317" s="59">
        <v>0</v>
      </c>
      <c r="I1317" s="60">
        <v>0</v>
      </c>
    </row>
    <row r="1318" spans="1:9" customFormat="1" x14ac:dyDescent="0.3">
      <c r="A1318" s="58" t="s">
        <v>333</v>
      </c>
      <c r="B1318" s="61">
        <v>8.4376728955000004</v>
      </c>
      <c r="C1318" s="62">
        <v>1.7529487311827699E-2</v>
      </c>
      <c r="D1318" s="61">
        <v>1.6457457691999999</v>
      </c>
      <c r="E1318" s="62">
        <v>8.8573136191316803E-3</v>
      </c>
      <c r="F1318" s="61">
        <v>0.374264031</v>
      </c>
      <c r="G1318" s="62">
        <v>4.1627135129813997E-3</v>
      </c>
      <c r="H1318" s="61">
        <v>6.0479141440999999</v>
      </c>
      <c r="I1318" s="62">
        <v>3.8495462753918699E-2</v>
      </c>
    </row>
    <row r="1319" spans="1:9" customFormat="1" x14ac:dyDescent="0.3">
      <c r="A1319" s="58" t="s">
        <v>334</v>
      </c>
      <c r="B1319" s="59">
        <v>30.8533277913</v>
      </c>
      <c r="C1319" s="60">
        <v>6.4098599784983099E-2</v>
      </c>
      <c r="D1319" s="59">
        <v>12.3318233176</v>
      </c>
      <c r="E1319" s="60">
        <v>6.6369197882124503E-2</v>
      </c>
      <c r="F1319" s="59">
        <v>3.5804389078000001</v>
      </c>
      <c r="G1319" s="60">
        <v>3.9823066577037498E-2</v>
      </c>
      <c r="H1319" s="59">
        <v>9.4946176348999796</v>
      </c>
      <c r="I1319" s="60">
        <v>6.0434009282944699E-2</v>
      </c>
    </row>
    <row r="1320" spans="1:9" customFormat="1" x14ac:dyDescent="0.3">
      <c r="A1320" s="58" t="s">
        <v>335</v>
      </c>
      <c r="B1320" s="61">
        <v>228.184123740301</v>
      </c>
      <c r="C1320" s="62">
        <v>0.47405851724820602</v>
      </c>
      <c r="D1320" s="61">
        <v>92.650030117500194</v>
      </c>
      <c r="E1320" s="62">
        <v>0.49863738915859601</v>
      </c>
      <c r="F1320" s="61">
        <v>40.191072744899998</v>
      </c>
      <c r="G1320" s="62">
        <v>0.44702110745024698</v>
      </c>
      <c r="H1320" s="61">
        <v>69.987958826599893</v>
      </c>
      <c r="I1320" s="62">
        <v>0.44547901938397999</v>
      </c>
    </row>
    <row r="1321" spans="1:9" customFormat="1" x14ac:dyDescent="0.3">
      <c r="A1321" s="58" t="s">
        <v>336</v>
      </c>
      <c r="B1321" s="59">
        <v>192.40321333220001</v>
      </c>
      <c r="C1321" s="60">
        <v>0.39972273500439098</v>
      </c>
      <c r="D1321" s="59">
        <v>73.648393679200197</v>
      </c>
      <c r="E1321" s="60">
        <v>0.39637162225794198</v>
      </c>
      <c r="F1321" s="59">
        <v>43.268343526000002</v>
      </c>
      <c r="G1321" s="60">
        <v>0.48124773785702502</v>
      </c>
      <c r="H1321" s="59">
        <v>61.009359262300002</v>
      </c>
      <c r="I1321" s="60">
        <v>0.38832950686203999</v>
      </c>
    </row>
    <row r="1322" spans="1:9" customFormat="1" x14ac:dyDescent="0.3">
      <c r="A1322" s="58" t="s">
        <v>337</v>
      </c>
      <c r="B1322" s="61">
        <v>20.255360533899999</v>
      </c>
      <c r="C1322" s="62">
        <v>4.2081044130646499E-2</v>
      </c>
      <c r="D1322" s="61">
        <v>5.53043104679998</v>
      </c>
      <c r="E1322" s="62">
        <v>2.9764477082205601E-2</v>
      </c>
      <c r="F1322" s="61">
        <v>2.4945496988999998</v>
      </c>
      <c r="G1322" s="62">
        <v>2.7745374602708501E-2</v>
      </c>
      <c r="H1322" s="61">
        <v>10.567344368500001</v>
      </c>
      <c r="I1322" s="62">
        <v>6.7262001717115896E-2</v>
      </c>
    </row>
    <row r="1323" spans="1:9" customFormat="1" x14ac:dyDescent="0.3">
      <c r="A1323" s="58" t="s">
        <v>310</v>
      </c>
      <c r="B1323" s="59">
        <v>9.6456559307000003</v>
      </c>
      <c r="C1323" s="60">
        <v>2.0039103831773E-2</v>
      </c>
      <c r="D1323" s="59">
        <v>1.6457457691999999</v>
      </c>
      <c r="E1323" s="60">
        <v>8.8573136191316803E-3</v>
      </c>
      <c r="F1323" s="59">
        <v>0.374264031</v>
      </c>
      <c r="G1323" s="60">
        <v>4.1627135129813997E-3</v>
      </c>
      <c r="H1323" s="59">
        <v>6.0479141440999999</v>
      </c>
      <c r="I1323" s="60">
        <v>3.8495462753918699E-2</v>
      </c>
    </row>
    <row r="1324" spans="1:9" customFormat="1" x14ac:dyDescent="0.3">
      <c r="A1324" s="58" t="s">
        <v>311</v>
      </c>
      <c r="B1324" s="61">
        <v>420.58733707250099</v>
      </c>
      <c r="C1324" s="62">
        <v>0.87378125225259695</v>
      </c>
      <c r="D1324" s="61">
        <v>166.29842379670001</v>
      </c>
      <c r="E1324" s="62">
        <v>0.89500901141653799</v>
      </c>
      <c r="F1324" s="61">
        <v>83.459416270899993</v>
      </c>
      <c r="G1324" s="62">
        <v>0.92826884530727205</v>
      </c>
      <c r="H1324" s="61">
        <v>130.99731808889999</v>
      </c>
      <c r="I1324" s="62">
        <v>0.83380852624601998</v>
      </c>
    </row>
    <row r="1325" spans="1:9" customFormat="1" x14ac:dyDescent="0.3">
      <c r="A1325" s="65" t="s">
        <v>1</v>
      </c>
    </row>
    <row r="1326" spans="1:9" customFormat="1" x14ac:dyDescent="0.3">
      <c r="A1326" s="65" t="s">
        <v>1</v>
      </c>
    </row>
    <row r="1327" spans="1:9" customFormat="1" x14ac:dyDescent="0.3">
      <c r="A1327" s="53" t="s">
        <v>464</v>
      </c>
    </row>
    <row r="1328" spans="1:9" customFormat="1" x14ac:dyDescent="0.3">
      <c r="A1328" s="54" t="s">
        <v>1</v>
      </c>
    </row>
    <row r="1329" spans="1:9" customFormat="1" x14ac:dyDescent="0.3">
      <c r="A1329" s="114" t="s">
        <v>1</v>
      </c>
      <c r="B1329" s="113" t="s">
        <v>500</v>
      </c>
      <c r="C1329" s="113" t="s">
        <v>1</v>
      </c>
      <c r="D1329" s="113" t="s">
        <v>2</v>
      </c>
      <c r="E1329" s="113" t="s">
        <v>1</v>
      </c>
      <c r="F1329" s="113" t="s">
        <v>487</v>
      </c>
      <c r="G1329" s="113" t="s">
        <v>1</v>
      </c>
      <c r="H1329" s="113" t="s">
        <v>489</v>
      </c>
      <c r="I1329" s="113" t="s">
        <v>1</v>
      </c>
    </row>
    <row r="1330" spans="1:9" customFormat="1" x14ac:dyDescent="0.3">
      <c r="A1330" s="115" t="s">
        <v>1</v>
      </c>
      <c r="B1330" s="55" t="s">
        <v>14</v>
      </c>
      <c r="C1330" s="55" t="s">
        <v>15</v>
      </c>
      <c r="D1330" s="55" t="s">
        <v>14</v>
      </c>
      <c r="E1330" s="55" t="s">
        <v>15</v>
      </c>
      <c r="F1330" s="55" t="s">
        <v>14</v>
      </c>
      <c r="G1330" s="55" t="s">
        <v>15</v>
      </c>
      <c r="H1330" s="55" t="s">
        <v>14</v>
      </c>
      <c r="I1330" s="55" t="s">
        <v>15</v>
      </c>
    </row>
    <row r="1331" spans="1:9" customFormat="1" x14ac:dyDescent="0.3">
      <c r="A1331" s="56" t="s">
        <v>16</v>
      </c>
      <c r="B1331" s="57">
        <v>481.3416813284</v>
      </c>
      <c r="C1331" s="57">
        <v>481.3416813284</v>
      </c>
      <c r="D1331" s="57">
        <v>185.80642393030001</v>
      </c>
      <c r="E1331" s="57">
        <v>185.80642393030001</v>
      </c>
      <c r="F1331" s="57">
        <v>89.908668908600006</v>
      </c>
      <c r="G1331" s="57">
        <v>89.908668908600006</v>
      </c>
      <c r="H1331" s="57">
        <v>157.10719423640001</v>
      </c>
      <c r="I1331" s="57">
        <v>157.10719423640001</v>
      </c>
    </row>
    <row r="1332" spans="1:9" customFormat="1" x14ac:dyDescent="0.3">
      <c r="A1332" s="58" t="s">
        <v>332</v>
      </c>
      <c r="B1332" s="59">
        <v>1.2546341968000001</v>
      </c>
      <c r="C1332" s="60">
        <v>2.60653553487718E-3</v>
      </c>
      <c r="D1332" s="59">
        <v>0.87084878479999805</v>
      </c>
      <c r="E1332" s="60">
        <v>4.6868604775832396E-3</v>
      </c>
      <c r="F1332" s="59">
        <v>0.38378541199999999</v>
      </c>
      <c r="G1332" s="60">
        <v>4.2686141020522898E-3</v>
      </c>
      <c r="H1332" s="59">
        <v>0</v>
      </c>
      <c r="I1332" s="60">
        <v>0</v>
      </c>
    </row>
    <row r="1333" spans="1:9" customFormat="1" x14ac:dyDescent="0.3">
      <c r="A1333" s="58" t="s">
        <v>333</v>
      </c>
      <c r="B1333" s="61">
        <v>2.5435467460000001</v>
      </c>
      <c r="C1333" s="62">
        <v>5.2842852482260696E-3</v>
      </c>
      <c r="D1333" s="61">
        <v>0</v>
      </c>
      <c r="E1333" s="62">
        <v>0</v>
      </c>
      <c r="F1333" s="61">
        <v>0.46049675449999999</v>
      </c>
      <c r="G1333" s="62">
        <v>5.1218281850900797E-3</v>
      </c>
      <c r="H1333" s="61">
        <v>0.87506695629999698</v>
      </c>
      <c r="I1333" s="62">
        <v>5.5698719625995102E-3</v>
      </c>
    </row>
    <row r="1334" spans="1:9" customFormat="1" x14ac:dyDescent="0.3">
      <c r="A1334" s="58" t="s">
        <v>334</v>
      </c>
      <c r="B1334" s="59">
        <v>56.621142305999903</v>
      </c>
      <c r="C1334" s="60">
        <v>0.11763191201256</v>
      </c>
      <c r="D1334" s="59">
        <v>23.980759851199998</v>
      </c>
      <c r="E1334" s="60">
        <v>0.12906313648335299</v>
      </c>
      <c r="F1334" s="59">
        <v>13.5322980273</v>
      </c>
      <c r="G1334" s="60">
        <v>0.15051160462687699</v>
      </c>
      <c r="H1334" s="59">
        <v>15.838440758000001</v>
      </c>
      <c r="I1334" s="60">
        <v>0.100812956624811</v>
      </c>
    </row>
    <row r="1335" spans="1:9" customFormat="1" x14ac:dyDescent="0.3">
      <c r="A1335" s="58" t="s">
        <v>335</v>
      </c>
      <c r="B1335" s="61">
        <v>230.6063085008</v>
      </c>
      <c r="C1335" s="62">
        <v>0.47909066978030201</v>
      </c>
      <c r="D1335" s="61">
        <v>83.7725019838999</v>
      </c>
      <c r="E1335" s="62">
        <v>0.45085901882124801</v>
      </c>
      <c r="F1335" s="61">
        <v>43.590456306299998</v>
      </c>
      <c r="G1335" s="62">
        <v>0.484830404403089</v>
      </c>
      <c r="H1335" s="61">
        <v>79.545755202500004</v>
      </c>
      <c r="I1335" s="62">
        <v>0.50631516646403296</v>
      </c>
    </row>
    <row r="1336" spans="1:9" customFormat="1" x14ac:dyDescent="0.3">
      <c r="A1336" s="58" t="s">
        <v>336</v>
      </c>
      <c r="B1336" s="59">
        <v>160.92082515160001</v>
      </c>
      <c r="C1336" s="60">
        <v>0.33431724571928401</v>
      </c>
      <c r="D1336" s="59">
        <v>74.426914951200303</v>
      </c>
      <c r="E1336" s="60">
        <v>0.40056158111691098</v>
      </c>
      <c r="F1336" s="59">
        <v>26.377983549699898</v>
      </c>
      <c r="G1336" s="60">
        <v>0.29338643169676498</v>
      </c>
      <c r="H1336" s="59">
        <v>43.200323828999998</v>
      </c>
      <c r="I1336" s="60">
        <v>0.27497355572397397</v>
      </c>
    </row>
    <row r="1337" spans="1:9" customFormat="1" x14ac:dyDescent="0.3">
      <c r="A1337" s="58" t="s">
        <v>337</v>
      </c>
      <c r="B1337" s="61">
        <v>29.395224427199999</v>
      </c>
      <c r="C1337" s="62">
        <v>6.1069351704750502E-2</v>
      </c>
      <c r="D1337" s="61">
        <v>2.7553983592</v>
      </c>
      <c r="E1337" s="63">
        <v>1.4829403100904699E-2</v>
      </c>
      <c r="F1337" s="61">
        <v>5.5636488587999997</v>
      </c>
      <c r="G1337" s="62">
        <v>6.1881116986126597E-2</v>
      </c>
      <c r="H1337" s="61">
        <v>17.647607490599999</v>
      </c>
      <c r="I1337" s="64">
        <v>0.112328449224582</v>
      </c>
    </row>
    <row r="1338" spans="1:9" customFormat="1" x14ac:dyDescent="0.3">
      <c r="A1338" s="58" t="s">
        <v>310</v>
      </c>
      <c r="B1338" s="59">
        <v>3.7981809428000002</v>
      </c>
      <c r="C1338" s="60">
        <v>7.8908207831032504E-3</v>
      </c>
      <c r="D1338" s="59">
        <v>0.87084878479999805</v>
      </c>
      <c r="E1338" s="60">
        <v>4.6868604775832396E-3</v>
      </c>
      <c r="F1338" s="59">
        <v>0.84428216649999999</v>
      </c>
      <c r="G1338" s="60">
        <v>9.3904422871423695E-3</v>
      </c>
      <c r="H1338" s="59">
        <v>0.87506695629999698</v>
      </c>
      <c r="I1338" s="60">
        <v>5.5698719625995102E-3</v>
      </c>
    </row>
    <row r="1339" spans="1:9" customFormat="1" x14ac:dyDescent="0.3">
      <c r="A1339" s="58" t="s">
        <v>311</v>
      </c>
      <c r="B1339" s="61">
        <v>391.52713365239902</v>
      </c>
      <c r="C1339" s="62">
        <v>0.81340791549958602</v>
      </c>
      <c r="D1339" s="61">
        <v>158.1994169351</v>
      </c>
      <c r="E1339" s="62">
        <v>0.851420599938159</v>
      </c>
      <c r="F1339" s="61">
        <v>69.968439856000003</v>
      </c>
      <c r="G1339" s="62">
        <v>0.77821683609985404</v>
      </c>
      <c r="H1339" s="61">
        <v>122.7460790315</v>
      </c>
      <c r="I1339" s="62">
        <v>0.78128872218800705</v>
      </c>
    </row>
    <row r="1340" spans="1:9" customFormat="1" x14ac:dyDescent="0.3">
      <c r="A1340" s="65" t="s">
        <v>1</v>
      </c>
    </row>
    <row r="1341" spans="1:9" customFormat="1" x14ac:dyDescent="0.3">
      <c r="A1341" s="65" t="s">
        <v>1</v>
      </c>
    </row>
    <row r="1342" spans="1:9" customFormat="1" x14ac:dyDescent="0.3">
      <c r="A1342" s="53" t="s">
        <v>465</v>
      </c>
    </row>
    <row r="1343" spans="1:9" customFormat="1" x14ac:dyDescent="0.3">
      <c r="A1343" s="54" t="s">
        <v>1</v>
      </c>
    </row>
    <row r="1344" spans="1:9" customFormat="1" x14ac:dyDescent="0.3">
      <c r="A1344" s="114" t="s">
        <v>1</v>
      </c>
      <c r="B1344" s="113" t="s">
        <v>500</v>
      </c>
      <c r="C1344" s="113" t="s">
        <v>1</v>
      </c>
      <c r="D1344" s="113" t="s">
        <v>2</v>
      </c>
      <c r="E1344" s="113" t="s">
        <v>1</v>
      </c>
      <c r="F1344" s="113" t="s">
        <v>487</v>
      </c>
      <c r="G1344" s="113" t="s">
        <v>1</v>
      </c>
      <c r="H1344" s="113" t="s">
        <v>489</v>
      </c>
      <c r="I1344" s="113" t="s">
        <v>1</v>
      </c>
    </row>
    <row r="1345" spans="1:9" customFormat="1" x14ac:dyDescent="0.3">
      <c r="A1345" s="115" t="s">
        <v>1</v>
      </c>
      <c r="B1345" s="55" t="s">
        <v>14</v>
      </c>
      <c r="C1345" s="55" t="s">
        <v>15</v>
      </c>
      <c r="D1345" s="55" t="s">
        <v>14</v>
      </c>
      <c r="E1345" s="55" t="s">
        <v>15</v>
      </c>
      <c r="F1345" s="55" t="s">
        <v>14</v>
      </c>
      <c r="G1345" s="55" t="s">
        <v>15</v>
      </c>
      <c r="H1345" s="55" t="s">
        <v>14</v>
      </c>
      <c r="I1345" s="55" t="s">
        <v>15</v>
      </c>
    </row>
    <row r="1346" spans="1:9" customFormat="1" x14ac:dyDescent="0.3">
      <c r="A1346" s="56" t="s">
        <v>16</v>
      </c>
      <c r="B1346" s="57">
        <v>481.3416813284</v>
      </c>
      <c r="C1346" s="57">
        <v>481.3416813284</v>
      </c>
      <c r="D1346" s="57">
        <v>185.80642393030001</v>
      </c>
      <c r="E1346" s="57">
        <v>185.80642393030001</v>
      </c>
      <c r="F1346" s="57">
        <v>89.908668908600006</v>
      </c>
      <c r="G1346" s="57">
        <v>89.908668908600006</v>
      </c>
      <c r="H1346" s="57">
        <v>157.10719423640001</v>
      </c>
      <c r="I1346" s="57">
        <v>157.10719423640001</v>
      </c>
    </row>
    <row r="1347" spans="1:9" customFormat="1" x14ac:dyDescent="0.3">
      <c r="A1347" s="58" t="s">
        <v>332</v>
      </c>
      <c r="B1347" s="59">
        <v>1.1193656596999999</v>
      </c>
      <c r="C1347" s="60">
        <v>2.3255115921205702E-3</v>
      </c>
      <c r="D1347" s="59">
        <v>0</v>
      </c>
      <c r="E1347" s="60">
        <v>0</v>
      </c>
      <c r="F1347" s="59">
        <v>1.1193656596999999</v>
      </c>
      <c r="G1347" s="60">
        <v>1.24500303840326E-2</v>
      </c>
      <c r="H1347" s="59">
        <v>0</v>
      </c>
      <c r="I1347" s="60">
        <v>0</v>
      </c>
    </row>
    <row r="1348" spans="1:9" customFormat="1" x14ac:dyDescent="0.3">
      <c r="A1348" s="58" t="s">
        <v>333</v>
      </c>
      <c r="B1348" s="61">
        <v>14.5807864278</v>
      </c>
      <c r="C1348" s="62">
        <v>3.0291967210402702E-2</v>
      </c>
      <c r="D1348" s="61">
        <v>0.88574593879999797</v>
      </c>
      <c r="E1348" s="62">
        <v>4.7670361447366399E-3</v>
      </c>
      <c r="F1348" s="61">
        <v>2.1350735718</v>
      </c>
      <c r="G1348" s="62">
        <v>2.37471380426118E-2</v>
      </c>
      <c r="H1348" s="61">
        <v>5.8947823594999997</v>
      </c>
      <c r="I1348" s="62">
        <v>3.7520766557832402E-2</v>
      </c>
    </row>
    <row r="1349" spans="1:9" customFormat="1" x14ac:dyDescent="0.3">
      <c r="A1349" s="58" t="s">
        <v>334</v>
      </c>
      <c r="B1349" s="59">
        <v>40.6995326447</v>
      </c>
      <c r="C1349" s="60">
        <v>8.4554349277166305E-2</v>
      </c>
      <c r="D1349" s="59">
        <v>7.5204255196999696</v>
      </c>
      <c r="E1349" s="60">
        <v>4.0474518375753603E-2</v>
      </c>
      <c r="F1349" s="59">
        <v>5.8465071688999997</v>
      </c>
      <c r="G1349" s="60">
        <v>6.5027179691020495E-2</v>
      </c>
      <c r="H1349" s="59">
        <v>23.5198969156</v>
      </c>
      <c r="I1349" s="64">
        <v>0.14970604643482799</v>
      </c>
    </row>
    <row r="1350" spans="1:9" customFormat="1" x14ac:dyDescent="0.3">
      <c r="A1350" s="58" t="s">
        <v>335</v>
      </c>
      <c r="B1350" s="61">
        <v>239.75053992790001</v>
      </c>
      <c r="C1350" s="62">
        <v>0.49808805102072201</v>
      </c>
      <c r="D1350" s="61">
        <v>99.638252097000105</v>
      </c>
      <c r="E1350" s="62">
        <v>0.53624761722111602</v>
      </c>
      <c r="F1350" s="61">
        <v>48.994195224599999</v>
      </c>
      <c r="G1350" s="62">
        <v>0.54493293938548804</v>
      </c>
      <c r="H1350" s="61">
        <v>62.448912852299998</v>
      </c>
      <c r="I1350" s="63">
        <v>0.39749238191048603</v>
      </c>
    </row>
    <row r="1351" spans="1:9" customFormat="1" x14ac:dyDescent="0.3">
      <c r="A1351" s="58" t="s">
        <v>336</v>
      </c>
      <c r="B1351" s="59">
        <v>111.3431692823</v>
      </c>
      <c r="C1351" s="60">
        <v>0.231318361989796</v>
      </c>
      <c r="D1351" s="59">
        <v>65.5602896293002</v>
      </c>
      <c r="E1351" s="64">
        <v>0.35284188911516401</v>
      </c>
      <c r="F1351" s="59">
        <v>13.440265016</v>
      </c>
      <c r="G1351" s="60">
        <v>0.149487976845294</v>
      </c>
      <c r="H1351" s="59">
        <v>25.401352139</v>
      </c>
      <c r="I1351" s="60">
        <v>0.16168166112608701</v>
      </c>
    </row>
    <row r="1352" spans="1:9" customFormat="1" x14ac:dyDescent="0.3">
      <c r="A1352" s="58" t="s">
        <v>337</v>
      </c>
      <c r="B1352" s="61">
        <v>73.848287385999996</v>
      </c>
      <c r="C1352" s="62">
        <v>0.15342175890979301</v>
      </c>
      <c r="D1352" s="61">
        <v>12.2017107455</v>
      </c>
      <c r="E1352" s="63">
        <v>6.5668939143229604E-2</v>
      </c>
      <c r="F1352" s="61">
        <v>18.373262267600001</v>
      </c>
      <c r="G1352" s="62">
        <v>0.20435473565155399</v>
      </c>
      <c r="H1352" s="61">
        <v>39.842249969999997</v>
      </c>
      <c r="I1352" s="64">
        <v>0.25359914397076699</v>
      </c>
    </row>
    <row r="1353" spans="1:9" customFormat="1" x14ac:dyDescent="0.3">
      <c r="A1353" s="58" t="s">
        <v>310</v>
      </c>
      <c r="B1353" s="59">
        <v>15.700152087499999</v>
      </c>
      <c r="C1353" s="60">
        <v>3.2617478802523303E-2</v>
      </c>
      <c r="D1353" s="59">
        <v>0.88574593879999797</v>
      </c>
      <c r="E1353" s="60">
        <v>4.7670361447366399E-3</v>
      </c>
      <c r="F1353" s="59">
        <v>3.2544392315000001</v>
      </c>
      <c r="G1353" s="60">
        <v>3.6197168426644402E-2</v>
      </c>
      <c r="H1353" s="59">
        <v>5.8947823594999997</v>
      </c>
      <c r="I1353" s="60">
        <v>3.7520766557832402E-2</v>
      </c>
    </row>
    <row r="1354" spans="1:9" customFormat="1" x14ac:dyDescent="0.3">
      <c r="A1354" s="58" t="s">
        <v>311</v>
      </c>
      <c r="B1354" s="61">
        <v>351.09370921020002</v>
      </c>
      <c r="C1354" s="62">
        <v>0.72940641301051801</v>
      </c>
      <c r="D1354" s="61">
        <v>165.19854172629999</v>
      </c>
      <c r="E1354" s="64">
        <v>0.88908950633628003</v>
      </c>
      <c r="F1354" s="61">
        <v>62.434460240600004</v>
      </c>
      <c r="G1354" s="62">
        <v>0.69442091623078195</v>
      </c>
      <c r="H1354" s="61">
        <v>87.850264991300094</v>
      </c>
      <c r="I1354" s="63">
        <v>0.55917404303657303</v>
      </c>
    </row>
    <row r="1355" spans="1:9" customFormat="1" x14ac:dyDescent="0.3">
      <c r="A1355" s="65" t="s">
        <v>1</v>
      </c>
    </row>
    <row r="1356" spans="1:9" customFormat="1" x14ac:dyDescent="0.3">
      <c r="A1356" s="65" t="s">
        <v>1</v>
      </c>
    </row>
    <row r="1357" spans="1:9" customFormat="1" x14ac:dyDescent="0.3">
      <c r="A1357" s="53" t="s">
        <v>466</v>
      </c>
    </row>
    <row r="1358" spans="1:9" customFormat="1" x14ac:dyDescent="0.3">
      <c r="A1358" s="54" t="s">
        <v>1</v>
      </c>
    </row>
    <row r="1359" spans="1:9" customFormat="1" x14ac:dyDescent="0.3">
      <c r="A1359" s="114" t="s">
        <v>1</v>
      </c>
      <c r="B1359" s="113" t="s">
        <v>500</v>
      </c>
      <c r="C1359" s="113" t="s">
        <v>1</v>
      </c>
      <c r="D1359" s="113" t="s">
        <v>2</v>
      </c>
      <c r="E1359" s="113" t="s">
        <v>1</v>
      </c>
      <c r="F1359" s="113" t="s">
        <v>487</v>
      </c>
      <c r="G1359" s="113" t="s">
        <v>1</v>
      </c>
      <c r="H1359" s="113" t="s">
        <v>489</v>
      </c>
      <c r="I1359" s="113" t="s">
        <v>1</v>
      </c>
    </row>
    <row r="1360" spans="1:9" customFormat="1" x14ac:dyDescent="0.3">
      <c r="A1360" s="115" t="s">
        <v>1</v>
      </c>
      <c r="B1360" s="55" t="s">
        <v>14</v>
      </c>
      <c r="C1360" s="55" t="s">
        <v>15</v>
      </c>
      <c r="D1360" s="55" t="s">
        <v>14</v>
      </c>
      <c r="E1360" s="55" t="s">
        <v>15</v>
      </c>
      <c r="F1360" s="55" t="s">
        <v>14</v>
      </c>
      <c r="G1360" s="55" t="s">
        <v>15</v>
      </c>
      <c r="H1360" s="55" t="s">
        <v>14</v>
      </c>
      <c r="I1360" s="55" t="s">
        <v>15</v>
      </c>
    </row>
    <row r="1361" spans="1:9" customFormat="1" x14ac:dyDescent="0.3">
      <c r="A1361" s="56" t="s">
        <v>16</v>
      </c>
      <c r="B1361" s="57">
        <v>481.3416813284</v>
      </c>
      <c r="C1361" s="57">
        <v>481.3416813284</v>
      </c>
      <c r="D1361" s="57">
        <v>185.80642393030001</v>
      </c>
      <c r="E1361" s="57">
        <v>185.80642393030001</v>
      </c>
      <c r="F1361" s="57">
        <v>89.908668908600006</v>
      </c>
      <c r="G1361" s="57">
        <v>89.908668908600006</v>
      </c>
      <c r="H1361" s="57">
        <v>157.10719423640001</v>
      </c>
      <c r="I1361" s="57">
        <v>157.10719423640001</v>
      </c>
    </row>
    <row r="1362" spans="1:9" customFormat="1" x14ac:dyDescent="0.3">
      <c r="A1362" s="58" t="s">
        <v>332</v>
      </c>
      <c r="B1362" s="59">
        <v>0</v>
      </c>
      <c r="C1362" s="60">
        <v>0</v>
      </c>
      <c r="D1362" s="59">
        <v>0</v>
      </c>
      <c r="E1362" s="60">
        <v>0</v>
      </c>
      <c r="F1362" s="59">
        <v>0</v>
      </c>
      <c r="G1362" s="60">
        <v>0</v>
      </c>
      <c r="H1362" s="59">
        <v>0</v>
      </c>
      <c r="I1362" s="60">
        <v>0</v>
      </c>
    </row>
    <row r="1363" spans="1:9" customFormat="1" x14ac:dyDescent="0.3">
      <c r="A1363" s="58" t="s">
        <v>333</v>
      </c>
      <c r="B1363" s="61">
        <v>5.13674307720001</v>
      </c>
      <c r="C1363" s="62">
        <v>1.0671718815257599E-2</v>
      </c>
      <c r="D1363" s="61">
        <v>0</v>
      </c>
      <c r="E1363" s="62">
        <v>0</v>
      </c>
      <c r="F1363" s="61">
        <v>1.1615318517</v>
      </c>
      <c r="G1363" s="62">
        <v>1.2919019553951999E-2</v>
      </c>
      <c r="H1363" s="61">
        <v>1.3103736289000001</v>
      </c>
      <c r="I1363" s="62">
        <v>8.3406341464431905E-3</v>
      </c>
    </row>
    <row r="1364" spans="1:9" customFormat="1" x14ac:dyDescent="0.3">
      <c r="A1364" s="58" t="s">
        <v>334</v>
      </c>
      <c r="B1364" s="59">
        <v>35.205469201699998</v>
      </c>
      <c r="C1364" s="60">
        <v>7.3140288006100895E-2</v>
      </c>
      <c r="D1364" s="59">
        <v>16.216693894399999</v>
      </c>
      <c r="E1364" s="60">
        <v>8.7277358615347106E-2</v>
      </c>
      <c r="F1364" s="59">
        <v>4.5662381627000004</v>
      </c>
      <c r="G1364" s="60">
        <v>5.0787518246343699E-2</v>
      </c>
      <c r="H1364" s="59">
        <v>13.7395464828</v>
      </c>
      <c r="I1364" s="60">
        <v>8.7453324779806302E-2</v>
      </c>
    </row>
    <row r="1365" spans="1:9" customFormat="1" x14ac:dyDescent="0.3">
      <c r="A1365" s="58" t="s">
        <v>335</v>
      </c>
      <c r="B1365" s="61">
        <v>220.81755137340099</v>
      </c>
      <c r="C1365" s="62">
        <v>0.45875426944949099</v>
      </c>
      <c r="D1365" s="61">
        <v>95.783810597200002</v>
      </c>
      <c r="E1365" s="62">
        <v>0.51550322411420302</v>
      </c>
      <c r="F1365" s="61">
        <v>28.511523891300001</v>
      </c>
      <c r="G1365" s="63">
        <v>0.317116516542854</v>
      </c>
      <c r="H1365" s="61">
        <v>68.823713089700206</v>
      </c>
      <c r="I1365" s="62">
        <v>0.43806850109066697</v>
      </c>
    </row>
    <row r="1366" spans="1:9" customFormat="1" x14ac:dyDescent="0.3">
      <c r="A1366" s="58" t="s">
        <v>336</v>
      </c>
      <c r="B1366" s="59">
        <v>146.95348205799999</v>
      </c>
      <c r="C1366" s="60">
        <v>0.30529972316637899</v>
      </c>
      <c r="D1366" s="59">
        <v>49.1749955863</v>
      </c>
      <c r="E1366" s="60">
        <v>0.26465713373153699</v>
      </c>
      <c r="F1366" s="59">
        <v>42.429940417499999</v>
      </c>
      <c r="G1366" s="64">
        <v>0.47192268479287303</v>
      </c>
      <c r="H1366" s="59">
        <v>45.673084404299999</v>
      </c>
      <c r="I1366" s="60">
        <v>0.29071287681183799</v>
      </c>
    </row>
    <row r="1367" spans="1:9" customFormat="1" x14ac:dyDescent="0.3">
      <c r="A1367" s="58" t="s">
        <v>337</v>
      </c>
      <c r="B1367" s="61">
        <v>73.228435618099894</v>
      </c>
      <c r="C1367" s="62">
        <v>0.15213400056277099</v>
      </c>
      <c r="D1367" s="61">
        <v>24.630923852399999</v>
      </c>
      <c r="E1367" s="62">
        <v>0.132562283538914</v>
      </c>
      <c r="F1367" s="61">
        <v>13.2394345854</v>
      </c>
      <c r="G1367" s="62">
        <v>0.147254260863978</v>
      </c>
      <c r="H1367" s="61">
        <v>27.560476630699998</v>
      </c>
      <c r="I1367" s="62">
        <v>0.175424663171246</v>
      </c>
    </row>
    <row r="1368" spans="1:9" customFormat="1" x14ac:dyDescent="0.3">
      <c r="A1368" s="58" t="s">
        <v>310</v>
      </c>
      <c r="B1368" s="59">
        <v>5.13674307720001</v>
      </c>
      <c r="C1368" s="60">
        <v>1.0671718815257599E-2</v>
      </c>
      <c r="D1368" s="59">
        <v>0</v>
      </c>
      <c r="E1368" s="60">
        <v>0</v>
      </c>
      <c r="F1368" s="59">
        <v>1.1615318517</v>
      </c>
      <c r="G1368" s="60">
        <v>1.2919019553951999E-2</v>
      </c>
      <c r="H1368" s="59">
        <v>1.3103736289000001</v>
      </c>
      <c r="I1368" s="60">
        <v>8.3406341464431905E-3</v>
      </c>
    </row>
    <row r="1369" spans="1:9" customFormat="1" x14ac:dyDescent="0.3">
      <c r="A1369" s="58" t="s">
        <v>311</v>
      </c>
      <c r="B1369" s="61">
        <v>367.77103343139902</v>
      </c>
      <c r="C1369" s="62">
        <v>0.76405399261587004</v>
      </c>
      <c r="D1369" s="61">
        <v>144.9588061835</v>
      </c>
      <c r="E1369" s="62">
        <v>0.78016035784573901</v>
      </c>
      <c r="F1369" s="61">
        <v>70.941464308799993</v>
      </c>
      <c r="G1369" s="62">
        <v>0.78903920133572603</v>
      </c>
      <c r="H1369" s="61">
        <v>114.49679749400001</v>
      </c>
      <c r="I1369" s="62">
        <v>0.72878137790250397</v>
      </c>
    </row>
    <row r="1370" spans="1:9" customFormat="1" x14ac:dyDescent="0.3">
      <c r="A1370" s="65" t="s">
        <v>1</v>
      </c>
    </row>
    <row r="1371" spans="1:9" customFormat="1" x14ac:dyDescent="0.3">
      <c r="A1371" s="65" t="s">
        <v>1</v>
      </c>
    </row>
    <row r="1372" spans="1:9" customFormat="1" x14ac:dyDescent="0.3">
      <c r="A1372" s="53" t="s">
        <v>467</v>
      </c>
    </row>
    <row r="1373" spans="1:9" customFormat="1" x14ac:dyDescent="0.3">
      <c r="A1373" s="54" t="s">
        <v>1</v>
      </c>
    </row>
    <row r="1374" spans="1:9" customFormat="1" x14ac:dyDescent="0.3">
      <c r="A1374" s="114" t="s">
        <v>1</v>
      </c>
      <c r="B1374" s="113" t="s">
        <v>500</v>
      </c>
      <c r="C1374" s="113" t="s">
        <v>1</v>
      </c>
      <c r="D1374" s="113" t="s">
        <v>2</v>
      </c>
      <c r="E1374" s="113" t="s">
        <v>1</v>
      </c>
      <c r="F1374" s="113" t="s">
        <v>487</v>
      </c>
      <c r="G1374" s="113" t="s">
        <v>1</v>
      </c>
      <c r="H1374" s="113" t="s">
        <v>489</v>
      </c>
      <c r="I1374" s="113" t="s">
        <v>1</v>
      </c>
    </row>
    <row r="1375" spans="1:9" customFormat="1" x14ac:dyDescent="0.3">
      <c r="A1375" s="115" t="s">
        <v>1</v>
      </c>
      <c r="B1375" s="55" t="s">
        <v>14</v>
      </c>
      <c r="C1375" s="55" t="s">
        <v>15</v>
      </c>
      <c r="D1375" s="55" t="s">
        <v>14</v>
      </c>
      <c r="E1375" s="55" t="s">
        <v>15</v>
      </c>
      <c r="F1375" s="55" t="s">
        <v>14</v>
      </c>
      <c r="G1375" s="55" t="s">
        <v>15</v>
      </c>
      <c r="H1375" s="55" t="s">
        <v>14</v>
      </c>
      <c r="I1375" s="55" t="s">
        <v>15</v>
      </c>
    </row>
    <row r="1376" spans="1:9" customFormat="1" x14ac:dyDescent="0.3">
      <c r="A1376" s="56" t="s">
        <v>16</v>
      </c>
      <c r="B1376" s="57">
        <v>481.3416813284</v>
      </c>
      <c r="C1376" s="57">
        <v>481.3416813284</v>
      </c>
      <c r="D1376" s="57">
        <v>185.80642393030001</v>
      </c>
      <c r="E1376" s="57">
        <v>185.80642393030001</v>
      </c>
      <c r="F1376" s="57">
        <v>89.908668908600006</v>
      </c>
      <c r="G1376" s="57">
        <v>89.908668908600006</v>
      </c>
      <c r="H1376" s="57">
        <v>157.10719423640001</v>
      </c>
      <c r="I1376" s="57">
        <v>157.10719423640001</v>
      </c>
    </row>
    <row r="1377" spans="1:9" customFormat="1" x14ac:dyDescent="0.3">
      <c r="A1377" s="58" t="s">
        <v>332</v>
      </c>
      <c r="B1377" s="59">
        <v>3.87284556</v>
      </c>
      <c r="C1377" s="60">
        <v>8.0459384886672897E-3</v>
      </c>
      <c r="D1377" s="59">
        <v>0</v>
      </c>
      <c r="E1377" s="60">
        <v>0</v>
      </c>
      <c r="F1377" s="59">
        <v>2.6648625248000002</v>
      </c>
      <c r="G1377" s="60">
        <v>2.9639661638290599E-2</v>
      </c>
      <c r="H1377" s="59">
        <v>0</v>
      </c>
      <c r="I1377" s="60">
        <v>0</v>
      </c>
    </row>
    <row r="1378" spans="1:9" customFormat="1" x14ac:dyDescent="0.3">
      <c r="A1378" s="58" t="s">
        <v>333</v>
      </c>
      <c r="B1378" s="61">
        <v>7.7862898281000001</v>
      </c>
      <c r="C1378" s="62">
        <v>1.6176221860968901E-2</v>
      </c>
      <c r="D1378" s="61">
        <v>0.61772222939999799</v>
      </c>
      <c r="E1378" s="62">
        <v>3.3245472160409301E-3</v>
      </c>
      <c r="F1378" s="61">
        <v>0.45783801540000002</v>
      </c>
      <c r="G1378" s="62">
        <v>5.0922566306195903E-3</v>
      </c>
      <c r="H1378" s="61">
        <v>1.1832107589</v>
      </c>
      <c r="I1378" s="62">
        <v>7.5312321924584603E-3</v>
      </c>
    </row>
    <row r="1379" spans="1:9" customFormat="1" x14ac:dyDescent="0.3">
      <c r="A1379" s="58" t="s">
        <v>334</v>
      </c>
      <c r="B1379" s="59">
        <v>25.381652800200101</v>
      </c>
      <c r="C1379" s="60">
        <v>5.27310511114518E-2</v>
      </c>
      <c r="D1379" s="59">
        <v>11.667390389299999</v>
      </c>
      <c r="E1379" s="60">
        <v>6.2793256242188303E-2</v>
      </c>
      <c r="F1379" s="59">
        <v>2.2834317157999999</v>
      </c>
      <c r="G1379" s="60">
        <v>2.5397236367955899E-2</v>
      </c>
      <c r="H1379" s="59">
        <v>10.2692988434</v>
      </c>
      <c r="I1379" s="60">
        <v>6.5364917840412401E-2</v>
      </c>
    </row>
    <row r="1380" spans="1:9" customFormat="1" x14ac:dyDescent="0.3">
      <c r="A1380" s="58" t="s">
        <v>335</v>
      </c>
      <c r="B1380" s="61">
        <v>161.91623542959999</v>
      </c>
      <c r="C1380" s="62">
        <v>0.33638523674647502</v>
      </c>
      <c r="D1380" s="61">
        <v>65.759235244999999</v>
      </c>
      <c r="E1380" s="62">
        <v>0.35391260352584802</v>
      </c>
      <c r="F1380" s="61">
        <v>26.3097524969</v>
      </c>
      <c r="G1380" s="62">
        <v>0.29262753877099601</v>
      </c>
      <c r="H1380" s="61">
        <v>51.542091122499997</v>
      </c>
      <c r="I1380" s="62">
        <v>0.32806957932775699</v>
      </c>
    </row>
    <row r="1381" spans="1:9" customFormat="1" x14ac:dyDescent="0.3">
      <c r="A1381" s="58" t="s">
        <v>336</v>
      </c>
      <c r="B1381" s="59">
        <v>138.32191749469999</v>
      </c>
      <c r="C1381" s="60">
        <v>0.287367420816251</v>
      </c>
      <c r="D1381" s="59">
        <v>46.669621384700001</v>
      </c>
      <c r="E1381" s="60">
        <v>0.25117334695708199</v>
      </c>
      <c r="F1381" s="59">
        <v>27.3866401706</v>
      </c>
      <c r="G1381" s="60">
        <v>0.304605112088145</v>
      </c>
      <c r="H1381" s="59">
        <v>54.536241720299998</v>
      </c>
      <c r="I1381" s="60">
        <v>0.34712759008501598</v>
      </c>
    </row>
    <row r="1382" spans="1:9" customFormat="1" x14ac:dyDescent="0.3">
      <c r="A1382" s="58" t="s">
        <v>337</v>
      </c>
      <c r="B1382" s="61">
        <v>144.06274021580001</v>
      </c>
      <c r="C1382" s="62">
        <v>0.29929413097618701</v>
      </c>
      <c r="D1382" s="61">
        <v>61.0924546819003</v>
      </c>
      <c r="E1382" s="62">
        <v>0.32879624605884</v>
      </c>
      <c r="F1382" s="61">
        <v>30.8061439851001</v>
      </c>
      <c r="G1382" s="62">
        <v>0.34263819450399302</v>
      </c>
      <c r="H1382" s="61">
        <v>39.576351791299999</v>
      </c>
      <c r="I1382" s="62">
        <v>0.251906680554356</v>
      </c>
    </row>
    <row r="1383" spans="1:9" customFormat="1" x14ac:dyDescent="0.3">
      <c r="A1383" s="58" t="s">
        <v>310</v>
      </c>
      <c r="B1383" s="59">
        <v>11.659135388099999</v>
      </c>
      <c r="C1383" s="60">
        <v>2.4222160349636201E-2</v>
      </c>
      <c r="D1383" s="59">
        <v>0.61772222939999799</v>
      </c>
      <c r="E1383" s="60">
        <v>3.3245472160409301E-3</v>
      </c>
      <c r="F1383" s="59">
        <v>3.1227005401999999</v>
      </c>
      <c r="G1383" s="60">
        <v>3.47319182689102E-2</v>
      </c>
      <c r="H1383" s="59">
        <v>1.1832107589</v>
      </c>
      <c r="I1383" s="60">
        <v>7.5312321924584603E-3</v>
      </c>
    </row>
    <row r="1384" spans="1:9" customFormat="1" x14ac:dyDescent="0.3">
      <c r="A1384" s="58" t="s">
        <v>311</v>
      </c>
      <c r="B1384" s="61">
        <v>300.23815292429998</v>
      </c>
      <c r="C1384" s="62">
        <v>0.62375265756272602</v>
      </c>
      <c r="D1384" s="61">
        <v>112.42885662969999</v>
      </c>
      <c r="E1384" s="62">
        <v>0.60508595048293101</v>
      </c>
      <c r="F1384" s="61">
        <v>53.696392667500099</v>
      </c>
      <c r="G1384" s="62">
        <v>0.59723265085914101</v>
      </c>
      <c r="H1384" s="61">
        <v>106.07833284279999</v>
      </c>
      <c r="I1384" s="62">
        <v>0.67519716941277297</v>
      </c>
    </row>
    <row r="1385" spans="1:9" customFormat="1" x14ac:dyDescent="0.3">
      <c r="A1385" s="65" t="s">
        <v>1</v>
      </c>
    </row>
    <row r="1386" spans="1:9" customFormat="1" x14ac:dyDescent="0.3">
      <c r="A1386" s="65" t="s">
        <v>1</v>
      </c>
    </row>
    <row r="1387" spans="1:9" customFormat="1" x14ac:dyDescent="0.3">
      <c r="A1387" s="53" t="s">
        <v>468</v>
      </c>
    </row>
    <row r="1388" spans="1:9" customFormat="1" x14ac:dyDescent="0.3">
      <c r="A1388" s="54" t="s">
        <v>1</v>
      </c>
    </row>
    <row r="1389" spans="1:9" customFormat="1" x14ac:dyDescent="0.3">
      <c r="A1389" s="114" t="s">
        <v>1</v>
      </c>
      <c r="B1389" s="113" t="s">
        <v>500</v>
      </c>
      <c r="C1389" s="113" t="s">
        <v>1</v>
      </c>
      <c r="D1389" s="113" t="s">
        <v>2</v>
      </c>
      <c r="E1389" s="113" t="s">
        <v>1</v>
      </c>
      <c r="F1389" s="113" t="s">
        <v>487</v>
      </c>
      <c r="G1389" s="113" t="s">
        <v>1</v>
      </c>
      <c r="H1389" s="113" t="s">
        <v>489</v>
      </c>
      <c r="I1389" s="113" t="s">
        <v>1</v>
      </c>
    </row>
    <row r="1390" spans="1:9" customFormat="1" x14ac:dyDescent="0.3">
      <c r="A1390" s="115" t="s">
        <v>1</v>
      </c>
      <c r="B1390" s="55" t="s">
        <v>14</v>
      </c>
      <c r="C1390" s="55" t="s">
        <v>15</v>
      </c>
      <c r="D1390" s="55" t="s">
        <v>14</v>
      </c>
      <c r="E1390" s="55" t="s">
        <v>15</v>
      </c>
      <c r="F1390" s="55" t="s">
        <v>14</v>
      </c>
      <c r="G1390" s="55" t="s">
        <v>15</v>
      </c>
      <c r="H1390" s="55" t="s">
        <v>14</v>
      </c>
      <c r="I1390" s="55" t="s">
        <v>15</v>
      </c>
    </row>
    <row r="1391" spans="1:9" customFormat="1" x14ac:dyDescent="0.3">
      <c r="A1391" s="56" t="s">
        <v>16</v>
      </c>
      <c r="B1391" s="57">
        <v>481.3416813284</v>
      </c>
      <c r="C1391" s="57">
        <v>481.3416813284</v>
      </c>
      <c r="D1391" s="57">
        <v>185.80642393030001</v>
      </c>
      <c r="E1391" s="57">
        <v>185.80642393030001</v>
      </c>
      <c r="F1391" s="57">
        <v>89.908668908600006</v>
      </c>
      <c r="G1391" s="57">
        <v>89.908668908600006</v>
      </c>
      <c r="H1391" s="57">
        <v>157.10719423640001</v>
      </c>
      <c r="I1391" s="57">
        <v>157.10719423640001</v>
      </c>
    </row>
    <row r="1392" spans="1:9" customFormat="1" x14ac:dyDescent="0.3">
      <c r="A1392" s="58" t="s">
        <v>332</v>
      </c>
      <c r="B1392" s="59">
        <v>1.4967450841000001</v>
      </c>
      <c r="C1392" s="60">
        <v>3.1095272696295599E-3</v>
      </c>
      <c r="D1392" s="59">
        <v>0</v>
      </c>
      <c r="E1392" s="60">
        <v>0</v>
      </c>
      <c r="F1392" s="59">
        <v>0</v>
      </c>
      <c r="G1392" s="60">
        <v>0</v>
      </c>
      <c r="H1392" s="59">
        <v>0.28876204890000001</v>
      </c>
      <c r="I1392" s="60">
        <v>1.83799379973331E-3</v>
      </c>
    </row>
    <row r="1393" spans="1:9" customFormat="1" x14ac:dyDescent="0.3">
      <c r="A1393" s="58" t="s">
        <v>333</v>
      </c>
      <c r="B1393" s="61">
        <v>6.0284832725999999</v>
      </c>
      <c r="C1393" s="62">
        <v>1.2524332519807301E-2</v>
      </c>
      <c r="D1393" s="61">
        <v>3.9693123026000001</v>
      </c>
      <c r="E1393" s="62">
        <v>2.1362621477979502E-2</v>
      </c>
      <c r="F1393" s="61">
        <v>1.6772355564000001</v>
      </c>
      <c r="G1393" s="62">
        <v>1.8654881411992199E-2</v>
      </c>
      <c r="H1393" s="61">
        <v>0.3819354136</v>
      </c>
      <c r="I1393" s="62">
        <v>2.4310498030109301E-3</v>
      </c>
    </row>
    <row r="1394" spans="1:9" customFormat="1" x14ac:dyDescent="0.3">
      <c r="A1394" s="58" t="s">
        <v>334</v>
      </c>
      <c r="B1394" s="59">
        <v>39.376818143000101</v>
      </c>
      <c r="C1394" s="60">
        <v>8.1806375118664995E-2</v>
      </c>
      <c r="D1394" s="59">
        <v>9.5968012673999805</v>
      </c>
      <c r="E1394" s="60">
        <v>5.1649458960579098E-2</v>
      </c>
      <c r="F1394" s="59">
        <v>5.2931493736000004</v>
      </c>
      <c r="G1394" s="60">
        <v>5.8872514050685699E-2</v>
      </c>
      <c r="H1394" s="59">
        <v>14.5215584004</v>
      </c>
      <c r="I1394" s="60">
        <v>9.2430893893689803E-2</v>
      </c>
    </row>
    <row r="1395" spans="1:9" customFormat="1" x14ac:dyDescent="0.3">
      <c r="A1395" s="58" t="s">
        <v>335</v>
      </c>
      <c r="B1395" s="61">
        <v>267.44914682249902</v>
      </c>
      <c r="C1395" s="62">
        <v>0.55563263518837103</v>
      </c>
      <c r="D1395" s="61">
        <v>108.8760860917</v>
      </c>
      <c r="E1395" s="62">
        <v>0.58596513397481798</v>
      </c>
      <c r="F1395" s="61">
        <v>49.712041022400001</v>
      </c>
      <c r="G1395" s="62">
        <v>0.552917106057221</v>
      </c>
      <c r="H1395" s="61">
        <v>87.171389820100003</v>
      </c>
      <c r="I1395" s="62">
        <v>0.554852947656444</v>
      </c>
    </row>
    <row r="1396" spans="1:9" customFormat="1" x14ac:dyDescent="0.3">
      <c r="A1396" s="58" t="s">
        <v>336</v>
      </c>
      <c r="B1396" s="59">
        <v>153.73131191109999</v>
      </c>
      <c r="C1396" s="60">
        <v>0.31938084291149399</v>
      </c>
      <c r="D1396" s="59">
        <v>60.948739373399803</v>
      </c>
      <c r="E1396" s="60">
        <v>0.32802277813744002</v>
      </c>
      <c r="F1396" s="59">
        <v>33.226242956199997</v>
      </c>
      <c r="G1396" s="60">
        <v>0.369555498480101</v>
      </c>
      <c r="H1396" s="59">
        <v>47.836809197199997</v>
      </c>
      <c r="I1396" s="60">
        <v>0.30448516014626098</v>
      </c>
    </row>
    <row r="1397" spans="1:9" customFormat="1" x14ac:dyDescent="0.3">
      <c r="A1397" s="58" t="s">
        <v>337</v>
      </c>
      <c r="B1397" s="61">
        <v>13.259176095100001</v>
      </c>
      <c r="C1397" s="62">
        <v>2.75462869920334E-2</v>
      </c>
      <c r="D1397" s="61">
        <v>2.4154848952000001</v>
      </c>
      <c r="E1397" s="62">
        <v>1.30000074491832E-2</v>
      </c>
      <c r="F1397" s="61">
        <v>0</v>
      </c>
      <c r="G1397" s="62">
        <v>0</v>
      </c>
      <c r="H1397" s="61">
        <v>6.9067393561999904</v>
      </c>
      <c r="I1397" s="62">
        <v>4.3961954700861103E-2</v>
      </c>
    </row>
    <row r="1398" spans="1:9" customFormat="1" x14ac:dyDescent="0.3">
      <c r="A1398" s="58" t="s">
        <v>310</v>
      </c>
      <c r="B1398" s="59">
        <v>7.5252283566999996</v>
      </c>
      <c r="C1398" s="60">
        <v>1.5633859789436901E-2</v>
      </c>
      <c r="D1398" s="59">
        <v>3.9693123026000001</v>
      </c>
      <c r="E1398" s="60">
        <v>2.1362621477979502E-2</v>
      </c>
      <c r="F1398" s="59">
        <v>1.6772355564000001</v>
      </c>
      <c r="G1398" s="60">
        <v>1.8654881411992199E-2</v>
      </c>
      <c r="H1398" s="59">
        <v>0.67069746249999895</v>
      </c>
      <c r="I1398" s="60">
        <v>4.2690436027442401E-3</v>
      </c>
    </row>
    <row r="1399" spans="1:9" customFormat="1" x14ac:dyDescent="0.3">
      <c r="A1399" s="58" t="s">
        <v>311</v>
      </c>
      <c r="B1399" s="61">
        <v>421.18045873360001</v>
      </c>
      <c r="C1399" s="62">
        <v>0.87501347809986496</v>
      </c>
      <c r="D1399" s="61">
        <v>169.82482546509999</v>
      </c>
      <c r="E1399" s="62">
        <v>0.91398791211225805</v>
      </c>
      <c r="F1399" s="61">
        <v>82.938283978599998</v>
      </c>
      <c r="G1399" s="62">
        <v>0.92247260453732205</v>
      </c>
      <c r="H1399" s="61">
        <v>135.0081990173</v>
      </c>
      <c r="I1399" s="62">
        <v>0.85933810780270503</v>
      </c>
    </row>
    <row r="1400" spans="1:9" customFormat="1" x14ac:dyDescent="0.3">
      <c r="A1400" s="65" t="s">
        <v>1</v>
      </c>
    </row>
    <row r="1401" spans="1:9" customFormat="1" x14ac:dyDescent="0.3">
      <c r="A1401" s="65" t="s">
        <v>1</v>
      </c>
    </row>
    <row r="1402" spans="1:9" customFormat="1" x14ac:dyDescent="0.3">
      <c r="A1402" s="53" t="s">
        <v>469</v>
      </c>
    </row>
    <row r="1403" spans="1:9" customFormat="1" x14ac:dyDescent="0.3">
      <c r="A1403" s="54" t="s">
        <v>1</v>
      </c>
    </row>
    <row r="1404" spans="1:9" customFormat="1" x14ac:dyDescent="0.3">
      <c r="A1404" s="114" t="s">
        <v>1</v>
      </c>
      <c r="B1404" s="113" t="s">
        <v>500</v>
      </c>
      <c r="C1404" s="113" t="s">
        <v>1</v>
      </c>
      <c r="D1404" s="113" t="s">
        <v>2</v>
      </c>
      <c r="E1404" s="113" t="s">
        <v>1</v>
      </c>
      <c r="F1404" s="113" t="s">
        <v>487</v>
      </c>
      <c r="G1404" s="113" t="s">
        <v>1</v>
      </c>
      <c r="H1404" s="113" t="s">
        <v>489</v>
      </c>
      <c r="I1404" s="113" t="s">
        <v>1</v>
      </c>
    </row>
    <row r="1405" spans="1:9" customFormat="1" x14ac:dyDescent="0.3">
      <c r="A1405" s="115" t="s">
        <v>1</v>
      </c>
      <c r="B1405" s="55" t="s">
        <v>14</v>
      </c>
      <c r="C1405" s="55" t="s">
        <v>15</v>
      </c>
      <c r="D1405" s="55" t="s">
        <v>14</v>
      </c>
      <c r="E1405" s="55" t="s">
        <v>15</v>
      </c>
      <c r="F1405" s="55" t="s">
        <v>14</v>
      </c>
      <c r="G1405" s="55" t="s">
        <v>15</v>
      </c>
      <c r="H1405" s="55" t="s">
        <v>14</v>
      </c>
      <c r="I1405" s="55" t="s">
        <v>15</v>
      </c>
    </row>
    <row r="1406" spans="1:9" customFormat="1" x14ac:dyDescent="0.3">
      <c r="A1406" s="56" t="s">
        <v>16</v>
      </c>
      <c r="B1406" s="57">
        <v>481.3416813284</v>
      </c>
      <c r="C1406" s="57">
        <v>481.3416813284</v>
      </c>
      <c r="D1406" s="57">
        <v>185.80642393030001</v>
      </c>
      <c r="E1406" s="57">
        <v>185.80642393030001</v>
      </c>
      <c r="F1406" s="57">
        <v>89.908668908600006</v>
      </c>
      <c r="G1406" s="57">
        <v>89.908668908600006</v>
      </c>
      <c r="H1406" s="57">
        <v>157.10719423640001</v>
      </c>
      <c r="I1406" s="57">
        <v>157.10719423640001</v>
      </c>
    </row>
    <row r="1407" spans="1:9" customFormat="1" x14ac:dyDescent="0.3">
      <c r="A1407" s="58" t="s">
        <v>332</v>
      </c>
      <c r="B1407" s="59">
        <v>8.2098051162999894</v>
      </c>
      <c r="C1407" s="60">
        <v>1.7056086008680402E-2</v>
      </c>
      <c r="D1407" s="59">
        <v>0</v>
      </c>
      <c r="E1407" s="60">
        <v>0</v>
      </c>
      <c r="F1407" s="59">
        <v>1.5772036751</v>
      </c>
      <c r="G1407" s="60">
        <v>1.75422870146522E-2</v>
      </c>
      <c r="H1407" s="59">
        <v>3.1154242937999999</v>
      </c>
      <c r="I1407" s="60">
        <v>1.98299276423472E-2</v>
      </c>
    </row>
    <row r="1408" spans="1:9" customFormat="1" x14ac:dyDescent="0.3">
      <c r="A1408" s="58" t="s">
        <v>333</v>
      </c>
      <c r="B1408" s="61">
        <v>21.820883027599901</v>
      </c>
      <c r="C1408" s="62">
        <v>4.5333458277244998E-2</v>
      </c>
      <c r="D1408" s="61">
        <v>0.83690886870000003</v>
      </c>
      <c r="E1408" s="63">
        <v>4.5041977074696997E-3</v>
      </c>
      <c r="F1408" s="61">
        <v>1.9895730762999999</v>
      </c>
      <c r="G1408" s="62">
        <v>2.21288236212525E-2</v>
      </c>
      <c r="H1408" s="61">
        <v>17.283489979399999</v>
      </c>
      <c r="I1408" s="64">
        <v>0.110010811811669</v>
      </c>
    </row>
    <row r="1409" spans="1:9" customFormat="1" x14ac:dyDescent="0.3">
      <c r="A1409" s="58" t="s">
        <v>334</v>
      </c>
      <c r="B1409" s="59">
        <v>74.5454413569</v>
      </c>
      <c r="C1409" s="60">
        <v>0.15487011461623401</v>
      </c>
      <c r="D1409" s="59">
        <v>17.922221261800001</v>
      </c>
      <c r="E1409" s="60">
        <v>9.6456413522726298E-2</v>
      </c>
      <c r="F1409" s="59">
        <v>12.825808959</v>
      </c>
      <c r="G1409" s="60">
        <v>0.14265375202071501</v>
      </c>
      <c r="H1409" s="59">
        <v>34.694970456299998</v>
      </c>
      <c r="I1409" s="60">
        <v>0.22083629349330899</v>
      </c>
    </row>
    <row r="1410" spans="1:9" customFormat="1" x14ac:dyDescent="0.3">
      <c r="A1410" s="58" t="s">
        <v>335</v>
      </c>
      <c r="B1410" s="61">
        <v>182.59319586570001</v>
      </c>
      <c r="C1410" s="62">
        <v>0.37934216576005197</v>
      </c>
      <c r="D1410" s="61">
        <v>78.817497481400196</v>
      </c>
      <c r="E1410" s="62">
        <v>0.42419145589372198</v>
      </c>
      <c r="F1410" s="61">
        <v>31.831175767800001</v>
      </c>
      <c r="G1410" s="62">
        <v>0.35403900596236398</v>
      </c>
      <c r="H1410" s="61">
        <v>51.457140400999997</v>
      </c>
      <c r="I1410" s="62">
        <v>0.32752886111359197</v>
      </c>
    </row>
    <row r="1411" spans="1:9" customFormat="1" x14ac:dyDescent="0.3">
      <c r="A1411" s="58" t="s">
        <v>336</v>
      </c>
      <c r="B1411" s="59">
        <v>94.829661948400101</v>
      </c>
      <c r="C1411" s="60">
        <v>0.197011116275429</v>
      </c>
      <c r="D1411" s="59">
        <v>71.319272104499703</v>
      </c>
      <c r="E1411" s="64">
        <v>0.38383641747097702</v>
      </c>
      <c r="F1411" s="59">
        <v>8.2831541700999995</v>
      </c>
      <c r="G1411" s="63">
        <v>9.2128537444154002E-2</v>
      </c>
      <c r="H1411" s="59">
        <v>10.712241408500001</v>
      </c>
      <c r="I1411" s="63">
        <v>6.8184283097699805E-2</v>
      </c>
    </row>
    <row r="1412" spans="1:9" customFormat="1" x14ac:dyDescent="0.3">
      <c r="A1412" s="58" t="s">
        <v>337</v>
      </c>
      <c r="B1412" s="61">
        <v>99.342694013500093</v>
      </c>
      <c r="C1412" s="62">
        <v>0.20638705906235999</v>
      </c>
      <c r="D1412" s="61">
        <v>16.9105242139</v>
      </c>
      <c r="E1412" s="63">
        <v>9.1011515405105201E-2</v>
      </c>
      <c r="F1412" s="61">
        <v>33.401753260299998</v>
      </c>
      <c r="G1412" s="64">
        <v>0.371507593936863</v>
      </c>
      <c r="H1412" s="61">
        <v>39.843927697399998</v>
      </c>
      <c r="I1412" s="62">
        <v>0.253609822841382</v>
      </c>
    </row>
    <row r="1413" spans="1:9" customFormat="1" x14ac:dyDescent="0.3">
      <c r="A1413" s="58" t="s">
        <v>310</v>
      </c>
      <c r="B1413" s="59">
        <v>30.0306881439001</v>
      </c>
      <c r="C1413" s="60">
        <v>6.23895442859254E-2</v>
      </c>
      <c r="D1413" s="59">
        <v>0.83690886870000003</v>
      </c>
      <c r="E1413" s="63">
        <v>4.5041977074696997E-3</v>
      </c>
      <c r="F1413" s="59">
        <v>3.5667767513999999</v>
      </c>
      <c r="G1413" s="60">
        <v>3.9671110635904797E-2</v>
      </c>
      <c r="H1413" s="59">
        <v>20.398914273199999</v>
      </c>
      <c r="I1413" s="64">
        <v>0.129840739454017</v>
      </c>
    </row>
    <row r="1414" spans="1:9" customFormat="1" x14ac:dyDescent="0.3">
      <c r="A1414" s="58" t="s">
        <v>311</v>
      </c>
      <c r="B1414" s="61">
        <v>277.42285781410101</v>
      </c>
      <c r="C1414" s="62">
        <v>0.57635328203548097</v>
      </c>
      <c r="D1414" s="61">
        <v>150.1367695859</v>
      </c>
      <c r="E1414" s="64">
        <v>0.80802787336469895</v>
      </c>
      <c r="F1414" s="61">
        <v>40.114329937900003</v>
      </c>
      <c r="G1414" s="63">
        <v>0.44616754340651799</v>
      </c>
      <c r="H1414" s="61">
        <v>62.169381809500003</v>
      </c>
      <c r="I1414" s="63">
        <v>0.395713144211292</v>
      </c>
    </row>
    <row r="1415" spans="1:9" customFormat="1" x14ac:dyDescent="0.3">
      <c r="A1415" s="65" t="s">
        <v>1</v>
      </c>
    </row>
    <row r="1416" spans="1:9" customFormat="1" x14ac:dyDescent="0.3">
      <c r="A1416" s="65" t="s">
        <v>1</v>
      </c>
    </row>
    <row r="1417" spans="1:9" customFormat="1" x14ac:dyDescent="0.3">
      <c r="A1417" s="53" t="s">
        <v>470</v>
      </c>
    </row>
    <row r="1418" spans="1:9" customFormat="1" x14ac:dyDescent="0.3">
      <c r="A1418" s="54" t="s">
        <v>1</v>
      </c>
    </row>
    <row r="1419" spans="1:9" customFormat="1" x14ac:dyDescent="0.3">
      <c r="A1419" s="114" t="s">
        <v>1</v>
      </c>
      <c r="B1419" s="113" t="s">
        <v>500</v>
      </c>
      <c r="C1419" s="113" t="s">
        <v>1</v>
      </c>
      <c r="D1419" s="113" t="s">
        <v>2</v>
      </c>
      <c r="E1419" s="113" t="s">
        <v>1</v>
      </c>
      <c r="F1419" s="113" t="s">
        <v>487</v>
      </c>
      <c r="G1419" s="113" t="s">
        <v>1</v>
      </c>
      <c r="H1419" s="113" t="s">
        <v>489</v>
      </c>
      <c r="I1419" s="113" t="s">
        <v>1</v>
      </c>
    </row>
    <row r="1420" spans="1:9" customFormat="1" x14ac:dyDescent="0.3">
      <c r="A1420" s="115" t="s">
        <v>1</v>
      </c>
      <c r="B1420" s="55" t="s">
        <v>14</v>
      </c>
      <c r="C1420" s="55" t="s">
        <v>15</v>
      </c>
      <c r="D1420" s="55" t="s">
        <v>14</v>
      </c>
      <c r="E1420" s="55" t="s">
        <v>15</v>
      </c>
      <c r="F1420" s="55" t="s">
        <v>14</v>
      </c>
      <c r="G1420" s="55" t="s">
        <v>15</v>
      </c>
      <c r="H1420" s="55" t="s">
        <v>14</v>
      </c>
      <c r="I1420" s="55" t="s">
        <v>15</v>
      </c>
    </row>
    <row r="1421" spans="1:9" customFormat="1" x14ac:dyDescent="0.3">
      <c r="A1421" s="56" t="s">
        <v>16</v>
      </c>
      <c r="B1421" s="57">
        <v>481.3416813284</v>
      </c>
      <c r="C1421" s="57">
        <v>481.3416813284</v>
      </c>
      <c r="D1421" s="57">
        <v>185.80642393030001</v>
      </c>
      <c r="E1421" s="57">
        <v>185.80642393030001</v>
      </c>
      <c r="F1421" s="57">
        <v>89.908668908600006</v>
      </c>
      <c r="G1421" s="57">
        <v>89.908668908600006</v>
      </c>
      <c r="H1421" s="57">
        <v>157.10719423640001</v>
      </c>
      <c r="I1421" s="57">
        <v>157.10719423640001</v>
      </c>
    </row>
    <row r="1422" spans="1:9" customFormat="1" x14ac:dyDescent="0.3">
      <c r="A1422" s="58" t="s">
        <v>332</v>
      </c>
      <c r="B1422" s="59">
        <v>2.39899738890001</v>
      </c>
      <c r="C1422" s="60">
        <v>4.9839801578772103E-3</v>
      </c>
      <c r="D1422" s="59">
        <v>0</v>
      </c>
      <c r="E1422" s="60">
        <v>0</v>
      </c>
      <c r="F1422" s="59">
        <v>1.1193656596999999</v>
      </c>
      <c r="G1422" s="60">
        <v>1.24500303840326E-2</v>
      </c>
      <c r="H1422" s="59">
        <v>0</v>
      </c>
      <c r="I1422" s="60">
        <v>0</v>
      </c>
    </row>
    <row r="1423" spans="1:9" customFormat="1" x14ac:dyDescent="0.3">
      <c r="A1423" s="58" t="s">
        <v>333</v>
      </c>
      <c r="B1423" s="61">
        <v>20.896131948600001</v>
      </c>
      <c r="C1423" s="62">
        <v>4.3412263593984098E-2</v>
      </c>
      <c r="D1423" s="61">
        <v>4.3733410059000004</v>
      </c>
      <c r="E1423" s="62">
        <v>2.3537081837065699E-2</v>
      </c>
      <c r="F1423" s="61">
        <v>5.4424891776999997</v>
      </c>
      <c r="G1423" s="62">
        <v>6.0533530790370903E-2</v>
      </c>
      <c r="H1423" s="61">
        <v>8.6448460814999901</v>
      </c>
      <c r="I1423" s="62">
        <v>5.5025144605994697E-2</v>
      </c>
    </row>
    <row r="1424" spans="1:9" customFormat="1" x14ac:dyDescent="0.3">
      <c r="A1424" s="58" t="s">
        <v>334</v>
      </c>
      <c r="B1424" s="59">
        <v>60.906982382199999</v>
      </c>
      <c r="C1424" s="60">
        <v>0.12653585746846099</v>
      </c>
      <c r="D1424" s="59">
        <v>15.9921779895</v>
      </c>
      <c r="E1424" s="60">
        <v>8.6069026308256205E-2</v>
      </c>
      <c r="F1424" s="59">
        <v>15.310808059899999</v>
      </c>
      <c r="G1424" s="60">
        <v>0.17029290107125</v>
      </c>
      <c r="H1424" s="59">
        <v>24.664096724099998</v>
      </c>
      <c r="I1424" s="60">
        <v>0.15698897077232399</v>
      </c>
    </row>
    <row r="1425" spans="1:9" customFormat="1" x14ac:dyDescent="0.3">
      <c r="A1425" s="58" t="s">
        <v>335</v>
      </c>
      <c r="B1425" s="61">
        <v>234.1189825573</v>
      </c>
      <c r="C1425" s="62">
        <v>0.48638834249961799</v>
      </c>
      <c r="D1425" s="61">
        <v>76.165160970099805</v>
      </c>
      <c r="E1425" s="62">
        <v>0.40991672601519502</v>
      </c>
      <c r="F1425" s="61">
        <v>48.739198185699998</v>
      </c>
      <c r="G1425" s="62">
        <v>0.54209676082789804</v>
      </c>
      <c r="H1425" s="61">
        <v>80.874183931200093</v>
      </c>
      <c r="I1425" s="62">
        <v>0.51477072278121305</v>
      </c>
    </row>
    <row r="1426" spans="1:9" customFormat="1" x14ac:dyDescent="0.3">
      <c r="A1426" s="58" t="s">
        <v>336</v>
      </c>
      <c r="B1426" s="59">
        <v>127.6870198677</v>
      </c>
      <c r="C1426" s="60">
        <v>0.26527314134797397</v>
      </c>
      <c r="D1426" s="59">
        <v>85.049490413400093</v>
      </c>
      <c r="E1426" s="64">
        <v>0.45773170062895102</v>
      </c>
      <c r="F1426" s="59">
        <v>15.4878471986001</v>
      </c>
      <c r="G1426" s="60">
        <v>0.17226200083492199</v>
      </c>
      <c r="H1426" s="59">
        <v>17.488430792300001</v>
      </c>
      <c r="I1426" s="63">
        <v>0.111315276663811</v>
      </c>
    </row>
    <row r="1427" spans="1:9" customFormat="1" x14ac:dyDescent="0.3">
      <c r="A1427" s="58" t="s">
        <v>337</v>
      </c>
      <c r="B1427" s="61">
        <v>35.333567183699898</v>
      </c>
      <c r="C1427" s="62">
        <v>7.3406414932085107E-2</v>
      </c>
      <c r="D1427" s="61">
        <v>4.2262535514000001</v>
      </c>
      <c r="E1427" s="63">
        <v>2.2745465210532001E-2</v>
      </c>
      <c r="F1427" s="61">
        <v>3.8089606269999901</v>
      </c>
      <c r="G1427" s="62">
        <v>4.2364776091526203E-2</v>
      </c>
      <c r="H1427" s="61">
        <v>25.435636707299999</v>
      </c>
      <c r="I1427" s="64">
        <v>0.16189988517665799</v>
      </c>
    </row>
    <row r="1428" spans="1:9" customFormat="1" x14ac:dyDescent="0.3">
      <c r="A1428" s="58" t="s">
        <v>310</v>
      </c>
      <c r="B1428" s="59">
        <v>23.295129337500001</v>
      </c>
      <c r="C1428" s="60">
        <v>4.8396243751861301E-2</v>
      </c>
      <c r="D1428" s="59">
        <v>4.3733410059000004</v>
      </c>
      <c r="E1428" s="60">
        <v>2.3537081837065699E-2</v>
      </c>
      <c r="F1428" s="59">
        <v>6.5618548374000003</v>
      </c>
      <c r="G1428" s="60">
        <v>7.2983561174403494E-2</v>
      </c>
      <c r="H1428" s="59">
        <v>8.6448460814999901</v>
      </c>
      <c r="I1428" s="60">
        <v>5.5025144605994697E-2</v>
      </c>
    </row>
    <row r="1429" spans="1:9" customFormat="1" x14ac:dyDescent="0.3">
      <c r="A1429" s="58" t="s">
        <v>311</v>
      </c>
      <c r="B1429" s="61">
        <v>361.806002425001</v>
      </c>
      <c r="C1429" s="62">
        <v>0.75166148384759202</v>
      </c>
      <c r="D1429" s="61">
        <v>161.21465138350001</v>
      </c>
      <c r="E1429" s="64">
        <v>0.86764842664414599</v>
      </c>
      <c r="F1429" s="61">
        <v>64.227045384300098</v>
      </c>
      <c r="G1429" s="62">
        <v>0.71435876166281997</v>
      </c>
      <c r="H1429" s="61">
        <v>98.362614723500002</v>
      </c>
      <c r="I1429" s="63">
        <v>0.62608599944502397</v>
      </c>
    </row>
    <row r="1430" spans="1:9" customFormat="1" x14ac:dyDescent="0.3">
      <c r="A1430" s="65" t="s">
        <v>1</v>
      </c>
    </row>
    <row r="1431" spans="1:9" customFormat="1" x14ac:dyDescent="0.3">
      <c r="A1431" s="65" t="s">
        <v>1</v>
      </c>
    </row>
    <row r="1432" spans="1:9" customFormat="1" x14ac:dyDescent="0.3">
      <c r="A1432" s="53" t="s">
        <v>471</v>
      </c>
    </row>
    <row r="1433" spans="1:9" customFormat="1" x14ac:dyDescent="0.3">
      <c r="A1433" s="54" t="s">
        <v>1</v>
      </c>
    </row>
    <row r="1434" spans="1:9" customFormat="1" x14ac:dyDescent="0.3">
      <c r="A1434" s="114" t="s">
        <v>1</v>
      </c>
      <c r="B1434" s="113" t="s">
        <v>500</v>
      </c>
      <c r="C1434" s="113" t="s">
        <v>1</v>
      </c>
      <c r="D1434" s="113" t="s">
        <v>2</v>
      </c>
      <c r="E1434" s="113" t="s">
        <v>1</v>
      </c>
      <c r="F1434" s="113" t="s">
        <v>487</v>
      </c>
      <c r="G1434" s="113" t="s">
        <v>1</v>
      </c>
      <c r="H1434" s="113" t="s">
        <v>489</v>
      </c>
      <c r="I1434" s="113" t="s">
        <v>1</v>
      </c>
    </row>
    <row r="1435" spans="1:9" customFormat="1" x14ac:dyDescent="0.3">
      <c r="A1435" s="115" t="s">
        <v>1</v>
      </c>
      <c r="B1435" s="55" t="s">
        <v>14</v>
      </c>
      <c r="C1435" s="55" t="s">
        <v>15</v>
      </c>
      <c r="D1435" s="55" t="s">
        <v>14</v>
      </c>
      <c r="E1435" s="55" t="s">
        <v>15</v>
      </c>
      <c r="F1435" s="55" t="s">
        <v>14</v>
      </c>
      <c r="G1435" s="55" t="s">
        <v>15</v>
      </c>
      <c r="H1435" s="55" t="s">
        <v>14</v>
      </c>
      <c r="I1435" s="55" t="s">
        <v>15</v>
      </c>
    </row>
    <row r="1436" spans="1:9" customFormat="1" x14ac:dyDescent="0.3">
      <c r="A1436" s="56" t="s">
        <v>16</v>
      </c>
      <c r="B1436" s="57">
        <v>481.3416813284</v>
      </c>
      <c r="C1436" s="57">
        <v>481.3416813284</v>
      </c>
      <c r="D1436" s="57">
        <v>185.80642393030001</v>
      </c>
      <c r="E1436" s="57">
        <v>185.80642393030001</v>
      </c>
      <c r="F1436" s="57">
        <v>89.908668908600006</v>
      </c>
      <c r="G1436" s="57">
        <v>89.908668908600006</v>
      </c>
      <c r="H1436" s="57">
        <v>157.10719423640001</v>
      </c>
      <c r="I1436" s="57">
        <v>157.10719423640001</v>
      </c>
    </row>
    <row r="1437" spans="1:9" customFormat="1" x14ac:dyDescent="0.3">
      <c r="A1437" s="58" t="s">
        <v>332</v>
      </c>
      <c r="B1437" s="59">
        <v>1.2079830352000001</v>
      </c>
      <c r="C1437" s="60">
        <v>2.5096165199453E-3</v>
      </c>
      <c r="D1437" s="59">
        <v>0</v>
      </c>
      <c r="E1437" s="60">
        <v>0</v>
      </c>
      <c r="F1437" s="59">
        <v>0</v>
      </c>
      <c r="G1437" s="60">
        <v>0</v>
      </c>
      <c r="H1437" s="59">
        <v>0</v>
      </c>
      <c r="I1437" s="60">
        <v>0</v>
      </c>
    </row>
    <row r="1438" spans="1:9" customFormat="1" x14ac:dyDescent="0.3">
      <c r="A1438" s="58" t="s">
        <v>333</v>
      </c>
      <c r="B1438" s="61">
        <v>7.5914798656000002</v>
      </c>
      <c r="C1438" s="62">
        <v>1.5771499041282201E-2</v>
      </c>
      <c r="D1438" s="61">
        <v>7.5914798656000002</v>
      </c>
      <c r="E1438" s="62">
        <v>4.0856928974897698E-2</v>
      </c>
      <c r="F1438" s="61">
        <v>0</v>
      </c>
      <c r="G1438" s="62">
        <v>0</v>
      </c>
      <c r="H1438" s="61">
        <v>0</v>
      </c>
      <c r="I1438" s="62">
        <v>0</v>
      </c>
    </row>
    <row r="1439" spans="1:9" customFormat="1" x14ac:dyDescent="0.3">
      <c r="A1439" s="58" t="s">
        <v>334</v>
      </c>
      <c r="B1439" s="59">
        <v>30.814697028699999</v>
      </c>
      <c r="C1439" s="60">
        <v>6.4018343359872804E-2</v>
      </c>
      <c r="D1439" s="59">
        <v>13.8538329326</v>
      </c>
      <c r="E1439" s="60">
        <v>7.4560570294366496E-2</v>
      </c>
      <c r="F1439" s="59">
        <v>6.2823757355999996</v>
      </c>
      <c r="G1439" s="60">
        <v>6.9875083369175195E-2</v>
      </c>
      <c r="H1439" s="59">
        <v>9.8072358412999794</v>
      </c>
      <c r="I1439" s="60">
        <v>6.2423849454933303E-2</v>
      </c>
    </row>
    <row r="1440" spans="1:9" customFormat="1" x14ac:dyDescent="0.3">
      <c r="A1440" s="58" t="s">
        <v>335</v>
      </c>
      <c r="B1440" s="61">
        <v>268.77255679669901</v>
      </c>
      <c r="C1440" s="62">
        <v>0.558382054209279</v>
      </c>
      <c r="D1440" s="61">
        <v>118.40492759679999</v>
      </c>
      <c r="E1440" s="62">
        <v>0.63724883721574799</v>
      </c>
      <c r="F1440" s="61">
        <v>41.627779602300002</v>
      </c>
      <c r="G1440" s="62">
        <v>0.46300073293953697</v>
      </c>
      <c r="H1440" s="61">
        <v>81.828650514900104</v>
      </c>
      <c r="I1440" s="62">
        <v>0.52084597979499303</v>
      </c>
    </row>
    <row r="1441" spans="1:9" customFormat="1" x14ac:dyDescent="0.3">
      <c r="A1441" s="58" t="s">
        <v>336</v>
      </c>
      <c r="B1441" s="59">
        <v>161.56232157139999</v>
      </c>
      <c r="C1441" s="60">
        <v>0.33564997139978098</v>
      </c>
      <c r="D1441" s="59">
        <v>44.025824170299998</v>
      </c>
      <c r="E1441" s="63">
        <v>0.236944575106914</v>
      </c>
      <c r="F1441" s="59">
        <v>38.971115697499997</v>
      </c>
      <c r="G1441" s="60">
        <v>0.43345225961600597</v>
      </c>
      <c r="H1441" s="59">
        <v>62.306065757100001</v>
      </c>
      <c r="I1441" s="60">
        <v>0.39658314859437799</v>
      </c>
    </row>
    <row r="1442" spans="1:9" customFormat="1" x14ac:dyDescent="0.3">
      <c r="A1442" s="58" t="s">
        <v>337</v>
      </c>
      <c r="B1442" s="61">
        <v>11.3926430308</v>
      </c>
      <c r="C1442" s="62">
        <v>2.3668515469839901E-2</v>
      </c>
      <c r="D1442" s="61">
        <v>1.9303593649999999</v>
      </c>
      <c r="E1442" s="62">
        <v>1.0389088408074201E-2</v>
      </c>
      <c r="F1442" s="61">
        <v>3.0273978732</v>
      </c>
      <c r="G1442" s="62">
        <v>3.3671924075281502E-2</v>
      </c>
      <c r="H1442" s="61">
        <v>3.1652421231000001</v>
      </c>
      <c r="I1442" s="62">
        <v>2.0147022155696099E-2</v>
      </c>
    </row>
    <row r="1443" spans="1:9" customFormat="1" x14ac:dyDescent="0.3">
      <c r="A1443" s="58" t="s">
        <v>310</v>
      </c>
      <c r="B1443" s="59">
        <v>8.7994629007999894</v>
      </c>
      <c r="C1443" s="60">
        <v>1.8281115561227499E-2</v>
      </c>
      <c r="D1443" s="59">
        <v>7.5914798656000002</v>
      </c>
      <c r="E1443" s="60">
        <v>4.0856928974897698E-2</v>
      </c>
      <c r="F1443" s="59">
        <v>0</v>
      </c>
      <c r="G1443" s="60">
        <v>0</v>
      </c>
      <c r="H1443" s="59">
        <v>0</v>
      </c>
      <c r="I1443" s="60">
        <v>0</v>
      </c>
    </row>
    <row r="1444" spans="1:9" customFormat="1" x14ac:dyDescent="0.3">
      <c r="A1444" s="58" t="s">
        <v>311</v>
      </c>
      <c r="B1444" s="61">
        <v>430.33487836810002</v>
      </c>
      <c r="C1444" s="62">
        <v>0.89403202560906003</v>
      </c>
      <c r="D1444" s="61">
        <v>162.43075176709999</v>
      </c>
      <c r="E1444" s="62">
        <v>0.87419341232266101</v>
      </c>
      <c r="F1444" s="61">
        <v>80.598895299800006</v>
      </c>
      <c r="G1444" s="62">
        <v>0.896452992555543</v>
      </c>
      <c r="H1444" s="61">
        <v>144.13471627199999</v>
      </c>
      <c r="I1444" s="62">
        <v>0.91742912838936996</v>
      </c>
    </row>
    <row r="1445" spans="1:9" customFormat="1" x14ac:dyDescent="0.3">
      <c r="A1445" s="65" t="s">
        <v>1</v>
      </c>
    </row>
    <row r="1446" spans="1:9" customFormat="1" x14ac:dyDescent="0.3">
      <c r="A1446" s="65" t="s">
        <v>1</v>
      </c>
    </row>
    <row r="1447" spans="1:9" customFormat="1" x14ac:dyDescent="0.3">
      <c r="A1447" s="53" t="s">
        <v>472</v>
      </c>
    </row>
    <row r="1448" spans="1:9" customFormat="1" x14ac:dyDescent="0.3">
      <c r="A1448" s="54" t="s">
        <v>1</v>
      </c>
    </row>
    <row r="1449" spans="1:9" customFormat="1" x14ac:dyDescent="0.3">
      <c r="A1449" s="114" t="s">
        <v>1</v>
      </c>
      <c r="B1449" s="113" t="s">
        <v>500</v>
      </c>
      <c r="C1449" s="113" t="s">
        <v>1</v>
      </c>
      <c r="D1449" s="113" t="s">
        <v>2</v>
      </c>
      <c r="E1449" s="113" t="s">
        <v>1</v>
      </c>
      <c r="F1449" s="113" t="s">
        <v>487</v>
      </c>
      <c r="G1449" s="113" t="s">
        <v>1</v>
      </c>
      <c r="H1449" s="113" t="s">
        <v>489</v>
      </c>
      <c r="I1449" s="113" t="s">
        <v>1</v>
      </c>
    </row>
    <row r="1450" spans="1:9" customFormat="1" x14ac:dyDescent="0.3">
      <c r="A1450" s="115" t="s">
        <v>1</v>
      </c>
      <c r="B1450" s="55" t="s">
        <v>14</v>
      </c>
      <c r="C1450" s="55" t="s">
        <v>15</v>
      </c>
      <c r="D1450" s="55" t="s">
        <v>14</v>
      </c>
      <c r="E1450" s="55" t="s">
        <v>15</v>
      </c>
      <c r="F1450" s="55" t="s">
        <v>14</v>
      </c>
      <c r="G1450" s="55" t="s">
        <v>15</v>
      </c>
      <c r="H1450" s="55" t="s">
        <v>14</v>
      </c>
      <c r="I1450" s="55" t="s">
        <v>15</v>
      </c>
    </row>
    <row r="1451" spans="1:9" customFormat="1" x14ac:dyDescent="0.3">
      <c r="A1451" s="56" t="s">
        <v>16</v>
      </c>
      <c r="B1451" s="57">
        <v>481.3416813284</v>
      </c>
      <c r="C1451" s="57">
        <v>481.3416813284</v>
      </c>
      <c r="D1451" s="57">
        <v>185.80642393030001</v>
      </c>
      <c r="E1451" s="57">
        <v>185.80642393030001</v>
      </c>
      <c r="F1451" s="57">
        <v>89.908668908600006</v>
      </c>
      <c r="G1451" s="57">
        <v>89.908668908600006</v>
      </c>
      <c r="H1451" s="57">
        <v>157.10719423640001</v>
      </c>
      <c r="I1451" s="57">
        <v>157.10719423640001</v>
      </c>
    </row>
    <row r="1452" spans="1:9" customFormat="1" x14ac:dyDescent="0.3">
      <c r="A1452" s="58" t="s">
        <v>338</v>
      </c>
      <c r="B1452" s="59">
        <v>443.80237340870002</v>
      </c>
      <c r="C1452" s="60">
        <v>0.92201110068818604</v>
      </c>
      <c r="D1452" s="59">
        <v>169.1079655922</v>
      </c>
      <c r="E1452" s="60">
        <v>0.91012981152705497</v>
      </c>
      <c r="F1452" s="59">
        <v>85.218510896400005</v>
      </c>
      <c r="G1452" s="60">
        <v>0.94783419586638595</v>
      </c>
      <c r="H1452" s="59">
        <v>148.35731445339999</v>
      </c>
      <c r="I1452" s="60">
        <v>0.94430630738759203</v>
      </c>
    </row>
    <row r="1453" spans="1:9" customFormat="1" x14ac:dyDescent="0.3">
      <c r="A1453" s="58" t="s">
        <v>339</v>
      </c>
      <c r="B1453" s="61">
        <v>28.7239910750001</v>
      </c>
      <c r="C1453" s="62">
        <v>5.9674846765249902E-2</v>
      </c>
      <c r="D1453" s="61">
        <v>11.376122502399999</v>
      </c>
      <c r="E1453" s="62">
        <v>6.1225668422892801E-2</v>
      </c>
      <c r="F1453" s="61">
        <v>4.6901580122000004</v>
      </c>
      <c r="G1453" s="62">
        <v>5.2165804133614199E-2</v>
      </c>
      <c r="H1453" s="61">
        <v>5.7584023420000001</v>
      </c>
      <c r="I1453" s="62">
        <v>3.6652696714418502E-2</v>
      </c>
    </row>
    <row r="1454" spans="1:9" customFormat="1" x14ac:dyDescent="0.3">
      <c r="A1454" s="58" t="s">
        <v>340</v>
      </c>
      <c r="B1454" s="59">
        <v>8.8153168446999892</v>
      </c>
      <c r="C1454" s="60">
        <v>1.8314052546564499E-2</v>
      </c>
      <c r="D1454" s="59">
        <v>5.3223358356999997</v>
      </c>
      <c r="E1454" s="60">
        <v>2.8644520050052299E-2</v>
      </c>
      <c r="F1454" s="59">
        <v>0</v>
      </c>
      <c r="G1454" s="60">
        <v>0</v>
      </c>
      <c r="H1454" s="59">
        <v>2.9914774409999998</v>
      </c>
      <c r="I1454" s="60">
        <v>1.9040995897989899E-2</v>
      </c>
    </row>
    <row r="1455" spans="1:9" customFormat="1" x14ac:dyDescent="0.3">
      <c r="A1455" s="65" t="s">
        <v>1</v>
      </c>
    </row>
    <row r="1456" spans="1:9" customFormat="1" x14ac:dyDescent="0.3">
      <c r="A1456" s="65" t="s">
        <v>1</v>
      </c>
    </row>
    <row r="1457" spans="1:9" customFormat="1" x14ac:dyDescent="0.3">
      <c r="A1457" s="53" t="s">
        <v>473</v>
      </c>
    </row>
    <row r="1458" spans="1:9" customFormat="1" x14ac:dyDescent="0.3">
      <c r="A1458" s="54" t="s">
        <v>1</v>
      </c>
    </row>
    <row r="1459" spans="1:9" customFormat="1" x14ac:dyDescent="0.3">
      <c r="A1459" s="114" t="s">
        <v>1</v>
      </c>
      <c r="B1459" s="113" t="s">
        <v>500</v>
      </c>
      <c r="C1459" s="113" t="s">
        <v>1</v>
      </c>
      <c r="D1459" s="113" t="s">
        <v>2</v>
      </c>
      <c r="E1459" s="113" t="s">
        <v>1</v>
      </c>
      <c r="F1459" s="113" t="s">
        <v>487</v>
      </c>
      <c r="G1459" s="113" t="s">
        <v>1</v>
      </c>
      <c r="H1459" s="113" t="s">
        <v>489</v>
      </c>
      <c r="I1459" s="113" t="s">
        <v>1</v>
      </c>
    </row>
    <row r="1460" spans="1:9" customFormat="1" x14ac:dyDescent="0.3">
      <c r="A1460" s="115" t="s">
        <v>1</v>
      </c>
      <c r="B1460" s="55" t="s">
        <v>14</v>
      </c>
      <c r="C1460" s="55" t="s">
        <v>15</v>
      </c>
      <c r="D1460" s="55" t="s">
        <v>14</v>
      </c>
      <c r="E1460" s="55" t="s">
        <v>15</v>
      </c>
      <c r="F1460" s="55" t="s">
        <v>14</v>
      </c>
      <c r="G1460" s="55" t="s">
        <v>15</v>
      </c>
      <c r="H1460" s="55" t="s">
        <v>14</v>
      </c>
      <c r="I1460" s="55" t="s">
        <v>15</v>
      </c>
    </row>
    <row r="1461" spans="1:9" customFormat="1" x14ac:dyDescent="0.3">
      <c r="A1461" s="56" t="s">
        <v>16</v>
      </c>
      <c r="B1461" s="57">
        <v>481.3416813284</v>
      </c>
      <c r="C1461" s="57">
        <v>481.3416813284</v>
      </c>
      <c r="D1461" s="57">
        <v>185.80642393030001</v>
      </c>
      <c r="E1461" s="57">
        <v>185.80642393030001</v>
      </c>
      <c r="F1461" s="57">
        <v>89.908668908600006</v>
      </c>
      <c r="G1461" s="57">
        <v>89.908668908600006</v>
      </c>
      <c r="H1461" s="57">
        <v>157.10719423640001</v>
      </c>
      <c r="I1461" s="57">
        <v>157.10719423640001</v>
      </c>
    </row>
    <row r="1462" spans="1:9" customFormat="1" x14ac:dyDescent="0.3">
      <c r="A1462" s="58" t="s">
        <v>341</v>
      </c>
      <c r="B1462" s="59">
        <v>60.741424942099897</v>
      </c>
      <c r="C1462" s="60">
        <v>0.12619190753326501</v>
      </c>
      <c r="D1462" s="59">
        <v>10.922581982600001</v>
      </c>
      <c r="E1462" s="63">
        <v>5.8784738178359698E-2</v>
      </c>
      <c r="F1462" s="59">
        <v>15.962053621200001</v>
      </c>
      <c r="G1462" s="60">
        <v>0.177536313405183</v>
      </c>
      <c r="H1462" s="59">
        <v>28.393277920500001</v>
      </c>
      <c r="I1462" s="60">
        <v>0.18072551074762699</v>
      </c>
    </row>
    <row r="1463" spans="1:9" customFormat="1" x14ac:dyDescent="0.3">
      <c r="A1463" s="58" t="s">
        <v>237</v>
      </c>
      <c r="B1463" s="61">
        <v>121.663652371</v>
      </c>
      <c r="C1463" s="62">
        <v>0.25275943698712</v>
      </c>
      <c r="D1463" s="61">
        <v>44.062283195500001</v>
      </c>
      <c r="E1463" s="62">
        <v>0.23714079558427301</v>
      </c>
      <c r="F1463" s="61">
        <v>22.6489732834</v>
      </c>
      <c r="G1463" s="62">
        <v>0.25191089533785299</v>
      </c>
      <c r="H1463" s="61">
        <v>43.609560664100002</v>
      </c>
      <c r="I1463" s="62">
        <v>0.27757838128329398</v>
      </c>
    </row>
    <row r="1464" spans="1:9" customFormat="1" x14ac:dyDescent="0.3">
      <c r="A1464" s="58" t="s">
        <v>238</v>
      </c>
      <c r="B1464" s="59">
        <v>132.19026442750001</v>
      </c>
      <c r="C1464" s="60">
        <v>0.274628750335278</v>
      </c>
      <c r="D1464" s="59">
        <v>47.921707700299997</v>
      </c>
      <c r="E1464" s="60">
        <v>0.25791200695125799</v>
      </c>
      <c r="F1464" s="59">
        <v>23.5385004191</v>
      </c>
      <c r="G1464" s="60">
        <v>0.261804570180312</v>
      </c>
      <c r="H1464" s="59">
        <v>41.1336115613</v>
      </c>
      <c r="I1464" s="60">
        <v>0.26181876495996798</v>
      </c>
    </row>
    <row r="1465" spans="1:9" customFormat="1" x14ac:dyDescent="0.3">
      <c r="A1465" s="58" t="s">
        <v>239</v>
      </c>
      <c r="B1465" s="61">
        <v>116.2875079507</v>
      </c>
      <c r="C1465" s="62">
        <v>0.24159035558643399</v>
      </c>
      <c r="D1465" s="61">
        <v>66.239114065700306</v>
      </c>
      <c r="E1465" s="64">
        <v>0.35649528506370498</v>
      </c>
      <c r="F1465" s="61">
        <v>19.729659781900001</v>
      </c>
      <c r="G1465" s="62">
        <v>0.21944112866309801</v>
      </c>
      <c r="H1465" s="61">
        <v>25.7264707782</v>
      </c>
      <c r="I1465" s="63">
        <v>0.16375106756402999</v>
      </c>
    </row>
    <row r="1466" spans="1:9" customFormat="1" x14ac:dyDescent="0.3">
      <c r="A1466" s="58" t="s">
        <v>342</v>
      </c>
      <c r="B1466" s="59">
        <v>42.694390738899997</v>
      </c>
      <c r="C1466" s="60">
        <v>8.8698719423326494E-2</v>
      </c>
      <c r="D1466" s="59">
        <v>13.110809870200001</v>
      </c>
      <c r="E1466" s="60">
        <v>7.0561660855806299E-2</v>
      </c>
      <c r="F1466" s="59">
        <v>5.9201016853999997</v>
      </c>
      <c r="G1466" s="60">
        <v>6.5845727194763601E-2</v>
      </c>
      <c r="H1466" s="59">
        <v>17.107865650299999</v>
      </c>
      <c r="I1466" s="60">
        <v>0.108892948750378</v>
      </c>
    </row>
    <row r="1467" spans="1:9" customFormat="1" x14ac:dyDescent="0.3">
      <c r="A1467" s="58" t="s">
        <v>88</v>
      </c>
      <c r="B1467" s="61">
        <v>7.7644408982000002</v>
      </c>
      <c r="C1467" s="62">
        <v>1.61308301345768E-2</v>
      </c>
      <c r="D1467" s="61">
        <v>3.5499271160000001</v>
      </c>
      <c r="E1467" s="62">
        <v>1.9105513366597299E-2</v>
      </c>
      <c r="F1467" s="61">
        <v>2.1093801176000002</v>
      </c>
      <c r="G1467" s="62">
        <v>2.3461365218790699E-2</v>
      </c>
      <c r="H1467" s="61">
        <v>1.1364076620000001</v>
      </c>
      <c r="I1467" s="62">
        <v>7.2333266947027398E-3</v>
      </c>
    </row>
    <row r="1468" spans="1:9" customFormat="1" x14ac:dyDescent="0.3">
      <c r="A1468" s="58" t="s">
        <v>343</v>
      </c>
      <c r="B1468" s="59">
        <v>182.40507731310001</v>
      </c>
      <c r="C1468" s="60">
        <v>0.37895134452038498</v>
      </c>
      <c r="D1468" s="59">
        <v>54.984865178099803</v>
      </c>
      <c r="E1468" s="60">
        <v>0.29592553376263198</v>
      </c>
      <c r="F1468" s="59">
        <v>38.611026904600003</v>
      </c>
      <c r="G1468" s="60">
        <v>0.42944720874303499</v>
      </c>
      <c r="H1468" s="59">
        <v>72.0028385845999</v>
      </c>
      <c r="I1468" s="60">
        <v>0.45830389203092098</v>
      </c>
    </row>
    <row r="1469" spans="1:9" customFormat="1" x14ac:dyDescent="0.3">
      <c r="A1469" s="58" t="s">
        <v>344</v>
      </c>
      <c r="B1469" s="61">
        <v>158.9818986896</v>
      </c>
      <c r="C1469" s="62">
        <v>0.33028907500976001</v>
      </c>
      <c r="D1469" s="61">
        <v>79.349923935899994</v>
      </c>
      <c r="E1469" s="64">
        <v>0.42705694591951199</v>
      </c>
      <c r="F1469" s="61">
        <v>25.649761467299999</v>
      </c>
      <c r="G1469" s="62">
        <v>0.28528685585786201</v>
      </c>
      <c r="H1469" s="61">
        <v>42.834336428500002</v>
      </c>
      <c r="I1469" s="62">
        <v>0.27264401631440899</v>
      </c>
    </row>
    <row r="1470" spans="1:9" customFormat="1" x14ac:dyDescent="0.3">
      <c r="A1470" s="65" t="s">
        <v>1</v>
      </c>
    </row>
    <row r="1471" spans="1:9" customFormat="1" x14ac:dyDescent="0.3">
      <c r="A1471" s="65" t="s">
        <v>1</v>
      </c>
    </row>
    <row r="1472" spans="1:9" customFormat="1" x14ac:dyDescent="0.3">
      <c r="A1472" s="53" t="s">
        <v>474</v>
      </c>
    </row>
    <row r="1473" spans="1:9" customFormat="1" x14ac:dyDescent="0.3">
      <c r="A1473" s="54" t="s">
        <v>1</v>
      </c>
    </row>
    <row r="1474" spans="1:9" customFormat="1" x14ac:dyDescent="0.3">
      <c r="A1474" s="114" t="s">
        <v>1</v>
      </c>
      <c r="B1474" s="113" t="s">
        <v>500</v>
      </c>
      <c r="C1474" s="113" t="s">
        <v>1</v>
      </c>
      <c r="D1474" s="113" t="s">
        <v>2</v>
      </c>
      <c r="E1474" s="113" t="s">
        <v>1</v>
      </c>
      <c r="F1474" s="113" t="s">
        <v>487</v>
      </c>
      <c r="G1474" s="113" t="s">
        <v>1</v>
      </c>
      <c r="H1474" s="113" t="s">
        <v>489</v>
      </c>
      <c r="I1474" s="113" t="s">
        <v>1</v>
      </c>
    </row>
    <row r="1475" spans="1:9" customFormat="1" x14ac:dyDescent="0.3">
      <c r="A1475" s="115" t="s">
        <v>1</v>
      </c>
      <c r="B1475" s="55" t="s">
        <v>14</v>
      </c>
      <c r="C1475" s="55" t="s">
        <v>15</v>
      </c>
      <c r="D1475" s="55" t="s">
        <v>14</v>
      </c>
      <c r="E1475" s="55" t="s">
        <v>15</v>
      </c>
      <c r="F1475" s="55" t="s">
        <v>14</v>
      </c>
      <c r="G1475" s="55" t="s">
        <v>15</v>
      </c>
      <c r="H1475" s="55" t="s">
        <v>14</v>
      </c>
      <c r="I1475" s="55" t="s">
        <v>15</v>
      </c>
    </row>
    <row r="1476" spans="1:9" customFormat="1" x14ac:dyDescent="0.3">
      <c r="A1476" s="56" t="s">
        <v>16</v>
      </c>
      <c r="B1476" s="57">
        <v>481.3416813284</v>
      </c>
      <c r="C1476" s="57">
        <v>481.3416813284</v>
      </c>
      <c r="D1476" s="57">
        <v>185.80642393030001</v>
      </c>
      <c r="E1476" s="57">
        <v>185.80642393030001</v>
      </c>
      <c r="F1476" s="57">
        <v>89.908668908600006</v>
      </c>
      <c r="G1476" s="57">
        <v>89.908668908600006</v>
      </c>
      <c r="H1476" s="57">
        <v>157.10719423640001</v>
      </c>
      <c r="I1476" s="57">
        <v>157.10719423640001</v>
      </c>
    </row>
    <row r="1477" spans="1:9" customFormat="1" x14ac:dyDescent="0.3">
      <c r="A1477" s="58" t="s">
        <v>341</v>
      </c>
      <c r="B1477" s="59">
        <v>80.297334148799905</v>
      </c>
      <c r="C1477" s="60">
        <v>0.16681982313934801</v>
      </c>
      <c r="D1477" s="59">
        <v>30.331973257800001</v>
      </c>
      <c r="E1477" s="60">
        <v>0.16324501928511501</v>
      </c>
      <c r="F1477" s="59">
        <v>19.0704762174</v>
      </c>
      <c r="G1477" s="60">
        <v>0.212109426698184</v>
      </c>
      <c r="H1477" s="59">
        <v>27.220972478899998</v>
      </c>
      <c r="I1477" s="60">
        <v>0.17326369178193399</v>
      </c>
    </row>
    <row r="1478" spans="1:9" customFormat="1" x14ac:dyDescent="0.3">
      <c r="A1478" s="58" t="s">
        <v>237</v>
      </c>
      <c r="B1478" s="61">
        <v>138.5151458407</v>
      </c>
      <c r="C1478" s="62">
        <v>0.28776885778606998</v>
      </c>
      <c r="D1478" s="61">
        <v>50.761674679599999</v>
      </c>
      <c r="E1478" s="62">
        <v>0.27319655373509499</v>
      </c>
      <c r="F1478" s="61">
        <v>28.1352400478</v>
      </c>
      <c r="G1478" s="62">
        <v>0.31293133787134497</v>
      </c>
      <c r="H1478" s="61">
        <v>47.449144969800003</v>
      </c>
      <c r="I1478" s="62">
        <v>0.30201764597999903</v>
      </c>
    </row>
    <row r="1479" spans="1:9" customFormat="1" x14ac:dyDescent="0.3">
      <c r="A1479" s="58" t="s">
        <v>238</v>
      </c>
      <c r="B1479" s="59">
        <v>160.50273253430001</v>
      </c>
      <c r="C1479" s="60">
        <v>0.33344864731295798</v>
      </c>
      <c r="D1479" s="59">
        <v>64.799048328699797</v>
      </c>
      <c r="E1479" s="60">
        <v>0.34874493011612701</v>
      </c>
      <c r="F1479" s="59">
        <v>30.3066349544</v>
      </c>
      <c r="G1479" s="60">
        <v>0.33708245625579603</v>
      </c>
      <c r="H1479" s="59">
        <v>44.1586722391</v>
      </c>
      <c r="I1479" s="60">
        <v>0.28107352087679799</v>
      </c>
    </row>
    <row r="1480" spans="1:9" customFormat="1" x14ac:dyDescent="0.3">
      <c r="A1480" s="58" t="s">
        <v>239</v>
      </c>
      <c r="B1480" s="61">
        <v>77.599748236300002</v>
      </c>
      <c r="C1480" s="62">
        <v>0.161215517472207</v>
      </c>
      <c r="D1480" s="61">
        <v>29.949258377700001</v>
      </c>
      <c r="E1480" s="62">
        <v>0.16118526875548</v>
      </c>
      <c r="F1480" s="61">
        <v>7.9140649046</v>
      </c>
      <c r="G1480" s="62">
        <v>8.8023379732663304E-2</v>
      </c>
      <c r="H1480" s="61">
        <v>30.000057439300001</v>
      </c>
      <c r="I1480" s="62">
        <v>0.19095279236009199</v>
      </c>
    </row>
    <row r="1481" spans="1:9" customFormat="1" x14ac:dyDescent="0.3">
      <c r="A1481" s="58" t="s">
        <v>342</v>
      </c>
      <c r="B1481" s="59">
        <v>17.727575226799999</v>
      </c>
      <c r="C1481" s="60">
        <v>3.6829503686187502E-2</v>
      </c>
      <c r="D1481" s="59">
        <v>5.7998063865999896</v>
      </c>
      <c r="E1481" s="60">
        <v>3.1214240411707402E-2</v>
      </c>
      <c r="F1481" s="59">
        <v>4.4822527844</v>
      </c>
      <c r="G1481" s="60">
        <v>4.9853399442011503E-2</v>
      </c>
      <c r="H1481" s="59">
        <v>6.2453682357</v>
      </c>
      <c r="I1481" s="60">
        <v>3.9752274019371502E-2</v>
      </c>
    </row>
    <row r="1482" spans="1:9" customFormat="1" x14ac:dyDescent="0.3">
      <c r="A1482" s="58" t="s">
        <v>88</v>
      </c>
      <c r="B1482" s="61">
        <v>6.6991453415000004</v>
      </c>
      <c r="C1482" s="62">
        <v>1.39176506032301E-2</v>
      </c>
      <c r="D1482" s="61">
        <v>4.1646628998999997</v>
      </c>
      <c r="E1482" s="62">
        <v>2.24139876964763E-2</v>
      </c>
      <c r="F1482" s="61">
        <v>0</v>
      </c>
      <c r="G1482" s="62">
        <v>0</v>
      </c>
      <c r="H1482" s="61">
        <v>2.0329788735999998</v>
      </c>
      <c r="I1482" s="62">
        <v>1.2940074981804901E-2</v>
      </c>
    </row>
    <row r="1483" spans="1:9" customFormat="1" x14ac:dyDescent="0.3">
      <c r="A1483" s="58" t="s">
        <v>343</v>
      </c>
      <c r="B1483" s="59">
        <v>218.81247998949999</v>
      </c>
      <c r="C1483" s="60">
        <v>0.45458868092541699</v>
      </c>
      <c r="D1483" s="59">
        <v>81.093647937399794</v>
      </c>
      <c r="E1483" s="60">
        <v>0.43644157302020897</v>
      </c>
      <c r="F1483" s="59">
        <v>47.205716265200003</v>
      </c>
      <c r="G1483" s="60">
        <v>0.52504076456952897</v>
      </c>
      <c r="H1483" s="59">
        <v>74.670117448699898</v>
      </c>
      <c r="I1483" s="60">
        <v>0.47528133776193299</v>
      </c>
    </row>
    <row r="1484" spans="1:9" customFormat="1" x14ac:dyDescent="0.3">
      <c r="A1484" s="58" t="s">
        <v>344</v>
      </c>
      <c r="B1484" s="61">
        <v>95.327323463100001</v>
      </c>
      <c r="C1484" s="62">
        <v>0.19804502115839401</v>
      </c>
      <c r="D1484" s="61">
        <v>35.749064764300002</v>
      </c>
      <c r="E1484" s="62">
        <v>0.19239950916718701</v>
      </c>
      <c r="F1484" s="61">
        <v>12.396317689</v>
      </c>
      <c r="G1484" s="62">
        <v>0.137876779174675</v>
      </c>
      <c r="H1484" s="61">
        <v>36.245425675</v>
      </c>
      <c r="I1484" s="62">
        <v>0.230705066379464</v>
      </c>
    </row>
    <row r="1485" spans="1:9" customFormat="1" x14ac:dyDescent="0.3">
      <c r="A1485" s="65" t="s">
        <v>1</v>
      </c>
    </row>
    <row r="1486" spans="1:9" customFormat="1" x14ac:dyDescent="0.3">
      <c r="A1486" s="65" t="s">
        <v>1</v>
      </c>
    </row>
    <row r="1487" spans="1:9" customFormat="1" x14ac:dyDescent="0.3">
      <c r="A1487" s="53" t="s">
        <v>475</v>
      </c>
    </row>
    <row r="1488" spans="1:9" customFormat="1" x14ac:dyDescent="0.3">
      <c r="A1488" s="54" t="s">
        <v>1</v>
      </c>
    </row>
    <row r="1489" spans="1:9" customFormat="1" x14ac:dyDescent="0.3">
      <c r="A1489" s="114" t="s">
        <v>1</v>
      </c>
      <c r="B1489" s="113" t="s">
        <v>500</v>
      </c>
      <c r="C1489" s="113" t="s">
        <v>1</v>
      </c>
      <c r="D1489" s="113" t="s">
        <v>2</v>
      </c>
      <c r="E1489" s="113" t="s">
        <v>1</v>
      </c>
      <c r="F1489" s="113" t="s">
        <v>487</v>
      </c>
      <c r="G1489" s="113" t="s">
        <v>1</v>
      </c>
      <c r="H1489" s="113" t="s">
        <v>489</v>
      </c>
      <c r="I1489" s="113" t="s">
        <v>1</v>
      </c>
    </row>
    <row r="1490" spans="1:9" customFormat="1" x14ac:dyDescent="0.3">
      <c r="A1490" s="115" t="s">
        <v>1</v>
      </c>
      <c r="B1490" s="55" t="s">
        <v>14</v>
      </c>
      <c r="C1490" s="55" t="s">
        <v>15</v>
      </c>
      <c r="D1490" s="55" t="s">
        <v>14</v>
      </c>
      <c r="E1490" s="55" t="s">
        <v>15</v>
      </c>
      <c r="F1490" s="55" t="s">
        <v>14</v>
      </c>
      <c r="G1490" s="55" t="s">
        <v>15</v>
      </c>
      <c r="H1490" s="55" t="s">
        <v>14</v>
      </c>
      <c r="I1490" s="55" t="s">
        <v>15</v>
      </c>
    </row>
    <row r="1491" spans="1:9" customFormat="1" x14ac:dyDescent="0.3">
      <c r="A1491" s="56" t="s">
        <v>16</v>
      </c>
      <c r="B1491" s="57">
        <v>481.3416813284</v>
      </c>
      <c r="C1491" s="57">
        <v>481.3416813284</v>
      </c>
      <c r="D1491" s="57">
        <v>185.80642393030001</v>
      </c>
      <c r="E1491" s="57">
        <v>185.80642393030001</v>
      </c>
      <c r="F1491" s="57">
        <v>89.908668908600006</v>
      </c>
      <c r="G1491" s="57">
        <v>89.908668908600006</v>
      </c>
      <c r="H1491" s="57">
        <v>157.10719423640001</v>
      </c>
      <c r="I1491" s="57">
        <v>157.10719423640001</v>
      </c>
    </row>
    <row r="1492" spans="1:9" customFormat="1" x14ac:dyDescent="0.3">
      <c r="A1492" s="58" t="s">
        <v>341</v>
      </c>
      <c r="B1492" s="59">
        <v>235.517939340499</v>
      </c>
      <c r="C1492" s="60">
        <v>0.48929471200275199</v>
      </c>
      <c r="D1492" s="59">
        <v>74.188905380600104</v>
      </c>
      <c r="E1492" s="63">
        <v>0.39928062663985098</v>
      </c>
      <c r="F1492" s="59">
        <v>50.888905798099998</v>
      </c>
      <c r="G1492" s="60">
        <v>0.56600666449453296</v>
      </c>
      <c r="H1492" s="59">
        <v>86.807116979799801</v>
      </c>
      <c r="I1492" s="60">
        <v>0.55253432156124505</v>
      </c>
    </row>
    <row r="1493" spans="1:9" customFormat="1" x14ac:dyDescent="0.3">
      <c r="A1493" s="58" t="s">
        <v>237</v>
      </c>
      <c r="B1493" s="61">
        <v>82.444124444899998</v>
      </c>
      <c r="C1493" s="62">
        <v>0.171279836430063</v>
      </c>
      <c r="D1493" s="61">
        <v>43.480718806100001</v>
      </c>
      <c r="E1493" s="62">
        <v>0.23401084788333601</v>
      </c>
      <c r="F1493" s="61">
        <v>16.696102858100001</v>
      </c>
      <c r="G1493" s="62">
        <v>0.18570070117568999</v>
      </c>
      <c r="H1493" s="61">
        <v>19.497029256400001</v>
      </c>
      <c r="I1493" s="62">
        <v>0.124100168366973</v>
      </c>
    </row>
    <row r="1494" spans="1:9" customFormat="1" x14ac:dyDescent="0.3">
      <c r="A1494" s="58" t="s">
        <v>238</v>
      </c>
      <c r="B1494" s="59">
        <v>53.326860893899898</v>
      </c>
      <c r="C1494" s="60">
        <v>0.110787955754692</v>
      </c>
      <c r="D1494" s="59">
        <v>20.265184339699999</v>
      </c>
      <c r="E1494" s="60">
        <v>0.10906611252204</v>
      </c>
      <c r="F1494" s="59">
        <v>8.0463590613000004</v>
      </c>
      <c r="G1494" s="60">
        <v>8.9494807997656203E-2</v>
      </c>
      <c r="H1494" s="59">
        <v>17.8654233619</v>
      </c>
      <c r="I1494" s="60">
        <v>0.113714864864927</v>
      </c>
    </row>
    <row r="1495" spans="1:9" customFormat="1" x14ac:dyDescent="0.3">
      <c r="A1495" s="58" t="s">
        <v>239</v>
      </c>
      <c r="B1495" s="61">
        <v>64.473277281499904</v>
      </c>
      <c r="C1495" s="62">
        <v>0.13394492889867199</v>
      </c>
      <c r="D1495" s="61">
        <v>31.402139136300001</v>
      </c>
      <c r="E1495" s="62">
        <v>0.16900459344763899</v>
      </c>
      <c r="F1495" s="61">
        <v>4.5507059378000001</v>
      </c>
      <c r="G1495" s="63">
        <v>5.0614762659051099E-2</v>
      </c>
      <c r="H1495" s="61">
        <v>21.827282933399999</v>
      </c>
      <c r="I1495" s="62">
        <v>0.13893242151951599</v>
      </c>
    </row>
    <row r="1496" spans="1:9" customFormat="1" x14ac:dyDescent="0.3">
      <c r="A1496" s="58" t="s">
        <v>342</v>
      </c>
      <c r="B1496" s="59">
        <v>13.6438023812</v>
      </c>
      <c r="C1496" s="60">
        <v>2.83453582152828E-2</v>
      </c>
      <c r="D1496" s="59">
        <v>8.0479899105000001</v>
      </c>
      <c r="E1496" s="60">
        <v>4.33138410409264E-2</v>
      </c>
      <c r="F1496" s="59">
        <v>1.8305937439</v>
      </c>
      <c r="G1496" s="60">
        <v>2.0360592211202198E-2</v>
      </c>
      <c r="H1496" s="59">
        <v>0</v>
      </c>
      <c r="I1496" s="63">
        <v>0</v>
      </c>
    </row>
    <row r="1497" spans="1:9" customFormat="1" x14ac:dyDescent="0.3">
      <c r="A1497" s="58" t="s">
        <v>88</v>
      </c>
      <c r="B1497" s="61">
        <v>31.9356769864001</v>
      </c>
      <c r="C1497" s="62">
        <v>6.63472086985369E-2</v>
      </c>
      <c r="D1497" s="61">
        <v>8.4214863570999992</v>
      </c>
      <c r="E1497" s="62">
        <v>4.5323978466207802E-2</v>
      </c>
      <c r="F1497" s="61">
        <v>7.8960015093999996</v>
      </c>
      <c r="G1497" s="62">
        <v>8.7822471461867294E-2</v>
      </c>
      <c r="H1497" s="61">
        <v>11.1103417049</v>
      </c>
      <c r="I1497" s="62">
        <v>7.0718223687339293E-2</v>
      </c>
    </row>
    <row r="1498" spans="1:9" customFormat="1" x14ac:dyDescent="0.3">
      <c r="A1498" s="58" t="s">
        <v>343</v>
      </c>
      <c r="B1498" s="59">
        <v>317.96206378539898</v>
      </c>
      <c r="C1498" s="60">
        <v>0.66057454843281604</v>
      </c>
      <c r="D1498" s="59">
        <v>117.66962418670001</v>
      </c>
      <c r="E1498" s="60">
        <v>0.63329147452318701</v>
      </c>
      <c r="F1498" s="59">
        <v>67.585008656200003</v>
      </c>
      <c r="G1498" s="60">
        <v>0.751707365670223</v>
      </c>
      <c r="H1498" s="59">
        <v>106.3041462362</v>
      </c>
      <c r="I1498" s="60">
        <v>0.67663448992821795</v>
      </c>
    </row>
    <row r="1499" spans="1:9" customFormat="1" x14ac:dyDescent="0.3">
      <c r="A1499" s="58" t="s">
        <v>344</v>
      </c>
      <c r="B1499" s="61">
        <v>78.117079662699993</v>
      </c>
      <c r="C1499" s="62">
        <v>0.16229028711395499</v>
      </c>
      <c r="D1499" s="61">
        <v>39.450129046800001</v>
      </c>
      <c r="E1499" s="62">
        <v>0.21231843448856499</v>
      </c>
      <c r="F1499" s="61">
        <v>6.3812996816999998</v>
      </c>
      <c r="G1499" s="63">
        <v>7.0975354870253402E-2</v>
      </c>
      <c r="H1499" s="61">
        <v>21.827282933399999</v>
      </c>
      <c r="I1499" s="62">
        <v>0.13893242151951599</v>
      </c>
    </row>
    <row r="1500" spans="1:9" customFormat="1" x14ac:dyDescent="0.3">
      <c r="A1500" s="65" t="s">
        <v>1</v>
      </c>
    </row>
    <row r="1501" spans="1:9" customFormat="1" x14ac:dyDescent="0.3">
      <c r="A1501" s="65" t="s">
        <v>1</v>
      </c>
    </row>
    <row r="1502" spans="1:9" customFormat="1" x14ac:dyDescent="0.3">
      <c r="A1502" s="53" t="s">
        <v>476</v>
      </c>
    </row>
    <row r="1503" spans="1:9" customFormat="1" x14ac:dyDescent="0.3">
      <c r="A1503" s="54" t="s">
        <v>1</v>
      </c>
    </row>
    <row r="1504" spans="1:9" customFormat="1" x14ac:dyDescent="0.3">
      <c r="A1504" s="114" t="s">
        <v>1</v>
      </c>
      <c r="B1504" s="113" t="s">
        <v>500</v>
      </c>
      <c r="C1504" s="113" t="s">
        <v>1</v>
      </c>
      <c r="D1504" s="113" t="s">
        <v>2</v>
      </c>
      <c r="E1504" s="113" t="s">
        <v>1</v>
      </c>
      <c r="F1504" s="113" t="s">
        <v>487</v>
      </c>
      <c r="G1504" s="113" t="s">
        <v>1</v>
      </c>
      <c r="H1504" s="113" t="s">
        <v>489</v>
      </c>
      <c r="I1504" s="113" t="s">
        <v>1</v>
      </c>
    </row>
    <row r="1505" spans="1:9" customFormat="1" x14ac:dyDescent="0.3">
      <c r="A1505" s="115" t="s">
        <v>1</v>
      </c>
      <c r="B1505" s="55" t="s">
        <v>14</v>
      </c>
      <c r="C1505" s="55" t="s">
        <v>15</v>
      </c>
      <c r="D1505" s="55" t="s">
        <v>14</v>
      </c>
      <c r="E1505" s="55" t="s">
        <v>15</v>
      </c>
      <c r="F1505" s="55" t="s">
        <v>14</v>
      </c>
      <c r="G1505" s="55" t="s">
        <v>15</v>
      </c>
      <c r="H1505" s="55" t="s">
        <v>14</v>
      </c>
      <c r="I1505" s="55" t="s">
        <v>15</v>
      </c>
    </row>
    <row r="1506" spans="1:9" customFormat="1" x14ac:dyDescent="0.3">
      <c r="A1506" s="56" t="s">
        <v>16</v>
      </c>
      <c r="B1506" s="57">
        <v>481.3416813284</v>
      </c>
      <c r="C1506" s="57">
        <v>481.3416813284</v>
      </c>
      <c r="D1506" s="57">
        <v>185.80642393030001</v>
      </c>
      <c r="E1506" s="57">
        <v>185.80642393030001</v>
      </c>
      <c r="F1506" s="57">
        <v>89.908668908600006</v>
      </c>
      <c r="G1506" s="57">
        <v>89.908668908600006</v>
      </c>
      <c r="H1506" s="57">
        <v>157.10719423640001</v>
      </c>
      <c r="I1506" s="57">
        <v>157.10719423640001</v>
      </c>
    </row>
    <row r="1507" spans="1:9" customFormat="1" x14ac:dyDescent="0.3">
      <c r="A1507" s="58" t="s">
        <v>341</v>
      </c>
      <c r="B1507" s="59">
        <v>5.1990343918000104</v>
      </c>
      <c r="C1507" s="60">
        <v>1.080113065931E-2</v>
      </c>
      <c r="D1507" s="59">
        <v>1.7545914787000001</v>
      </c>
      <c r="E1507" s="60">
        <v>9.4431152679531997E-3</v>
      </c>
      <c r="F1507" s="59">
        <v>0</v>
      </c>
      <c r="G1507" s="60">
        <v>0</v>
      </c>
      <c r="H1507" s="59">
        <v>1.3409876308999999</v>
      </c>
      <c r="I1507" s="60">
        <v>8.5354947455952204E-3</v>
      </c>
    </row>
    <row r="1508" spans="1:9" customFormat="1" x14ac:dyDescent="0.3">
      <c r="A1508" s="58" t="s">
        <v>237</v>
      </c>
      <c r="B1508" s="61">
        <v>27.0123137197</v>
      </c>
      <c r="C1508" s="62">
        <v>5.6118792050486498E-2</v>
      </c>
      <c r="D1508" s="61">
        <v>15.553633334500001</v>
      </c>
      <c r="E1508" s="62">
        <v>8.3708802986997399E-2</v>
      </c>
      <c r="F1508" s="61">
        <v>7.2092915855000097</v>
      </c>
      <c r="G1508" s="62">
        <v>8.0184610371986195E-2</v>
      </c>
      <c r="H1508" s="61">
        <v>3.2879207518000002</v>
      </c>
      <c r="I1508" s="62">
        <v>2.0927881551067899E-2</v>
      </c>
    </row>
    <row r="1509" spans="1:9" customFormat="1" x14ac:dyDescent="0.3">
      <c r="A1509" s="58" t="s">
        <v>238</v>
      </c>
      <c r="B1509" s="59">
        <v>86.695254759500003</v>
      </c>
      <c r="C1509" s="60">
        <v>0.18011167144353599</v>
      </c>
      <c r="D1509" s="59">
        <v>28.800749267</v>
      </c>
      <c r="E1509" s="60">
        <v>0.155004055606838</v>
      </c>
      <c r="F1509" s="59">
        <v>16.639465556499999</v>
      </c>
      <c r="G1509" s="60">
        <v>0.18507075856517799</v>
      </c>
      <c r="H1509" s="59">
        <v>32.107464694400001</v>
      </c>
      <c r="I1509" s="60">
        <v>0.20436661001079101</v>
      </c>
    </row>
    <row r="1510" spans="1:9" customFormat="1" x14ac:dyDescent="0.3">
      <c r="A1510" s="58" t="s">
        <v>239</v>
      </c>
      <c r="B1510" s="61">
        <v>210.5848880835</v>
      </c>
      <c r="C1510" s="62">
        <v>0.43749564239342598</v>
      </c>
      <c r="D1510" s="61">
        <v>79.179497898899896</v>
      </c>
      <c r="E1510" s="62">
        <v>0.42613972231983699</v>
      </c>
      <c r="F1510" s="61">
        <v>46.571840677300003</v>
      </c>
      <c r="G1510" s="62">
        <v>0.51799054799314603</v>
      </c>
      <c r="H1510" s="61">
        <v>66.878484357400097</v>
      </c>
      <c r="I1510" s="62">
        <v>0.42568696285650398</v>
      </c>
    </row>
    <row r="1511" spans="1:9" customFormat="1" x14ac:dyDescent="0.3">
      <c r="A1511" s="58" t="s">
        <v>342</v>
      </c>
      <c r="B1511" s="59">
        <v>140.0279151311</v>
      </c>
      <c r="C1511" s="60">
        <v>0.29091167576564902</v>
      </c>
      <c r="D1511" s="59">
        <v>58.4149581116002</v>
      </c>
      <c r="E1511" s="60">
        <v>0.31438610612038198</v>
      </c>
      <c r="F1511" s="59">
        <v>18.368705429599999</v>
      </c>
      <c r="G1511" s="60">
        <v>0.20430405268565799</v>
      </c>
      <c r="H1511" s="59">
        <v>49.067084551199997</v>
      </c>
      <c r="I1511" s="60">
        <v>0.31231596229367098</v>
      </c>
    </row>
    <row r="1512" spans="1:9" customFormat="1" x14ac:dyDescent="0.3">
      <c r="A1512" s="58" t="s">
        <v>88</v>
      </c>
      <c r="B1512" s="61">
        <v>11.8222752428</v>
      </c>
      <c r="C1512" s="62">
        <v>2.4561087687592398E-2</v>
      </c>
      <c r="D1512" s="61">
        <v>2.1029938395999999</v>
      </c>
      <c r="E1512" s="62">
        <v>1.1318197697991699E-2</v>
      </c>
      <c r="F1512" s="61">
        <v>1.1193656596999999</v>
      </c>
      <c r="G1512" s="62">
        <v>1.24500303840326E-2</v>
      </c>
      <c r="H1512" s="61">
        <v>4.4252522506999998</v>
      </c>
      <c r="I1512" s="62">
        <v>2.8167088542369999E-2</v>
      </c>
    </row>
    <row r="1513" spans="1:9" customFormat="1" x14ac:dyDescent="0.3">
      <c r="A1513" s="58" t="s">
        <v>343</v>
      </c>
      <c r="B1513" s="59">
        <v>32.211348111500001</v>
      </c>
      <c r="C1513" s="60">
        <v>6.6919922709796395E-2</v>
      </c>
      <c r="D1513" s="59">
        <v>17.308224813199999</v>
      </c>
      <c r="E1513" s="60">
        <v>9.3151918254950603E-2</v>
      </c>
      <c r="F1513" s="59">
        <v>7.2092915855000097</v>
      </c>
      <c r="G1513" s="60">
        <v>8.0184610371986195E-2</v>
      </c>
      <c r="H1513" s="59">
        <v>4.6289083826999997</v>
      </c>
      <c r="I1513" s="60">
        <v>2.94633762966631E-2</v>
      </c>
    </row>
    <row r="1514" spans="1:9" customFormat="1" x14ac:dyDescent="0.3">
      <c r="A1514" s="58" t="s">
        <v>344</v>
      </c>
      <c r="B1514" s="61">
        <v>350.61280321459998</v>
      </c>
      <c r="C1514" s="62">
        <v>0.728407318159075</v>
      </c>
      <c r="D1514" s="61">
        <v>137.59445601050001</v>
      </c>
      <c r="E1514" s="62">
        <v>0.74052582844021897</v>
      </c>
      <c r="F1514" s="61">
        <v>64.940546106899902</v>
      </c>
      <c r="G1514" s="62">
        <v>0.72229460067880402</v>
      </c>
      <c r="H1514" s="61">
        <v>115.94556890859999</v>
      </c>
      <c r="I1514" s="62">
        <v>0.73800292515017596</v>
      </c>
    </row>
    <row r="1515" spans="1:9" customFormat="1" x14ac:dyDescent="0.3">
      <c r="A1515" s="65" t="s">
        <v>1</v>
      </c>
    </row>
    <row r="1516" spans="1:9" customFormat="1" x14ac:dyDescent="0.3">
      <c r="A1516" s="65" t="s">
        <v>1</v>
      </c>
    </row>
    <row r="1517" spans="1:9" customFormat="1" x14ac:dyDescent="0.3">
      <c r="A1517" s="53" t="s">
        <v>477</v>
      </c>
    </row>
    <row r="1518" spans="1:9" customFormat="1" x14ac:dyDescent="0.3">
      <c r="A1518" s="54" t="s">
        <v>1</v>
      </c>
    </row>
    <row r="1519" spans="1:9" customFormat="1" x14ac:dyDescent="0.3">
      <c r="A1519" s="114" t="s">
        <v>1</v>
      </c>
      <c r="B1519" s="113" t="s">
        <v>500</v>
      </c>
      <c r="C1519" s="113" t="s">
        <v>1</v>
      </c>
      <c r="D1519" s="113" t="s">
        <v>2</v>
      </c>
      <c r="E1519" s="113" t="s">
        <v>1</v>
      </c>
      <c r="F1519" s="113" t="s">
        <v>487</v>
      </c>
      <c r="G1519" s="113" t="s">
        <v>1</v>
      </c>
      <c r="H1519" s="113" t="s">
        <v>489</v>
      </c>
      <c r="I1519" s="113" t="s">
        <v>1</v>
      </c>
    </row>
    <row r="1520" spans="1:9" customFormat="1" x14ac:dyDescent="0.3">
      <c r="A1520" s="115" t="s">
        <v>1</v>
      </c>
      <c r="B1520" s="55" t="s">
        <v>14</v>
      </c>
      <c r="C1520" s="55" t="s">
        <v>15</v>
      </c>
      <c r="D1520" s="55" t="s">
        <v>14</v>
      </c>
      <c r="E1520" s="55" t="s">
        <v>15</v>
      </c>
      <c r="F1520" s="55" t="s">
        <v>14</v>
      </c>
      <c r="G1520" s="55" t="s">
        <v>15</v>
      </c>
      <c r="H1520" s="55" t="s">
        <v>14</v>
      </c>
      <c r="I1520" s="55" t="s">
        <v>15</v>
      </c>
    </row>
    <row r="1521" spans="1:9" customFormat="1" x14ac:dyDescent="0.3">
      <c r="A1521" s="56" t="s">
        <v>16</v>
      </c>
      <c r="B1521" s="57">
        <v>481.3416813284</v>
      </c>
      <c r="C1521" s="57">
        <v>481.3416813284</v>
      </c>
      <c r="D1521" s="57">
        <v>185.80642393030001</v>
      </c>
      <c r="E1521" s="57">
        <v>185.80642393030001</v>
      </c>
      <c r="F1521" s="57">
        <v>89.908668908600006</v>
      </c>
      <c r="G1521" s="57">
        <v>89.908668908600006</v>
      </c>
      <c r="H1521" s="57">
        <v>157.10719423640001</v>
      </c>
      <c r="I1521" s="57">
        <v>157.10719423640001</v>
      </c>
    </row>
    <row r="1522" spans="1:9" customFormat="1" x14ac:dyDescent="0.3">
      <c r="A1522" s="58" t="s">
        <v>341</v>
      </c>
      <c r="B1522" s="59">
        <v>17.0779074161</v>
      </c>
      <c r="C1522" s="60">
        <v>3.5479801726226202E-2</v>
      </c>
      <c r="D1522" s="59">
        <v>8.7096326478000101</v>
      </c>
      <c r="E1522" s="60">
        <v>4.6874766025674003E-2</v>
      </c>
      <c r="F1522" s="59">
        <v>0.76249902970000005</v>
      </c>
      <c r="G1522" s="60">
        <v>8.48081768928363E-3</v>
      </c>
      <c r="H1522" s="59">
        <v>1.2619603572</v>
      </c>
      <c r="I1522" s="60">
        <v>8.0324797558355109E-3</v>
      </c>
    </row>
    <row r="1523" spans="1:9" customFormat="1" x14ac:dyDescent="0.3">
      <c r="A1523" s="58" t="s">
        <v>237</v>
      </c>
      <c r="B1523" s="61">
        <v>57.410776497999997</v>
      </c>
      <c r="C1523" s="62">
        <v>0.119272397810135</v>
      </c>
      <c r="D1523" s="61">
        <v>28.435516702000001</v>
      </c>
      <c r="E1523" s="62">
        <v>0.15303839393985</v>
      </c>
      <c r="F1523" s="61">
        <v>4.9472544019000004</v>
      </c>
      <c r="G1523" s="62">
        <v>5.5025332506360602E-2</v>
      </c>
      <c r="H1523" s="61">
        <v>18.172151884600002</v>
      </c>
      <c r="I1523" s="62">
        <v>0.115667216723737</v>
      </c>
    </row>
    <row r="1524" spans="1:9" customFormat="1" x14ac:dyDescent="0.3">
      <c r="A1524" s="58" t="s">
        <v>238</v>
      </c>
      <c r="B1524" s="59">
        <v>128.6935654541</v>
      </c>
      <c r="C1524" s="60">
        <v>0.26736426627117199</v>
      </c>
      <c r="D1524" s="59">
        <v>40.794754665799999</v>
      </c>
      <c r="E1524" s="60">
        <v>0.21955513594676901</v>
      </c>
      <c r="F1524" s="59">
        <v>27.282392721099999</v>
      </c>
      <c r="G1524" s="60">
        <v>0.30344563046345302</v>
      </c>
      <c r="H1524" s="59">
        <v>45.702810942500001</v>
      </c>
      <c r="I1524" s="60">
        <v>0.29090208863211398</v>
      </c>
    </row>
    <row r="1525" spans="1:9" customFormat="1" x14ac:dyDescent="0.3">
      <c r="A1525" s="58" t="s">
        <v>239</v>
      </c>
      <c r="B1525" s="61">
        <v>156.23746914020001</v>
      </c>
      <c r="C1525" s="62">
        <v>0.32458745045519</v>
      </c>
      <c r="D1525" s="61">
        <v>71.690314380900105</v>
      </c>
      <c r="E1525" s="62">
        <v>0.38583334668661701</v>
      </c>
      <c r="F1525" s="61">
        <v>39.2310511672</v>
      </c>
      <c r="G1525" s="64">
        <v>0.43634336536648999</v>
      </c>
      <c r="H1525" s="61">
        <v>39.901712981400003</v>
      </c>
      <c r="I1525" s="62">
        <v>0.25397763084839797</v>
      </c>
    </row>
    <row r="1526" spans="1:9" customFormat="1" x14ac:dyDescent="0.3">
      <c r="A1526" s="58" t="s">
        <v>342</v>
      </c>
      <c r="B1526" s="59">
        <v>120.0028276947</v>
      </c>
      <c r="C1526" s="60">
        <v>0.249309030050167</v>
      </c>
      <c r="D1526" s="59">
        <v>35.3561064397</v>
      </c>
      <c r="E1526" s="60">
        <v>0.19028462898012</v>
      </c>
      <c r="F1526" s="59">
        <v>17.6854715887</v>
      </c>
      <c r="G1526" s="60">
        <v>0.19670485397441301</v>
      </c>
      <c r="H1526" s="59">
        <v>51.471025607500003</v>
      </c>
      <c r="I1526" s="60">
        <v>0.32761724157616401</v>
      </c>
    </row>
    <row r="1527" spans="1:9" customFormat="1" x14ac:dyDescent="0.3">
      <c r="A1527" s="58" t="s">
        <v>88</v>
      </c>
      <c r="B1527" s="61">
        <v>1.9191351253</v>
      </c>
      <c r="C1527" s="62">
        <v>3.9870536871097397E-3</v>
      </c>
      <c r="D1527" s="61">
        <v>0.82009909410000204</v>
      </c>
      <c r="E1527" s="62">
        <v>4.4137284209701897E-3</v>
      </c>
      <c r="F1527" s="61">
        <v>0</v>
      </c>
      <c r="G1527" s="62">
        <v>0</v>
      </c>
      <c r="H1527" s="61">
        <v>0.59753246319999997</v>
      </c>
      <c r="I1527" s="62">
        <v>3.8033424637505101E-3</v>
      </c>
    </row>
    <row r="1528" spans="1:9" customFormat="1" x14ac:dyDescent="0.3">
      <c r="A1528" s="58" t="s">
        <v>343</v>
      </c>
      <c r="B1528" s="59">
        <v>74.488683914099894</v>
      </c>
      <c r="C1528" s="60">
        <v>0.15475219953636099</v>
      </c>
      <c r="D1528" s="59">
        <v>37.1451493498</v>
      </c>
      <c r="E1528" s="60">
        <v>0.199913159965524</v>
      </c>
      <c r="F1528" s="59">
        <v>5.7097534316000003</v>
      </c>
      <c r="G1528" s="63">
        <v>6.3506150195644206E-2</v>
      </c>
      <c r="H1528" s="59">
        <v>19.434112241800001</v>
      </c>
      <c r="I1528" s="60">
        <v>0.123699696479573</v>
      </c>
    </row>
    <row r="1529" spans="1:9" customFormat="1" x14ac:dyDescent="0.3">
      <c r="A1529" s="58" t="s">
        <v>344</v>
      </c>
      <c r="B1529" s="61">
        <v>276.24029683489999</v>
      </c>
      <c r="C1529" s="62">
        <v>0.57389648050535702</v>
      </c>
      <c r="D1529" s="61">
        <v>107.04642082060001</v>
      </c>
      <c r="E1529" s="62">
        <v>0.57611797566673695</v>
      </c>
      <c r="F1529" s="61">
        <v>56.916522755899997</v>
      </c>
      <c r="G1529" s="62">
        <v>0.63304821934090205</v>
      </c>
      <c r="H1529" s="61">
        <v>91.372738588899907</v>
      </c>
      <c r="I1529" s="62">
        <v>0.58159487242456198</v>
      </c>
    </row>
    <row r="1530" spans="1:9" customFormat="1" x14ac:dyDescent="0.3">
      <c r="A1530" s="65" t="s">
        <v>1</v>
      </c>
    </row>
    <row r="1531" spans="1:9" customFormat="1" x14ac:dyDescent="0.3">
      <c r="A1531" s="65" t="s">
        <v>1</v>
      </c>
    </row>
    <row r="1532" spans="1:9" customFormat="1" x14ac:dyDescent="0.3">
      <c r="A1532" s="53" t="s">
        <v>478</v>
      </c>
    </row>
    <row r="1533" spans="1:9" customFormat="1" x14ac:dyDescent="0.3">
      <c r="A1533" s="54" t="s">
        <v>1</v>
      </c>
    </row>
    <row r="1534" spans="1:9" customFormat="1" x14ac:dyDescent="0.3">
      <c r="A1534" s="114" t="s">
        <v>1</v>
      </c>
      <c r="B1534" s="113" t="s">
        <v>500</v>
      </c>
      <c r="C1534" s="113" t="s">
        <v>1</v>
      </c>
      <c r="D1534" s="113" t="s">
        <v>2</v>
      </c>
      <c r="E1534" s="113" t="s">
        <v>1</v>
      </c>
      <c r="F1534" s="113" t="s">
        <v>487</v>
      </c>
      <c r="G1534" s="113" t="s">
        <v>1</v>
      </c>
      <c r="H1534" s="113" t="s">
        <v>489</v>
      </c>
      <c r="I1534" s="113" t="s">
        <v>1</v>
      </c>
    </row>
    <row r="1535" spans="1:9" customFormat="1" x14ac:dyDescent="0.3">
      <c r="A1535" s="115" t="s">
        <v>1</v>
      </c>
      <c r="B1535" s="55" t="s">
        <v>14</v>
      </c>
      <c r="C1535" s="55" t="s">
        <v>15</v>
      </c>
      <c r="D1535" s="55" t="s">
        <v>14</v>
      </c>
      <c r="E1535" s="55" t="s">
        <v>15</v>
      </c>
      <c r="F1535" s="55" t="s">
        <v>14</v>
      </c>
      <c r="G1535" s="55" t="s">
        <v>15</v>
      </c>
      <c r="H1535" s="55" t="s">
        <v>14</v>
      </c>
      <c r="I1535" s="55" t="s">
        <v>15</v>
      </c>
    </row>
    <row r="1536" spans="1:9" customFormat="1" x14ac:dyDescent="0.3">
      <c r="A1536" s="56" t="s">
        <v>16</v>
      </c>
      <c r="B1536" s="57">
        <v>481.3416813284</v>
      </c>
      <c r="C1536" s="57">
        <v>481.3416813284</v>
      </c>
      <c r="D1536" s="57">
        <v>185.80642393030001</v>
      </c>
      <c r="E1536" s="57">
        <v>185.80642393030001</v>
      </c>
      <c r="F1536" s="57">
        <v>89.908668908600006</v>
      </c>
      <c r="G1536" s="57">
        <v>89.908668908600006</v>
      </c>
      <c r="H1536" s="57">
        <v>157.10719423640001</v>
      </c>
      <c r="I1536" s="57">
        <v>157.10719423640001</v>
      </c>
    </row>
    <row r="1537" spans="1:9" customFormat="1" x14ac:dyDescent="0.3">
      <c r="A1537" s="58" t="s">
        <v>341</v>
      </c>
      <c r="B1537" s="59">
        <v>34.773793532299898</v>
      </c>
      <c r="C1537" s="60">
        <v>7.2243470451866507E-2</v>
      </c>
      <c r="D1537" s="59">
        <v>9.8529097012999802</v>
      </c>
      <c r="E1537" s="60">
        <v>5.30278205289395E-2</v>
      </c>
      <c r="F1537" s="59">
        <v>6.6448943062000003</v>
      </c>
      <c r="G1537" s="60">
        <v>7.3907159196796898E-2</v>
      </c>
      <c r="H1537" s="59">
        <v>12.863430018800001</v>
      </c>
      <c r="I1537" s="60">
        <v>8.1876772615799703E-2</v>
      </c>
    </row>
    <row r="1538" spans="1:9" customFormat="1" x14ac:dyDescent="0.3">
      <c r="A1538" s="58" t="s">
        <v>237</v>
      </c>
      <c r="B1538" s="61">
        <v>59.718253867399902</v>
      </c>
      <c r="C1538" s="62">
        <v>0.124066242720951</v>
      </c>
      <c r="D1538" s="61">
        <v>27.348364699000001</v>
      </c>
      <c r="E1538" s="62">
        <v>0.14718740138531999</v>
      </c>
      <c r="F1538" s="61">
        <v>10.823917734</v>
      </c>
      <c r="G1538" s="62">
        <v>0.120387921046895</v>
      </c>
      <c r="H1538" s="61">
        <v>18.407887668800001</v>
      </c>
      <c r="I1538" s="62">
        <v>0.117167694059265</v>
      </c>
    </row>
    <row r="1539" spans="1:9" customFormat="1" x14ac:dyDescent="0.3">
      <c r="A1539" s="58" t="s">
        <v>238</v>
      </c>
      <c r="B1539" s="59">
        <v>157.98591305350001</v>
      </c>
      <c r="C1539" s="60">
        <v>0.328219888660988</v>
      </c>
      <c r="D1539" s="59">
        <v>58.101567424300001</v>
      </c>
      <c r="E1539" s="60">
        <v>0.31269945460063903</v>
      </c>
      <c r="F1539" s="59">
        <v>35.3370414209</v>
      </c>
      <c r="G1539" s="60">
        <v>0.39303263911985198</v>
      </c>
      <c r="H1539" s="59">
        <v>47.044159899</v>
      </c>
      <c r="I1539" s="60">
        <v>0.29943988324438198</v>
      </c>
    </row>
    <row r="1540" spans="1:9" customFormat="1" x14ac:dyDescent="0.3">
      <c r="A1540" s="58" t="s">
        <v>239</v>
      </c>
      <c r="B1540" s="61">
        <v>142.33026663320001</v>
      </c>
      <c r="C1540" s="62">
        <v>0.29569487155236401</v>
      </c>
      <c r="D1540" s="61">
        <v>70.523944742500007</v>
      </c>
      <c r="E1540" s="64">
        <v>0.37955600915582499</v>
      </c>
      <c r="F1540" s="61">
        <v>18.174575331700002</v>
      </c>
      <c r="G1540" s="62">
        <v>0.20214486047142</v>
      </c>
      <c r="H1540" s="61">
        <v>39.4508486816</v>
      </c>
      <c r="I1540" s="62">
        <v>0.25110784310894202</v>
      </c>
    </row>
    <row r="1541" spans="1:9" customFormat="1" x14ac:dyDescent="0.3">
      <c r="A1541" s="58" t="s">
        <v>342</v>
      </c>
      <c r="B1541" s="59">
        <v>79.425579755499996</v>
      </c>
      <c r="C1541" s="60">
        <v>0.16500873046419401</v>
      </c>
      <c r="D1541" s="59">
        <v>17.998006417399999</v>
      </c>
      <c r="E1541" s="63">
        <v>9.6864285080646303E-2</v>
      </c>
      <c r="F1541" s="59">
        <v>17.666279758600002</v>
      </c>
      <c r="G1541" s="60">
        <v>0.19649139480153299</v>
      </c>
      <c r="H1541" s="59">
        <v>35.978088352699999</v>
      </c>
      <c r="I1541" s="60">
        <v>0.22900344269762499</v>
      </c>
    </row>
    <row r="1542" spans="1:9" customFormat="1" x14ac:dyDescent="0.3">
      <c r="A1542" s="58" t="s">
        <v>88</v>
      </c>
      <c r="B1542" s="61">
        <v>7.1078744865000099</v>
      </c>
      <c r="C1542" s="62">
        <v>1.4766796149636999E-2</v>
      </c>
      <c r="D1542" s="61">
        <v>1.9816309458000001</v>
      </c>
      <c r="E1542" s="62">
        <v>1.066502924863E-2</v>
      </c>
      <c r="F1542" s="61">
        <v>1.2619603572</v>
      </c>
      <c r="G1542" s="62">
        <v>1.4036025363504101E-2</v>
      </c>
      <c r="H1542" s="61">
        <v>3.3627796155</v>
      </c>
      <c r="I1542" s="62">
        <v>2.1404364273987401E-2</v>
      </c>
    </row>
    <row r="1543" spans="1:9" customFormat="1" x14ac:dyDescent="0.3">
      <c r="A1543" s="58" t="s">
        <v>343</v>
      </c>
      <c r="B1543" s="59">
        <v>94.492047399700098</v>
      </c>
      <c r="C1543" s="60">
        <v>0.19630971317281801</v>
      </c>
      <c r="D1543" s="59">
        <v>37.201274400300001</v>
      </c>
      <c r="E1543" s="60">
        <v>0.20021522191426</v>
      </c>
      <c r="F1543" s="59">
        <v>17.4688120402</v>
      </c>
      <c r="G1543" s="60">
        <v>0.19429508024369199</v>
      </c>
      <c r="H1543" s="59">
        <v>31.2713176876</v>
      </c>
      <c r="I1543" s="60">
        <v>0.19904446667506401</v>
      </c>
    </row>
    <row r="1544" spans="1:9" customFormat="1" x14ac:dyDescent="0.3">
      <c r="A1544" s="58" t="s">
        <v>344</v>
      </c>
      <c r="B1544" s="61">
        <v>221.75584638869901</v>
      </c>
      <c r="C1544" s="62">
        <v>0.46070360201655802</v>
      </c>
      <c r="D1544" s="61">
        <v>88.521951159899999</v>
      </c>
      <c r="E1544" s="62">
        <v>0.47642029423647098</v>
      </c>
      <c r="F1544" s="61">
        <v>35.840855090300003</v>
      </c>
      <c r="G1544" s="62">
        <v>0.39863625527295199</v>
      </c>
      <c r="H1544" s="61">
        <v>75.428937034300304</v>
      </c>
      <c r="I1544" s="62">
        <v>0.48011128580656698</v>
      </c>
    </row>
    <row r="1545" spans="1:9" customFormat="1" x14ac:dyDescent="0.3">
      <c r="A1545" s="65" t="s">
        <v>1</v>
      </c>
    </row>
    <row r="1546" spans="1:9" customFormat="1" x14ac:dyDescent="0.3">
      <c r="A1546" s="65" t="s">
        <v>1</v>
      </c>
    </row>
    <row r="1547" spans="1:9" customFormat="1" x14ac:dyDescent="0.3">
      <c r="A1547" s="53" t="s">
        <v>479</v>
      </c>
    </row>
    <row r="1548" spans="1:9" customFormat="1" x14ac:dyDescent="0.3">
      <c r="A1548" s="54" t="s">
        <v>1</v>
      </c>
    </row>
    <row r="1549" spans="1:9" customFormat="1" x14ac:dyDescent="0.3">
      <c r="A1549" s="114" t="s">
        <v>1</v>
      </c>
      <c r="B1549" s="113" t="s">
        <v>500</v>
      </c>
      <c r="C1549" s="113" t="s">
        <v>1</v>
      </c>
      <c r="D1549" s="113" t="s">
        <v>2</v>
      </c>
      <c r="E1549" s="113" t="s">
        <v>1</v>
      </c>
      <c r="F1549" s="113" t="s">
        <v>487</v>
      </c>
      <c r="G1549" s="113" t="s">
        <v>1</v>
      </c>
      <c r="H1549" s="113" t="s">
        <v>489</v>
      </c>
      <c r="I1549" s="113" t="s">
        <v>1</v>
      </c>
    </row>
    <row r="1550" spans="1:9" customFormat="1" x14ac:dyDescent="0.3">
      <c r="A1550" s="115" t="s">
        <v>1</v>
      </c>
      <c r="B1550" s="55" t="s">
        <v>14</v>
      </c>
      <c r="C1550" s="55" t="s">
        <v>15</v>
      </c>
      <c r="D1550" s="55" t="s">
        <v>14</v>
      </c>
      <c r="E1550" s="55" t="s">
        <v>15</v>
      </c>
      <c r="F1550" s="55" t="s">
        <v>14</v>
      </c>
      <c r="G1550" s="55" t="s">
        <v>15</v>
      </c>
      <c r="H1550" s="55" t="s">
        <v>14</v>
      </c>
      <c r="I1550" s="55" t="s">
        <v>15</v>
      </c>
    </row>
    <row r="1551" spans="1:9" customFormat="1" x14ac:dyDescent="0.3">
      <c r="A1551" s="56" t="s">
        <v>16</v>
      </c>
      <c r="B1551" s="57">
        <v>481.3416813284</v>
      </c>
      <c r="C1551" s="57">
        <v>481.3416813284</v>
      </c>
      <c r="D1551" s="57">
        <v>185.80642393030001</v>
      </c>
      <c r="E1551" s="57">
        <v>185.80642393030001</v>
      </c>
      <c r="F1551" s="57">
        <v>89.908668908600006</v>
      </c>
      <c r="G1551" s="57">
        <v>89.908668908600006</v>
      </c>
      <c r="H1551" s="57">
        <v>157.10719423640001</v>
      </c>
      <c r="I1551" s="57">
        <v>157.10719423640001</v>
      </c>
    </row>
    <row r="1552" spans="1:9" customFormat="1" x14ac:dyDescent="0.3">
      <c r="A1552" s="58" t="s">
        <v>341</v>
      </c>
      <c r="B1552" s="59">
        <v>41.787169745300098</v>
      </c>
      <c r="C1552" s="60">
        <v>8.6813943953443495E-2</v>
      </c>
      <c r="D1552" s="59">
        <v>9.0985970083000005</v>
      </c>
      <c r="E1552" s="60">
        <v>4.8968150916639398E-2</v>
      </c>
      <c r="F1552" s="59">
        <v>10.760531628100001</v>
      </c>
      <c r="G1552" s="60">
        <v>0.119682915548878</v>
      </c>
      <c r="H1552" s="59">
        <v>18.992477817699999</v>
      </c>
      <c r="I1552" s="60">
        <v>0.120888657645569</v>
      </c>
    </row>
    <row r="1553" spans="1:9" customFormat="1" x14ac:dyDescent="0.3">
      <c r="A1553" s="58" t="s">
        <v>237</v>
      </c>
      <c r="B1553" s="61">
        <v>101.3601649572</v>
      </c>
      <c r="C1553" s="62">
        <v>0.21057840799796901</v>
      </c>
      <c r="D1553" s="61">
        <v>31.8583830384</v>
      </c>
      <c r="E1553" s="62">
        <v>0.17146007314768999</v>
      </c>
      <c r="F1553" s="61">
        <v>18.745097061900001</v>
      </c>
      <c r="G1553" s="62">
        <v>0.20849043022710101</v>
      </c>
      <c r="H1553" s="61">
        <v>42.185800436199997</v>
      </c>
      <c r="I1553" s="62">
        <v>0.26851603226216902</v>
      </c>
    </row>
    <row r="1554" spans="1:9" customFormat="1" x14ac:dyDescent="0.3">
      <c r="A1554" s="58" t="s">
        <v>238</v>
      </c>
      <c r="B1554" s="59">
        <v>175.54478679979999</v>
      </c>
      <c r="C1554" s="60">
        <v>0.36469891058537401</v>
      </c>
      <c r="D1554" s="59">
        <v>60.799938071700097</v>
      </c>
      <c r="E1554" s="60">
        <v>0.327221937679116</v>
      </c>
      <c r="F1554" s="59">
        <v>31.794187020100001</v>
      </c>
      <c r="G1554" s="60">
        <v>0.35362760238861501</v>
      </c>
      <c r="H1554" s="59">
        <v>58.512967054800001</v>
      </c>
      <c r="I1554" s="60">
        <v>0.37243976852361899</v>
      </c>
    </row>
    <row r="1555" spans="1:9" customFormat="1" x14ac:dyDescent="0.3">
      <c r="A1555" s="58" t="s">
        <v>239</v>
      </c>
      <c r="B1555" s="61">
        <v>133.09540033850001</v>
      </c>
      <c r="C1555" s="62">
        <v>0.27650919399123097</v>
      </c>
      <c r="D1555" s="61">
        <v>73.822868093400004</v>
      </c>
      <c r="E1555" s="64">
        <v>0.39731063400204403</v>
      </c>
      <c r="F1555" s="61">
        <v>15.710924461799999</v>
      </c>
      <c r="G1555" s="63">
        <v>0.17474315494284001</v>
      </c>
      <c r="H1555" s="61">
        <v>33.925536251099999</v>
      </c>
      <c r="I1555" s="62">
        <v>0.21593878253628601</v>
      </c>
    </row>
    <row r="1556" spans="1:9" customFormat="1" x14ac:dyDescent="0.3">
      <c r="A1556" s="58" t="s">
        <v>342</v>
      </c>
      <c r="B1556" s="59">
        <v>25.364513437300101</v>
      </c>
      <c r="C1556" s="60">
        <v>5.2695443634341803E-2</v>
      </c>
      <c r="D1556" s="59">
        <v>7.8985267291000003</v>
      </c>
      <c r="E1556" s="60">
        <v>4.2509438382296802E-2</v>
      </c>
      <c r="F1556" s="59">
        <v>12.135429707</v>
      </c>
      <c r="G1556" s="64">
        <v>0.134975079203283</v>
      </c>
      <c r="H1556" s="59">
        <v>2.8928802133999998</v>
      </c>
      <c r="I1556" s="60">
        <v>1.8413416568607701E-2</v>
      </c>
    </row>
    <row r="1557" spans="1:9" customFormat="1" x14ac:dyDescent="0.3">
      <c r="A1557" s="58" t="s">
        <v>88</v>
      </c>
      <c r="B1557" s="61">
        <v>4.1896460503000004</v>
      </c>
      <c r="C1557" s="62">
        <v>8.7040998376402296E-3</v>
      </c>
      <c r="D1557" s="61">
        <v>2.3281109893999998</v>
      </c>
      <c r="E1557" s="62">
        <v>1.2529765872214001E-2</v>
      </c>
      <c r="F1557" s="61">
        <v>0.76249902970000005</v>
      </c>
      <c r="G1557" s="62">
        <v>8.48081768928363E-3</v>
      </c>
      <c r="H1557" s="61">
        <v>0.59753246319999997</v>
      </c>
      <c r="I1557" s="62">
        <v>3.8033424637505101E-3</v>
      </c>
    </row>
    <row r="1558" spans="1:9" customFormat="1" x14ac:dyDescent="0.3">
      <c r="A1558" s="58" t="s">
        <v>343</v>
      </c>
      <c r="B1558" s="59">
        <v>143.14733470249999</v>
      </c>
      <c r="C1558" s="60">
        <v>0.297392351951412</v>
      </c>
      <c r="D1558" s="59">
        <v>40.956980046699996</v>
      </c>
      <c r="E1558" s="60">
        <v>0.22042822406432999</v>
      </c>
      <c r="F1558" s="59">
        <v>29.505628690000002</v>
      </c>
      <c r="G1558" s="60">
        <v>0.32817334577597901</v>
      </c>
      <c r="H1558" s="59">
        <v>61.178278253899997</v>
      </c>
      <c r="I1558" s="64">
        <v>0.38940468990773702</v>
      </c>
    </row>
    <row r="1559" spans="1:9" customFormat="1" x14ac:dyDescent="0.3">
      <c r="A1559" s="58" t="s">
        <v>344</v>
      </c>
      <c r="B1559" s="61">
        <v>158.4599137758</v>
      </c>
      <c r="C1559" s="62">
        <v>0.329204637625573</v>
      </c>
      <c r="D1559" s="61">
        <v>81.721394822500201</v>
      </c>
      <c r="E1559" s="64">
        <v>0.43982007238434001</v>
      </c>
      <c r="F1559" s="61">
        <v>27.846354168800001</v>
      </c>
      <c r="G1559" s="62">
        <v>0.30971823414612298</v>
      </c>
      <c r="H1559" s="61">
        <v>36.818416464499997</v>
      </c>
      <c r="I1559" s="63">
        <v>0.23435219910489399</v>
      </c>
    </row>
    <row r="1560" spans="1:9" customFormat="1" x14ac:dyDescent="0.3">
      <c r="A1560" s="65" t="s">
        <v>1</v>
      </c>
    </row>
    <row r="1561" spans="1:9" customFormat="1" x14ac:dyDescent="0.3">
      <c r="A1561" s="65" t="s">
        <v>1</v>
      </c>
    </row>
    <row r="1562" spans="1:9" customFormat="1" x14ac:dyDescent="0.3">
      <c r="A1562" s="53" t="s">
        <v>480</v>
      </c>
    </row>
    <row r="1563" spans="1:9" customFormat="1" x14ac:dyDescent="0.3">
      <c r="A1563" s="54" t="s">
        <v>1</v>
      </c>
    </row>
    <row r="1564" spans="1:9" customFormat="1" x14ac:dyDescent="0.3">
      <c r="A1564" s="114" t="s">
        <v>1</v>
      </c>
      <c r="B1564" s="113" t="s">
        <v>500</v>
      </c>
      <c r="C1564" s="113" t="s">
        <v>1</v>
      </c>
      <c r="D1564" s="113" t="s">
        <v>2</v>
      </c>
      <c r="E1564" s="113" t="s">
        <v>1</v>
      </c>
      <c r="F1564" s="113" t="s">
        <v>487</v>
      </c>
      <c r="G1564" s="113" t="s">
        <v>1</v>
      </c>
      <c r="H1564" s="113" t="s">
        <v>489</v>
      </c>
      <c r="I1564" s="113" t="s">
        <v>1</v>
      </c>
    </row>
    <row r="1565" spans="1:9" customFormat="1" x14ac:dyDescent="0.3">
      <c r="A1565" s="115" t="s">
        <v>1</v>
      </c>
      <c r="B1565" s="55" t="s">
        <v>14</v>
      </c>
      <c r="C1565" s="55" t="s">
        <v>15</v>
      </c>
      <c r="D1565" s="55" t="s">
        <v>14</v>
      </c>
      <c r="E1565" s="55" t="s">
        <v>15</v>
      </c>
      <c r="F1565" s="55" t="s">
        <v>14</v>
      </c>
      <c r="G1565" s="55" t="s">
        <v>15</v>
      </c>
      <c r="H1565" s="55" t="s">
        <v>14</v>
      </c>
      <c r="I1565" s="55" t="s">
        <v>15</v>
      </c>
    </row>
    <row r="1566" spans="1:9" customFormat="1" x14ac:dyDescent="0.3">
      <c r="A1566" s="56" t="s">
        <v>16</v>
      </c>
      <c r="B1566" s="57">
        <v>481.3416813284</v>
      </c>
      <c r="C1566" s="57">
        <v>481.3416813284</v>
      </c>
      <c r="D1566" s="57">
        <v>185.80642393030001</v>
      </c>
      <c r="E1566" s="57">
        <v>185.80642393030001</v>
      </c>
      <c r="F1566" s="57">
        <v>89.908668908600006</v>
      </c>
      <c r="G1566" s="57">
        <v>89.908668908600006</v>
      </c>
      <c r="H1566" s="57">
        <v>157.10719423640001</v>
      </c>
      <c r="I1566" s="57">
        <v>157.10719423640001</v>
      </c>
    </row>
    <row r="1567" spans="1:9" customFormat="1" x14ac:dyDescent="0.3">
      <c r="A1567" s="58" t="s">
        <v>341</v>
      </c>
      <c r="B1567" s="59">
        <v>20.5388583107</v>
      </c>
      <c r="C1567" s="60">
        <v>4.26700182166172E-2</v>
      </c>
      <c r="D1567" s="59">
        <v>5.9103760545000004</v>
      </c>
      <c r="E1567" s="60">
        <v>3.1809320310244603E-2</v>
      </c>
      <c r="F1567" s="59">
        <v>3.8163027760000001</v>
      </c>
      <c r="G1567" s="60">
        <v>4.2446438394940597E-2</v>
      </c>
      <c r="H1567" s="59">
        <v>6.8280105706000196</v>
      </c>
      <c r="I1567" s="60">
        <v>4.3460839612003102E-2</v>
      </c>
    </row>
    <row r="1568" spans="1:9" customFormat="1" x14ac:dyDescent="0.3">
      <c r="A1568" s="58" t="s">
        <v>237</v>
      </c>
      <c r="B1568" s="61">
        <v>43.136059006399897</v>
      </c>
      <c r="C1568" s="62">
        <v>8.9616296862872397E-2</v>
      </c>
      <c r="D1568" s="61">
        <v>12.1149794916</v>
      </c>
      <c r="E1568" s="62">
        <v>6.52021562835986E-2</v>
      </c>
      <c r="F1568" s="61">
        <v>14.535623364499999</v>
      </c>
      <c r="G1568" s="64">
        <v>0.161670988359051</v>
      </c>
      <c r="H1568" s="61">
        <v>11.9064084648</v>
      </c>
      <c r="I1568" s="62">
        <v>7.5785253009383893E-2</v>
      </c>
    </row>
    <row r="1569" spans="1:9" customFormat="1" x14ac:dyDescent="0.3">
      <c r="A1569" s="58" t="s">
        <v>238</v>
      </c>
      <c r="B1569" s="59">
        <v>122.34596938590001</v>
      </c>
      <c r="C1569" s="60">
        <v>0.25417696852732802</v>
      </c>
      <c r="D1569" s="59">
        <v>47.320311458299997</v>
      </c>
      <c r="E1569" s="60">
        <v>0.25467532530549603</v>
      </c>
      <c r="F1569" s="59">
        <v>27.652417088699998</v>
      </c>
      <c r="G1569" s="60">
        <v>0.30756118875267802</v>
      </c>
      <c r="H1569" s="59">
        <v>38.254610474099998</v>
      </c>
      <c r="I1569" s="60">
        <v>0.24349369015233099</v>
      </c>
    </row>
    <row r="1570" spans="1:9" customFormat="1" x14ac:dyDescent="0.3">
      <c r="A1570" s="58" t="s">
        <v>239</v>
      </c>
      <c r="B1570" s="61">
        <v>203.3968281631</v>
      </c>
      <c r="C1570" s="62">
        <v>0.42256225889635901</v>
      </c>
      <c r="D1570" s="61">
        <v>88.142139722500204</v>
      </c>
      <c r="E1570" s="62">
        <v>0.47437616987647302</v>
      </c>
      <c r="F1570" s="61">
        <v>39.8597096564</v>
      </c>
      <c r="G1570" s="62">
        <v>0.44333555529468299</v>
      </c>
      <c r="H1570" s="61">
        <v>55.511653645400003</v>
      </c>
      <c r="I1570" s="62">
        <v>0.353336165891113</v>
      </c>
    </row>
    <row r="1571" spans="1:9" customFormat="1" x14ac:dyDescent="0.3">
      <c r="A1571" s="58" t="s">
        <v>342</v>
      </c>
      <c r="B1571" s="59">
        <v>83.534627478900006</v>
      </c>
      <c r="C1571" s="60">
        <v>0.17354538515834</v>
      </c>
      <c r="D1571" s="59">
        <v>30.905891782400001</v>
      </c>
      <c r="E1571" s="60">
        <v>0.166333817360338</v>
      </c>
      <c r="F1571" s="59">
        <v>3.5841192684999998</v>
      </c>
      <c r="G1571" s="63">
        <v>3.9864001013557103E-2</v>
      </c>
      <c r="H1571" s="59">
        <v>38.090394273599998</v>
      </c>
      <c r="I1571" s="60">
        <v>0.24244844075240199</v>
      </c>
    </row>
    <row r="1572" spans="1:9" customFormat="1" x14ac:dyDescent="0.3">
      <c r="A1572" s="58" t="s">
        <v>88</v>
      </c>
      <c r="B1572" s="61">
        <v>8.3893389834000107</v>
      </c>
      <c r="C1572" s="62">
        <v>1.7429072338483599E-2</v>
      </c>
      <c r="D1572" s="61">
        <v>1.412725421</v>
      </c>
      <c r="E1572" s="62">
        <v>7.6032108638501303E-3</v>
      </c>
      <c r="F1572" s="61">
        <v>0.46049675449999999</v>
      </c>
      <c r="G1572" s="62">
        <v>5.1218281850900797E-3</v>
      </c>
      <c r="H1572" s="61">
        <v>6.5161168079000298</v>
      </c>
      <c r="I1572" s="62">
        <v>4.1475610582766602E-2</v>
      </c>
    </row>
    <row r="1573" spans="1:9" customFormat="1" x14ac:dyDescent="0.3">
      <c r="A1573" s="58" t="s">
        <v>343</v>
      </c>
      <c r="B1573" s="59">
        <v>63.674917317100103</v>
      </c>
      <c r="C1573" s="60">
        <v>0.13228631507949001</v>
      </c>
      <c r="D1573" s="59">
        <v>18.025355546099998</v>
      </c>
      <c r="E1573" s="60">
        <v>9.7011476593843196E-2</v>
      </c>
      <c r="F1573" s="59">
        <v>18.351926140500002</v>
      </c>
      <c r="G1573" s="60">
        <v>0.204117426753991</v>
      </c>
      <c r="H1573" s="59">
        <v>18.734419035399998</v>
      </c>
      <c r="I1573" s="60">
        <v>0.119246092621387</v>
      </c>
    </row>
    <row r="1574" spans="1:9" customFormat="1" x14ac:dyDescent="0.3">
      <c r="A1574" s="58" t="s">
        <v>344</v>
      </c>
      <c r="B1574" s="61">
        <v>286.93145564200103</v>
      </c>
      <c r="C1574" s="62">
        <v>0.59610764405469796</v>
      </c>
      <c r="D1574" s="61">
        <v>119.0480315049</v>
      </c>
      <c r="E1574" s="62">
        <v>0.64070998723681105</v>
      </c>
      <c r="F1574" s="61">
        <v>43.443828924899996</v>
      </c>
      <c r="G1574" s="63">
        <v>0.48319955630824002</v>
      </c>
      <c r="H1574" s="61">
        <v>93.602047919000299</v>
      </c>
      <c r="I1574" s="62">
        <v>0.59578460664351596</v>
      </c>
    </row>
    <row r="1575" spans="1:9" customFormat="1" x14ac:dyDescent="0.3">
      <c r="A1575" s="65" t="s">
        <v>1</v>
      </c>
    </row>
    <row r="1576" spans="1:9" customFormat="1" x14ac:dyDescent="0.3">
      <c r="A1576" s="65" t="s">
        <v>1</v>
      </c>
    </row>
    <row r="1577" spans="1:9" customFormat="1" x14ac:dyDescent="0.3">
      <c r="A1577" s="53" t="s">
        <v>481</v>
      </c>
    </row>
    <row r="1578" spans="1:9" customFormat="1" x14ac:dyDescent="0.3">
      <c r="A1578" s="54" t="s">
        <v>1</v>
      </c>
    </row>
    <row r="1579" spans="1:9" customFormat="1" x14ac:dyDescent="0.3">
      <c r="A1579" s="114" t="s">
        <v>1</v>
      </c>
      <c r="B1579" s="113" t="s">
        <v>500</v>
      </c>
      <c r="C1579" s="113" t="s">
        <v>1</v>
      </c>
      <c r="D1579" s="113" t="s">
        <v>2</v>
      </c>
      <c r="E1579" s="113" t="s">
        <v>1</v>
      </c>
      <c r="F1579" s="113" t="s">
        <v>487</v>
      </c>
      <c r="G1579" s="113" t="s">
        <v>1</v>
      </c>
      <c r="H1579" s="113" t="s">
        <v>489</v>
      </c>
      <c r="I1579" s="113" t="s">
        <v>1</v>
      </c>
    </row>
    <row r="1580" spans="1:9" customFormat="1" x14ac:dyDescent="0.3">
      <c r="A1580" s="115" t="s">
        <v>1</v>
      </c>
      <c r="B1580" s="55" t="s">
        <v>14</v>
      </c>
      <c r="C1580" s="55" t="s">
        <v>15</v>
      </c>
      <c r="D1580" s="55" t="s">
        <v>14</v>
      </c>
      <c r="E1580" s="55" t="s">
        <v>15</v>
      </c>
      <c r="F1580" s="55" t="s">
        <v>14</v>
      </c>
      <c r="G1580" s="55" t="s">
        <v>15</v>
      </c>
      <c r="H1580" s="55" t="s">
        <v>14</v>
      </c>
      <c r="I1580" s="55" t="s">
        <v>15</v>
      </c>
    </row>
    <row r="1581" spans="1:9" customFormat="1" x14ac:dyDescent="0.3">
      <c r="A1581" s="56" t="s">
        <v>16</v>
      </c>
      <c r="B1581" s="57">
        <v>481.3416813284</v>
      </c>
      <c r="C1581" s="57">
        <v>481.3416813284</v>
      </c>
      <c r="D1581" s="57">
        <v>185.80642393030001</v>
      </c>
      <c r="E1581" s="57">
        <v>185.80642393030001</v>
      </c>
      <c r="F1581" s="57">
        <v>89.908668908600006</v>
      </c>
      <c r="G1581" s="57">
        <v>89.908668908600006</v>
      </c>
      <c r="H1581" s="57">
        <v>157.10719423640001</v>
      </c>
      <c r="I1581" s="57">
        <v>157.10719423640001</v>
      </c>
    </row>
    <row r="1582" spans="1:9" customFormat="1" x14ac:dyDescent="0.3">
      <c r="A1582" s="58" t="s">
        <v>341</v>
      </c>
      <c r="B1582" s="59">
        <v>34.776416184699997</v>
      </c>
      <c r="C1582" s="60">
        <v>7.2248919081190993E-2</v>
      </c>
      <c r="D1582" s="59">
        <v>13.240396753200001</v>
      </c>
      <c r="E1582" s="60">
        <v>7.1259090364748395E-2</v>
      </c>
      <c r="F1582" s="59">
        <v>7.1663989666000001</v>
      </c>
      <c r="G1582" s="60">
        <v>7.9707541592961104E-2</v>
      </c>
      <c r="H1582" s="59">
        <v>13.046491406499999</v>
      </c>
      <c r="I1582" s="60">
        <v>8.3041973156677204E-2</v>
      </c>
    </row>
    <row r="1583" spans="1:9" customFormat="1" x14ac:dyDescent="0.3">
      <c r="A1583" s="58" t="s">
        <v>237</v>
      </c>
      <c r="B1583" s="61">
        <v>87.609777412100001</v>
      </c>
      <c r="C1583" s="62">
        <v>0.182011616301991</v>
      </c>
      <c r="D1583" s="61">
        <v>35.501077744600003</v>
      </c>
      <c r="E1583" s="62">
        <v>0.19106485660537301</v>
      </c>
      <c r="F1583" s="61">
        <v>15.410738969000001</v>
      </c>
      <c r="G1583" s="62">
        <v>0.171404372415594</v>
      </c>
      <c r="H1583" s="61">
        <v>26.573213147099999</v>
      </c>
      <c r="I1583" s="62">
        <v>0.16914065123660199</v>
      </c>
    </row>
    <row r="1584" spans="1:9" customFormat="1" x14ac:dyDescent="0.3">
      <c r="A1584" s="58" t="s">
        <v>238</v>
      </c>
      <c r="B1584" s="59">
        <v>151.46562152089999</v>
      </c>
      <c r="C1584" s="60">
        <v>0.314673811548768</v>
      </c>
      <c r="D1584" s="59">
        <v>66.3920434927999</v>
      </c>
      <c r="E1584" s="60">
        <v>0.357318342866903</v>
      </c>
      <c r="F1584" s="59">
        <v>30.277961090600002</v>
      </c>
      <c r="G1584" s="60">
        <v>0.33676353413017601</v>
      </c>
      <c r="H1584" s="59">
        <v>46.663452197600002</v>
      </c>
      <c r="I1584" s="60">
        <v>0.29701664792883598</v>
      </c>
    </row>
    <row r="1585" spans="1:9" customFormat="1" x14ac:dyDescent="0.3">
      <c r="A1585" s="58" t="s">
        <v>239</v>
      </c>
      <c r="B1585" s="61">
        <v>137.06597720830001</v>
      </c>
      <c r="C1585" s="62">
        <v>0.28475817184588598</v>
      </c>
      <c r="D1585" s="61">
        <v>55.275354636000102</v>
      </c>
      <c r="E1585" s="62">
        <v>0.29748893211967198</v>
      </c>
      <c r="F1585" s="61">
        <v>25.121216324399999</v>
      </c>
      <c r="G1585" s="62">
        <v>0.27940816641316202</v>
      </c>
      <c r="H1585" s="61">
        <v>39.331753981600002</v>
      </c>
      <c r="I1585" s="62">
        <v>0.25034979570965599</v>
      </c>
    </row>
    <row r="1586" spans="1:9" customFormat="1" x14ac:dyDescent="0.3">
      <c r="A1586" s="58" t="s">
        <v>342</v>
      </c>
      <c r="B1586" s="59">
        <v>68.504753877099901</v>
      </c>
      <c r="C1586" s="60">
        <v>0.142320427535055</v>
      </c>
      <c r="D1586" s="59">
        <v>14.577452209600001</v>
      </c>
      <c r="E1586" s="63">
        <v>7.8455049622333406E-2</v>
      </c>
      <c r="F1586" s="59">
        <v>11.932353558000001</v>
      </c>
      <c r="G1586" s="60">
        <v>0.13271638544810699</v>
      </c>
      <c r="H1586" s="59">
        <v>30.894751040399999</v>
      </c>
      <c r="I1586" s="60">
        <v>0.196647589504479</v>
      </c>
    </row>
    <row r="1587" spans="1:9" customFormat="1" x14ac:dyDescent="0.3">
      <c r="A1587" s="58" t="s">
        <v>88</v>
      </c>
      <c r="B1587" s="61">
        <v>1.9191351253</v>
      </c>
      <c r="C1587" s="62">
        <v>3.9870536871097397E-3</v>
      </c>
      <c r="D1587" s="61">
        <v>0.82009909410000204</v>
      </c>
      <c r="E1587" s="62">
        <v>4.4137284209701897E-3</v>
      </c>
      <c r="F1587" s="61">
        <v>0</v>
      </c>
      <c r="G1587" s="62">
        <v>0</v>
      </c>
      <c r="H1587" s="61">
        <v>0.59753246319999997</v>
      </c>
      <c r="I1587" s="62">
        <v>3.8033424637505101E-3</v>
      </c>
    </row>
    <row r="1588" spans="1:9" customFormat="1" x14ac:dyDescent="0.3">
      <c r="A1588" s="58" t="s">
        <v>343</v>
      </c>
      <c r="B1588" s="59">
        <v>122.3861935968</v>
      </c>
      <c r="C1588" s="60">
        <v>0.254260535383182</v>
      </c>
      <c r="D1588" s="59">
        <v>48.741474497799999</v>
      </c>
      <c r="E1588" s="60">
        <v>0.26232394697012201</v>
      </c>
      <c r="F1588" s="59">
        <v>22.5771379356</v>
      </c>
      <c r="G1588" s="60">
        <v>0.25111191400855498</v>
      </c>
      <c r="H1588" s="59">
        <v>39.619704553600002</v>
      </c>
      <c r="I1588" s="60">
        <v>0.25218262439327899</v>
      </c>
    </row>
    <row r="1589" spans="1:9" customFormat="1" x14ac:dyDescent="0.3">
      <c r="A1589" s="58" t="s">
        <v>344</v>
      </c>
      <c r="B1589" s="61">
        <v>205.57073108540001</v>
      </c>
      <c r="C1589" s="62">
        <v>0.42707859938094</v>
      </c>
      <c r="D1589" s="61">
        <v>69.8528068455999</v>
      </c>
      <c r="E1589" s="62">
        <v>0.375943981742005</v>
      </c>
      <c r="F1589" s="61">
        <v>37.053569882399898</v>
      </c>
      <c r="G1589" s="62">
        <v>0.41212455186126901</v>
      </c>
      <c r="H1589" s="61">
        <v>70.226505022000197</v>
      </c>
      <c r="I1589" s="62">
        <v>0.44699738521413501</v>
      </c>
    </row>
    <row r="1590" spans="1:9" customFormat="1" x14ac:dyDescent="0.3">
      <c r="A1590" s="65" t="s">
        <v>1</v>
      </c>
    </row>
    <row r="1591" spans="1:9" customFormat="1" x14ac:dyDescent="0.3">
      <c r="A1591" s="65" t="s">
        <v>1</v>
      </c>
    </row>
    <row r="1592" spans="1:9" customFormat="1" x14ac:dyDescent="0.3">
      <c r="A1592" s="53" t="s">
        <v>482</v>
      </c>
    </row>
    <row r="1593" spans="1:9" customFormat="1" x14ac:dyDescent="0.3">
      <c r="A1593" s="54" t="s">
        <v>1</v>
      </c>
    </row>
    <row r="1594" spans="1:9" customFormat="1" x14ac:dyDescent="0.3">
      <c r="A1594" s="114" t="s">
        <v>1</v>
      </c>
      <c r="B1594" s="113" t="s">
        <v>500</v>
      </c>
      <c r="C1594" s="113" t="s">
        <v>1</v>
      </c>
      <c r="D1594" s="113" t="s">
        <v>2</v>
      </c>
      <c r="E1594" s="113" t="s">
        <v>1</v>
      </c>
      <c r="F1594" s="113" t="s">
        <v>487</v>
      </c>
      <c r="G1594" s="113" t="s">
        <v>1</v>
      </c>
      <c r="H1594" s="113" t="s">
        <v>489</v>
      </c>
      <c r="I1594" s="113" t="s">
        <v>1</v>
      </c>
    </row>
    <row r="1595" spans="1:9" customFormat="1" x14ac:dyDescent="0.3">
      <c r="A1595" s="115" t="s">
        <v>1</v>
      </c>
      <c r="B1595" s="55" t="s">
        <v>14</v>
      </c>
      <c r="C1595" s="55" t="s">
        <v>15</v>
      </c>
      <c r="D1595" s="55" t="s">
        <v>14</v>
      </c>
      <c r="E1595" s="55" t="s">
        <v>15</v>
      </c>
      <c r="F1595" s="55" t="s">
        <v>14</v>
      </c>
      <c r="G1595" s="55" t="s">
        <v>15</v>
      </c>
      <c r="H1595" s="55" t="s">
        <v>14</v>
      </c>
      <c r="I1595" s="55" t="s">
        <v>15</v>
      </c>
    </row>
    <row r="1596" spans="1:9" customFormat="1" x14ac:dyDescent="0.3">
      <c r="A1596" s="56" t="s">
        <v>16</v>
      </c>
      <c r="B1596" s="57">
        <v>481.3416813284</v>
      </c>
      <c r="C1596" s="57">
        <v>481.3416813284</v>
      </c>
      <c r="D1596" s="57">
        <v>185.80642393030001</v>
      </c>
      <c r="E1596" s="57">
        <v>185.80642393030001</v>
      </c>
      <c r="F1596" s="57">
        <v>89.908668908600006</v>
      </c>
      <c r="G1596" s="57">
        <v>89.908668908600006</v>
      </c>
      <c r="H1596" s="57">
        <v>157.10719423640001</v>
      </c>
      <c r="I1596" s="57">
        <v>157.10719423640001</v>
      </c>
    </row>
    <row r="1597" spans="1:9" customFormat="1" x14ac:dyDescent="0.3">
      <c r="A1597" s="58" t="s">
        <v>341</v>
      </c>
      <c r="B1597" s="59">
        <v>6.20571332709999</v>
      </c>
      <c r="C1597" s="60">
        <v>1.2892532618354499E-2</v>
      </c>
      <c r="D1597" s="59">
        <v>1.1726632957000001</v>
      </c>
      <c r="E1597" s="60">
        <v>6.31120964977988E-3</v>
      </c>
      <c r="F1597" s="59">
        <v>0</v>
      </c>
      <c r="G1597" s="60">
        <v>0</v>
      </c>
      <c r="H1597" s="59">
        <v>5.0330500314000002</v>
      </c>
      <c r="I1597" s="60">
        <v>3.2035770582388101E-2</v>
      </c>
    </row>
    <row r="1598" spans="1:9" customFormat="1" x14ac:dyDescent="0.3">
      <c r="A1598" s="58" t="s">
        <v>237</v>
      </c>
      <c r="B1598" s="61">
        <v>32.7935139938999</v>
      </c>
      <c r="C1598" s="62">
        <v>6.8129387638728695E-2</v>
      </c>
      <c r="D1598" s="61">
        <v>17.484499962800001</v>
      </c>
      <c r="E1598" s="62">
        <v>9.4100621458377595E-2</v>
      </c>
      <c r="F1598" s="61">
        <v>6.3059339992999996</v>
      </c>
      <c r="G1598" s="62">
        <v>7.0137107754431702E-2</v>
      </c>
      <c r="H1598" s="61">
        <v>4.3258165084</v>
      </c>
      <c r="I1598" s="62">
        <v>2.7534171999093301E-2</v>
      </c>
    </row>
    <row r="1599" spans="1:9" customFormat="1" x14ac:dyDescent="0.3">
      <c r="A1599" s="58" t="s">
        <v>238</v>
      </c>
      <c r="B1599" s="59">
        <v>109.82248366899999</v>
      </c>
      <c r="C1599" s="60">
        <v>0.22815909764122999</v>
      </c>
      <c r="D1599" s="59">
        <v>51.046809446899999</v>
      </c>
      <c r="E1599" s="60">
        <v>0.27473113344051397</v>
      </c>
      <c r="F1599" s="59">
        <v>17.365965340199899</v>
      </c>
      <c r="G1599" s="60">
        <v>0.19315117831244999</v>
      </c>
      <c r="H1599" s="59">
        <v>28.905710361899999</v>
      </c>
      <c r="I1599" s="60">
        <v>0.18398718468872599</v>
      </c>
    </row>
    <row r="1600" spans="1:9" customFormat="1" x14ac:dyDescent="0.3">
      <c r="A1600" s="58" t="s">
        <v>239</v>
      </c>
      <c r="B1600" s="61">
        <v>189.21320511760001</v>
      </c>
      <c r="C1600" s="62">
        <v>0.39309540905622797</v>
      </c>
      <c r="D1600" s="61">
        <v>74.242544457400001</v>
      </c>
      <c r="E1600" s="62">
        <v>0.39956930921424999</v>
      </c>
      <c r="F1600" s="61">
        <v>38.809912176800097</v>
      </c>
      <c r="G1600" s="62">
        <v>0.43165928989843699</v>
      </c>
      <c r="H1600" s="61">
        <v>54.818914296400003</v>
      </c>
      <c r="I1600" s="62">
        <v>0.34892682389778901</v>
      </c>
    </row>
    <row r="1601" spans="1:9" customFormat="1" x14ac:dyDescent="0.3">
      <c r="A1601" s="58" t="s">
        <v>342</v>
      </c>
      <c r="B1601" s="59">
        <v>140.6173235624</v>
      </c>
      <c r="C1601" s="60">
        <v>0.292136187280367</v>
      </c>
      <c r="D1601" s="59">
        <v>41.039807673399999</v>
      </c>
      <c r="E1601" s="60">
        <v>0.220873997816108</v>
      </c>
      <c r="F1601" s="59">
        <v>27.426857392300001</v>
      </c>
      <c r="G1601" s="60">
        <v>0.30505242403468102</v>
      </c>
      <c r="H1601" s="59">
        <v>63.426170575100002</v>
      </c>
      <c r="I1601" s="64">
        <v>0.40371270636825402</v>
      </c>
    </row>
    <row r="1602" spans="1:9" customFormat="1" x14ac:dyDescent="0.3">
      <c r="A1602" s="58" t="s">
        <v>88</v>
      </c>
      <c r="B1602" s="61">
        <v>2.68944165840001</v>
      </c>
      <c r="C1602" s="62">
        <v>5.58738576509252E-3</v>
      </c>
      <c r="D1602" s="61">
        <v>0.82009909410000204</v>
      </c>
      <c r="E1602" s="62">
        <v>4.4137284209701897E-3</v>
      </c>
      <c r="F1602" s="61">
        <v>0</v>
      </c>
      <c r="G1602" s="62">
        <v>0</v>
      </c>
      <c r="H1602" s="61">
        <v>0.59753246319999997</v>
      </c>
      <c r="I1602" s="62">
        <v>3.8033424637505101E-3</v>
      </c>
    </row>
    <row r="1603" spans="1:9" customFormat="1" x14ac:dyDescent="0.3">
      <c r="A1603" s="58" t="s">
        <v>343</v>
      </c>
      <c r="B1603" s="59">
        <v>38.999227320999999</v>
      </c>
      <c r="C1603" s="60">
        <v>8.1021920257083199E-2</v>
      </c>
      <c r="D1603" s="59">
        <v>18.657163258499999</v>
      </c>
      <c r="E1603" s="60">
        <v>0.100411831108158</v>
      </c>
      <c r="F1603" s="59">
        <v>6.3059339992999996</v>
      </c>
      <c r="G1603" s="60">
        <v>7.0137107754431702E-2</v>
      </c>
      <c r="H1603" s="59">
        <v>9.3588665397999797</v>
      </c>
      <c r="I1603" s="60">
        <v>5.9569942581481398E-2</v>
      </c>
    </row>
    <row r="1604" spans="1:9" customFormat="1" x14ac:dyDescent="0.3">
      <c r="A1604" s="58" t="s">
        <v>344</v>
      </c>
      <c r="B1604" s="61">
        <v>329.83052867999902</v>
      </c>
      <c r="C1604" s="62">
        <v>0.68523159633659503</v>
      </c>
      <c r="D1604" s="61">
        <v>115.28235213080001</v>
      </c>
      <c r="E1604" s="62">
        <v>0.62044330703035799</v>
      </c>
      <c r="F1604" s="61">
        <v>66.236769569100005</v>
      </c>
      <c r="G1604" s="62">
        <v>0.73671171393311896</v>
      </c>
      <c r="H1604" s="61">
        <v>118.2450848715</v>
      </c>
      <c r="I1604" s="62">
        <v>0.75263953026604202</v>
      </c>
    </row>
    <row r="1605" spans="1:9" customFormat="1" x14ac:dyDescent="0.3">
      <c r="A1605" s="65" t="s">
        <v>1</v>
      </c>
    </row>
    <row r="1606" spans="1:9" customFormat="1" x14ac:dyDescent="0.3">
      <c r="A1606" s="65" t="s">
        <v>1</v>
      </c>
    </row>
    <row r="1607" spans="1:9" customFormat="1" x14ac:dyDescent="0.3">
      <c r="A1607" s="53" t="s">
        <v>483</v>
      </c>
    </row>
    <row r="1608" spans="1:9" customFormat="1" x14ac:dyDescent="0.3">
      <c r="A1608" s="54" t="s">
        <v>1</v>
      </c>
    </row>
    <row r="1609" spans="1:9" customFormat="1" x14ac:dyDescent="0.3">
      <c r="A1609" s="114" t="s">
        <v>1</v>
      </c>
      <c r="B1609" s="113" t="s">
        <v>500</v>
      </c>
      <c r="C1609" s="113" t="s">
        <v>1</v>
      </c>
      <c r="D1609" s="113" t="s">
        <v>2</v>
      </c>
      <c r="E1609" s="113" t="s">
        <v>1</v>
      </c>
      <c r="F1609" s="113" t="s">
        <v>487</v>
      </c>
      <c r="G1609" s="113" t="s">
        <v>1</v>
      </c>
      <c r="H1609" s="113" t="s">
        <v>489</v>
      </c>
      <c r="I1609" s="113" t="s">
        <v>1</v>
      </c>
    </row>
    <row r="1610" spans="1:9" customFormat="1" x14ac:dyDescent="0.3">
      <c r="A1610" s="115" t="s">
        <v>1</v>
      </c>
      <c r="B1610" s="55" t="s">
        <v>14</v>
      </c>
      <c r="C1610" s="55" t="s">
        <v>15</v>
      </c>
      <c r="D1610" s="55" t="s">
        <v>14</v>
      </c>
      <c r="E1610" s="55" t="s">
        <v>15</v>
      </c>
      <c r="F1610" s="55" t="s">
        <v>14</v>
      </c>
      <c r="G1610" s="55" t="s">
        <v>15</v>
      </c>
      <c r="H1610" s="55" t="s">
        <v>14</v>
      </c>
      <c r="I1610" s="55" t="s">
        <v>15</v>
      </c>
    </row>
    <row r="1611" spans="1:9" customFormat="1" x14ac:dyDescent="0.3">
      <c r="A1611" s="56" t="s">
        <v>16</v>
      </c>
      <c r="B1611" s="57">
        <v>481.3416813284</v>
      </c>
      <c r="C1611" s="57">
        <v>481.3416813284</v>
      </c>
      <c r="D1611" s="57">
        <v>185.80642393030001</v>
      </c>
      <c r="E1611" s="57">
        <v>185.80642393030001</v>
      </c>
      <c r="F1611" s="57">
        <v>89.908668908600006</v>
      </c>
      <c r="G1611" s="57">
        <v>89.908668908600006</v>
      </c>
      <c r="H1611" s="57">
        <v>157.10719423640001</v>
      </c>
      <c r="I1611" s="57">
        <v>157.10719423640001</v>
      </c>
    </row>
    <row r="1612" spans="1:9" customFormat="1" x14ac:dyDescent="0.3">
      <c r="A1612" s="58" t="s">
        <v>341</v>
      </c>
      <c r="B1612" s="59">
        <v>29.484119665400002</v>
      </c>
      <c r="C1612" s="60">
        <v>6.1254033899641E-2</v>
      </c>
      <c r="D1612" s="59">
        <v>5.7787393571999903</v>
      </c>
      <c r="E1612" s="60">
        <v>3.1100858812974801E-2</v>
      </c>
      <c r="F1612" s="59">
        <v>10.3627230797</v>
      </c>
      <c r="G1612" s="60">
        <v>0.11525833054246</v>
      </c>
      <c r="H1612" s="59">
        <v>10.726983155099999</v>
      </c>
      <c r="I1612" s="60">
        <v>6.8278115507295303E-2</v>
      </c>
    </row>
    <row r="1613" spans="1:9" customFormat="1" x14ac:dyDescent="0.3">
      <c r="A1613" s="58" t="s">
        <v>237</v>
      </c>
      <c r="B1613" s="61">
        <v>46.221925781099998</v>
      </c>
      <c r="C1613" s="62">
        <v>9.6027266231208899E-2</v>
      </c>
      <c r="D1613" s="61">
        <v>19.899853989299999</v>
      </c>
      <c r="E1613" s="62">
        <v>0.107099924579383</v>
      </c>
      <c r="F1613" s="61">
        <v>13.0161293467</v>
      </c>
      <c r="G1613" s="62">
        <v>0.14477057112181299</v>
      </c>
      <c r="H1613" s="61">
        <v>6.2640674826999998</v>
      </c>
      <c r="I1613" s="63">
        <v>3.9871296239142498E-2</v>
      </c>
    </row>
    <row r="1614" spans="1:9" customFormat="1" x14ac:dyDescent="0.3">
      <c r="A1614" s="58" t="s">
        <v>238</v>
      </c>
      <c r="B1614" s="59">
        <v>98.642966339599894</v>
      </c>
      <c r="C1614" s="60">
        <v>0.20493335642026</v>
      </c>
      <c r="D1614" s="59">
        <v>35.842745370800003</v>
      </c>
      <c r="E1614" s="60">
        <v>0.192903693062008</v>
      </c>
      <c r="F1614" s="59">
        <v>25.710694290500001</v>
      </c>
      <c r="G1614" s="60">
        <v>0.28596457496926297</v>
      </c>
      <c r="H1614" s="59">
        <v>24.185801876199999</v>
      </c>
      <c r="I1614" s="60">
        <v>0.153944585375304</v>
      </c>
    </row>
    <row r="1615" spans="1:9" customFormat="1" x14ac:dyDescent="0.3">
      <c r="A1615" s="58" t="s">
        <v>239</v>
      </c>
      <c r="B1615" s="61">
        <v>166.29652894060001</v>
      </c>
      <c r="C1615" s="62">
        <v>0.34548541169685798</v>
      </c>
      <c r="D1615" s="61">
        <v>76.474014012199802</v>
      </c>
      <c r="E1615" s="62">
        <v>0.41157895617692403</v>
      </c>
      <c r="F1615" s="61">
        <v>24.932061308000002</v>
      </c>
      <c r="G1615" s="62">
        <v>0.27730430903549003</v>
      </c>
      <c r="H1615" s="61">
        <v>54.561788563</v>
      </c>
      <c r="I1615" s="62">
        <v>0.34729019780533199</v>
      </c>
    </row>
    <row r="1616" spans="1:9" customFormat="1" x14ac:dyDescent="0.3">
      <c r="A1616" s="58" t="s">
        <v>342</v>
      </c>
      <c r="B1616" s="59">
        <v>104.320064561</v>
      </c>
      <c r="C1616" s="60">
        <v>0.21672767725641201</v>
      </c>
      <c r="D1616" s="59">
        <v>40.870920174299997</v>
      </c>
      <c r="E1616" s="60">
        <v>0.219965054543171</v>
      </c>
      <c r="F1616" s="59">
        <v>10.020961697800001</v>
      </c>
      <c r="G1616" s="63">
        <v>0.111457124429094</v>
      </c>
      <c r="H1616" s="59">
        <v>44.834205841500001</v>
      </c>
      <c r="I1616" s="60">
        <v>0.28537334690121002</v>
      </c>
    </row>
    <row r="1617" spans="1:9" customFormat="1" x14ac:dyDescent="0.3">
      <c r="A1617" s="58" t="s">
        <v>88</v>
      </c>
      <c r="B1617" s="61">
        <v>36.376076040700099</v>
      </c>
      <c r="C1617" s="62">
        <v>7.5572254495621105E-2</v>
      </c>
      <c r="D1617" s="61">
        <v>6.9401510265000201</v>
      </c>
      <c r="E1617" s="62">
        <v>3.7351512825538301E-2</v>
      </c>
      <c r="F1617" s="61">
        <v>5.8660991858999996</v>
      </c>
      <c r="G1617" s="62">
        <v>6.5245089901880299E-2</v>
      </c>
      <c r="H1617" s="61">
        <v>16.5343473179</v>
      </c>
      <c r="I1617" s="62">
        <v>0.105242458171716</v>
      </c>
    </row>
    <row r="1618" spans="1:9" customFormat="1" x14ac:dyDescent="0.3">
      <c r="A1618" s="58" t="s">
        <v>343</v>
      </c>
      <c r="B1618" s="59">
        <v>75.706045446500099</v>
      </c>
      <c r="C1618" s="60">
        <v>0.15728130013085001</v>
      </c>
      <c r="D1618" s="59">
        <v>25.678593346500001</v>
      </c>
      <c r="E1618" s="60">
        <v>0.138200783392358</v>
      </c>
      <c r="F1618" s="59">
        <v>23.378852426400002</v>
      </c>
      <c r="G1618" s="64">
        <v>0.260028901664273</v>
      </c>
      <c r="H1618" s="59">
        <v>16.991050637800001</v>
      </c>
      <c r="I1618" s="60">
        <v>0.108149411746438</v>
      </c>
    </row>
    <row r="1619" spans="1:9" customFormat="1" x14ac:dyDescent="0.3">
      <c r="A1619" s="58" t="s">
        <v>344</v>
      </c>
      <c r="B1619" s="61">
        <v>270.61659350159903</v>
      </c>
      <c r="C1619" s="62">
        <v>0.56221308895326905</v>
      </c>
      <c r="D1619" s="61">
        <v>117.3449341865</v>
      </c>
      <c r="E1619" s="62">
        <v>0.63154401072009603</v>
      </c>
      <c r="F1619" s="61">
        <v>34.953023005799999</v>
      </c>
      <c r="G1619" s="63">
        <v>0.38876143346458403</v>
      </c>
      <c r="H1619" s="61">
        <v>99.395994404499902</v>
      </c>
      <c r="I1619" s="62">
        <v>0.63266354470654196</v>
      </c>
    </row>
    <row r="1620" spans="1:9" customFormat="1" x14ac:dyDescent="0.3">
      <c r="A1620" s="65" t="s">
        <v>1</v>
      </c>
    </row>
    <row r="1621" spans="1:9" customFormat="1" x14ac:dyDescent="0.3">
      <c r="A1621" s="65" t="s">
        <v>1</v>
      </c>
    </row>
    <row r="1622" spans="1:9" customFormat="1" x14ac:dyDescent="0.3">
      <c r="A1622" s="53" t="s">
        <v>484</v>
      </c>
    </row>
    <row r="1623" spans="1:9" customFormat="1" x14ac:dyDescent="0.3">
      <c r="A1623" s="54" t="s">
        <v>1</v>
      </c>
    </row>
    <row r="1624" spans="1:9" customFormat="1" x14ac:dyDescent="0.3">
      <c r="A1624" s="114" t="s">
        <v>1</v>
      </c>
      <c r="B1624" s="113" t="s">
        <v>500</v>
      </c>
      <c r="C1624" s="113" t="s">
        <v>1</v>
      </c>
      <c r="D1624" s="113" t="s">
        <v>2</v>
      </c>
      <c r="E1624" s="113" t="s">
        <v>1</v>
      </c>
      <c r="F1624" s="113" t="s">
        <v>487</v>
      </c>
      <c r="G1624" s="113" t="s">
        <v>1</v>
      </c>
      <c r="H1624" s="113" t="s">
        <v>489</v>
      </c>
      <c r="I1624" s="113" t="s">
        <v>1</v>
      </c>
    </row>
    <row r="1625" spans="1:9" customFormat="1" x14ac:dyDescent="0.3">
      <c r="A1625" s="115" t="s">
        <v>1</v>
      </c>
      <c r="B1625" s="55" t="s">
        <v>14</v>
      </c>
      <c r="C1625" s="55" t="s">
        <v>15</v>
      </c>
      <c r="D1625" s="55" t="s">
        <v>14</v>
      </c>
      <c r="E1625" s="55" t="s">
        <v>15</v>
      </c>
      <c r="F1625" s="55" t="s">
        <v>14</v>
      </c>
      <c r="G1625" s="55" t="s">
        <v>15</v>
      </c>
      <c r="H1625" s="55" t="s">
        <v>14</v>
      </c>
      <c r="I1625" s="55" t="s">
        <v>15</v>
      </c>
    </row>
    <row r="1626" spans="1:9" customFormat="1" x14ac:dyDescent="0.3">
      <c r="A1626" s="56" t="s">
        <v>16</v>
      </c>
      <c r="B1626" s="57">
        <v>481.3416813284</v>
      </c>
      <c r="C1626" s="57">
        <v>481.3416813284</v>
      </c>
      <c r="D1626" s="57">
        <v>185.80642393030001</v>
      </c>
      <c r="E1626" s="57">
        <v>185.80642393030001</v>
      </c>
      <c r="F1626" s="57">
        <v>89.908668908600006</v>
      </c>
      <c r="G1626" s="57">
        <v>89.908668908600006</v>
      </c>
      <c r="H1626" s="57">
        <v>157.10719423640001</v>
      </c>
      <c r="I1626" s="57">
        <v>157.10719423640001</v>
      </c>
    </row>
    <row r="1627" spans="1:9" customFormat="1" x14ac:dyDescent="0.3">
      <c r="A1627" s="58" t="s">
        <v>341</v>
      </c>
      <c r="B1627" s="59">
        <v>67.913529517999905</v>
      </c>
      <c r="C1627" s="60">
        <v>0.141092143382583</v>
      </c>
      <c r="D1627" s="59">
        <v>23.5430724906</v>
      </c>
      <c r="E1627" s="60">
        <v>0.12670752707361499</v>
      </c>
      <c r="F1627" s="59">
        <v>13.828120003900001</v>
      </c>
      <c r="G1627" s="60">
        <v>0.153801854390231</v>
      </c>
      <c r="H1627" s="59">
        <v>21.7160030085</v>
      </c>
      <c r="I1627" s="60">
        <v>0.138224115795893</v>
      </c>
    </row>
    <row r="1628" spans="1:9" customFormat="1" x14ac:dyDescent="0.3">
      <c r="A1628" s="58" t="s">
        <v>237</v>
      </c>
      <c r="B1628" s="61">
        <v>101.4199582712</v>
      </c>
      <c r="C1628" s="62">
        <v>0.210702630180089</v>
      </c>
      <c r="D1628" s="61">
        <v>39.7132366461</v>
      </c>
      <c r="E1628" s="62">
        <v>0.213734465181878</v>
      </c>
      <c r="F1628" s="61">
        <v>22.903164276999998</v>
      </c>
      <c r="G1628" s="62">
        <v>0.25473810873880298</v>
      </c>
      <c r="H1628" s="61">
        <v>27.311250399399999</v>
      </c>
      <c r="I1628" s="62">
        <v>0.17383831804866101</v>
      </c>
    </row>
    <row r="1629" spans="1:9" customFormat="1" x14ac:dyDescent="0.3">
      <c r="A1629" s="58" t="s">
        <v>238</v>
      </c>
      <c r="B1629" s="59">
        <v>158.9291965985</v>
      </c>
      <c r="C1629" s="60">
        <v>0.33017958502968098</v>
      </c>
      <c r="D1629" s="59">
        <v>51.933304538100003</v>
      </c>
      <c r="E1629" s="60">
        <v>0.27950220148244898</v>
      </c>
      <c r="F1629" s="59">
        <v>31.1789343465001</v>
      </c>
      <c r="G1629" s="60">
        <v>0.34678451727714998</v>
      </c>
      <c r="H1629" s="59">
        <v>60.557029185700003</v>
      </c>
      <c r="I1629" s="60">
        <v>0.38545038933468301</v>
      </c>
    </row>
    <row r="1630" spans="1:9" customFormat="1" x14ac:dyDescent="0.3">
      <c r="A1630" s="58" t="s">
        <v>239</v>
      </c>
      <c r="B1630" s="61">
        <v>114.3224080893</v>
      </c>
      <c r="C1630" s="62">
        <v>0.23750780895141799</v>
      </c>
      <c r="D1630" s="61">
        <v>48.014677982599999</v>
      </c>
      <c r="E1630" s="62">
        <v>0.25841236792012801</v>
      </c>
      <c r="F1630" s="61">
        <v>18.8491582714</v>
      </c>
      <c r="G1630" s="62">
        <v>0.20964784041638801</v>
      </c>
      <c r="H1630" s="61">
        <v>37.463677239299997</v>
      </c>
      <c r="I1630" s="62">
        <v>0.23845933613280801</v>
      </c>
    </row>
    <row r="1631" spans="1:9" customFormat="1" x14ac:dyDescent="0.3">
      <c r="A1631" s="58" t="s">
        <v>342</v>
      </c>
      <c r="B1631" s="59">
        <v>29.756722360800101</v>
      </c>
      <c r="C1631" s="60">
        <v>6.1820373167513397E-2</v>
      </c>
      <c r="D1631" s="59">
        <v>19.987756860200001</v>
      </c>
      <c r="E1631" s="60">
        <v>0.10757301301755801</v>
      </c>
      <c r="F1631" s="59">
        <v>1.5031510717000001</v>
      </c>
      <c r="G1631" s="60">
        <v>1.6718644486084899E-2</v>
      </c>
      <c r="H1631" s="59">
        <v>5.8213878317000001</v>
      </c>
      <c r="I1631" s="60">
        <v>3.7053604451369203E-2</v>
      </c>
    </row>
    <row r="1632" spans="1:9" customFormat="1" x14ac:dyDescent="0.3">
      <c r="A1632" s="58" t="s">
        <v>88</v>
      </c>
      <c r="B1632" s="61">
        <v>8.9998664906000005</v>
      </c>
      <c r="C1632" s="62">
        <v>1.86974592887163E-2</v>
      </c>
      <c r="D1632" s="61">
        <v>2.6143754126999998</v>
      </c>
      <c r="E1632" s="62">
        <v>1.4070425324372599E-2</v>
      </c>
      <c r="F1632" s="61">
        <v>1.6461409381000001</v>
      </c>
      <c r="G1632" s="62">
        <v>1.83090346913427E-2</v>
      </c>
      <c r="H1632" s="61">
        <v>4.2378465717999996</v>
      </c>
      <c r="I1632" s="62">
        <v>2.6974236236586902E-2</v>
      </c>
    </row>
    <row r="1633" spans="1:9" customFormat="1" x14ac:dyDescent="0.3">
      <c r="A1633" s="58" t="s">
        <v>343</v>
      </c>
      <c r="B1633" s="59">
        <v>169.33348778920001</v>
      </c>
      <c r="C1633" s="60">
        <v>0.35179477356267103</v>
      </c>
      <c r="D1633" s="59">
        <v>63.256309136699997</v>
      </c>
      <c r="E1633" s="60">
        <v>0.34044199225549299</v>
      </c>
      <c r="F1633" s="59">
        <v>36.731284280899999</v>
      </c>
      <c r="G1633" s="60">
        <v>0.40853996312903401</v>
      </c>
      <c r="H1633" s="59">
        <v>49.027253407899998</v>
      </c>
      <c r="I1633" s="60">
        <v>0.31206243384455401</v>
      </c>
    </row>
    <row r="1634" spans="1:9" customFormat="1" x14ac:dyDescent="0.3">
      <c r="A1634" s="58" t="s">
        <v>344</v>
      </c>
      <c r="B1634" s="61">
        <v>144.0791304501</v>
      </c>
      <c r="C1634" s="62">
        <v>0.29932818211893197</v>
      </c>
      <c r="D1634" s="61">
        <v>68.0024348428</v>
      </c>
      <c r="E1634" s="62">
        <v>0.36598538093768601</v>
      </c>
      <c r="F1634" s="61">
        <v>20.3523093431</v>
      </c>
      <c r="G1634" s="62">
        <v>0.22636648490247199</v>
      </c>
      <c r="H1634" s="61">
        <v>43.285065070999998</v>
      </c>
      <c r="I1634" s="62">
        <v>0.27551294058417702</v>
      </c>
    </row>
    <row r="1635" spans="1:9" customFormat="1" x14ac:dyDescent="0.3">
      <c r="A1635" s="65" t="s">
        <v>1</v>
      </c>
    </row>
    <row r="1636" spans="1:9" customFormat="1" x14ac:dyDescent="0.3">
      <c r="A1636" s="65" t="s">
        <v>1</v>
      </c>
    </row>
    <row r="1637" spans="1:9" customFormat="1" x14ac:dyDescent="0.3">
      <c r="A1637" s="53" t="s">
        <v>345</v>
      </c>
    </row>
    <row r="1638" spans="1:9" customFormat="1" x14ac:dyDescent="0.3">
      <c r="A1638" s="54" t="s">
        <v>1</v>
      </c>
    </row>
    <row r="1639" spans="1:9" customFormat="1" x14ac:dyDescent="0.3">
      <c r="A1639" s="114" t="s">
        <v>1</v>
      </c>
      <c r="B1639" s="113" t="s">
        <v>500</v>
      </c>
      <c r="C1639" s="113" t="s">
        <v>1</v>
      </c>
      <c r="D1639" s="113" t="s">
        <v>2</v>
      </c>
      <c r="E1639" s="113" t="s">
        <v>1</v>
      </c>
      <c r="F1639" s="113" t="s">
        <v>487</v>
      </c>
      <c r="G1639" s="113" t="s">
        <v>1</v>
      </c>
      <c r="H1639" s="113" t="s">
        <v>489</v>
      </c>
      <c r="I1639" s="113" t="s">
        <v>1</v>
      </c>
    </row>
    <row r="1640" spans="1:9" customFormat="1" x14ac:dyDescent="0.3">
      <c r="A1640" s="115" t="s">
        <v>1</v>
      </c>
      <c r="B1640" s="55" t="s">
        <v>14</v>
      </c>
      <c r="C1640" s="55" t="s">
        <v>15</v>
      </c>
      <c r="D1640" s="55" t="s">
        <v>14</v>
      </c>
      <c r="E1640" s="55" t="s">
        <v>15</v>
      </c>
      <c r="F1640" s="55" t="s">
        <v>14</v>
      </c>
      <c r="G1640" s="55" t="s">
        <v>15</v>
      </c>
      <c r="H1640" s="55" t="s">
        <v>14</v>
      </c>
      <c r="I1640" s="55" t="s">
        <v>15</v>
      </c>
    </row>
    <row r="1641" spans="1:9" customFormat="1" x14ac:dyDescent="0.3">
      <c r="A1641" s="56" t="s">
        <v>16</v>
      </c>
      <c r="B1641" s="57">
        <v>481.3416813284</v>
      </c>
      <c r="C1641" s="57">
        <v>481.3416813284</v>
      </c>
      <c r="D1641" s="57">
        <v>185.80642393030001</v>
      </c>
      <c r="E1641" s="57">
        <v>185.80642393030001</v>
      </c>
      <c r="F1641" s="57">
        <v>89.908668908600006</v>
      </c>
      <c r="G1641" s="57">
        <v>89.908668908600006</v>
      </c>
      <c r="H1641" s="57">
        <v>157.10719423640001</v>
      </c>
      <c r="I1641" s="57">
        <v>157.10719423640001</v>
      </c>
    </row>
    <row r="1642" spans="1:9" customFormat="1" x14ac:dyDescent="0.3">
      <c r="A1642" s="58" t="s">
        <v>346</v>
      </c>
      <c r="B1642" s="59">
        <v>210.439489683701</v>
      </c>
      <c r="C1642" s="60">
        <v>0.43719357339454201</v>
      </c>
      <c r="D1642" s="59">
        <v>80.714985076899893</v>
      </c>
      <c r="E1642" s="60">
        <v>0.434403630238198</v>
      </c>
      <c r="F1642" s="59">
        <v>45.398856781100001</v>
      </c>
      <c r="G1642" s="60">
        <v>0.50494415424225603</v>
      </c>
      <c r="H1642" s="59">
        <v>67.233269983999904</v>
      </c>
      <c r="I1642" s="60">
        <v>0.427945202069065</v>
      </c>
    </row>
    <row r="1643" spans="1:9" customFormat="1" x14ac:dyDescent="0.3">
      <c r="A1643" s="58" t="s">
        <v>347</v>
      </c>
      <c r="B1643" s="61">
        <v>268.58303127239901</v>
      </c>
      <c r="C1643" s="62">
        <v>0.55798830994890802</v>
      </c>
      <c r="D1643" s="61">
        <v>105.09143885340001</v>
      </c>
      <c r="E1643" s="62">
        <v>0.56559636976180205</v>
      </c>
      <c r="F1643" s="61">
        <v>44.509812127499998</v>
      </c>
      <c r="G1643" s="62">
        <v>0.49505584575774397</v>
      </c>
      <c r="H1643" s="61">
        <v>87.554763880099898</v>
      </c>
      <c r="I1643" s="62">
        <v>0.55729315456016504</v>
      </c>
    </row>
    <row r="1644" spans="1:9" customFormat="1" x14ac:dyDescent="0.3">
      <c r="A1644" s="58" t="s">
        <v>348</v>
      </c>
      <c r="B1644" s="59">
        <v>2.3191603722999998</v>
      </c>
      <c r="C1644" s="60">
        <v>4.8181166565496999E-3</v>
      </c>
      <c r="D1644" s="59">
        <v>0</v>
      </c>
      <c r="E1644" s="60">
        <v>0</v>
      </c>
      <c r="F1644" s="59">
        <v>0</v>
      </c>
      <c r="G1644" s="60">
        <v>0</v>
      </c>
      <c r="H1644" s="59">
        <v>2.3191603722999998</v>
      </c>
      <c r="I1644" s="60">
        <v>1.47616433707698E-2</v>
      </c>
    </row>
    <row r="1645" spans="1:9" customFormat="1" x14ac:dyDescent="0.3">
      <c r="A1645" s="65" t="s">
        <v>1</v>
      </c>
    </row>
    <row r="1646" spans="1:9" customFormat="1" x14ac:dyDescent="0.3">
      <c r="A1646" s="65" t="s">
        <v>1</v>
      </c>
    </row>
    <row r="1647" spans="1:9" customFormat="1" x14ac:dyDescent="0.3">
      <c r="A1647" s="53" t="s">
        <v>349</v>
      </c>
    </row>
    <row r="1648" spans="1:9" customFormat="1" x14ac:dyDescent="0.3">
      <c r="A1648" s="54" t="s">
        <v>1</v>
      </c>
    </row>
    <row r="1649" spans="1:9" customFormat="1" x14ac:dyDescent="0.3">
      <c r="A1649" s="114" t="s">
        <v>1</v>
      </c>
      <c r="B1649" s="113" t="s">
        <v>500</v>
      </c>
      <c r="C1649" s="113" t="s">
        <v>1</v>
      </c>
      <c r="D1649" s="113" t="s">
        <v>2</v>
      </c>
      <c r="E1649" s="113" t="s">
        <v>1</v>
      </c>
      <c r="F1649" s="113" t="s">
        <v>487</v>
      </c>
      <c r="G1649" s="113" t="s">
        <v>1</v>
      </c>
      <c r="H1649" s="113" t="s">
        <v>489</v>
      </c>
      <c r="I1649" s="113" t="s">
        <v>1</v>
      </c>
    </row>
    <row r="1650" spans="1:9" customFormat="1" x14ac:dyDescent="0.3">
      <c r="A1650" s="115" t="s">
        <v>1</v>
      </c>
      <c r="B1650" s="55" t="s">
        <v>14</v>
      </c>
      <c r="C1650" s="55" t="s">
        <v>15</v>
      </c>
      <c r="D1650" s="55" t="s">
        <v>14</v>
      </c>
      <c r="E1650" s="55" t="s">
        <v>15</v>
      </c>
      <c r="F1650" s="55" t="s">
        <v>14</v>
      </c>
      <c r="G1650" s="55" t="s">
        <v>15</v>
      </c>
      <c r="H1650" s="55" t="s">
        <v>14</v>
      </c>
      <c r="I1650" s="55" t="s">
        <v>15</v>
      </c>
    </row>
    <row r="1651" spans="1:9" customFormat="1" x14ac:dyDescent="0.3">
      <c r="A1651" s="56" t="s">
        <v>16</v>
      </c>
      <c r="B1651" s="57">
        <v>481.3416813284</v>
      </c>
      <c r="C1651" s="57">
        <v>481.3416813284</v>
      </c>
      <c r="D1651" s="57">
        <v>185.80642393030001</v>
      </c>
      <c r="E1651" s="57">
        <v>185.80642393030001</v>
      </c>
      <c r="F1651" s="57">
        <v>89.908668908600006</v>
      </c>
      <c r="G1651" s="57">
        <v>89.908668908600006</v>
      </c>
      <c r="H1651" s="57">
        <v>157.10719423640001</v>
      </c>
      <c r="I1651" s="57">
        <v>157.10719423640001</v>
      </c>
    </row>
    <row r="1652" spans="1:9" customFormat="1" x14ac:dyDescent="0.3">
      <c r="A1652" s="58" t="s">
        <v>350</v>
      </c>
      <c r="B1652" s="59">
        <v>61.643164126400002</v>
      </c>
      <c r="C1652" s="60">
        <v>0.12806529440018199</v>
      </c>
      <c r="D1652" s="59">
        <v>37.654284708799999</v>
      </c>
      <c r="E1652" s="64">
        <v>0.20265329859060699</v>
      </c>
      <c r="F1652" s="59">
        <v>7.9609412966999997</v>
      </c>
      <c r="G1652" s="60">
        <v>8.8544757622793804E-2</v>
      </c>
      <c r="H1652" s="59">
        <v>11.7875780217</v>
      </c>
      <c r="I1652" s="60">
        <v>7.5028887626642796E-2</v>
      </c>
    </row>
    <row r="1653" spans="1:9" customFormat="1" x14ac:dyDescent="0.3">
      <c r="A1653" s="58" t="s">
        <v>351</v>
      </c>
      <c r="B1653" s="61">
        <v>74.655571095099901</v>
      </c>
      <c r="C1653" s="62">
        <v>0.155098912043243</v>
      </c>
      <c r="D1653" s="61">
        <v>34.370334099799997</v>
      </c>
      <c r="E1653" s="62">
        <v>0.18497925622148101</v>
      </c>
      <c r="F1653" s="61">
        <v>11.8829861026</v>
      </c>
      <c r="G1653" s="62">
        <v>0.13216730096049001</v>
      </c>
      <c r="H1653" s="61">
        <v>18.0630897176</v>
      </c>
      <c r="I1653" s="62">
        <v>0.11497302720854601</v>
      </c>
    </row>
    <row r="1654" spans="1:9" customFormat="1" x14ac:dyDescent="0.3">
      <c r="A1654" s="58" t="s">
        <v>352</v>
      </c>
      <c r="B1654" s="59">
        <v>51.2202449076999</v>
      </c>
      <c r="C1654" s="60">
        <v>0.10641140564919099</v>
      </c>
      <c r="D1654" s="59">
        <v>23.4301396219</v>
      </c>
      <c r="E1654" s="60">
        <v>0.12609972855776599</v>
      </c>
      <c r="F1654" s="59">
        <v>6.0609849645000002</v>
      </c>
      <c r="G1654" s="60">
        <v>6.7412687097631499E-2</v>
      </c>
      <c r="H1654" s="59">
        <v>18.347154681599999</v>
      </c>
      <c r="I1654" s="60">
        <v>0.116781123682935</v>
      </c>
    </row>
    <row r="1655" spans="1:9" customFormat="1" x14ac:dyDescent="0.3">
      <c r="A1655" s="58" t="s">
        <v>353</v>
      </c>
      <c r="B1655" s="61">
        <v>85.872414196099896</v>
      </c>
      <c r="C1655" s="62">
        <v>0.17840219853620501</v>
      </c>
      <c r="D1655" s="61">
        <v>32.737813997300002</v>
      </c>
      <c r="E1655" s="62">
        <v>0.176193122416374</v>
      </c>
      <c r="F1655" s="61">
        <v>9.7349140024</v>
      </c>
      <c r="G1655" s="62">
        <v>0.108275588111491</v>
      </c>
      <c r="H1655" s="61">
        <v>38.856909469500003</v>
      </c>
      <c r="I1655" s="62">
        <v>0.24732737197910801</v>
      </c>
    </row>
    <row r="1656" spans="1:9" customFormat="1" x14ac:dyDescent="0.3">
      <c r="A1656" s="58" t="s">
        <v>354</v>
      </c>
      <c r="B1656" s="59">
        <v>54.438493751299902</v>
      </c>
      <c r="C1656" s="60">
        <v>0.113097402246698</v>
      </c>
      <c r="D1656" s="59">
        <v>19.078966485199999</v>
      </c>
      <c r="E1656" s="60">
        <v>0.102681952978961</v>
      </c>
      <c r="F1656" s="59">
        <v>15.2632342924</v>
      </c>
      <c r="G1656" s="60">
        <v>0.16976376669436</v>
      </c>
      <c r="H1656" s="59">
        <v>15.632857404099999</v>
      </c>
      <c r="I1656" s="60">
        <v>9.9504401947228205E-2</v>
      </c>
    </row>
    <row r="1657" spans="1:9" customFormat="1" x14ac:dyDescent="0.3">
      <c r="A1657" s="58" t="s">
        <v>355</v>
      </c>
      <c r="B1657" s="61">
        <v>109.0117308624</v>
      </c>
      <c r="C1657" s="62">
        <v>0.226474737366502</v>
      </c>
      <c r="D1657" s="61">
        <v>26.7103887976</v>
      </c>
      <c r="E1657" s="63">
        <v>0.143753850015539</v>
      </c>
      <c r="F1657" s="61">
        <v>34.395826687700001</v>
      </c>
      <c r="G1657" s="64">
        <v>0.382564074245903</v>
      </c>
      <c r="H1657" s="61">
        <v>35.617138064199999</v>
      </c>
      <c r="I1657" s="62">
        <v>0.2267059649134</v>
      </c>
    </row>
    <row r="1658" spans="1:9" customFormat="1" x14ac:dyDescent="0.3">
      <c r="A1658" s="58" t="s">
        <v>356</v>
      </c>
      <c r="B1658" s="59">
        <v>44.5000623894</v>
      </c>
      <c r="C1658" s="60">
        <v>9.2450049757979297E-2</v>
      </c>
      <c r="D1658" s="59">
        <v>11.8244962197</v>
      </c>
      <c r="E1658" s="60">
        <v>6.3638791219272503E-2</v>
      </c>
      <c r="F1658" s="59">
        <v>4.60978156230001</v>
      </c>
      <c r="G1658" s="60">
        <v>5.1271825267330401E-2</v>
      </c>
      <c r="H1658" s="59">
        <v>18.802466877699999</v>
      </c>
      <c r="I1658" s="60">
        <v>0.11967922264214</v>
      </c>
    </row>
    <row r="1659" spans="1:9" customFormat="1" x14ac:dyDescent="0.3">
      <c r="A1659" s="65" t="s">
        <v>1</v>
      </c>
    </row>
    <row r="1660" spans="1:9" customFormat="1" x14ac:dyDescent="0.3">
      <c r="A1660" s="65" t="s">
        <v>1</v>
      </c>
    </row>
    <row r="1661" spans="1:9" customFormat="1" x14ac:dyDescent="0.3">
      <c r="A1661" s="53" t="s">
        <v>357</v>
      </c>
    </row>
    <row r="1662" spans="1:9" customFormat="1" x14ac:dyDescent="0.3">
      <c r="A1662" s="54" t="s">
        <v>1</v>
      </c>
    </row>
    <row r="1663" spans="1:9" customFormat="1" x14ac:dyDescent="0.3">
      <c r="A1663" s="114" t="s">
        <v>1</v>
      </c>
      <c r="B1663" s="113" t="s">
        <v>500</v>
      </c>
      <c r="C1663" s="113" t="s">
        <v>1</v>
      </c>
      <c r="D1663" s="113" t="s">
        <v>2</v>
      </c>
      <c r="E1663" s="113" t="s">
        <v>1</v>
      </c>
      <c r="F1663" s="113" t="s">
        <v>487</v>
      </c>
      <c r="G1663" s="113" t="s">
        <v>1</v>
      </c>
      <c r="H1663" s="113" t="s">
        <v>489</v>
      </c>
      <c r="I1663" s="113" t="s">
        <v>1</v>
      </c>
    </row>
    <row r="1664" spans="1:9" customFormat="1" x14ac:dyDescent="0.3">
      <c r="A1664" s="115" t="s">
        <v>1</v>
      </c>
      <c r="B1664" s="55" t="s">
        <v>14</v>
      </c>
      <c r="C1664" s="55" t="s">
        <v>15</v>
      </c>
      <c r="D1664" s="55" t="s">
        <v>14</v>
      </c>
      <c r="E1664" s="55" t="s">
        <v>15</v>
      </c>
      <c r="F1664" s="55" t="s">
        <v>14</v>
      </c>
      <c r="G1664" s="55" t="s">
        <v>15</v>
      </c>
      <c r="H1664" s="55" t="s">
        <v>14</v>
      </c>
      <c r="I1664" s="55" t="s">
        <v>15</v>
      </c>
    </row>
    <row r="1665" spans="1:9" customFormat="1" x14ac:dyDescent="0.3">
      <c r="A1665" s="56" t="s">
        <v>16</v>
      </c>
      <c r="B1665" s="57">
        <v>481.3416813284</v>
      </c>
      <c r="C1665" s="57">
        <v>481.3416813284</v>
      </c>
      <c r="D1665" s="57">
        <v>185.80642393030001</v>
      </c>
      <c r="E1665" s="57">
        <v>185.80642393030001</v>
      </c>
      <c r="F1665" s="57">
        <v>89.908668908600006</v>
      </c>
      <c r="G1665" s="57">
        <v>89.908668908600006</v>
      </c>
      <c r="H1665" s="57">
        <v>157.10719423640001</v>
      </c>
      <c r="I1665" s="57">
        <v>157.10719423640001</v>
      </c>
    </row>
    <row r="1666" spans="1:9" customFormat="1" x14ac:dyDescent="0.3">
      <c r="A1666" s="58" t="s">
        <v>358</v>
      </c>
      <c r="B1666" s="59">
        <v>81.824982952400006</v>
      </c>
      <c r="C1666" s="60">
        <v>0.16999355369886199</v>
      </c>
      <c r="D1666" s="59">
        <v>34.969895874199999</v>
      </c>
      <c r="E1666" s="60">
        <v>0.18820606486306399</v>
      </c>
      <c r="F1666" s="59">
        <v>10.2052644607</v>
      </c>
      <c r="G1666" s="60">
        <v>0.113507013112101</v>
      </c>
      <c r="H1666" s="59">
        <v>23.594676805900001</v>
      </c>
      <c r="I1666" s="60">
        <v>0.150182026485668</v>
      </c>
    </row>
    <row r="1667" spans="1:9" customFormat="1" x14ac:dyDescent="0.3">
      <c r="A1667" s="58" t="s">
        <v>359</v>
      </c>
      <c r="B1667" s="61">
        <v>117.622550339</v>
      </c>
      <c r="C1667" s="62">
        <v>0.24436394125351199</v>
      </c>
      <c r="D1667" s="61">
        <v>38.443018066400001</v>
      </c>
      <c r="E1667" s="62">
        <v>0.20689821833512501</v>
      </c>
      <c r="F1667" s="61">
        <v>37.2545409055001</v>
      </c>
      <c r="G1667" s="64">
        <v>0.41435983156832701</v>
      </c>
      <c r="H1667" s="61">
        <v>28.259235823600001</v>
      </c>
      <c r="I1667" s="62">
        <v>0.17987232195795</v>
      </c>
    </row>
    <row r="1668" spans="1:9" customFormat="1" x14ac:dyDescent="0.3">
      <c r="A1668" s="58" t="s">
        <v>360</v>
      </c>
      <c r="B1668" s="59">
        <v>281.89414803699901</v>
      </c>
      <c r="C1668" s="60">
        <v>0.58564250504762505</v>
      </c>
      <c r="D1668" s="59">
        <v>112.39350998969999</v>
      </c>
      <c r="E1668" s="60">
        <v>0.60489571680181098</v>
      </c>
      <c r="F1668" s="59">
        <v>42.448863542399998</v>
      </c>
      <c r="G1668" s="63">
        <v>0.47213315531957201</v>
      </c>
      <c r="H1668" s="59">
        <v>105.2532816069</v>
      </c>
      <c r="I1668" s="60">
        <v>0.66994565155638197</v>
      </c>
    </row>
    <row r="1669" spans="1:9" customFormat="1" x14ac:dyDescent="0.3">
      <c r="A1669" s="58" t="s">
        <v>361</v>
      </c>
      <c r="B1669" s="61">
        <v>0</v>
      </c>
      <c r="C1669" s="62">
        <v>0</v>
      </c>
      <c r="D1669" s="61">
        <v>0</v>
      </c>
      <c r="E1669" s="62">
        <v>0</v>
      </c>
      <c r="F1669" s="61">
        <v>0</v>
      </c>
      <c r="G1669" s="62">
        <v>0</v>
      </c>
      <c r="H1669" s="61">
        <v>0</v>
      </c>
      <c r="I1669" s="62">
        <v>0</v>
      </c>
    </row>
    <row r="1670" spans="1:9" customFormat="1" x14ac:dyDescent="0.3">
      <c r="A1670" s="65" t="s">
        <v>1</v>
      </c>
    </row>
    <row r="1671" spans="1:9" customFormat="1" x14ac:dyDescent="0.3">
      <c r="A1671" s="65" t="s">
        <v>1</v>
      </c>
    </row>
    <row r="1672" spans="1:9" customFormat="1" x14ac:dyDescent="0.3">
      <c r="A1672" s="53" t="s">
        <v>362</v>
      </c>
    </row>
    <row r="1673" spans="1:9" customFormat="1" x14ac:dyDescent="0.3">
      <c r="A1673" s="54" t="s">
        <v>1</v>
      </c>
    </row>
    <row r="1674" spans="1:9" customFormat="1" x14ac:dyDescent="0.3">
      <c r="A1674" s="114" t="s">
        <v>1</v>
      </c>
      <c r="B1674" s="113" t="s">
        <v>500</v>
      </c>
      <c r="C1674" s="113" t="s">
        <v>1</v>
      </c>
      <c r="D1674" s="113" t="s">
        <v>2</v>
      </c>
      <c r="E1674" s="113" t="s">
        <v>1</v>
      </c>
      <c r="F1674" s="113" t="s">
        <v>487</v>
      </c>
      <c r="G1674" s="113" t="s">
        <v>1</v>
      </c>
      <c r="H1674" s="113" t="s">
        <v>489</v>
      </c>
      <c r="I1674" s="113" t="s">
        <v>1</v>
      </c>
    </row>
    <row r="1675" spans="1:9" customFormat="1" x14ac:dyDescent="0.3">
      <c r="A1675" s="115" t="s">
        <v>1</v>
      </c>
      <c r="B1675" s="55" t="s">
        <v>14</v>
      </c>
      <c r="C1675" s="55" t="s">
        <v>15</v>
      </c>
      <c r="D1675" s="55" t="s">
        <v>14</v>
      </c>
      <c r="E1675" s="55" t="s">
        <v>15</v>
      </c>
      <c r="F1675" s="55" t="s">
        <v>14</v>
      </c>
      <c r="G1675" s="55" t="s">
        <v>15</v>
      </c>
      <c r="H1675" s="55" t="s">
        <v>14</v>
      </c>
      <c r="I1675" s="55" t="s">
        <v>15</v>
      </c>
    </row>
    <row r="1676" spans="1:9" customFormat="1" x14ac:dyDescent="0.3">
      <c r="A1676" s="56" t="s">
        <v>16</v>
      </c>
      <c r="B1676" s="57">
        <v>481.3416813284</v>
      </c>
      <c r="C1676" s="57">
        <v>481.3416813284</v>
      </c>
      <c r="D1676" s="57">
        <v>185.80642393030001</v>
      </c>
      <c r="E1676" s="57">
        <v>185.80642393030001</v>
      </c>
      <c r="F1676" s="57">
        <v>89.908668908600006</v>
      </c>
      <c r="G1676" s="57">
        <v>89.908668908600006</v>
      </c>
      <c r="H1676" s="57">
        <v>157.10719423640001</v>
      </c>
      <c r="I1676" s="57">
        <v>157.10719423640001</v>
      </c>
    </row>
    <row r="1677" spans="1:9" customFormat="1" x14ac:dyDescent="0.3">
      <c r="A1677" s="66" t="s">
        <v>363</v>
      </c>
      <c r="B1677" s="59">
        <v>43.099550812300002</v>
      </c>
      <c r="C1677" s="60">
        <v>8.9540450129634505E-2</v>
      </c>
      <c r="D1677" s="59">
        <v>17.396457145700001</v>
      </c>
      <c r="E1677" s="60">
        <v>9.3626779837417198E-2</v>
      </c>
      <c r="F1677" s="59">
        <v>10.920066831</v>
      </c>
      <c r="G1677" s="60">
        <v>0.12145732957187</v>
      </c>
      <c r="H1677" s="59">
        <v>13.5112167345</v>
      </c>
      <c r="I1677" s="60">
        <v>8.5999987461870195E-2</v>
      </c>
    </row>
    <row r="1678" spans="1:9" customFormat="1" ht="25.5" customHeight="1" x14ac:dyDescent="0.3">
      <c r="A1678" s="66" t="s">
        <v>364</v>
      </c>
      <c r="B1678" s="61">
        <v>148.4231441819</v>
      </c>
      <c r="C1678" s="62">
        <v>0.30835298487403801</v>
      </c>
      <c r="D1678" s="61">
        <v>47.191524324600003</v>
      </c>
      <c r="E1678" s="62">
        <v>0.25398220000349703</v>
      </c>
      <c r="F1678" s="61">
        <v>28.0946899347</v>
      </c>
      <c r="G1678" s="62">
        <v>0.31248032337416398</v>
      </c>
      <c r="H1678" s="61">
        <v>52.998195125099997</v>
      </c>
      <c r="I1678" s="62">
        <v>0.33733779909119499</v>
      </c>
    </row>
    <row r="1679" spans="1:9" customFormat="1" x14ac:dyDescent="0.3">
      <c r="A1679" s="58" t="s">
        <v>365</v>
      </c>
      <c r="B1679" s="59">
        <v>77.732593985999998</v>
      </c>
      <c r="C1679" s="60">
        <v>0.16149150801043199</v>
      </c>
      <c r="D1679" s="59">
        <v>19.015142354200002</v>
      </c>
      <c r="E1679" s="60">
        <v>0.102338455000528</v>
      </c>
      <c r="F1679" s="59">
        <v>11.452647950099999</v>
      </c>
      <c r="G1679" s="60">
        <v>0.12738090875021901</v>
      </c>
      <c r="H1679" s="59">
        <v>36.230656918800001</v>
      </c>
      <c r="I1679" s="60">
        <v>0.23061106205158</v>
      </c>
    </row>
    <row r="1680" spans="1:9" customFormat="1" x14ac:dyDescent="0.3">
      <c r="A1680" s="58" t="s">
        <v>366</v>
      </c>
      <c r="B1680" s="61">
        <v>124.2192913674</v>
      </c>
      <c r="C1680" s="62">
        <v>0.258068844203522</v>
      </c>
      <c r="D1680" s="61">
        <v>39.1643229875</v>
      </c>
      <c r="E1680" s="62">
        <v>0.210780241926358</v>
      </c>
      <c r="F1680" s="61">
        <v>29.471731312399999</v>
      </c>
      <c r="G1680" s="62">
        <v>0.32779632565087302</v>
      </c>
      <c r="H1680" s="61">
        <v>43.981446900100003</v>
      </c>
      <c r="I1680" s="62">
        <v>0.27994546725798503</v>
      </c>
    </row>
    <row r="1681" spans="1:9" customFormat="1" x14ac:dyDescent="0.3">
      <c r="A1681" s="58" t="s">
        <v>367</v>
      </c>
      <c r="B1681" s="59">
        <v>76.543993394599994</v>
      </c>
      <c r="C1681" s="60">
        <v>0.159022159027149</v>
      </c>
      <c r="D1681" s="59">
        <v>58.865936271900097</v>
      </c>
      <c r="E1681" s="64">
        <v>0.31681324588638499</v>
      </c>
      <c r="F1681" s="59">
        <v>5.5709379135999999</v>
      </c>
      <c r="G1681" s="63">
        <v>6.19621887547167E-2</v>
      </c>
      <c r="H1681" s="59">
        <v>7.6342067849000204</v>
      </c>
      <c r="I1681" s="63">
        <v>4.8592343730693599E-2</v>
      </c>
    </row>
    <row r="1682" spans="1:9" customFormat="1" ht="25.5" customHeight="1" x14ac:dyDescent="0.3">
      <c r="A1682" s="66" t="s">
        <v>368</v>
      </c>
      <c r="B1682" s="61">
        <v>11.323107586200001</v>
      </c>
      <c r="C1682" s="62">
        <v>2.3524053755225701E-2</v>
      </c>
      <c r="D1682" s="61">
        <v>4.1730408464000002</v>
      </c>
      <c r="E1682" s="62">
        <v>2.2459077345815499E-2</v>
      </c>
      <c r="F1682" s="61">
        <v>4.3985949668000002</v>
      </c>
      <c r="G1682" s="62">
        <v>4.8922923898156598E-2</v>
      </c>
      <c r="H1682" s="61">
        <v>2.751471773</v>
      </c>
      <c r="I1682" s="62">
        <v>1.7513340406677E-2</v>
      </c>
    </row>
    <row r="1683" spans="1:9" customFormat="1" x14ac:dyDescent="0.3">
      <c r="A1683" s="65" t="s">
        <v>1</v>
      </c>
    </row>
    <row r="1684" spans="1:9" customFormat="1" x14ac:dyDescent="0.3">
      <c r="A1684" s="65" t="s">
        <v>1</v>
      </c>
    </row>
    <row r="1685" spans="1:9" customFormat="1" x14ac:dyDescent="0.3">
      <c r="A1685" s="53" t="s">
        <v>369</v>
      </c>
    </row>
    <row r="1686" spans="1:9" customFormat="1" x14ac:dyDescent="0.3">
      <c r="A1686" s="54" t="s">
        <v>1</v>
      </c>
    </row>
    <row r="1687" spans="1:9" customFormat="1" x14ac:dyDescent="0.3">
      <c r="A1687" s="114" t="s">
        <v>1</v>
      </c>
      <c r="B1687" s="113" t="s">
        <v>500</v>
      </c>
      <c r="C1687" s="113" t="s">
        <v>1</v>
      </c>
      <c r="D1687" s="113" t="s">
        <v>2</v>
      </c>
      <c r="E1687" s="113" t="s">
        <v>1</v>
      </c>
      <c r="F1687" s="113" t="s">
        <v>487</v>
      </c>
      <c r="G1687" s="113" t="s">
        <v>1</v>
      </c>
      <c r="H1687" s="113" t="s">
        <v>489</v>
      </c>
      <c r="I1687" s="113" t="s">
        <v>1</v>
      </c>
    </row>
    <row r="1688" spans="1:9" customFormat="1" x14ac:dyDescent="0.3">
      <c r="A1688" s="115" t="s">
        <v>1</v>
      </c>
      <c r="B1688" s="55" t="s">
        <v>14</v>
      </c>
      <c r="C1688" s="55" t="s">
        <v>15</v>
      </c>
      <c r="D1688" s="55" t="s">
        <v>14</v>
      </c>
      <c r="E1688" s="55" t="s">
        <v>15</v>
      </c>
      <c r="F1688" s="55" t="s">
        <v>14</v>
      </c>
      <c r="G1688" s="55" t="s">
        <v>15</v>
      </c>
      <c r="H1688" s="55" t="s">
        <v>14</v>
      </c>
      <c r="I1688" s="55" t="s">
        <v>15</v>
      </c>
    </row>
    <row r="1689" spans="1:9" customFormat="1" x14ac:dyDescent="0.3">
      <c r="A1689" s="56" t="s">
        <v>16</v>
      </c>
      <c r="B1689" s="57">
        <v>481.3416813284</v>
      </c>
      <c r="C1689" s="57">
        <v>481.3416813284</v>
      </c>
      <c r="D1689" s="57">
        <v>185.80642393030001</v>
      </c>
      <c r="E1689" s="57">
        <v>185.80642393030001</v>
      </c>
      <c r="F1689" s="57">
        <v>89.908668908600006</v>
      </c>
      <c r="G1689" s="57">
        <v>89.908668908600006</v>
      </c>
      <c r="H1689" s="57">
        <v>157.10719423640001</v>
      </c>
      <c r="I1689" s="57">
        <v>157.10719423640001</v>
      </c>
    </row>
    <row r="1690" spans="1:9" customFormat="1" x14ac:dyDescent="0.3">
      <c r="A1690" s="58" t="s">
        <v>2</v>
      </c>
      <c r="B1690" s="59">
        <v>24.3310948586</v>
      </c>
      <c r="C1690" s="60">
        <v>5.0548489363005898E-2</v>
      </c>
      <c r="D1690" s="59">
        <v>3.3527920577999999</v>
      </c>
      <c r="E1690" s="60">
        <v>1.8044543277242701E-2</v>
      </c>
      <c r="F1690" s="59">
        <v>3.6047840560000002</v>
      </c>
      <c r="G1690" s="60">
        <v>4.0093843004889503E-2</v>
      </c>
      <c r="H1690" s="59">
        <v>15.652424846100001</v>
      </c>
      <c r="I1690" s="64">
        <v>9.9628950298404004E-2</v>
      </c>
    </row>
    <row r="1691" spans="1:9" customFormat="1" x14ac:dyDescent="0.3">
      <c r="A1691" s="58" t="s">
        <v>3</v>
      </c>
      <c r="B1691" s="61">
        <v>24.7699454706</v>
      </c>
      <c r="C1691" s="62">
        <v>5.1460213049159299E-2</v>
      </c>
      <c r="D1691" s="61">
        <v>12.4209925583</v>
      </c>
      <c r="E1691" s="62">
        <v>6.6849101853224305E-2</v>
      </c>
      <c r="F1691" s="61">
        <v>2.9956543367999999</v>
      </c>
      <c r="G1691" s="62">
        <v>3.3318859829249002E-2</v>
      </c>
      <c r="H1691" s="61">
        <v>7.0449344101000104</v>
      </c>
      <c r="I1691" s="62">
        <v>4.4841577397782599E-2</v>
      </c>
    </row>
    <row r="1692" spans="1:9" customFormat="1" x14ac:dyDescent="0.3">
      <c r="A1692" s="58" t="s">
        <v>4</v>
      </c>
      <c r="B1692" s="59">
        <v>28.631553656800001</v>
      </c>
      <c r="C1692" s="60">
        <v>5.9482805598266603E-2</v>
      </c>
      <c r="D1692" s="59">
        <v>3.2413577381000001</v>
      </c>
      <c r="E1692" s="63">
        <v>1.74448098700608E-2</v>
      </c>
      <c r="F1692" s="59">
        <v>4.8522095573000001</v>
      </c>
      <c r="G1692" s="60">
        <v>5.3968205916080203E-2</v>
      </c>
      <c r="H1692" s="59">
        <v>13.533297662600001</v>
      </c>
      <c r="I1692" s="60">
        <v>8.61405343553929E-2</v>
      </c>
    </row>
    <row r="1693" spans="1:9" customFormat="1" x14ac:dyDescent="0.3">
      <c r="A1693" s="58" t="s">
        <v>5</v>
      </c>
      <c r="B1693" s="61">
        <v>43.417929612599998</v>
      </c>
      <c r="C1693" s="62">
        <v>9.0201890459134598E-2</v>
      </c>
      <c r="D1693" s="61">
        <v>14.608665607400001</v>
      </c>
      <c r="E1693" s="62">
        <v>7.8623038420243402E-2</v>
      </c>
      <c r="F1693" s="61">
        <v>11.2400458578</v>
      </c>
      <c r="G1693" s="62">
        <v>0.12501626366225599</v>
      </c>
      <c r="H1693" s="61">
        <v>15.0487796222</v>
      </c>
      <c r="I1693" s="62">
        <v>9.5786699618325699E-2</v>
      </c>
    </row>
    <row r="1694" spans="1:9" customFormat="1" x14ac:dyDescent="0.3">
      <c r="A1694" s="58" t="s">
        <v>7</v>
      </c>
      <c r="B1694" s="59">
        <v>67.433604336599899</v>
      </c>
      <c r="C1694" s="60">
        <v>0.140095086198431</v>
      </c>
      <c r="D1694" s="59">
        <v>21.707968902400001</v>
      </c>
      <c r="E1694" s="60">
        <v>0.11683110004067</v>
      </c>
      <c r="F1694" s="59">
        <v>17.3480435462</v>
      </c>
      <c r="G1694" s="60">
        <v>0.19295184498655801</v>
      </c>
      <c r="H1694" s="59">
        <v>24.3924757594</v>
      </c>
      <c r="I1694" s="60">
        <v>0.155260081360097</v>
      </c>
    </row>
    <row r="1695" spans="1:9" customFormat="1" x14ac:dyDescent="0.3">
      <c r="A1695" s="58" t="s">
        <v>10</v>
      </c>
      <c r="B1695" s="61">
        <v>41.903735984699999</v>
      </c>
      <c r="C1695" s="62">
        <v>8.7056113380945196E-2</v>
      </c>
      <c r="D1695" s="61">
        <v>14.277027951299999</v>
      </c>
      <c r="E1695" s="62">
        <v>7.6838182713508396E-2</v>
      </c>
      <c r="F1695" s="61">
        <v>7.8140994823999996</v>
      </c>
      <c r="G1695" s="62">
        <v>8.6911524519884903E-2</v>
      </c>
      <c r="H1695" s="61">
        <v>15.823015181400001</v>
      </c>
      <c r="I1695" s="62">
        <v>0.10071477158195</v>
      </c>
    </row>
    <row r="1696" spans="1:9" customFormat="1" x14ac:dyDescent="0.3">
      <c r="A1696" s="58" t="s">
        <v>8</v>
      </c>
      <c r="B1696" s="59">
        <v>76.750280339300005</v>
      </c>
      <c r="C1696" s="60">
        <v>0.159450725579147</v>
      </c>
      <c r="D1696" s="59">
        <v>22.997508094299999</v>
      </c>
      <c r="E1696" s="60">
        <v>0.123771329364408</v>
      </c>
      <c r="F1696" s="59">
        <v>18.7867194269</v>
      </c>
      <c r="G1696" s="60">
        <v>0.20895337073667899</v>
      </c>
      <c r="H1696" s="59">
        <v>21.354065326899999</v>
      </c>
      <c r="I1696" s="60">
        <v>0.13592035317471499</v>
      </c>
    </row>
    <row r="1697" spans="1:9" customFormat="1" x14ac:dyDescent="0.3">
      <c r="A1697" s="58" t="s">
        <v>9</v>
      </c>
      <c r="B1697" s="61">
        <v>84.191786256400107</v>
      </c>
      <c r="C1697" s="62">
        <v>0.174910649798805</v>
      </c>
      <c r="D1697" s="61">
        <v>31.486486271099999</v>
      </c>
      <c r="E1697" s="62">
        <v>0.169458545108813</v>
      </c>
      <c r="F1697" s="61">
        <v>16.812532823200002</v>
      </c>
      <c r="G1697" s="62">
        <v>0.186995681587628</v>
      </c>
      <c r="H1697" s="61">
        <v>32.083803124299997</v>
      </c>
      <c r="I1697" s="62">
        <v>0.20421600220307801</v>
      </c>
    </row>
    <row r="1698" spans="1:9" customFormat="1" x14ac:dyDescent="0.3">
      <c r="A1698" s="58" t="s">
        <v>11</v>
      </c>
      <c r="B1698" s="59">
        <v>5.6736316081</v>
      </c>
      <c r="C1698" s="60">
        <v>1.1787118855865499E-2</v>
      </c>
      <c r="D1698" s="59">
        <v>3.0468499711999999</v>
      </c>
      <c r="E1698" s="60">
        <v>1.6397979718628799E-2</v>
      </c>
      <c r="F1698" s="59">
        <v>1.0991172004</v>
      </c>
      <c r="G1698" s="60">
        <v>1.2224818960642699E-2</v>
      </c>
      <c r="H1698" s="59">
        <v>0.97484191120000097</v>
      </c>
      <c r="I1698" s="60">
        <v>6.2049476215147101E-3</v>
      </c>
    </row>
    <row r="1699" spans="1:9" customFormat="1" x14ac:dyDescent="0.3">
      <c r="A1699" s="58" t="s">
        <v>6</v>
      </c>
      <c r="B1699" s="61">
        <v>13.3677574182</v>
      </c>
      <c r="C1699" s="62">
        <v>2.77718675459558E-2</v>
      </c>
      <c r="D1699" s="61">
        <v>2.8476884777000002</v>
      </c>
      <c r="E1699" s="62">
        <v>1.5326103465444401E-2</v>
      </c>
      <c r="F1699" s="61">
        <v>0.88364190840000101</v>
      </c>
      <c r="G1699" s="62">
        <v>9.8282170020590406E-3</v>
      </c>
      <c r="H1699" s="61">
        <v>4.5401915185000004</v>
      </c>
      <c r="I1699" s="62">
        <v>2.8898686279562401E-2</v>
      </c>
    </row>
    <row r="1700" spans="1:9" customFormat="1" x14ac:dyDescent="0.3">
      <c r="A1700" s="58" t="s">
        <v>12</v>
      </c>
      <c r="B1700" s="59">
        <v>48.144514345600001</v>
      </c>
      <c r="C1700" s="60">
        <v>0.100021494529066</v>
      </c>
      <c r="D1700" s="59">
        <v>39.110911608099997</v>
      </c>
      <c r="E1700" s="64">
        <v>0.21049278480689801</v>
      </c>
      <c r="F1700" s="59">
        <v>1.4098217785</v>
      </c>
      <c r="G1700" s="63">
        <v>1.5680598941279E-2</v>
      </c>
      <c r="H1700" s="59">
        <v>3.7036910601000002</v>
      </c>
      <c r="I1700" s="63">
        <v>2.3574293195810201E-2</v>
      </c>
    </row>
    <row r="1701" spans="1:9" customFormat="1" x14ac:dyDescent="0.3">
      <c r="A1701" s="58" t="s">
        <v>13</v>
      </c>
      <c r="B1701" s="61">
        <v>22.725847440900001</v>
      </c>
      <c r="C1701" s="62">
        <v>4.7213545642217199E-2</v>
      </c>
      <c r="D1701" s="61">
        <v>16.7081746926</v>
      </c>
      <c r="E1701" s="64">
        <v>8.9922481360857606E-2</v>
      </c>
      <c r="F1701" s="61">
        <v>3.0619989347000001</v>
      </c>
      <c r="G1701" s="62">
        <v>3.4056770852794897E-2</v>
      </c>
      <c r="H1701" s="61">
        <v>2.9556738135999998</v>
      </c>
      <c r="I1701" s="62">
        <v>1.8813102913368698E-2</v>
      </c>
    </row>
    <row r="1702" spans="1:9" customFormat="1" x14ac:dyDescent="0.3">
      <c r="A1702" s="65" t="s">
        <v>1</v>
      </c>
    </row>
    <row r="1703" spans="1:9" customFormat="1" x14ac:dyDescent="0.3">
      <c r="A1703" s="65" t="s">
        <v>1</v>
      </c>
    </row>
    <row r="1704" spans="1:9" customFormat="1" x14ac:dyDescent="0.3">
      <c r="A1704" s="53" t="s">
        <v>370</v>
      </c>
    </row>
    <row r="1705" spans="1:9" customFormat="1" x14ac:dyDescent="0.3">
      <c r="A1705" s="54" t="s">
        <v>1</v>
      </c>
    </row>
    <row r="1706" spans="1:9" customFormat="1" x14ac:dyDescent="0.3">
      <c r="A1706" s="114" t="s">
        <v>1</v>
      </c>
      <c r="B1706" s="113" t="s">
        <v>500</v>
      </c>
      <c r="C1706" s="113" t="s">
        <v>1</v>
      </c>
      <c r="D1706" s="113" t="s">
        <v>2</v>
      </c>
      <c r="E1706" s="113" t="s">
        <v>1</v>
      </c>
      <c r="F1706" s="113" t="s">
        <v>487</v>
      </c>
      <c r="G1706" s="113" t="s">
        <v>1</v>
      </c>
      <c r="H1706" s="113" t="s">
        <v>489</v>
      </c>
      <c r="I1706" s="113" t="s">
        <v>1</v>
      </c>
    </row>
    <row r="1707" spans="1:9" customFormat="1" x14ac:dyDescent="0.3">
      <c r="A1707" s="115" t="s">
        <v>1</v>
      </c>
      <c r="B1707" s="55" t="s">
        <v>14</v>
      </c>
      <c r="C1707" s="55" t="s">
        <v>15</v>
      </c>
      <c r="D1707" s="55" t="s">
        <v>14</v>
      </c>
      <c r="E1707" s="55" t="s">
        <v>15</v>
      </c>
      <c r="F1707" s="55" t="s">
        <v>14</v>
      </c>
      <c r="G1707" s="55" t="s">
        <v>15</v>
      </c>
      <c r="H1707" s="55" t="s">
        <v>14</v>
      </c>
      <c r="I1707" s="55" t="s">
        <v>15</v>
      </c>
    </row>
    <row r="1708" spans="1:9" customFormat="1" x14ac:dyDescent="0.3">
      <c r="A1708" s="56" t="s">
        <v>16</v>
      </c>
      <c r="B1708" s="57">
        <v>481.3416813284</v>
      </c>
      <c r="C1708" s="57">
        <v>481.3416813284</v>
      </c>
      <c r="D1708" s="57">
        <v>185.80642393030001</v>
      </c>
      <c r="E1708" s="57">
        <v>185.80642393030001</v>
      </c>
      <c r="F1708" s="57">
        <v>89.908668908600006</v>
      </c>
      <c r="G1708" s="57">
        <v>89.908668908600006</v>
      </c>
      <c r="H1708" s="57">
        <v>157.10719423640001</v>
      </c>
      <c r="I1708" s="57">
        <v>157.10719423640001</v>
      </c>
    </row>
    <row r="1709" spans="1:9" customFormat="1" x14ac:dyDescent="0.3">
      <c r="A1709" s="58" t="s">
        <v>371</v>
      </c>
      <c r="B1709" s="59">
        <v>107.6532885148</v>
      </c>
      <c r="C1709" s="60">
        <v>0.22365253766866799</v>
      </c>
      <c r="D1709" s="59">
        <v>44.399669457400002</v>
      </c>
      <c r="E1709" s="60">
        <v>0.238956589972666</v>
      </c>
      <c r="F1709" s="59">
        <v>21.0561416577</v>
      </c>
      <c r="G1709" s="60">
        <v>0.23419478803657301</v>
      </c>
      <c r="H1709" s="59">
        <v>31.767003301999999</v>
      </c>
      <c r="I1709" s="60">
        <v>0.20219954570762699</v>
      </c>
    </row>
    <row r="1710" spans="1:9" customFormat="1" x14ac:dyDescent="0.3">
      <c r="A1710" s="58" t="s">
        <v>372</v>
      </c>
      <c r="B1710" s="61">
        <v>169.62477854240001</v>
      </c>
      <c r="C1710" s="62">
        <v>0.35239993776203199</v>
      </c>
      <c r="D1710" s="61">
        <v>55.587597930300099</v>
      </c>
      <c r="E1710" s="62">
        <v>0.29916940843311302</v>
      </c>
      <c r="F1710" s="61">
        <v>40.975166481599999</v>
      </c>
      <c r="G1710" s="62">
        <v>0.45574211006565801</v>
      </c>
      <c r="H1710" s="61">
        <v>56.590007779799997</v>
      </c>
      <c r="I1710" s="62">
        <v>0.36019997718658697</v>
      </c>
    </row>
    <row r="1711" spans="1:9" customFormat="1" x14ac:dyDescent="0.3">
      <c r="A1711" s="58" t="s">
        <v>373</v>
      </c>
      <c r="B1711" s="59">
        <v>72.863284852899895</v>
      </c>
      <c r="C1711" s="60">
        <v>0.151375390246307</v>
      </c>
      <c r="D1711" s="59">
        <v>43.032339690299999</v>
      </c>
      <c r="E1711" s="64">
        <v>0.231597696032524</v>
      </c>
      <c r="F1711" s="59">
        <v>6.4827057163999999</v>
      </c>
      <c r="G1711" s="63">
        <v>7.2103233148632595E-2</v>
      </c>
      <c r="H1711" s="59">
        <v>18.917063925000001</v>
      </c>
      <c r="I1711" s="60">
        <v>0.120408642118167</v>
      </c>
    </row>
    <row r="1712" spans="1:9" customFormat="1" x14ac:dyDescent="0.3">
      <c r="A1712" s="58" t="s">
        <v>374</v>
      </c>
      <c r="B1712" s="61">
        <v>95.672909161000007</v>
      </c>
      <c r="C1712" s="62">
        <v>0.19876298453307301</v>
      </c>
      <c r="D1712" s="61">
        <v>35.831721312200003</v>
      </c>
      <c r="E1712" s="62">
        <v>0.192844362182231</v>
      </c>
      <c r="F1712" s="61">
        <v>10.8688374429</v>
      </c>
      <c r="G1712" s="62">
        <v>0.12088753592769901</v>
      </c>
      <c r="H1712" s="61">
        <v>34.819342066600001</v>
      </c>
      <c r="I1712" s="62">
        <v>0.22162792885351401</v>
      </c>
    </row>
    <row r="1713" spans="1:9" customFormat="1" x14ac:dyDescent="0.3">
      <c r="A1713" s="58" t="s">
        <v>375</v>
      </c>
      <c r="B1713" s="59">
        <v>35.527420257299902</v>
      </c>
      <c r="C1713" s="60">
        <v>7.3809149789920397E-2</v>
      </c>
      <c r="D1713" s="59">
        <v>6.9550955401000003</v>
      </c>
      <c r="E1713" s="60">
        <v>3.7431943379465801E-2</v>
      </c>
      <c r="F1713" s="59">
        <v>10.525817610000001</v>
      </c>
      <c r="G1713" s="60">
        <v>0.117072332821437</v>
      </c>
      <c r="H1713" s="59">
        <v>15.013777163</v>
      </c>
      <c r="I1713" s="60">
        <v>9.5563906134105397E-2</v>
      </c>
    </row>
    <row r="1714" spans="1:9" customFormat="1" x14ac:dyDescent="0.3">
      <c r="A1714" s="65" t="s">
        <v>1</v>
      </c>
    </row>
    <row r="1715" spans="1:9" customFormat="1" x14ac:dyDescent="0.3">
      <c r="A1715" s="65" t="s">
        <v>1</v>
      </c>
    </row>
    <row r="1716" spans="1:9" customFormat="1" x14ac:dyDescent="0.3">
      <c r="A1716" s="53" t="s">
        <v>376</v>
      </c>
    </row>
    <row r="1717" spans="1:9" customFormat="1" x14ac:dyDescent="0.3">
      <c r="A1717" s="54" t="s">
        <v>1</v>
      </c>
    </row>
    <row r="1718" spans="1:9" customFormat="1" x14ac:dyDescent="0.3">
      <c r="A1718" s="114" t="s">
        <v>1</v>
      </c>
      <c r="B1718" s="113" t="s">
        <v>500</v>
      </c>
      <c r="C1718" s="113" t="s">
        <v>1</v>
      </c>
      <c r="D1718" s="113" t="s">
        <v>2</v>
      </c>
      <c r="E1718" s="113" t="s">
        <v>1</v>
      </c>
      <c r="F1718" s="113" t="s">
        <v>487</v>
      </c>
      <c r="G1718" s="113" t="s">
        <v>1</v>
      </c>
      <c r="H1718" s="113" t="s">
        <v>489</v>
      </c>
      <c r="I1718" s="113" t="s">
        <v>1</v>
      </c>
    </row>
    <row r="1719" spans="1:9" customFormat="1" x14ac:dyDescent="0.3">
      <c r="A1719" s="115" t="s">
        <v>1</v>
      </c>
      <c r="B1719" s="55" t="s">
        <v>14</v>
      </c>
      <c r="C1719" s="55" t="s">
        <v>15</v>
      </c>
      <c r="D1719" s="55" t="s">
        <v>14</v>
      </c>
      <c r="E1719" s="55" t="s">
        <v>15</v>
      </c>
      <c r="F1719" s="55" t="s">
        <v>14</v>
      </c>
      <c r="G1719" s="55" t="s">
        <v>15</v>
      </c>
      <c r="H1719" s="55" t="s">
        <v>14</v>
      </c>
      <c r="I1719" s="55" t="s">
        <v>15</v>
      </c>
    </row>
    <row r="1720" spans="1:9" customFormat="1" x14ac:dyDescent="0.3">
      <c r="A1720" s="56" t="s">
        <v>16</v>
      </c>
      <c r="B1720" s="57">
        <v>481.3416813284</v>
      </c>
      <c r="C1720" s="57">
        <v>481.3416813284</v>
      </c>
      <c r="D1720" s="57">
        <v>185.80642393030001</v>
      </c>
      <c r="E1720" s="57">
        <v>185.80642393030001</v>
      </c>
      <c r="F1720" s="57">
        <v>89.908668908600006</v>
      </c>
      <c r="G1720" s="57">
        <v>89.908668908600006</v>
      </c>
      <c r="H1720" s="57">
        <v>157.10719423640001</v>
      </c>
      <c r="I1720" s="57">
        <v>157.10719423640001</v>
      </c>
    </row>
    <row r="1721" spans="1:9" customFormat="1" x14ac:dyDescent="0.3">
      <c r="A1721" s="58" t="s">
        <v>317</v>
      </c>
      <c r="B1721" s="59">
        <v>124.589413978</v>
      </c>
      <c r="C1721" s="60">
        <v>0.25883778365954102</v>
      </c>
      <c r="D1721" s="59">
        <v>44.556870617599998</v>
      </c>
      <c r="E1721" s="60">
        <v>0.23980263800951401</v>
      </c>
      <c r="F1721" s="59">
        <v>16.884199591400002</v>
      </c>
      <c r="G1721" s="60">
        <v>0.18779278790751799</v>
      </c>
      <c r="H1721" s="59">
        <v>45.3740386984</v>
      </c>
      <c r="I1721" s="60">
        <v>0.28880942670343601</v>
      </c>
    </row>
    <row r="1722" spans="1:9" customFormat="1" x14ac:dyDescent="0.3">
      <c r="A1722" s="58" t="s">
        <v>237</v>
      </c>
      <c r="B1722" s="61">
        <v>219.68038463360099</v>
      </c>
      <c r="C1722" s="62">
        <v>0.45639177564537797</v>
      </c>
      <c r="D1722" s="61">
        <v>68.627141865400304</v>
      </c>
      <c r="E1722" s="62">
        <v>0.36934751992828602</v>
      </c>
      <c r="F1722" s="61">
        <v>55.683922508000002</v>
      </c>
      <c r="G1722" s="64">
        <v>0.61933874879860096</v>
      </c>
      <c r="H1722" s="61">
        <v>74.311251319299998</v>
      </c>
      <c r="I1722" s="62">
        <v>0.47299712581897102</v>
      </c>
    </row>
    <row r="1723" spans="1:9" customFormat="1" x14ac:dyDescent="0.3">
      <c r="A1723" s="58" t="s">
        <v>238</v>
      </c>
      <c r="B1723" s="59">
        <v>35.388906247599998</v>
      </c>
      <c r="C1723" s="60">
        <v>7.3521383292496495E-2</v>
      </c>
      <c r="D1723" s="59">
        <v>16.762137615699999</v>
      </c>
      <c r="E1723" s="60">
        <v>9.0212906858311001E-2</v>
      </c>
      <c r="F1723" s="59">
        <v>3.6425052029999998</v>
      </c>
      <c r="G1723" s="60">
        <v>4.0513392615153999E-2</v>
      </c>
      <c r="H1723" s="59">
        <v>9.9353739110000099</v>
      </c>
      <c r="I1723" s="60">
        <v>6.3239458633894199E-2</v>
      </c>
    </row>
    <row r="1724" spans="1:9" customFormat="1" x14ac:dyDescent="0.3">
      <c r="A1724" s="58" t="s">
        <v>239</v>
      </c>
      <c r="B1724" s="61">
        <v>53.880740174800003</v>
      </c>
      <c r="C1724" s="62">
        <v>0.111938654525203</v>
      </c>
      <c r="D1724" s="61">
        <v>24.632859005099998</v>
      </c>
      <c r="E1724" s="62">
        <v>0.132572698424788</v>
      </c>
      <c r="F1724" s="61">
        <v>9.7915573987000002</v>
      </c>
      <c r="G1724" s="62">
        <v>0.108905598509683</v>
      </c>
      <c r="H1724" s="61">
        <v>16.176802927400001</v>
      </c>
      <c r="I1724" s="62">
        <v>0.102966659203771</v>
      </c>
    </row>
    <row r="1725" spans="1:9" customFormat="1" x14ac:dyDescent="0.3">
      <c r="A1725" s="58" t="s">
        <v>318</v>
      </c>
      <c r="B1725" s="59">
        <v>36.750151724600101</v>
      </c>
      <c r="C1725" s="60">
        <v>7.63494065653684E-2</v>
      </c>
      <c r="D1725" s="59">
        <v>30.6284595851</v>
      </c>
      <c r="E1725" s="64">
        <v>0.16484069246491401</v>
      </c>
      <c r="F1725" s="59">
        <v>1.0040938372999999</v>
      </c>
      <c r="G1725" s="63">
        <v>1.1167931296155099E-2</v>
      </c>
      <c r="H1725" s="59">
        <v>3.7589884220999998</v>
      </c>
      <c r="I1725" s="63">
        <v>2.39262653780439E-2</v>
      </c>
    </row>
    <row r="1726" spans="1:9" customFormat="1" x14ac:dyDescent="0.3">
      <c r="A1726" s="58" t="s">
        <v>377</v>
      </c>
      <c r="B1726" s="61">
        <v>11.0520845698</v>
      </c>
      <c r="C1726" s="62">
        <v>2.2960996312013999E-2</v>
      </c>
      <c r="D1726" s="61">
        <v>0.598955241400002</v>
      </c>
      <c r="E1726" s="62">
        <v>3.2235443141873299E-3</v>
      </c>
      <c r="F1726" s="61">
        <v>2.9023903702</v>
      </c>
      <c r="G1726" s="62">
        <v>3.22815408728888E-2</v>
      </c>
      <c r="H1726" s="61">
        <v>7.5507389582000002</v>
      </c>
      <c r="I1726" s="62">
        <v>4.8061064261884598E-2</v>
      </c>
    </row>
    <row r="1727" spans="1:9" customFormat="1" x14ac:dyDescent="0.3">
      <c r="A1727" s="65" t="s">
        <v>1</v>
      </c>
    </row>
    <row r="1728" spans="1:9" customFormat="1" x14ac:dyDescent="0.3">
      <c r="A1728" s="65" t="s">
        <v>1</v>
      </c>
    </row>
    <row r="1729" spans="1:9" customFormat="1" x14ac:dyDescent="0.3">
      <c r="A1729" s="53" t="s">
        <v>378</v>
      </c>
    </row>
    <row r="1730" spans="1:9" customFormat="1" x14ac:dyDescent="0.3">
      <c r="A1730" s="54" t="s">
        <v>1</v>
      </c>
    </row>
    <row r="1731" spans="1:9" customFormat="1" x14ac:dyDescent="0.3">
      <c r="A1731" s="114" t="s">
        <v>1</v>
      </c>
      <c r="B1731" s="113" t="s">
        <v>500</v>
      </c>
      <c r="C1731" s="113" t="s">
        <v>1</v>
      </c>
      <c r="D1731" s="113" t="s">
        <v>2</v>
      </c>
      <c r="E1731" s="113" t="s">
        <v>1</v>
      </c>
      <c r="F1731" s="113" t="s">
        <v>487</v>
      </c>
      <c r="G1731" s="113" t="s">
        <v>1</v>
      </c>
      <c r="H1731" s="113" t="s">
        <v>489</v>
      </c>
      <c r="I1731" s="113" t="s">
        <v>1</v>
      </c>
    </row>
    <row r="1732" spans="1:9" customFormat="1" x14ac:dyDescent="0.3">
      <c r="A1732" s="115" t="s">
        <v>1</v>
      </c>
      <c r="B1732" s="55" t="s">
        <v>14</v>
      </c>
      <c r="C1732" s="55" t="s">
        <v>15</v>
      </c>
      <c r="D1732" s="55" t="s">
        <v>14</v>
      </c>
      <c r="E1732" s="55" t="s">
        <v>15</v>
      </c>
      <c r="F1732" s="55" t="s">
        <v>14</v>
      </c>
      <c r="G1732" s="55" t="s">
        <v>15</v>
      </c>
      <c r="H1732" s="55" t="s">
        <v>14</v>
      </c>
      <c r="I1732" s="55" t="s">
        <v>15</v>
      </c>
    </row>
    <row r="1733" spans="1:9" customFormat="1" x14ac:dyDescent="0.3">
      <c r="A1733" s="56" t="s">
        <v>16</v>
      </c>
      <c r="B1733" s="57">
        <v>480.76055306810002</v>
      </c>
      <c r="C1733" s="57">
        <v>480.76055306810002</v>
      </c>
      <c r="D1733" s="57">
        <v>185.80642393030001</v>
      </c>
      <c r="E1733" s="57">
        <v>185.80642393030001</v>
      </c>
      <c r="F1733" s="57">
        <v>89.908668908600006</v>
      </c>
      <c r="G1733" s="57">
        <v>89.908668908600006</v>
      </c>
      <c r="H1733" s="57">
        <v>156.5260659761</v>
      </c>
      <c r="I1733" s="57">
        <v>156.5260659761</v>
      </c>
    </row>
    <row r="1734" spans="1:9" customFormat="1" x14ac:dyDescent="0.3">
      <c r="A1734" s="58" t="s">
        <v>379</v>
      </c>
      <c r="B1734" s="59">
        <v>392.33579453070001</v>
      </c>
      <c r="C1734" s="60">
        <v>0.81607318243334603</v>
      </c>
      <c r="D1734" s="59">
        <v>157.76947349349999</v>
      </c>
      <c r="E1734" s="60">
        <v>0.84910666787647104</v>
      </c>
      <c r="F1734" s="59">
        <v>74.091829324299994</v>
      </c>
      <c r="G1734" s="60">
        <v>0.82407881490961399</v>
      </c>
      <c r="H1734" s="59">
        <v>129.29385835119999</v>
      </c>
      <c r="I1734" s="60">
        <v>0.82602126070773396</v>
      </c>
    </row>
    <row r="1735" spans="1:9" customFormat="1" x14ac:dyDescent="0.3">
      <c r="A1735" s="58" t="s">
        <v>380</v>
      </c>
      <c r="B1735" s="61">
        <v>88.424758537399995</v>
      </c>
      <c r="C1735" s="62">
        <v>0.18392681756665399</v>
      </c>
      <c r="D1735" s="61">
        <v>28.036950436800002</v>
      </c>
      <c r="E1735" s="62">
        <v>0.15089333212352901</v>
      </c>
      <c r="F1735" s="61">
        <v>15.8168395843</v>
      </c>
      <c r="G1735" s="62">
        <v>0.17592118509038501</v>
      </c>
      <c r="H1735" s="61">
        <v>27.232207624899999</v>
      </c>
      <c r="I1735" s="62">
        <v>0.17397873929226601</v>
      </c>
    </row>
    <row r="1736" spans="1:9" customFormat="1" x14ac:dyDescent="0.3">
      <c r="A1736" s="65" t="s">
        <v>1</v>
      </c>
    </row>
    <row r="1737" spans="1:9" customFormat="1" x14ac:dyDescent="0.3">
      <c r="A1737" s="65" t="s">
        <v>1</v>
      </c>
    </row>
    <row r="1738" spans="1:9" customFormat="1" x14ac:dyDescent="0.3">
      <c r="A1738" s="53" t="s">
        <v>381</v>
      </c>
    </row>
    <row r="1739" spans="1:9" customFormat="1" x14ac:dyDescent="0.3">
      <c r="A1739" s="54" t="s">
        <v>1</v>
      </c>
    </row>
    <row r="1740" spans="1:9" customFormat="1" x14ac:dyDescent="0.3">
      <c r="A1740" s="114" t="s">
        <v>1</v>
      </c>
      <c r="B1740" s="113" t="s">
        <v>500</v>
      </c>
      <c r="C1740" s="113" t="s">
        <v>1</v>
      </c>
      <c r="D1740" s="113" t="s">
        <v>2</v>
      </c>
      <c r="E1740" s="113" t="s">
        <v>1</v>
      </c>
      <c r="F1740" s="113" t="s">
        <v>487</v>
      </c>
      <c r="G1740" s="113" t="s">
        <v>1</v>
      </c>
      <c r="H1740" s="113" t="s">
        <v>489</v>
      </c>
      <c r="I1740" s="113" t="s">
        <v>1</v>
      </c>
    </row>
    <row r="1741" spans="1:9" customFormat="1" x14ac:dyDescent="0.3">
      <c r="A1741" s="115" t="s">
        <v>1</v>
      </c>
      <c r="B1741" s="55" t="s">
        <v>14</v>
      </c>
      <c r="C1741" s="55" t="s">
        <v>15</v>
      </c>
      <c r="D1741" s="55" t="s">
        <v>14</v>
      </c>
      <c r="E1741" s="55" t="s">
        <v>15</v>
      </c>
      <c r="F1741" s="55" t="s">
        <v>14</v>
      </c>
      <c r="G1741" s="55" t="s">
        <v>15</v>
      </c>
      <c r="H1741" s="55" t="s">
        <v>14</v>
      </c>
      <c r="I1741" s="55" t="s">
        <v>15</v>
      </c>
    </row>
    <row r="1742" spans="1:9" customFormat="1" x14ac:dyDescent="0.3">
      <c r="A1742" s="56" t="s">
        <v>16</v>
      </c>
      <c r="B1742" s="57">
        <v>427.88933507280001</v>
      </c>
      <c r="C1742" s="57">
        <v>427.88933507280001</v>
      </c>
      <c r="D1742" s="57">
        <v>162.49208340780001</v>
      </c>
      <c r="E1742" s="57">
        <v>162.49208340780001</v>
      </c>
      <c r="F1742" s="57">
        <v>88.574105948500005</v>
      </c>
      <c r="G1742" s="57">
        <v>88.574105948500005</v>
      </c>
      <c r="H1742" s="57">
        <v>139.33010243269999</v>
      </c>
      <c r="I1742" s="57">
        <v>139.33010243269999</v>
      </c>
    </row>
    <row r="1743" spans="1:9" customFormat="1" x14ac:dyDescent="0.3">
      <c r="A1743" s="58" t="s">
        <v>382</v>
      </c>
      <c r="B1743" s="59">
        <v>16.281885619099999</v>
      </c>
      <c r="C1743" s="60">
        <v>3.8051627569380402E-2</v>
      </c>
      <c r="D1743" s="59">
        <v>2.5870851332</v>
      </c>
      <c r="E1743" s="60">
        <v>1.5921299542374E-2</v>
      </c>
      <c r="F1743" s="59">
        <v>4.3460917290000003</v>
      </c>
      <c r="G1743" s="60">
        <v>4.9067294357190198E-2</v>
      </c>
      <c r="H1743" s="59">
        <v>5.3192506927999998</v>
      </c>
      <c r="I1743" s="60">
        <v>3.8177325645542597E-2</v>
      </c>
    </row>
    <row r="1744" spans="1:9" customFormat="1" x14ac:dyDescent="0.3">
      <c r="A1744" s="58" t="s">
        <v>383</v>
      </c>
      <c r="B1744" s="61">
        <v>24.123377917999999</v>
      </c>
      <c r="C1744" s="62">
        <v>5.6377609677735301E-2</v>
      </c>
      <c r="D1744" s="61">
        <v>6.5073825707000097</v>
      </c>
      <c r="E1744" s="62">
        <v>4.0047382212268598E-2</v>
      </c>
      <c r="F1744" s="61">
        <v>6.4061734359000004</v>
      </c>
      <c r="G1744" s="62">
        <v>7.2325578308684996E-2</v>
      </c>
      <c r="H1744" s="61">
        <v>9.0551979455999803</v>
      </c>
      <c r="I1744" s="62">
        <v>6.4990965968563005E-2</v>
      </c>
    </row>
    <row r="1745" spans="1:9" customFormat="1" x14ac:dyDescent="0.3">
      <c r="A1745" s="58" t="s">
        <v>384</v>
      </c>
      <c r="B1745" s="59">
        <v>62.178764557900003</v>
      </c>
      <c r="C1745" s="60">
        <v>0.145315060370273</v>
      </c>
      <c r="D1745" s="59">
        <v>29.0388465596</v>
      </c>
      <c r="E1745" s="60">
        <v>0.178709300481565</v>
      </c>
      <c r="F1745" s="59">
        <v>3.6816311328000002</v>
      </c>
      <c r="G1745" s="63">
        <v>4.1565546650175901E-2</v>
      </c>
      <c r="H1745" s="59">
        <v>21.104864640999999</v>
      </c>
      <c r="I1745" s="60">
        <v>0.15147383280791199</v>
      </c>
    </row>
    <row r="1746" spans="1:9" customFormat="1" x14ac:dyDescent="0.3">
      <c r="A1746" s="58" t="s">
        <v>385</v>
      </c>
      <c r="B1746" s="61">
        <v>115.8302374047</v>
      </c>
      <c r="C1746" s="62">
        <v>0.27070138914538</v>
      </c>
      <c r="D1746" s="61">
        <v>38.221721355600003</v>
      </c>
      <c r="E1746" s="62">
        <v>0.23522205238563201</v>
      </c>
      <c r="F1746" s="61">
        <v>29.137968979</v>
      </c>
      <c r="G1746" s="62">
        <v>0.32896712495118802</v>
      </c>
      <c r="H1746" s="61">
        <v>41.164272667299997</v>
      </c>
      <c r="I1746" s="62">
        <v>0.295444214484687</v>
      </c>
    </row>
    <row r="1747" spans="1:9" customFormat="1" x14ac:dyDescent="0.3">
      <c r="A1747" s="58" t="s">
        <v>386</v>
      </c>
      <c r="B1747" s="59">
        <v>38.849294080000099</v>
      </c>
      <c r="C1747" s="60">
        <v>9.0792854356583297E-2</v>
      </c>
      <c r="D1747" s="59">
        <v>14.0757379246</v>
      </c>
      <c r="E1747" s="60">
        <v>8.6624145800843003E-2</v>
      </c>
      <c r="F1747" s="59">
        <v>17.169894203499901</v>
      </c>
      <c r="G1747" s="64">
        <v>0.19384778451484599</v>
      </c>
      <c r="H1747" s="59">
        <v>7.6036619519000004</v>
      </c>
      <c r="I1747" s="60">
        <v>5.45730019510519E-2</v>
      </c>
    </row>
    <row r="1748" spans="1:9" customFormat="1" x14ac:dyDescent="0.3">
      <c r="A1748" s="58" t="s">
        <v>387</v>
      </c>
      <c r="B1748" s="61">
        <v>94.342744427400007</v>
      </c>
      <c r="C1748" s="62">
        <v>0.22048398194207999</v>
      </c>
      <c r="D1748" s="61">
        <v>46.6613212679</v>
      </c>
      <c r="E1748" s="62">
        <v>0.28716058216076801</v>
      </c>
      <c r="F1748" s="61">
        <v>9.7519971577</v>
      </c>
      <c r="G1748" s="63">
        <v>0.110099865567598</v>
      </c>
      <c r="H1748" s="61">
        <v>30.580359376000001</v>
      </c>
      <c r="I1748" s="62">
        <v>0.219481352859631</v>
      </c>
    </row>
    <row r="1749" spans="1:9" customFormat="1" x14ac:dyDescent="0.3">
      <c r="A1749" s="58" t="s">
        <v>388</v>
      </c>
      <c r="B1749" s="59">
        <v>76.283031065700001</v>
      </c>
      <c r="C1749" s="60">
        <v>0.17827747693856699</v>
      </c>
      <c r="D1749" s="59">
        <v>25.3999885962</v>
      </c>
      <c r="E1749" s="60">
        <v>0.15631523741654901</v>
      </c>
      <c r="F1749" s="59">
        <v>18.080349310599999</v>
      </c>
      <c r="G1749" s="60">
        <v>0.20412680565031599</v>
      </c>
      <c r="H1749" s="59">
        <v>24.5024951581</v>
      </c>
      <c r="I1749" s="60">
        <v>0.17585930628261301</v>
      </c>
    </row>
    <row r="1750" spans="1:9" customFormat="1" x14ac:dyDescent="0.3">
      <c r="A1750" s="65" t="s">
        <v>1</v>
      </c>
    </row>
    <row r="1751" spans="1:9" customFormat="1" x14ac:dyDescent="0.3">
      <c r="A1751" s="65" t="s">
        <v>1</v>
      </c>
    </row>
  </sheetData>
  <mergeCells count="615">
    <mergeCell ref="A20:A21"/>
    <mergeCell ref="B20:C20"/>
    <mergeCell ref="D20:E20"/>
    <mergeCell ref="F20:G20"/>
    <mergeCell ref="H20:I20"/>
    <mergeCell ref="A6:A7"/>
    <mergeCell ref="B6:C6"/>
    <mergeCell ref="D6:E6"/>
    <mergeCell ref="F6:G6"/>
    <mergeCell ref="H6:I6"/>
    <mergeCell ref="A61:A62"/>
    <mergeCell ref="B61:C61"/>
    <mergeCell ref="D61:E61"/>
    <mergeCell ref="F61:G61"/>
    <mergeCell ref="H61:I61"/>
    <mergeCell ref="A42:A43"/>
    <mergeCell ref="B42:C42"/>
    <mergeCell ref="D42:E42"/>
    <mergeCell ref="F42:G42"/>
    <mergeCell ref="H42:I42"/>
    <mergeCell ref="A88:A89"/>
    <mergeCell ref="B88:C88"/>
    <mergeCell ref="D88:E88"/>
    <mergeCell ref="F88:G88"/>
    <mergeCell ref="H88:I88"/>
    <mergeCell ref="A79:A80"/>
    <mergeCell ref="B79:C79"/>
    <mergeCell ref="D79:E79"/>
    <mergeCell ref="F79:G79"/>
    <mergeCell ref="H79:I79"/>
    <mergeCell ref="A123:A124"/>
    <mergeCell ref="B123:C123"/>
    <mergeCell ref="D123:E123"/>
    <mergeCell ref="F123:G123"/>
    <mergeCell ref="H123:I123"/>
    <mergeCell ref="A106:A107"/>
    <mergeCell ref="B106:C106"/>
    <mergeCell ref="D106:E106"/>
    <mergeCell ref="F106:G106"/>
    <mergeCell ref="H106:I106"/>
    <mergeCell ref="A163:A164"/>
    <mergeCell ref="B163:C163"/>
    <mergeCell ref="D163:E163"/>
    <mergeCell ref="F163:G163"/>
    <mergeCell ref="H163:I163"/>
    <mergeCell ref="A141:A142"/>
    <mergeCell ref="B141:C141"/>
    <mergeCell ref="D141:E141"/>
    <mergeCell ref="F141:G141"/>
    <mergeCell ref="H141:I141"/>
    <mergeCell ref="A185:A186"/>
    <mergeCell ref="B185:C185"/>
    <mergeCell ref="D185:E185"/>
    <mergeCell ref="F185:G185"/>
    <mergeCell ref="H185:I185"/>
    <mergeCell ref="A203:A204"/>
    <mergeCell ref="B203:C203"/>
    <mergeCell ref="D203:E203"/>
    <mergeCell ref="D546:E546"/>
    <mergeCell ref="A437:A438"/>
    <mergeCell ref="B437:C437"/>
    <mergeCell ref="D437:E437"/>
    <mergeCell ref="A352:A353"/>
    <mergeCell ref="B352:C352"/>
    <mergeCell ref="D352:E352"/>
    <mergeCell ref="F273:G273"/>
    <mergeCell ref="H273:I273"/>
    <mergeCell ref="F303:G303"/>
    <mergeCell ref="H303:I303"/>
    <mergeCell ref="F329:G329"/>
    <mergeCell ref="H329:I329"/>
    <mergeCell ref="F482:G482"/>
    <mergeCell ref="H482:I482"/>
    <mergeCell ref="F352:G352"/>
    <mergeCell ref="A721:A722"/>
    <mergeCell ref="B721:C721"/>
    <mergeCell ref="D721:E721"/>
    <mergeCell ref="A570:A571"/>
    <mergeCell ref="B570:C570"/>
    <mergeCell ref="D570:E570"/>
    <mergeCell ref="D881:E881"/>
    <mergeCell ref="A841:A842"/>
    <mergeCell ref="B841:C841"/>
    <mergeCell ref="D841:E841"/>
    <mergeCell ref="A801:A802"/>
    <mergeCell ref="B801:C801"/>
    <mergeCell ref="D801:E801"/>
    <mergeCell ref="D711:E711"/>
    <mergeCell ref="D701:E701"/>
    <mergeCell ref="A831:A832"/>
    <mergeCell ref="B831:C831"/>
    <mergeCell ref="D831:E831"/>
    <mergeCell ref="A821:A822"/>
    <mergeCell ref="B821:C821"/>
    <mergeCell ref="D821:E821"/>
    <mergeCell ref="B921:C921"/>
    <mergeCell ref="D921:E921"/>
    <mergeCell ref="D1121:E1121"/>
    <mergeCell ref="A1081:A1082"/>
    <mergeCell ref="B1081:C1081"/>
    <mergeCell ref="D1081:E1081"/>
    <mergeCell ref="A1041:A1042"/>
    <mergeCell ref="B1041:C1041"/>
    <mergeCell ref="D1041:E1041"/>
    <mergeCell ref="A951:A952"/>
    <mergeCell ref="B951:C951"/>
    <mergeCell ref="D951:E951"/>
    <mergeCell ref="A941:A942"/>
    <mergeCell ref="B941:C941"/>
    <mergeCell ref="D941:E941"/>
    <mergeCell ref="A1071:A1072"/>
    <mergeCell ref="B1071:C1071"/>
    <mergeCell ref="D1071:E1071"/>
    <mergeCell ref="A1061:A1062"/>
    <mergeCell ref="B1061:C1061"/>
    <mergeCell ref="D1061:E1061"/>
    <mergeCell ref="A1161:A1162"/>
    <mergeCell ref="B1161:C1161"/>
    <mergeCell ref="D1161:E1161"/>
    <mergeCell ref="A273:A274"/>
    <mergeCell ref="B273:C273"/>
    <mergeCell ref="D273:E273"/>
    <mergeCell ref="A303:A304"/>
    <mergeCell ref="B303:C303"/>
    <mergeCell ref="D303:E303"/>
    <mergeCell ref="A329:A330"/>
    <mergeCell ref="B329:C329"/>
    <mergeCell ref="D329:E329"/>
    <mergeCell ref="A482:A483"/>
    <mergeCell ref="B482:C482"/>
    <mergeCell ref="D482:E482"/>
    <mergeCell ref="A420:A421"/>
    <mergeCell ref="B420:C420"/>
    <mergeCell ref="D420:E420"/>
    <mergeCell ref="A711:A712"/>
    <mergeCell ref="B711:C711"/>
    <mergeCell ref="D1001:E1001"/>
    <mergeCell ref="A961:A962"/>
    <mergeCell ref="B961:C961"/>
    <mergeCell ref="D961:E961"/>
    <mergeCell ref="F420:G420"/>
    <mergeCell ref="H420:I420"/>
    <mergeCell ref="A282:A283"/>
    <mergeCell ref="B282:C282"/>
    <mergeCell ref="D282:E282"/>
    <mergeCell ref="F282:G282"/>
    <mergeCell ref="H282:I282"/>
    <mergeCell ref="A1740:A1741"/>
    <mergeCell ref="B1740:C1740"/>
    <mergeCell ref="D1740:E1740"/>
    <mergeCell ref="A1687:A1688"/>
    <mergeCell ref="B1687:C1687"/>
    <mergeCell ref="D1687:E1687"/>
    <mergeCell ref="A1594:A1595"/>
    <mergeCell ref="B1594:C1594"/>
    <mergeCell ref="D1594:E1594"/>
    <mergeCell ref="A1674:A1675"/>
    <mergeCell ref="B1674:C1674"/>
    <mergeCell ref="D1674:E1674"/>
    <mergeCell ref="D1663:E1663"/>
    <mergeCell ref="D1266:E1266"/>
    <mergeCell ref="A1201:A1202"/>
    <mergeCell ref="B1201:C1201"/>
    <mergeCell ref="D1201:E1201"/>
    <mergeCell ref="F203:G203"/>
    <mergeCell ref="H203:I203"/>
    <mergeCell ref="A221:A222"/>
    <mergeCell ref="B221:C221"/>
    <mergeCell ref="D221:E221"/>
    <mergeCell ref="F221:G221"/>
    <mergeCell ref="H221:I221"/>
    <mergeCell ref="A247:A248"/>
    <mergeCell ref="B247:C247"/>
    <mergeCell ref="D247:E247"/>
    <mergeCell ref="F247:G247"/>
    <mergeCell ref="H247:I247"/>
    <mergeCell ref="H352:I352"/>
    <mergeCell ref="A375:A376"/>
    <mergeCell ref="B375:C375"/>
    <mergeCell ref="D375:E375"/>
    <mergeCell ref="F375:G375"/>
    <mergeCell ref="H375:I375"/>
    <mergeCell ref="A403:A404"/>
    <mergeCell ref="B403:C403"/>
    <mergeCell ref="D403:E403"/>
    <mergeCell ref="F403:G403"/>
    <mergeCell ref="H403:I403"/>
    <mergeCell ref="F437:G437"/>
    <mergeCell ref="H437:I437"/>
    <mergeCell ref="A452:A453"/>
    <mergeCell ref="B452:C452"/>
    <mergeCell ref="D452:E452"/>
    <mergeCell ref="F452:G452"/>
    <mergeCell ref="H452:I452"/>
    <mergeCell ref="A467:A468"/>
    <mergeCell ref="B467:C467"/>
    <mergeCell ref="D467:E467"/>
    <mergeCell ref="F467:G467"/>
    <mergeCell ref="H467:I467"/>
    <mergeCell ref="H657:I657"/>
    <mergeCell ref="A497:A498"/>
    <mergeCell ref="B497:C497"/>
    <mergeCell ref="D497:E497"/>
    <mergeCell ref="F497:G497"/>
    <mergeCell ref="H497:I497"/>
    <mergeCell ref="A512:A513"/>
    <mergeCell ref="B512:C512"/>
    <mergeCell ref="D512:E512"/>
    <mergeCell ref="F512:G512"/>
    <mergeCell ref="H512:I512"/>
    <mergeCell ref="A522:A523"/>
    <mergeCell ref="B522:C522"/>
    <mergeCell ref="D522:E522"/>
    <mergeCell ref="F522:G522"/>
    <mergeCell ref="H522:I522"/>
    <mergeCell ref="F570:G570"/>
    <mergeCell ref="H570:I570"/>
    <mergeCell ref="A546:A547"/>
    <mergeCell ref="B546:C546"/>
    <mergeCell ref="H711:I711"/>
    <mergeCell ref="F546:G546"/>
    <mergeCell ref="H546:I546"/>
    <mergeCell ref="A596:A597"/>
    <mergeCell ref="B596:C596"/>
    <mergeCell ref="D596:E596"/>
    <mergeCell ref="F596:G596"/>
    <mergeCell ref="H596:I596"/>
    <mergeCell ref="A622:A623"/>
    <mergeCell ref="B622:C622"/>
    <mergeCell ref="D622:E622"/>
    <mergeCell ref="F622:G622"/>
    <mergeCell ref="H622:I622"/>
    <mergeCell ref="A657:A658"/>
    <mergeCell ref="B657:C657"/>
    <mergeCell ref="D657:E657"/>
    <mergeCell ref="A691:A692"/>
    <mergeCell ref="B691:C691"/>
    <mergeCell ref="D691:E691"/>
    <mergeCell ref="F691:G691"/>
    <mergeCell ref="H691:I691"/>
    <mergeCell ref="A701:A702"/>
    <mergeCell ref="B701:C701"/>
    <mergeCell ref="F657:G657"/>
    <mergeCell ref="F701:G701"/>
    <mergeCell ref="H701:I701"/>
    <mergeCell ref="F791:G791"/>
    <mergeCell ref="H791:I791"/>
    <mergeCell ref="F721:G721"/>
    <mergeCell ref="H721:I721"/>
    <mergeCell ref="A731:A732"/>
    <mergeCell ref="B731:C731"/>
    <mergeCell ref="D731:E731"/>
    <mergeCell ref="F731:G731"/>
    <mergeCell ref="H731:I731"/>
    <mergeCell ref="A741:A742"/>
    <mergeCell ref="B741:C741"/>
    <mergeCell ref="D741:E741"/>
    <mergeCell ref="F741:G741"/>
    <mergeCell ref="H741:I741"/>
    <mergeCell ref="A751:A752"/>
    <mergeCell ref="B751:C751"/>
    <mergeCell ref="D751:E751"/>
    <mergeCell ref="F751:G751"/>
    <mergeCell ref="H751:I751"/>
    <mergeCell ref="A761:A762"/>
    <mergeCell ref="B761:C761"/>
    <mergeCell ref="F711:G711"/>
    <mergeCell ref="H831:I831"/>
    <mergeCell ref="F761:G761"/>
    <mergeCell ref="H761:I761"/>
    <mergeCell ref="A771:A772"/>
    <mergeCell ref="B771:C771"/>
    <mergeCell ref="D771:E771"/>
    <mergeCell ref="F771:G771"/>
    <mergeCell ref="H771:I771"/>
    <mergeCell ref="A781:A782"/>
    <mergeCell ref="B781:C781"/>
    <mergeCell ref="D781:E781"/>
    <mergeCell ref="F781:G781"/>
    <mergeCell ref="H781:I781"/>
    <mergeCell ref="A791:A792"/>
    <mergeCell ref="B791:C791"/>
    <mergeCell ref="D791:E791"/>
    <mergeCell ref="F801:G801"/>
    <mergeCell ref="H801:I801"/>
    <mergeCell ref="A811:A812"/>
    <mergeCell ref="B811:C811"/>
    <mergeCell ref="D811:E811"/>
    <mergeCell ref="F811:G811"/>
    <mergeCell ref="H811:I811"/>
    <mergeCell ref="D761:E761"/>
    <mergeCell ref="F821:G821"/>
    <mergeCell ref="H821:I821"/>
    <mergeCell ref="F911:G911"/>
    <mergeCell ref="H911:I911"/>
    <mergeCell ref="F841:G841"/>
    <mergeCell ref="H841:I841"/>
    <mergeCell ref="A851:A852"/>
    <mergeCell ref="B851:C851"/>
    <mergeCell ref="D851:E851"/>
    <mergeCell ref="F851:G851"/>
    <mergeCell ref="H851:I851"/>
    <mergeCell ref="A861:A862"/>
    <mergeCell ref="B861:C861"/>
    <mergeCell ref="D861:E861"/>
    <mergeCell ref="F861:G861"/>
    <mergeCell ref="H861:I861"/>
    <mergeCell ref="A871:A872"/>
    <mergeCell ref="B871:C871"/>
    <mergeCell ref="D871:E871"/>
    <mergeCell ref="F871:G871"/>
    <mergeCell ref="H871:I871"/>
    <mergeCell ref="A881:A882"/>
    <mergeCell ref="B881:C881"/>
    <mergeCell ref="F831:G831"/>
    <mergeCell ref="H951:I951"/>
    <mergeCell ref="F881:G881"/>
    <mergeCell ref="H881:I881"/>
    <mergeCell ref="A891:A892"/>
    <mergeCell ref="B891:C891"/>
    <mergeCell ref="D891:E891"/>
    <mergeCell ref="F891:G891"/>
    <mergeCell ref="H891:I891"/>
    <mergeCell ref="A901:A902"/>
    <mergeCell ref="B901:C901"/>
    <mergeCell ref="D901:E901"/>
    <mergeCell ref="F901:G901"/>
    <mergeCell ref="H901:I901"/>
    <mergeCell ref="A911:A912"/>
    <mergeCell ref="B911:C911"/>
    <mergeCell ref="D911:E911"/>
    <mergeCell ref="F921:G921"/>
    <mergeCell ref="H921:I921"/>
    <mergeCell ref="A931:A932"/>
    <mergeCell ref="B931:C931"/>
    <mergeCell ref="D931:E931"/>
    <mergeCell ref="F931:G931"/>
    <mergeCell ref="H931:I931"/>
    <mergeCell ref="A921:A922"/>
    <mergeCell ref="F941:G941"/>
    <mergeCell ref="H941:I941"/>
    <mergeCell ref="F1031:G1031"/>
    <mergeCell ref="H1031:I1031"/>
    <mergeCell ref="F961:G961"/>
    <mergeCell ref="H961:I961"/>
    <mergeCell ref="A971:A972"/>
    <mergeCell ref="B971:C971"/>
    <mergeCell ref="D971:E971"/>
    <mergeCell ref="F971:G971"/>
    <mergeCell ref="H971:I971"/>
    <mergeCell ref="A981:A982"/>
    <mergeCell ref="B981:C981"/>
    <mergeCell ref="D981:E981"/>
    <mergeCell ref="F981:G981"/>
    <mergeCell ref="H981:I981"/>
    <mergeCell ref="A991:A992"/>
    <mergeCell ref="B991:C991"/>
    <mergeCell ref="D991:E991"/>
    <mergeCell ref="F991:G991"/>
    <mergeCell ref="H991:I991"/>
    <mergeCell ref="A1001:A1002"/>
    <mergeCell ref="B1001:C1001"/>
    <mergeCell ref="F951:G951"/>
    <mergeCell ref="H1071:I1071"/>
    <mergeCell ref="F1001:G1001"/>
    <mergeCell ref="H1001:I1001"/>
    <mergeCell ref="A1011:A1012"/>
    <mergeCell ref="B1011:C1011"/>
    <mergeCell ref="D1011:E1011"/>
    <mergeCell ref="F1011:G1011"/>
    <mergeCell ref="H1011:I1011"/>
    <mergeCell ref="A1021:A1022"/>
    <mergeCell ref="B1021:C1021"/>
    <mergeCell ref="D1021:E1021"/>
    <mergeCell ref="F1021:G1021"/>
    <mergeCell ref="H1021:I1021"/>
    <mergeCell ref="A1031:A1032"/>
    <mergeCell ref="B1031:C1031"/>
    <mergeCell ref="D1031:E1031"/>
    <mergeCell ref="F1041:G1041"/>
    <mergeCell ref="H1041:I1041"/>
    <mergeCell ref="A1051:A1052"/>
    <mergeCell ref="B1051:C1051"/>
    <mergeCell ref="D1051:E1051"/>
    <mergeCell ref="F1051:G1051"/>
    <mergeCell ref="H1051:I1051"/>
    <mergeCell ref="F1061:G1061"/>
    <mergeCell ref="H1061:I1061"/>
    <mergeCell ref="F1151:G1151"/>
    <mergeCell ref="H1151:I1151"/>
    <mergeCell ref="F1081:G1081"/>
    <mergeCell ref="H1081:I1081"/>
    <mergeCell ref="A1091:A1092"/>
    <mergeCell ref="B1091:C1091"/>
    <mergeCell ref="D1091:E1091"/>
    <mergeCell ref="F1091:G1091"/>
    <mergeCell ref="H1091:I1091"/>
    <mergeCell ref="A1101:A1102"/>
    <mergeCell ref="B1101:C1101"/>
    <mergeCell ref="D1101:E1101"/>
    <mergeCell ref="F1101:G1101"/>
    <mergeCell ref="H1101:I1101"/>
    <mergeCell ref="A1111:A1112"/>
    <mergeCell ref="B1111:C1111"/>
    <mergeCell ref="D1111:E1111"/>
    <mergeCell ref="F1111:G1111"/>
    <mergeCell ref="H1111:I1111"/>
    <mergeCell ref="A1121:A1122"/>
    <mergeCell ref="B1121:C1121"/>
    <mergeCell ref="F1071:G1071"/>
    <mergeCell ref="A1191:A1192"/>
    <mergeCell ref="B1191:C1191"/>
    <mergeCell ref="D1191:E1191"/>
    <mergeCell ref="F1191:G1191"/>
    <mergeCell ref="H1191:I1191"/>
    <mergeCell ref="F1121:G1121"/>
    <mergeCell ref="H1121:I1121"/>
    <mergeCell ref="A1131:A1132"/>
    <mergeCell ref="B1131:C1131"/>
    <mergeCell ref="D1131:E1131"/>
    <mergeCell ref="F1131:G1131"/>
    <mergeCell ref="H1131:I1131"/>
    <mergeCell ref="A1141:A1142"/>
    <mergeCell ref="B1141:C1141"/>
    <mergeCell ref="D1141:E1141"/>
    <mergeCell ref="F1141:G1141"/>
    <mergeCell ref="H1141:I1141"/>
    <mergeCell ref="A1151:A1152"/>
    <mergeCell ref="B1151:C1151"/>
    <mergeCell ref="D1151:E1151"/>
    <mergeCell ref="F1161:G1161"/>
    <mergeCell ref="H1161:I1161"/>
    <mergeCell ref="A1171:A1172"/>
    <mergeCell ref="B1171:C1171"/>
    <mergeCell ref="D1171:E1171"/>
    <mergeCell ref="F1171:G1171"/>
    <mergeCell ref="H1171:I1171"/>
    <mergeCell ref="A1181:A1182"/>
    <mergeCell ref="B1181:C1181"/>
    <mergeCell ref="D1181:E1181"/>
    <mergeCell ref="F1181:G1181"/>
    <mergeCell ref="H1181:I1181"/>
    <mergeCell ref="F1314:G1314"/>
    <mergeCell ref="H1314:I1314"/>
    <mergeCell ref="F1201:G1201"/>
    <mergeCell ref="H1201:I1201"/>
    <mergeCell ref="A1211:A1212"/>
    <mergeCell ref="B1211:C1211"/>
    <mergeCell ref="D1211:E1211"/>
    <mergeCell ref="F1211:G1211"/>
    <mergeCell ref="H1211:I1211"/>
    <mergeCell ref="A1221:A1222"/>
    <mergeCell ref="B1221:C1221"/>
    <mergeCell ref="D1221:E1221"/>
    <mergeCell ref="F1221:G1221"/>
    <mergeCell ref="H1221:I1221"/>
    <mergeCell ref="A1231:A1232"/>
    <mergeCell ref="B1231:C1231"/>
    <mergeCell ref="D1231:E1231"/>
    <mergeCell ref="F1231:G1231"/>
    <mergeCell ref="H1231:I1231"/>
    <mergeCell ref="A1266:A1267"/>
    <mergeCell ref="B1266:C1266"/>
    <mergeCell ref="A1374:A1375"/>
    <mergeCell ref="B1374:C1374"/>
    <mergeCell ref="D1374:E1374"/>
    <mergeCell ref="F1374:G1374"/>
    <mergeCell ref="H1374:I1374"/>
    <mergeCell ref="F1266:G1266"/>
    <mergeCell ref="H1266:I1266"/>
    <mergeCell ref="A1285:A1286"/>
    <mergeCell ref="B1285:C1285"/>
    <mergeCell ref="D1285:E1285"/>
    <mergeCell ref="F1285:G1285"/>
    <mergeCell ref="H1285:I1285"/>
    <mergeCell ref="A1299:A1300"/>
    <mergeCell ref="B1299:C1299"/>
    <mergeCell ref="D1299:E1299"/>
    <mergeCell ref="F1299:G1299"/>
    <mergeCell ref="H1299:I1299"/>
    <mergeCell ref="A1314:A1315"/>
    <mergeCell ref="B1314:C1314"/>
    <mergeCell ref="D1314:E1314"/>
    <mergeCell ref="F1329:G1329"/>
    <mergeCell ref="H1329:I1329"/>
    <mergeCell ref="A1344:A1345"/>
    <mergeCell ref="B1344:C1344"/>
    <mergeCell ref="D1344:E1344"/>
    <mergeCell ref="F1344:G1344"/>
    <mergeCell ref="H1344:I1344"/>
    <mergeCell ref="A1359:A1360"/>
    <mergeCell ref="B1359:C1359"/>
    <mergeCell ref="D1359:E1359"/>
    <mergeCell ref="F1359:G1359"/>
    <mergeCell ref="H1359:I1359"/>
    <mergeCell ref="A1329:A1330"/>
    <mergeCell ref="B1329:C1329"/>
    <mergeCell ref="D1329:E1329"/>
    <mergeCell ref="H1489:I1489"/>
    <mergeCell ref="F1389:G1389"/>
    <mergeCell ref="H1389:I1389"/>
    <mergeCell ref="A1404:A1405"/>
    <mergeCell ref="B1404:C1404"/>
    <mergeCell ref="D1404:E1404"/>
    <mergeCell ref="F1404:G1404"/>
    <mergeCell ref="H1404:I1404"/>
    <mergeCell ref="A1419:A1420"/>
    <mergeCell ref="B1419:C1419"/>
    <mergeCell ref="D1419:E1419"/>
    <mergeCell ref="F1419:G1419"/>
    <mergeCell ref="H1419:I1419"/>
    <mergeCell ref="A1434:A1435"/>
    <mergeCell ref="B1434:C1434"/>
    <mergeCell ref="D1434:E1434"/>
    <mergeCell ref="F1434:G1434"/>
    <mergeCell ref="H1434:I1434"/>
    <mergeCell ref="D1389:E1389"/>
    <mergeCell ref="A1449:A1450"/>
    <mergeCell ref="B1449:C1449"/>
    <mergeCell ref="D1449:E1449"/>
    <mergeCell ref="A1389:A1390"/>
    <mergeCell ref="B1389:C1389"/>
    <mergeCell ref="B1534:C1534"/>
    <mergeCell ref="D1534:E1534"/>
    <mergeCell ref="F1534:G1534"/>
    <mergeCell ref="H1534:I1534"/>
    <mergeCell ref="F1449:G1449"/>
    <mergeCell ref="H1449:I1449"/>
    <mergeCell ref="A1459:A1460"/>
    <mergeCell ref="B1459:C1459"/>
    <mergeCell ref="D1459:E1459"/>
    <mergeCell ref="F1459:G1459"/>
    <mergeCell ref="H1459:I1459"/>
    <mergeCell ref="A1474:A1475"/>
    <mergeCell ref="B1474:C1474"/>
    <mergeCell ref="D1474:E1474"/>
    <mergeCell ref="F1474:G1474"/>
    <mergeCell ref="H1474:I1474"/>
    <mergeCell ref="A1489:A1490"/>
    <mergeCell ref="B1489:C1489"/>
    <mergeCell ref="D1489:E1489"/>
    <mergeCell ref="A1504:A1505"/>
    <mergeCell ref="B1504:C1504"/>
    <mergeCell ref="D1504:E1504"/>
    <mergeCell ref="F1504:G1504"/>
    <mergeCell ref="F1489:G1489"/>
    <mergeCell ref="H1504:I1504"/>
    <mergeCell ref="A1519:A1520"/>
    <mergeCell ref="B1519:C1519"/>
    <mergeCell ref="D1519:E1519"/>
    <mergeCell ref="F1519:G1519"/>
    <mergeCell ref="H1519:I1519"/>
    <mergeCell ref="F1639:G1639"/>
    <mergeCell ref="H1639:I1639"/>
    <mergeCell ref="A1549:A1550"/>
    <mergeCell ref="B1549:C1549"/>
    <mergeCell ref="D1549:E1549"/>
    <mergeCell ref="F1549:G1549"/>
    <mergeCell ref="H1549:I1549"/>
    <mergeCell ref="A1564:A1565"/>
    <mergeCell ref="B1564:C1564"/>
    <mergeCell ref="D1564:E1564"/>
    <mergeCell ref="F1564:G1564"/>
    <mergeCell ref="H1564:I1564"/>
    <mergeCell ref="A1579:A1580"/>
    <mergeCell ref="B1579:C1579"/>
    <mergeCell ref="D1579:E1579"/>
    <mergeCell ref="F1579:G1579"/>
    <mergeCell ref="H1579:I1579"/>
    <mergeCell ref="A1534:A1535"/>
    <mergeCell ref="A1639:A1640"/>
    <mergeCell ref="B1639:C1639"/>
    <mergeCell ref="D1639:E1639"/>
    <mergeCell ref="A1649:A1650"/>
    <mergeCell ref="B1649:C1649"/>
    <mergeCell ref="D1649:E1649"/>
    <mergeCell ref="F1649:G1649"/>
    <mergeCell ref="H1649:I1649"/>
    <mergeCell ref="A1663:A1664"/>
    <mergeCell ref="B1663:C1663"/>
    <mergeCell ref="F1663:G1663"/>
    <mergeCell ref="H1663:I1663"/>
    <mergeCell ref="F1594:G1594"/>
    <mergeCell ref="H1594:I1594"/>
    <mergeCell ref="A1609:A1610"/>
    <mergeCell ref="B1609:C1609"/>
    <mergeCell ref="D1609:E1609"/>
    <mergeCell ref="F1609:G1609"/>
    <mergeCell ref="H1609:I1609"/>
    <mergeCell ref="A1624:A1625"/>
    <mergeCell ref="B1624:C1624"/>
    <mergeCell ref="D1624:E1624"/>
    <mergeCell ref="F1624:G1624"/>
    <mergeCell ref="H1624:I1624"/>
    <mergeCell ref="F1674:G1674"/>
    <mergeCell ref="H1674:I1674"/>
    <mergeCell ref="F1740:G1740"/>
    <mergeCell ref="H1740:I1740"/>
    <mergeCell ref="F1687:G1687"/>
    <mergeCell ref="H1687:I1687"/>
    <mergeCell ref="A1706:A1707"/>
    <mergeCell ref="B1706:C1706"/>
    <mergeCell ref="D1706:E1706"/>
    <mergeCell ref="F1706:G1706"/>
    <mergeCell ref="H1706:I1706"/>
    <mergeCell ref="A1718:A1719"/>
    <mergeCell ref="B1718:C1718"/>
    <mergeCell ref="D1718:E1718"/>
    <mergeCell ref="F1718:G1718"/>
    <mergeCell ref="H1718:I1718"/>
    <mergeCell ref="A1731:A1732"/>
    <mergeCell ref="B1731:C1731"/>
    <mergeCell ref="D1731:E1731"/>
    <mergeCell ref="F1731:G1731"/>
    <mergeCell ref="H1731:I173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BE5D8-CEA9-4134-9ED4-6E92D15AB11B}">
  <dimension ref="A1:Q1751"/>
  <sheetViews>
    <sheetView workbookViewId="0">
      <pane xSplit="3" ySplit="3" topLeftCell="D4" activePane="bottomRight" state="frozen"/>
      <selection pane="topRight"/>
      <selection pane="bottomLeft"/>
      <selection pane="bottomRight" activeCell="D1" sqref="D1:E2"/>
    </sheetView>
  </sheetViews>
  <sheetFormatPr defaultColWidth="8.77734375" defaultRowHeight="14.4" x14ac:dyDescent="0.3"/>
  <cols>
    <col min="1" max="1" width="51.77734375" style="28" customWidth="1"/>
    <col min="2" max="17" width="10.6640625" style="28" customWidth="1"/>
    <col min="18" max="27" width="7.6640625" style="28" customWidth="1"/>
    <col min="28" max="16384" width="8.77734375" style="28"/>
  </cols>
  <sheetData>
    <row r="1" spans="1:17" x14ac:dyDescent="0.3">
      <c r="A1" s="27" t="str">
        <f xml:space="preserve"> HYPERLINK("#'Index'!A1", "Index")</f>
        <v>Index</v>
      </c>
      <c r="D1" s="29"/>
      <c r="E1" s="30" t="s">
        <v>503</v>
      </c>
    </row>
    <row r="2" spans="1:17" x14ac:dyDescent="0.3">
      <c r="A2" s="31" t="s">
        <v>395</v>
      </c>
      <c r="D2" s="32"/>
      <c r="E2" s="30" t="s">
        <v>504</v>
      </c>
    </row>
    <row r="3" spans="1:17" x14ac:dyDescent="0.3">
      <c r="A3" s="31"/>
      <c r="D3" s="33" t="s">
        <v>394</v>
      </c>
      <c r="E3" s="49" t="s">
        <v>401</v>
      </c>
      <c r="F3" s="50"/>
      <c r="G3" s="50"/>
      <c r="H3" s="50"/>
    </row>
    <row r="4" spans="1:17" customFormat="1" x14ac:dyDescent="0.3">
      <c r="A4" s="53" t="s">
        <v>395</v>
      </c>
    </row>
    <row r="5" spans="1:17" customFormat="1" x14ac:dyDescent="0.3">
      <c r="A5" s="54" t="s">
        <v>1</v>
      </c>
    </row>
    <row r="6" spans="1:17" customFormat="1" x14ac:dyDescent="0.3">
      <c r="A6" s="114" t="s">
        <v>1</v>
      </c>
      <c r="B6" s="113" t="s">
        <v>500</v>
      </c>
      <c r="C6" s="113" t="s">
        <v>1</v>
      </c>
      <c r="D6" s="113" t="s">
        <v>17</v>
      </c>
      <c r="E6" s="113" t="s">
        <v>1</v>
      </c>
      <c r="F6" s="113" t="s">
        <v>18</v>
      </c>
      <c r="G6" s="113" t="s">
        <v>1</v>
      </c>
      <c r="H6" s="113" t="s">
        <v>19</v>
      </c>
      <c r="I6" s="113" t="s">
        <v>1</v>
      </c>
      <c r="J6" s="113" t="s">
        <v>20</v>
      </c>
      <c r="K6" s="113" t="s">
        <v>1</v>
      </c>
      <c r="L6" s="113" t="s">
        <v>21</v>
      </c>
      <c r="M6" s="113" t="s">
        <v>1</v>
      </c>
      <c r="N6" s="113" t="s">
        <v>22</v>
      </c>
      <c r="O6" s="113" t="s">
        <v>1</v>
      </c>
      <c r="P6" s="113" t="s">
        <v>23</v>
      </c>
      <c r="Q6" s="113" t="s">
        <v>1</v>
      </c>
    </row>
    <row r="7" spans="1:17" customFormat="1" x14ac:dyDescent="0.3">
      <c r="A7" s="115" t="s">
        <v>1</v>
      </c>
      <c r="B7" s="55" t="s">
        <v>14</v>
      </c>
      <c r="C7" s="55" t="s">
        <v>15</v>
      </c>
      <c r="D7" s="55" t="s">
        <v>14</v>
      </c>
      <c r="E7" s="55" t="s">
        <v>15</v>
      </c>
      <c r="F7" s="55" t="s">
        <v>14</v>
      </c>
      <c r="G7" s="55" t="s">
        <v>15</v>
      </c>
      <c r="H7" s="55" t="s">
        <v>14</v>
      </c>
      <c r="I7" s="55" t="s">
        <v>15</v>
      </c>
      <c r="J7" s="55" t="s">
        <v>14</v>
      </c>
      <c r="K7" s="55" t="s">
        <v>15</v>
      </c>
      <c r="L7" s="55" t="s">
        <v>14</v>
      </c>
      <c r="M7" s="55" t="s">
        <v>15</v>
      </c>
      <c r="N7" s="55" t="s">
        <v>14</v>
      </c>
      <c r="O7" s="55" t="s">
        <v>15</v>
      </c>
      <c r="P7" s="55" t="s">
        <v>14</v>
      </c>
      <c r="Q7" s="55" t="s">
        <v>15</v>
      </c>
    </row>
    <row r="8" spans="1:17" customFormat="1" x14ac:dyDescent="0.3">
      <c r="A8" s="56" t="s">
        <v>16</v>
      </c>
      <c r="B8" s="57">
        <v>472.2632827347</v>
      </c>
      <c r="C8" s="57">
        <v>472.2632827347</v>
      </c>
      <c r="D8" s="57">
        <v>84.9694903436</v>
      </c>
      <c r="E8" s="57">
        <v>84.9694903436</v>
      </c>
      <c r="F8" s="57">
        <v>104.16366102710001</v>
      </c>
      <c r="G8" s="57">
        <v>104.16366102710001</v>
      </c>
      <c r="H8" s="57">
        <v>72.156741397499999</v>
      </c>
      <c r="I8" s="57">
        <v>72.156741397499999</v>
      </c>
      <c r="J8" s="57">
        <v>31.664098570299998</v>
      </c>
      <c r="K8" s="57">
        <v>31.664098570299998</v>
      </c>
      <c r="L8" s="57">
        <v>34.193221811599997</v>
      </c>
      <c r="M8" s="57">
        <v>34.193221811599997</v>
      </c>
      <c r="N8" s="57">
        <v>79.260511354399995</v>
      </c>
      <c r="O8" s="57">
        <v>79.260511354399995</v>
      </c>
      <c r="P8" s="57">
        <v>65.855558230200003</v>
      </c>
      <c r="Q8" s="57">
        <v>65.855558230200003</v>
      </c>
    </row>
    <row r="9" spans="1:17" customFormat="1" x14ac:dyDescent="0.3">
      <c r="A9" s="58" t="s">
        <v>17</v>
      </c>
      <c r="B9" s="59">
        <v>84.969490343599901</v>
      </c>
      <c r="C9" s="60">
        <v>0.179919746992765</v>
      </c>
      <c r="D9" s="59">
        <v>84.9694903436</v>
      </c>
      <c r="E9" s="64">
        <v>1</v>
      </c>
      <c r="F9" s="59">
        <v>0</v>
      </c>
      <c r="G9" s="63">
        <v>0</v>
      </c>
      <c r="H9" s="59">
        <v>0</v>
      </c>
      <c r="I9" s="63">
        <v>0</v>
      </c>
      <c r="J9" s="59">
        <v>0</v>
      </c>
      <c r="K9" s="63">
        <v>0</v>
      </c>
      <c r="L9" s="59">
        <v>0</v>
      </c>
      <c r="M9" s="63">
        <v>0</v>
      </c>
      <c r="N9" s="59">
        <v>0</v>
      </c>
      <c r="O9" s="63">
        <v>0</v>
      </c>
      <c r="P9" s="59">
        <v>0</v>
      </c>
      <c r="Q9" s="63">
        <v>0</v>
      </c>
    </row>
    <row r="10" spans="1:17" customFormat="1" x14ac:dyDescent="0.3">
      <c r="A10" s="58" t="s">
        <v>18</v>
      </c>
      <c r="B10" s="61">
        <v>104.16366102710001</v>
      </c>
      <c r="C10" s="62">
        <v>0.22056269211514201</v>
      </c>
      <c r="D10" s="61">
        <v>0</v>
      </c>
      <c r="E10" s="63">
        <v>0</v>
      </c>
      <c r="F10" s="61">
        <v>104.16366102710001</v>
      </c>
      <c r="G10" s="64">
        <v>1</v>
      </c>
      <c r="H10" s="61">
        <v>0</v>
      </c>
      <c r="I10" s="63">
        <v>0</v>
      </c>
      <c r="J10" s="61">
        <v>0</v>
      </c>
      <c r="K10" s="63">
        <v>0</v>
      </c>
      <c r="L10" s="61">
        <v>0</v>
      </c>
      <c r="M10" s="63">
        <v>0</v>
      </c>
      <c r="N10" s="61">
        <v>0</v>
      </c>
      <c r="O10" s="63">
        <v>0</v>
      </c>
      <c r="P10" s="61">
        <v>0</v>
      </c>
      <c r="Q10" s="63">
        <v>0</v>
      </c>
    </row>
    <row r="11" spans="1:17" customFormat="1" x14ac:dyDescent="0.3">
      <c r="A11" s="58" t="s">
        <v>19</v>
      </c>
      <c r="B11" s="59">
        <v>72.156741397500099</v>
      </c>
      <c r="C11" s="60">
        <v>0.152789225915822</v>
      </c>
      <c r="D11" s="59">
        <v>0</v>
      </c>
      <c r="E11" s="63">
        <v>0</v>
      </c>
      <c r="F11" s="59">
        <v>0</v>
      </c>
      <c r="G11" s="63">
        <v>0</v>
      </c>
      <c r="H11" s="59">
        <v>72.156741397499999</v>
      </c>
      <c r="I11" s="64">
        <v>1</v>
      </c>
      <c r="J11" s="59">
        <v>0</v>
      </c>
      <c r="K11" s="63">
        <v>0</v>
      </c>
      <c r="L11" s="59">
        <v>0</v>
      </c>
      <c r="M11" s="63">
        <v>0</v>
      </c>
      <c r="N11" s="59">
        <v>0</v>
      </c>
      <c r="O11" s="63">
        <v>0</v>
      </c>
      <c r="P11" s="59">
        <v>0</v>
      </c>
      <c r="Q11" s="63">
        <v>0</v>
      </c>
    </row>
    <row r="12" spans="1:17" customFormat="1" x14ac:dyDescent="0.3">
      <c r="A12" s="58" t="s">
        <v>20</v>
      </c>
      <c r="B12" s="61">
        <v>31.664098570299998</v>
      </c>
      <c r="C12" s="62">
        <v>6.7047555310557005E-2</v>
      </c>
      <c r="D12" s="61">
        <v>0</v>
      </c>
      <c r="E12" s="63">
        <v>0</v>
      </c>
      <c r="F12" s="61">
        <v>0</v>
      </c>
      <c r="G12" s="63">
        <v>0</v>
      </c>
      <c r="H12" s="61">
        <v>0</v>
      </c>
      <c r="I12" s="63">
        <v>0</v>
      </c>
      <c r="J12" s="61">
        <v>31.664098570299899</v>
      </c>
      <c r="K12" s="64">
        <v>1</v>
      </c>
      <c r="L12" s="61">
        <v>0</v>
      </c>
      <c r="M12" s="62">
        <v>0</v>
      </c>
      <c r="N12" s="61">
        <v>0</v>
      </c>
      <c r="O12" s="63">
        <v>0</v>
      </c>
      <c r="P12" s="61">
        <v>0</v>
      </c>
      <c r="Q12" s="63">
        <v>0</v>
      </c>
    </row>
    <row r="13" spans="1:17" customFormat="1" x14ac:dyDescent="0.3">
      <c r="A13" s="58" t="s">
        <v>21</v>
      </c>
      <c r="B13" s="59">
        <v>34.193221811600097</v>
      </c>
      <c r="C13" s="60">
        <v>7.2402880049450002E-2</v>
      </c>
      <c r="D13" s="59">
        <v>0</v>
      </c>
      <c r="E13" s="63">
        <v>0</v>
      </c>
      <c r="F13" s="59">
        <v>0</v>
      </c>
      <c r="G13" s="63">
        <v>0</v>
      </c>
      <c r="H13" s="59">
        <v>0</v>
      </c>
      <c r="I13" s="63">
        <v>0</v>
      </c>
      <c r="J13" s="59">
        <v>0</v>
      </c>
      <c r="K13" s="60">
        <v>0</v>
      </c>
      <c r="L13" s="59">
        <v>34.193221811600097</v>
      </c>
      <c r="M13" s="64">
        <v>1</v>
      </c>
      <c r="N13" s="59">
        <v>0</v>
      </c>
      <c r="O13" s="63">
        <v>0</v>
      </c>
      <c r="P13" s="59">
        <v>0</v>
      </c>
      <c r="Q13" s="63">
        <v>0</v>
      </c>
    </row>
    <row r="14" spans="1:17" customFormat="1" x14ac:dyDescent="0.3">
      <c r="A14" s="58" t="s">
        <v>22</v>
      </c>
      <c r="B14" s="61">
        <v>79.260511354399995</v>
      </c>
      <c r="C14" s="62">
        <v>0.16783119554717901</v>
      </c>
      <c r="D14" s="61">
        <v>0</v>
      </c>
      <c r="E14" s="63">
        <v>0</v>
      </c>
      <c r="F14" s="61">
        <v>0</v>
      </c>
      <c r="G14" s="63">
        <v>0</v>
      </c>
      <c r="H14" s="61">
        <v>0</v>
      </c>
      <c r="I14" s="63">
        <v>0</v>
      </c>
      <c r="J14" s="61">
        <v>0</v>
      </c>
      <c r="K14" s="63">
        <v>0</v>
      </c>
      <c r="L14" s="61">
        <v>0</v>
      </c>
      <c r="M14" s="63">
        <v>0</v>
      </c>
      <c r="N14" s="61">
        <v>79.260511354399995</v>
      </c>
      <c r="O14" s="64">
        <v>1</v>
      </c>
      <c r="P14" s="61">
        <v>0</v>
      </c>
      <c r="Q14" s="63">
        <v>0</v>
      </c>
    </row>
    <row r="15" spans="1:17" customFormat="1" x14ac:dyDescent="0.3">
      <c r="A15" s="58" t="s">
        <v>23</v>
      </c>
      <c r="B15" s="59">
        <v>65.855558230199904</v>
      </c>
      <c r="C15" s="60">
        <v>0.13944670406908399</v>
      </c>
      <c r="D15" s="59">
        <v>0</v>
      </c>
      <c r="E15" s="63">
        <v>0</v>
      </c>
      <c r="F15" s="59">
        <v>0</v>
      </c>
      <c r="G15" s="63">
        <v>0</v>
      </c>
      <c r="H15" s="59">
        <v>0</v>
      </c>
      <c r="I15" s="63">
        <v>0</v>
      </c>
      <c r="J15" s="59">
        <v>0</v>
      </c>
      <c r="K15" s="63">
        <v>0</v>
      </c>
      <c r="L15" s="59">
        <v>0</v>
      </c>
      <c r="M15" s="63">
        <v>0</v>
      </c>
      <c r="N15" s="59">
        <v>0</v>
      </c>
      <c r="O15" s="63">
        <v>0</v>
      </c>
      <c r="P15" s="59">
        <v>65.855558230199904</v>
      </c>
      <c r="Q15" s="64">
        <v>1</v>
      </c>
    </row>
    <row r="16" spans="1:17" customFormat="1" x14ac:dyDescent="0.3">
      <c r="A16" s="65" t="s">
        <v>1</v>
      </c>
    </row>
    <row r="17" spans="1:17" customFormat="1" x14ac:dyDescent="0.3">
      <c r="A17" s="65" t="s">
        <v>1</v>
      </c>
    </row>
    <row r="18" spans="1:17" customFormat="1" x14ac:dyDescent="0.3">
      <c r="A18" s="53" t="s">
        <v>403</v>
      </c>
    </row>
    <row r="19" spans="1:17" customFormat="1" x14ac:dyDescent="0.3">
      <c r="A19" s="54" t="s">
        <v>1</v>
      </c>
    </row>
    <row r="20" spans="1:17" customFormat="1" x14ac:dyDescent="0.3">
      <c r="A20" s="114" t="s">
        <v>1</v>
      </c>
      <c r="B20" s="113" t="s">
        <v>500</v>
      </c>
      <c r="C20" s="113" t="s">
        <v>1</v>
      </c>
      <c r="D20" s="113" t="s">
        <v>17</v>
      </c>
      <c r="E20" s="113" t="s">
        <v>1</v>
      </c>
      <c r="F20" s="113" t="s">
        <v>18</v>
      </c>
      <c r="G20" s="113" t="s">
        <v>1</v>
      </c>
      <c r="H20" s="113" t="s">
        <v>19</v>
      </c>
      <c r="I20" s="113" t="s">
        <v>1</v>
      </c>
      <c r="J20" s="113" t="s">
        <v>20</v>
      </c>
      <c r="K20" s="113" t="s">
        <v>1</v>
      </c>
      <c r="L20" s="113" t="s">
        <v>21</v>
      </c>
      <c r="M20" s="113" t="s">
        <v>1</v>
      </c>
      <c r="N20" s="113" t="s">
        <v>22</v>
      </c>
      <c r="O20" s="113" t="s">
        <v>1</v>
      </c>
      <c r="P20" s="113" t="s">
        <v>23</v>
      </c>
      <c r="Q20" s="113" t="s">
        <v>1</v>
      </c>
    </row>
    <row r="21" spans="1:17" customFormat="1" x14ac:dyDescent="0.3">
      <c r="A21" s="115" t="s">
        <v>1</v>
      </c>
      <c r="B21" s="55" t="s">
        <v>14</v>
      </c>
      <c r="C21" s="55" t="s">
        <v>15</v>
      </c>
      <c r="D21" s="55" t="s">
        <v>14</v>
      </c>
      <c r="E21" s="55" t="s">
        <v>15</v>
      </c>
      <c r="F21" s="55" t="s">
        <v>14</v>
      </c>
      <c r="G21" s="55" t="s">
        <v>15</v>
      </c>
      <c r="H21" s="55" t="s">
        <v>14</v>
      </c>
      <c r="I21" s="55" t="s">
        <v>15</v>
      </c>
      <c r="J21" s="55" t="s">
        <v>14</v>
      </c>
      <c r="K21" s="55" t="s">
        <v>15</v>
      </c>
      <c r="L21" s="55" t="s">
        <v>14</v>
      </c>
      <c r="M21" s="55" t="s">
        <v>15</v>
      </c>
      <c r="N21" s="55" t="s">
        <v>14</v>
      </c>
      <c r="O21" s="55" t="s">
        <v>15</v>
      </c>
      <c r="P21" s="55" t="s">
        <v>14</v>
      </c>
      <c r="Q21" s="55" t="s">
        <v>15</v>
      </c>
    </row>
    <row r="22" spans="1:17" customFormat="1" x14ac:dyDescent="0.3">
      <c r="A22" s="56" t="s">
        <v>16</v>
      </c>
      <c r="B22" s="57">
        <v>481.3416813284</v>
      </c>
      <c r="C22" s="57">
        <v>481.3416813284</v>
      </c>
      <c r="D22" s="57">
        <v>84.9694903436</v>
      </c>
      <c r="E22" s="57">
        <v>84.9694903436</v>
      </c>
      <c r="F22" s="57">
        <v>104.16366102710001</v>
      </c>
      <c r="G22" s="57">
        <v>104.16366102710001</v>
      </c>
      <c r="H22" s="57">
        <v>72.156741397499999</v>
      </c>
      <c r="I22" s="57">
        <v>72.156741397499999</v>
      </c>
      <c r="J22" s="57">
        <v>31.664098570299998</v>
      </c>
      <c r="K22" s="57">
        <v>31.664098570299998</v>
      </c>
      <c r="L22" s="57">
        <v>34.193221811599997</v>
      </c>
      <c r="M22" s="57">
        <v>34.193221811599997</v>
      </c>
      <c r="N22" s="57">
        <v>79.260511354399995</v>
      </c>
      <c r="O22" s="57">
        <v>79.260511354399995</v>
      </c>
      <c r="P22" s="57">
        <v>65.855558230200003</v>
      </c>
      <c r="Q22" s="57">
        <v>65.855558230200003</v>
      </c>
    </row>
    <row r="23" spans="1:17" customFormat="1" x14ac:dyDescent="0.3">
      <c r="A23" s="58" t="s">
        <v>24</v>
      </c>
      <c r="B23" s="59">
        <v>124.13937985760001</v>
      </c>
      <c r="C23" s="60">
        <v>0.25790282594061198</v>
      </c>
      <c r="D23" s="59">
        <v>22.854395902299999</v>
      </c>
      <c r="E23" s="60">
        <v>0.26897178987282699</v>
      </c>
      <c r="F23" s="59">
        <v>22.490116095299999</v>
      </c>
      <c r="G23" s="60">
        <v>0.21591134445100599</v>
      </c>
      <c r="H23" s="59">
        <v>25.939514961499999</v>
      </c>
      <c r="I23" s="60">
        <v>0.35948844777514699</v>
      </c>
      <c r="J23" s="59">
        <v>14.970833169600001</v>
      </c>
      <c r="K23" s="64">
        <v>0.47280149587590697</v>
      </c>
      <c r="L23" s="59">
        <v>4.9381321568999903</v>
      </c>
      <c r="M23" s="60">
        <v>0.14441845182382701</v>
      </c>
      <c r="N23" s="59">
        <v>20.447505866099998</v>
      </c>
      <c r="O23" s="60">
        <v>0.257978475241882</v>
      </c>
      <c r="P23" s="59">
        <v>7.6409298420999896</v>
      </c>
      <c r="Q23" s="63">
        <v>0.116025587626042</v>
      </c>
    </row>
    <row r="24" spans="1:17" customFormat="1" x14ac:dyDescent="0.3">
      <c r="A24" s="58" t="s">
        <v>25</v>
      </c>
      <c r="B24" s="61">
        <v>87.916132264500007</v>
      </c>
      <c r="C24" s="62">
        <v>0.182648076563555</v>
      </c>
      <c r="D24" s="61">
        <v>15.535404703599999</v>
      </c>
      <c r="E24" s="62">
        <v>0.18283509340561999</v>
      </c>
      <c r="F24" s="61">
        <v>17.142620860299999</v>
      </c>
      <c r="G24" s="62">
        <v>0.16457390889746101</v>
      </c>
      <c r="H24" s="61">
        <v>12.8875569699</v>
      </c>
      <c r="I24" s="62">
        <v>0.17860503010944601</v>
      </c>
      <c r="J24" s="61">
        <v>3.8000618928000001</v>
      </c>
      <c r="K24" s="62">
        <v>0.120011687190879</v>
      </c>
      <c r="L24" s="61">
        <v>16.597458251500001</v>
      </c>
      <c r="M24" s="64">
        <v>0.48540199993290301</v>
      </c>
      <c r="N24" s="61">
        <v>5.3788890653000001</v>
      </c>
      <c r="O24" s="63">
        <v>6.78634161373146E-2</v>
      </c>
      <c r="P24" s="61">
        <v>15.1924611993001</v>
      </c>
      <c r="Q24" s="62">
        <v>0.23069368186348499</v>
      </c>
    </row>
    <row r="25" spans="1:17" customFormat="1" x14ac:dyDescent="0.3">
      <c r="A25" s="58" t="s">
        <v>26</v>
      </c>
      <c r="B25" s="59">
        <v>11.7964753287</v>
      </c>
      <c r="C25" s="60">
        <v>2.45074876876323E-2</v>
      </c>
      <c r="D25" s="59">
        <v>0.7153317884</v>
      </c>
      <c r="E25" s="60">
        <v>8.4186898792418096E-3</v>
      </c>
      <c r="F25" s="59">
        <v>0</v>
      </c>
      <c r="G25" s="60">
        <v>0</v>
      </c>
      <c r="H25" s="59">
        <v>1.1497299053000001</v>
      </c>
      <c r="I25" s="60">
        <v>1.5933783635908999E-2</v>
      </c>
      <c r="J25" s="59">
        <v>0</v>
      </c>
      <c r="K25" s="60">
        <v>0</v>
      </c>
      <c r="L25" s="59">
        <v>0.87506695630000098</v>
      </c>
      <c r="M25" s="60">
        <v>2.5591825219673601E-2</v>
      </c>
      <c r="N25" s="59">
        <v>6.1567827150000003</v>
      </c>
      <c r="O25" s="64">
        <v>7.7677807142462002E-2</v>
      </c>
      <c r="P25" s="59">
        <v>1.73803211200001</v>
      </c>
      <c r="Q25" s="60">
        <v>2.63915781554027E-2</v>
      </c>
    </row>
    <row r="26" spans="1:17" customFormat="1" x14ac:dyDescent="0.3">
      <c r="A26" s="58" t="s">
        <v>27</v>
      </c>
      <c r="B26" s="61">
        <v>48.734407071299998</v>
      </c>
      <c r="C26" s="62">
        <v>0.101247012178134</v>
      </c>
      <c r="D26" s="61">
        <v>7.4721040902000002</v>
      </c>
      <c r="E26" s="62">
        <v>8.7938671398219204E-2</v>
      </c>
      <c r="F26" s="61">
        <v>16.043076662800001</v>
      </c>
      <c r="G26" s="62">
        <v>0.15401798001921299</v>
      </c>
      <c r="H26" s="61">
        <v>4.9955189803</v>
      </c>
      <c r="I26" s="62">
        <v>6.9231493600583796E-2</v>
      </c>
      <c r="J26" s="61">
        <v>0.79403185100000095</v>
      </c>
      <c r="K26" s="62">
        <v>2.50767236982005E-2</v>
      </c>
      <c r="L26" s="61">
        <v>2.8382419957999998</v>
      </c>
      <c r="M26" s="62">
        <v>8.3005983216156903E-2</v>
      </c>
      <c r="N26" s="61">
        <v>4.2236366578000002</v>
      </c>
      <c r="O26" s="62">
        <v>5.3288031904244498E-2</v>
      </c>
      <c r="P26" s="61">
        <v>12.3677968334</v>
      </c>
      <c r="Q26" s="64">
        <v>0.187801867690014</v>
      </c>
    </row>
    <row r="27" spans="1:17" customFormat="1" x14ac:dyDescent="0.3">
      <c r="A27" s="58" t="s">
        <v>28</v>
      </c>
      <c r="B27" s="59">
        <v>6.0451533289999899</v>
      </c>
      <c r="C27" s="60">
        <v>1.2558965000323E-2</v>
      </c>
      <c r="D27" s="59">
        <v>3.3803157324000002</v>
      </c>
      <c r="E27" s="60">
        <v>3.9782699869455103E-2</v>
      </c>
      <c r="F27" s="59">
        <v>1.2079830352000001</v>
      </c>
      <c r="G27" s="60">
        <v>1.1596971758564801E-2</v>
      </c>
      <c r="H27" s="59">
        <v>0</v>
      </c>
      <c r="I27" s="60">
        <v>0</v>
      </c>
      <c r="J27" s="59">
        <v>0</v>
      </c>
      <c r="K27" s="60">
        <v>0</v>
      </c>
      <c r="L27" s="59">
        <v>0</v>
      </c>
      <c r="M27" s="60">
        <v>0</v>
      </c>
      <c r="N27" s="59">
        <v>1.4568545613999999</v>
      </c>
      <c r="O27" s="60">
        <v>1.838058494079E-2</v>
      </c>
      <c r="P27" s="59">
        <v>0</v>
      </c>
      <c r="Q27" s="60">
        <v>0</v>
      </c>
    </row>
    <row r="28" spans="1:17" customFormat="1" x14ac:dyDescent="0.3">
      <c r="A28" s="58" t="s">
        <v>29</v>
      </c>
      <c r="B28" s="61">
        <v>14.565013692899999</v>
      </c>
      <c r="C28" s="62">
        <v>3.0259198938898599E-2</v>
      </c>
      <c r="D28" s="61">
        <v>2.2948019529999999</v>
      </c>
      <c r="E28" s="62">
        <v>2.70073639811216E-2</v>
      </c>
      <c r="F28" s="61">
        <v>5.7217474271000004</v>
      </c>
      <c r="G28" s="62">
        <v>5.4930360268456602E-2</v>
      </c>
      <c r="H28" s="61">
        <v>1.3263850976</v>
      </c>
      <c r="I28" s="62">
        <v>1.8381998298581101E-2</v>
      </c>
      <c r="J28" s="61">
        <v>0</v>
      </c>
      <c r="K28" s="62">
        <v>0</v>
      </c>
      <c r="L28" s="61">
        <v>0</v>
      </c>
      <c r="M28" s="62">
        <v>0</v>
      </c>
      <c r="N28" s="61">
        <v>2.0988692259000001</v>
      </c>
      <c r="O28" s="62">
        <v>2.6480641999838499E-2</v>
      </c>
      <c r="P28" s="61">
        <v>3.1232099892999901</v>
      </c>
      <c r="Q28" s="62">
        <v>4.7425153976870603E-2</v>
      </c>
    </row>
    <row r="29" spans="1:17" customFormat="1" x14ac:dyDescent="0.3">
      <c r="A29" s="58" t="s">
        <v>30</v>
      </c>
      <c r="B29" s="59">
        <v>12.706527725600001</v>
      </c>
      <c r="C29" s="60">
        <v>2.6398145472323699E-2</v>
      </c>
      <c r="D29" s="59">
        <v>0.83039886890000003</v>
      </c>
      <c r="E29" s="60">
        <v>9.7729063166323502E-3</v>
      </c>
      <c r="F29" s="59">
        <v>6.0875793849000104</v>
      </c>
      <c r="G29" s="60">
        <v>5.8442448401618802E-2</v>
      </c>
      <c r="H29" s="59">
        <v>4.1047214131000098</v>
      </c>
      <c r="I29" s="60">
        <v>5.6886180467709102E-2</v>
      </c>
      <c r="J29" s="59">
        <v>0</v>
      </c>
      <c r="K29" s="60">
        <v>0</v>
      </c>
      <c r="L29" s="59">
        <v>0</v>
      </c>
      <c r="M29" s="60">
        <v>0</v>
      </c>
      <c r="N29" s="59">
        <v>1.0510835918000001</v>
      </c>
      <c r="O29" s="60">
        <v>1.3261125544601401E-2</v>
      </c>
      <c r="P29" s="59">
        <v>0.63274446689999997</v>
      </c>
      <c r="Q29" s="60">
        <v>9.6080647390190399E-3</v>
      </c>
    </row>
    <row r="30" spans="1:17" customFormat="1" x14ac:dyDescent="0.3">
      <c r="A30" s="58" t="s">
        <v>31</v>
      </c>
      <c r="B30" s="61">
        <v>19.0268328692</v>
      </c>
      <c r="C30" s="62">
        <v>3.9528745602687099E-2</v>
      </c>
      <c r="D30" s="61">
        <v>6.7762764155999999</v>
      </c>
      <c r="E30" s="62">
        <v>7.97495240726767E-2</v>
      </c>
      <c r="F30" s="61">
        <v>2.5416297472</v>
      </c>
      <c r="G30" s="62">
        <v>2.4400349624220202E-2</v>
      </c>
      <c r="H30" s="61">
        <v>1.4487399916000101</v>
      </c>
      <c r="I30" s="62">
        <v>2.0077680387742599E-2</v>
      </c>
      <c r="J30" s="61">
        <v>0.82099701559999905</v>
      </c>
      <c r="K30" s="62">
        <v>2.5928324274801001E-2</v>
      </c>
      <c r="L30" s="61">
        <v>0.2412093257</v>
      </c>
      <c r="M30" s="62">
        <v>7.0543023710673003E-3</v>
      </c>
      <c r="N30" s="61">
        <v>1.8596854067999999</v>
      </c>
      <c r="O30" s="62">
        <v>2.3462949898023399E-2</v>
      </c>
      <c r="P30" s="61">
        <v>5.3382949666999897</v>
      </c>
      <c r="Q30" s="62">
        <v>8.1060659269485399E-2</v>
      </c>
    </row>
    <row r="31" spans="1:17" customFormat="1" x14ac:dyDescent="0.3">
      <c r="A31" s="58" t="s">
        <v>32</v>
      </c>
      <c r="B31" s="59">
        <v>53.8174979522001</v>
      </c>
      <c r="C31" s="60">
        <v>0.111807267144776</v>
      </c>
      <c r="D31" s="59">
        <v>11.839282749900001</v>
      </c>
      <c r="E31" s="60">
        <v>0.139335692164614</v>
      </c>
      <c r="F31" s="59">
        <v>12.366171921599999</v>
      </c>
      <c r="G31" s="60">
        <v>0.11871867597263799</v>
      </c>
      <c r="H31" s="59">
        <v>6.3099132856999898</v>
      </c>
      <c r="I31" s="60">
        <v>8.7447314879973495E-2</v>
      </c>
      <c r="J31" s="59">
        <v>1.5943557015000001</v>
      </c>
      <c r="K31" s="60">
        <v>5.0352158232461398E-2</v>
      </c>
      <c r="L31" s="59">
        <v>2.8384484605</v>
      </c>
      <c r="M31" s="60">
        <v>8.3012021392411206E-2</v>
      </c>
      <c r="N31" s="59">
        <v>11.6044524033</v>
      </c>
      <c r="O31" s="60">
        <v>0.146409002478077</v>
      </c>
      <c r="P31" s="59">
        <v>7.2648734296999997</v>
      </c>
      <c r="Q31" s="60">
        <v>0.110315266090456</v>
      </c>
    </row>
    <row r="32" spans="1:17" customFormat="1" x14ac:dyDescent="0.3">
      <c r="A32" s="58" t="s">
        <v>33</v>
      </c>
      <c r="B32" s="61">
        <v>63.920062195999897</v>
      </c>
      <c r="C32" s="62">
        <v>0.132795610011571</v>
      </c>
      <c r="D32" s="61">
        <v>9.5436187313000094</v>
      </c>
      <c r="E32" s="62">
        <v>0.112318182593628</v>
      </c>
      <c r="F32" s="61">
        <v>5.9325438320000004</v>
      </c>
      <c r="G32" s="62">
        <v>5.6954064147731402E-2</v>
      </c>
      <c r="H32" s="61">
        <v>9.4147836887</v>
      </c>
      <c r="I32" s="62">
        <v>0.13047684119818301</v>
      </c>
      <c r="J32" s="61">
        <v>9.1449437410000005</v>
      </c>
      <c r="K32" s="64">
        <v>0.288811119024803</v>
      </c>
      <c r="L32" s="61">
        <v>4.6257064982999898</v>
      </c>
      <c r="M32" s="62">
        <v>0.13528138774950799</v>
      </c>
      <c r="N32" s="61">
        <v>16.932380409899999</v>
      </c>
      <c r="O32" s="62">
        <v>0.21362946214401399</v>
      </c>
      <c r="P32" s="61">
        <v>6.6488497384</v>
      </c>
      <c r="Q32" s="62">
        <v>0.100961102101037</v>
      </c>
    </row>
    <row r="33" spans="1:17" customFormat="1" x14ac:dyDescent="0.3">
      <c r="A33" s="58" t="s">
        <v>34</v>
      </c>
      <c r="B33" s="59">
        <v>4.2760308409999999</v>
      </c>
      <c r="C33" s="60">
        <v>8.8835665118364004E-3</v>
      </c>
      <c r="D33" s="59">
        <v>0</v>
      </c>
      <c r="E33" s="60">
        <v>0</v>
      </c>
      <c r="F33" s="59">
        <v>1.7521101266000001</v>
      </c>
      <c r="G33" s="60">
        <v>1.68207425634181E-2</v>
      </c>
      <c r="H33" s="59">
        <v>1.2619603572</v>
      </c>
      <c r="I33" s="60">
        <v>1.7489153927393399E-2</v>
      </c>
      <c r="J33" s="59">
        <v>0</v>
      </c>
      <c r="K33" s="60">
        <v>0</v>
      </c>
      <c r="L33" s="59">
        <v>0</v>
      </c>
      <c r="M33" s="60">
        <v>0</v>
      </c>
      <c r="N33" s="59">
        <v>0</v>
      </c>
      <c r="O33" s="60">
        <v>0</v>
      </c>
      <c r="P33" s="59">
        <v>1.2619603572</v>
      </c>
      <c r="Q33" s="60">
        <v>1.9162548934575599E-2</v>
      </c>
    </row>
    <row r="34" spans="1:17" customFormat="1" x14ac:dyDescent="0.3">
      <c r="A34" s="58" t="s">
        <v>35</v>
      </c>
      <c r="B34" s="61">
        <v>5.8982659835</v>
      </c>
      <c r="C34" s="62">
        <v>1.22538026775949E-2</v>
      </c>
      <c r="D34" s="61">
        <v>0</v>
      </c>
      <c r="E34" s="62">
        <v>0</v>
      </c>
      <c r="F34" s="61">
        <v>5.07726896790001</v>
      </c>
      <c r="G34" s="64">
        <v>4.8743188534618197E-2</v>
      </c>
      <c r="H34" s="61">
        <v>0</v>
      </c>
      <c r="I34" s="62">
        <v>0</v>
      </c>
      <c r="J34" s="61">
        <v>0</v>
      </c>
      <c r="K34" s="62">
        <v>0</v>
      </c>
      <c r="L34" s="61">
        <v>0.82099701559999905</v>
      </c>
      <c r="M34" s="62">
        <v>2.4010519398364401E-2</v>
      </c>
      <c r="N34" s="61">
        <v>0</v>
      </c>
      <c r="O34" s="62">
        <v>0</v>
      </c>
      <c r="P34" s="61">
        <v>0</v>
      </c>
      <c r="Q34" s="62">
        <v>0</v>
      </c>
    </row>
    <row r="35" spans="1:17" customFormat="1" x14ac:dyDescent="0.3">
      <c r="A35" s="58" t="s">
        <v>36</v>
      </c>
      <c r="B35" s="59">
        <v>3.3046098969000099</v>
      </c>
      <c r="C35" s="60">
        <v>6.8654139566305204E-3</v>
      </c>
      <c r="D35" s="59">
        <v>1.6772355564000001</v>
      </c>
      <c r="E35" s="60">
        <v>1.9739268172818101E-2</v>
      </c>
      <c r="F35" s="59">
        <v>0</v>
      </c>
      <c r="G35" s="60">
        <v>0</v>
      </c>
      <c r="H35" s="59">
        <v>0.34447959500000003</v>
      </c>
      <c r="I35" s="60">
        <v>4.7740458940948704E-3</v>
      </c>
      <c r="J35" s="59">
        <v>0</v>
      </c>
      <c r="K35" s="60">
        <v>0</v>
      </c>
      <c r="L35" s="59">
        <v>0</v>
      </c>
      <c r="M35" s="60">
        <v>0</v>
      </c>
      <c r="N35" s="59">
        <v>1.2828947454999999</v>
      </c>
      <c r="O35" s="60">
        <v>1.6185799505680099E-2</v>
      </c>
      <c r="P35" s="59">
        <v>0</v>
      </c>
      <c r="Q35" s="60">
        <v>0</v>
      </c>
    </row>
    <row r="36" spans="1:17" customFormat="1" x14ac:dyDescent="0.3">
      <c r="A36" s="58" t="s">
        <v>37</v>
      </c>
      <c r="B36" s="61">
        <v>15.793496036300001</v>
      </c>
      <c r="C36" s="62">
        <v>3.28114033106656E-2</v>
      </c>
      <c r="D36" s="61">
        <v>2.0503238516</v>
      </c>
      <c r="E36" s="62">
        <v>2.4130118273145901E-2</v>
      </c>
      <c r="F36" s="61">
        <v>4.8417066199000001</v>
      </c>
      <c r="G36" s="62">
        <v>4.6481724741225701E-2</v>
      </c>
      <c r="H36" s="61">
        <v>1.7550235855999901</v>
      </c>
      <c r="I36" s="62">
        <v>2.4322378638634099E-2</v>
      </c>
      <c r="J36" s="61">
        <v>0</v>
      </c>
      <c r="K36" s="62">
        <v>0</v>
      </c>
      <c r="L36" s="61">
        <v>0</v>
      </c>
      <c r="M36" s="62">
        <v>0</v>
      </c>
      <c r="N36" s="61">
        <v>3.0883400310000102</v>
      </c>
      <c r="O36" s="62">
        <v>3.8964422235317299E-2</v>
      </c>
      <c r="P36" s="61">
        <v>4.0581019482</v>
      </c>
      <c r="Q36" s="62">
        <v>6.1621251983238597E-2</v>
      </c>
    </row>
    <row r="37" spans="1:17" customFormat="1" x14ac:dyDescent="0.3">
      <c r="A37" s="58" t="s">
        <v>38</v>
      </c>
      <c r="B37" s="59">
        <v>9.4017962836999995</v>
      </c>
      <c r="C37" s="60">
        <v>1.95324790027596E-2</v>
      </c>
      <c r="D37" s="59">
        <v>0</v>
      </c>
      <c r="E37" s="60">
        <v>0</v>
      </c>
      <c r="F37" s="59">
        <v>2.9591063463</v>
      </c>
      <c r="G37" s="60">
        <v>2.8408240619827399E-2</v>
      </c>
      <c r="H37" s="59">
        <v>1.2184135659999999</v>
      </c>
      <c r="I37" s="60">
        <v>1.68856511866016E-2</v>
      </c>
      <c r="J37" s="59">
        <v>0.53887519880000001</v>
      </c>
      <c r="K37" s="60">
        <v>1.7018491702948699E-2</v>
      </c>
      <c r="L37" s="59">
        <v>0.41796115099999898</v>
      </c>
      <c r="M37" s="60">
        <v>1.2223508896087899E-2</v>
      </c>
      <c r="N37" s="59">
        <v>3.6791366746</v>
      </c>
      <c r="O37" s="60">
        <v>4.6418280827755003E-2</v>
      </c>
      <c r="P37" s="59">
        <v>0.58830334700000098</v>
      </c>
      <c r="Q37" s="60">
        <v>8.9332375703743798E-3</v>
      </c>
    </row>
    <row r="38" spans="1:17" customFormat="1" x14ac:dyDescent="0.3">
      <c r="A38" s="65" t="s">
        <v>1</v>
      </c>
    </row>
    <row r="39" spans="1:17" customFormat="1" x14ac:dyDescent="0.3">
      <c r="A39" s="65" t="s">
        <v>1</v>
      </c>
    </row>
    <row r="40" spans="1:17" customFormat="1" x14ac:dyDescent="0.3">
      <c r="A40" s="53" t="s">
        <v>39</v>
      </c>
    </row>
    <row r="41" spans="1:17" customFormat="1" x14ac:dyDescent="0.3">
      <c r="A41" s="54" t="s">
        <v>1</v>
      </c>
    </row>
    <row r="42" spans="1:17" customFormat="1" x14ac:dyDescent="0.3">
      <c r="A42" s="114" t="s">
        <v>1</v>
      </c>
      <c r="B42" s="113" t="s">
        <v>500</v>
      </c>
      <c r="C42" s="113" t="s">
        <v>1</v>
      </c>
      <c r="D42" s="113" t="s">
        <v>17</v>
      </c>
      <c r="E42" s="113" t="s">
        <v>1</v>
      </c>
      <c r="F42" s="113" t="s">
        <v>18</v>
      </c>
      <c r="G42" s="113" t="s">
        <v>1</v>
      </c>
      <c r="H42" s="113" t="s">
        <v>19</v>
      </c>
      <c r="I42" s="113" t="s">
        <v>1</v>
      </c>
      <c r="J42" s="113" t="s">
        <v>20</v>
      </c>
      <c r="K42" s="113" t="s">
        <v>1</v>
      </c>
      <c r="L42" s="113" t="s">
        <v>21</v>
      </c>
      <c r="M42" s="113" t="s">
        <v>1</v>
      </c>
      <c r="N42" s="113" t="s">
        <v>22</v>
      </c>
      <c r="O42" s="113" t="s">
        <v>1</v>
      </c>
      <c r="P42" s="113" t="s">
        <v>23</v>
      </c>
      <c r="Q42" s="113" t="s">
        <v>1</v>
      </c>
    </row>
    <row r="43" spans="1:17" customFormat="1" x14ac:dyDescent="0.3">
      <c r="A43" s="115" t="s">
        <v>1</v>
      </c>
      <c r="B43" s="55" t="s">
        <v>14</v>
      </c>
      <c r="C43" s="55" t="s">
        <v>15</v>
      </c>
      <c r="D43" s="55" t="s">
        <v>14</v>
      </c>
      <c r="E43" s="55" t="s">
        <v>15</v>
      </c>
      <c r="F43" s="55" t="s">
        <v>14</v>
      </c>
      <c r="G43" s="55" t="s">
        <v>15</v>
      </c>
      <c r="H43" s="55" t="s">
        <v>14</v>
      </c>
      <c r="I43" s="55" t="s">
        <v>15</v>
      </c>
      <c r="J43" s="55" t="s">
        <v>14</v>
      </c>
      <c r="K43" s="55" t="s">
        <v>15</v>
      </c>
      <c r="L43" s="55" t="s">
        <v>14</v>
      </c>
      <c r="M43" s="55" t="s">
        <v>15</v>
      </c>
      <c r="N43" s="55" t="s">
        <v>14</v>
      </c>
      <c r="O43" s="55" t="s">
        <v>15</v>
      </c>
      <c r="P43" s="55" t="s">
        <v>14</v>
      </c>
      <c r="Q43" s="55" t="s">
        <v>15</v>
      </c>
    </row>
    <row r="44" spans="1:17" customFormat="1" x14ac:dyDescent="0.3">
      <c r="A44" s="56" t="s">
        <v>16</v>
      </c>
      <c r="B44" s="57">
        <v>481.3416813284</v>
      </c>
      <c r="C44" s="57">
        <v>481.3416813284</v>
      </c>
      <c r="D44" s="57">
        <v>84.9694903436</v>
      </c>
      <c r="E44" s="57">
        <v>84.9694903436</v>
      </c>
      <c r="F44" s="57">
        <v>104.16366102710001</v>
      </c>
      <c r="G44" s="57">
        <v>104.16366102710001</v>
      </c>
      <c r="H44" s="57">
        <v>72.156741397499999</v>
      </c>
      <c r="I44" s="57">
        <v>72.156741397499999</v>
      </c>
      <c r="J44" s="57">
        <v>31.664098570299998</v>
      </c>
      <c r="K44" s="57">
        <v>31.664098570299998</v>
      </c>
      <c r="L44" s="57">
        <v>34.193221811599997</v>
      </c>
      <c r="M44" s="57">
        <v>34.193221811599997</v>
      </c>
      <c r="N44" s="57">
        <v>79.260511354399995</v>
      </c>
      <c r="O44" s="57">
        <v>79.260511354399995</v>
      </c>
      <c r="P44" s="57">
        <v>65.855558230200003</v>
      </c>
      <c r="Q44" s="57">
        <v>65.855558230200003</v>
      </c>
    </row>
    <row r="45" spans="1:17" customFormat="1" x14ac:dyDescent="0.3">
      <c r="A45" s="58" t="s">
        <v>40</v>
      </c>
      <c r="B45" s="59">
        <v>32.290231773800002</v>
      </c>
      <c r="C45" s="60">
        <v>6.7083805592497006E-2</v>
      </c>
      <c r="D45" s="59">
        <v>3.6476594424000002</v>
      </c>
      <c r="E45" s="60">
        <v>4.2929049328760002E-2</v>
      </c>
      <c r="F45" s="59">
        <v>5.8626338241000102</v>
      </c>
      <c r="G45" s="60">
        <v>5.6282908706278403E-2</v>
      </c>
      <c r="H45" s="59">
        <v>4.5902008413999997</v>
      </c>
      <c r="I45" s="60">
        <v>6.3614303424725294E-2</v>
      </c>
      <c r="J45" s="59">
        <v>4.6539161702999898</v>
      </c>
      <c r="K45" s="60">
        <v>0.14697769336358901</v>
      </c>
      <c r="L45" s="59">
        <v>1.6195680165999999</v>
      </c>
      <c r="M45" s="60">
        <v>4.7365177388770198E-2</v>
      </c>
      <c r="N45" s="59">
        <v>9.2863732685000002</v>
      </c>
      <c r="O45" s="60">
        <v>0.117162671673635</v>
      </c>
      <c r="P45" s="59">
        <v>2.6298802104999899</v>
      </c>
      <c r="Q45" s="60">
        <v>3.9934066025333503E-2</v>
      </c>
    </row>
    <row r="46" spans="1:17" customFormat="1" x14ac:dyDescent="0.3">
      <c r="A46" s="58" t="s">
        <v>41</v>
      </c>
      <c r="B46" s="61">
        <v>29.812975165100099</v>
      </c>
      <c r="C46" s="62">
        <v>6.1937239847632899E-2</v>
      </c>
      <c r="D46" s="61">
        <v>0.28540142470000002</v>
      </c>
      <c r="E46" s="63">
        <v>3.35886944297174E-3</v>
      </c>
      <c r="F46" s="61">
        <v>17.515736328500001</v>
      </c>
      <c r="G46" s="64">
        <v>0.168155920748052</v>
      </c>
      <c r="H46" s="61">
        <v>3.1777284891000002</v>
      </c>
      <c r="I46" s="62">
        <v>4.4039246057335099E-2</v>
      </c>
      <c r="J46" s="61">
        <v>1.6494490637999999</v>
      </c>
      <c r="K46" s="62">
        <v>5.2092089725463898E-2</v>
      </c>
      <c r="L46" s="61">
        <v>0.90674842389999999</v>
      </c>
      <c r="M46" s="62">
        <v>2.65183675553026E-2</v>
      </c>
      <c r="N46" s="61">
        <v>2.8630366274000001</v>
      </c>
      <c r="O46" s="62">
        <v>3.6121854104604702E-2</v>
      </c>
      <c r="P46" s="61">
        <v>2.5291288689</v>
      </c>
      <c r="Q46" s="62">
        <v>3.8404182378340097E-2</v>
      </c>
    </row>
    <row r="47" spans="1:17" customFormat="1" x14ac:dyDescent="0.3">
      <c r="A47" s="58" t="s">
        <v>42</v>
      </c>
      <c r="B47" s="59">
        <v>25.445920585900101</v>
      </c>
      <c r="C47" s="60">
        <v>5.2864569126186402E-2</v>
      </c>
      <c r="D47" s="59">
        <v>4.3069951022000001</v>
      </c>
      <c r="E47" s="60">
        <v>5.0688724679686298E-2</v>
      </c>
      <c r="F47" s="59">
        <v>2.9028857534000001</v>
      </c>
      <c r="G47" s="60">
        <v>2.7868507354448301E-2</v>
      </c>
      <c r="H47" s="59">
        <v>2.0303360544000002</v>
      </c>
      <c r="I47" s="60">
        <v>2.81378567695456E-2</v>
      </c>
      <c r="J47" s="59">
        <v>0.88574593879999997</v>
      </c>
      <c r="K47" s="60">
        <v>2.7973192947005399E-2</v>
      </c>
      <c r="L47" s="59">
        <v>3.9224490516999899</v>
      </c>
      <c r="M47" s="60">
        <v>0.114714228255885</v>
      </c>
      <c r="N47" s="59">
        <v>10.283765978</v>
      </c>
      <c r="O47" s="64">
        <v>0.12974639959131601</v>
      </c>
      <c r="P47" s="59">
        <v>1.1137427073999999</v>
      </c>
      <c r="Q47" s="60">
        <v>1.6911901399527699E-2</v>
      </c>
    </row>
    <row r="48" spans="1:17" customFormat="1" x14ac:dyDescent="0.3">
      <c r="A48" s="58" t="s">
        <v>43</v>
      </c>
      <c r="B48" s="61">
        <v>34.900004667999902</v>
      </c>
      <c r="C48" s="62">
        <v>7.2505677405047195E-2</v>
      </c>
      <c r="D48" s="61">
        <v>1.2432839996</v>
      </c>
      <c r="E48" s="63">
        <v>1.4632122595679999E-2</v>
      </c>
      <c r="F48" s="61">
        <v>5.5442850569999997</v>
      </c>
      <c r="G48" s="62">
        <v>5.3226672357047401E-2</v>
      </c>
      <c r="H48" s="61">
        <v>1.6772355564000001</v>
      </c>
      <c r="I48" s="62">
        <v>2.3244336203603999E-2</v>
      </c>
      <c r="J48" s="61">
        <v>1.6812292042000001</v>
      </c>
      <c r="K48" s="62">
        <v>5.3095754501501703E-2</v>
      </c>
      <c r="L48" s="61">
        <v>11.7475388155</v>
      </c>
      <c r="M48" s="64">
        <v>0.34356337873708798</v>
      </c>
      <c r="N48" s="61">
        <v>7.7961228241000002</v>
      </c>
      <c r="O48" s="62">
        <v>9.8360743463298594E-2</v>
      </c>
      <c r="P48" s="61">
        <v>5.2103092112000002</v>
      </c>
      <c r="Q48" s="62">
        <v>7.9117227933703196E-2</v>
      </c>
    </row>
    <row r="49" spans="1:17" customFormat="1" x14ac:dyDescent="0.3">
      <c r="A49" s="58" t="s">
        <v>44</v>
      </c>
      <c r="B49" s="59">
        <v>81.054941001499998</v>
      </c>
      <c r="C49" s="60">
        <v>0.168393771297357</v>
      </c>
      <c r="D49" s="59">
        <v>19.0147541029</v>
      </c>
      <c r="E49" s="60">
        <v>0.223783313587125</v>
      </c>
      <c r="F49" s="59">
        <v>15.846379991199999</v>
      </c>
      <c r="G49" s="60">
        <v>0.15212963748535399</v>
      </c>
      <c r="H49" s="59">
        <v>16.476691341699901</v>
      </c>
      <c r="I49" s="60">
        <v>0.228345834673056</v>
      </c>
      <c r="J49" s="59">
        <v>1.7842231129999999</v>
      </c>
      <c r="K49" s="60">
        <v>5.63484575137582E-2</v>
      </c>
      <c r="L49" s="59">
        <v>1.7842231129999999</v>
      </c>
      <c r="M49" s="60">
        <v>5.2180608274669998E-2</v>
      </c>
      <c r="N49" s="59">
        <v>13.152023331200001</v>
      </c>
      <c r="O49" s="60">
        <v>0.165934121625748</v>
      </c>
      <c r="P49" s="59">
        <v>8.6414786751000108</v>
      </c>
      <c r="Q49" s="60">
        <v>0.13121866866413101</v>
      </c>
    </row>
    <row r="50" spans="1:17" customFormat="1" x14ac:dyDescent="0.3">
      <c r="A50" s="58" t="s">
        <v>45</v>
      </c>
      <c r="B50" s="61">
        <v>78.750674780200001</v>
      </c>
      <c r="C50" s="62">
        <v>0.16360659763115701</v>
      </c>
      <c r="D50" s="61">
        <v>16.382060792499999</v>
      </c>
      <c r="E50" s="62">
        <v>0.19279932980948999</v>
      </c>
      <c r="F50" s="61">
        <v>7.0033830220000004</v>
      </c>
      <c r="G50" s="63">
        <v>6.7234417002470195E-2</v>
      </c>
      <c r="H50" s="61">
        <v>16.130222514100101</v>
      </c>
      <c r="I50" s="62">
        <v>0.223544220563414</v>
      </c>
      <c r="J50" s="61">
        <v>2.1309484151000002</v>
      </c>
      <c r="K50" s="62">
        <v>6.7298565609531305E-2</v>
      </c>
      <c r="L50" s="61">
        <v>2.0109396585999999</v>
      </c>
      <c r="M50" s="62">
        <v>5.8811061141883697E-2</v>
      </c>
      <c r="N50" s="61">
        <v>13.616070553099901</v>
      </c>
      <c r="O50" s="62">
        <v>0.17178883053401001</v>
      </c>
      <c r="P50" s="61">
        <v>18.699673120000099</v>
      </c>
      <c r="Q50" s="64">
        <v>0.28394980807291598</v>
      </c>
    </row>
    <row r="51" spans="1:17" customFormat="1" x14ac:dyDescent="0.3">
      <c r="A51" s="58" t="s">
        <v>46</v>
      </c>
      <c r="B51" s="59">
        <v>33.8351652188</v>
      </c>
      <c r="C51" s="60">
        <v>7.0293445449025299E-2</v>
      </c>
      <c r="D51" s="59">
        <v>9.7883433455999906</v>
      </c>
      <c r="E51" s="60">
        <v>0.11519832949471499</v>
      </c>
      <c r="F51" s="59">
        <v>0</v>
      </c>
      <c r="G51" s="63">
        <v>0</v>
      </c>
      <c r="H51" s="59">
        <v>8.9964115465000098</v>
      </c>
      <c r="I51" s="60">
        <v>0.124678739259305</v>
      </c>
      <c r="J51" s="59">
        <v>5.7905097382999902</v>
      </c>
      <c r="K51" s="64">
        <v>0.18287303285909201</v>
      </c>
      <c r="L51" s="59">
        <v>2.6070696867000001</v>
      </c>
      <c r="M51" s="60">
        <v>7.6245219039744197E-2</v>
      </c>
      <c r="N51" s="59">
        <v>3.5951088734000001</v>
      </c>
      <c r="O51" s="60">
        <v>4.5358133728472597E-2</v>
      </c>
      <c r="P51" s="59">
        <v>3.0577220283000002</v>
      </c>
      <c r="Q51" s="60">
        <v>4.6430735847863398E-2</v>
      </c>
    </row>
    <row r="52" spans="1:17" customFormat="1" x14ac:dyDescent="0.3">
      <c r="A52" s="58" t="s">
        <v>47</v>
      </c>
      <c r="B52" s="61">
        <v>48.082686751599901</v>
      </c>
      <c r="C52" s="62">
        <v>9.9893046076753797E-2</v>
      </c>
      <c r="D52" s="61">
        <v>11.3144099236</v>
      </c>
      <c r="E52" s="62">
        <v>0.13315850051408701</v>
      </c>
      <c r="F52" s="61">
        <v>14.357035763300001</v>
      </c>
      <c r="G52" s="62">
        <v>0.13783152033764201</v>
      </c>
      <c r="H52" s="61">
        <v>0.81876291329999995</v>
      </c>
      <c r="I52" s="63">
        <v>1.13470051091909E-2</v>
      </c>
      <c r="J52" s="61">
        <v>3.8226501551999901</v>
      </c>
      <c r="K52" s="62">
        <v>0.12072505859318999</v>
      </c>
      <c r="L52" s="61">
        <v>4.4201238560000098</v>
      </c>
      <c r="M52" s="62">
        <v>0.129269007768682</v>
      </c>
      <c r="N52" s="61">
        <v>5.6234018793000002</v>
      </c>
      <c r="O52" s="62">
        <v>7.0948342159387598E-2</v>
      </c>
      <c r="P52" s="61">
        <v>7.7263022608999998</v>
      </c>
      <c r="Q52" s="62">
        <v>0.117321946218913</v>
      </c>
    </row>
    <row r="53" spans="1:17" customFormat="1" x14ac:dyDescent="0.3">
      <c r="A53" s="58" t="s">
        <v>48</v>
      </c>
      <c r="B53" s="59">
        <v>18.006039173200001</v>
      </c>
      <c r="C53" s="60">
        <v>3.7408019857136002E-2</v>
      </c>
      <c r="D53" s="59">
        <v>2.53798850869999</v>
      </c>
      <c r="E53" s="60">
        <v>2.9869409577918699E-2</v>
      </c>
      <c r="F53" s="59">
        <v>1.5406130661999999</v>
      </c>
      <c r="G53" s="60">
        <v>1.47903121972564E-2</v>
      </c>
      <c r="H53" s="59">
        <v>3.437404978</v>
      </c>
      <c r="I53" s="60">
        <v>4.7638029537169398E-2</v>
      </c>
      <c r="J53" s="59">
        <v>2.3604656238000001</v>
      </c>
      <c r="K53" s="60">
        <v>7.45470653004488E-2</v>
      </c>
      <c r="L53" s="59">
        <v>2.8393429494000002</v>
      </c>
      <c r="M53" s="60">
        <v>8.3038181223296106E-2</v>
      </c>
      <c r="N53" s="59">
        <v>4.3994604697000002</v>
      </c>
      <c r="O53" s="60">
        <v>5.55063346743822E-2</v>
      </c>
      <c r="P53" s="59">
        <v>0.3819354136</v>
      </c>
      <c r="Q53" s="60">
        <v>5.7995926822901403E-3</v>
      </c>
    </row>
    <row r="54" spans="1:17" customFormat="1" x14ac:dyDescent="0.3">
      <c r="A54" s="58" t="s">
        <v>49</v>
      </c>
      <c r="B54" s="61">
        <v>32.327558265700098</v>
      </c>
      <c r="C54" s="62">
        <v>6.7161352360931806E-2</v>
      </c>
      <c r="D54" s="61">
        <v>4.5200053694999998</v>
      </c>
      <c r="E54" s="62">
        <v>5.3195627644957999E-2</v>
      </c>
      <c r="F54" s="61">
        <v>7.4225913850999996</v>
      </c>
      <c r="G54" s="62">
        <v>7.1258933412189501E-2</v>
      </c>
      <c r="H54" s="61">
        <v>7.4213543516999998</v>
      </c>
      <c r="I54" s="62">
        <v>0.102850464252771</v>
      </c>
      <c r="J54" s="61">
        <v>3.3351210108999898</v>
      </c>
      <c r="K54" s="62">
        <v>0.10532815274988599</v>
      </c>
      <c r="L54" s="61">
        <v>1.5334716772000001</v>
      </c>
      <c r="M54" s="62">
        <v>4.4847241527844903E-2</v>
      </c>
      <c r="N54" s="61">
        <v>3.5503054811000001</v>
      </c>
      <c r="O54" s="62">
        <v>4.47928662133582E-2</v>
      </c>
      <c r="P54" s="61">
        <v>3.99342853730001</v>
      </c>
      <c r="Q54" s="62">
        <v>6.0639202591539099E-2</v>
      </c>
    </row>
    <row r="55" spans="1:17" customFormat="1" x14ac:dyDescent="0.3">
      <c r="A55" s="58" t="s">
        <v>50</v>
      </c>
      <c r="B55" s="59">
        <v>32.222772120599998</v>
      </c>
      <c r="C55" s="60">
        <v>6.6943656389099798E-2</v>
      </c>
      <c r="D55" s="59">
        <v>6.6486326742999999</v>
      </c>
      <c r="E55" s="60">
        <v>7.8247293792327394E-2</v>
      </c>
      <c r="F55" s="59">
        <v>20.2191655769</v>
      </c>
      <c r="G55" s="64">
        <v>0.194109590403506</v>
      </c>
      <c r="H55" s="59">
        <v>1.0798721533</v>
      </c>
      <c r="I55" s="60">
        <v>1.49656446838578E-2</v>
      </c>
      <c r="J55" s="59">
        <v>0.79617086060000097</v>
      </c>
      <c r="K55" s="60">
        <v>2.5144276848190001E-2</v>
      </c>
      <c r="L55" s="59">
        <v>0</v>
      </c>
      <c r="M55" s="60">
        <v>0</v>
      </c>
      <c r="N55" s="59">
        <v>2.5067971068999899</v>
      </c>
      <c r="O55" s="60">
        <v>3.16273143342626E-2</v>
      </c>
      <c r="P55" s="59">
        <v>0.97213374860000001</v>
      </c>
      <c r="Q55" s="60">
        <v>1.4761605166292499E-2</v>
      </c>
    </row>
    <row r="56" spans="1:17" customFormat="1" x14ac:dyDescent="0.3">
      <c r="A56" s="58" t="s">
        <v>51</v>
      </c>
      <c r="B56" s="61">
        <v>34.612711824000101</v>
      </c>
      <c r="C56" s="62">
        <v>7.1908818967175894E-2</v>
      </c>
      <c r="D56" s="61">
        <v>5.2799556576000004</v>
      </c>
      <c r="E56" s="62">
        <v>6.2139429532281402E-2</v>
      </c>
      <c r="F56" s="61">
        <v>5.9489512594000002</v>
      </c>
      <c r="G56" s="62">
        <v>5.7111579995755703E-2</v>
      </c>
      <c r="H56" s="61">
        <v>6.3205206576000004</v>
      </c>
      <c r="I56" s="62">
        <v>8.75943194660255E-2</v>
      </c>
      <c r="J56" s="61">
        <v>2.7736692763000002</v>
      </c>
      <c r="K56" s="62">
        <v>8.7596659988344705E-2</v>
      </c>
      <c r="L56" s="61">
        <v>0.80174656299999902</v>
      </c>
      <c r="M56" s="62">
        <v>2.34475290868323E-2</v>
      </c>
      <c r="N56" s="61">
        <v>2.5880449617000099</v>
      </c>
      <c r="O56" s="62">
        <v>3.2652387897524303E-2</v>
      </c>
      <c r="P56" s="61">
        <v>10.899823448399999</v>
      </c>
      <c r="Q56" s="64">
        <v>0.165511063019151</v>
      </c>
    </row>
    <row r="57" spans="1:17" customFormat="1" x14ac:dyDescent="0.3">
      <c r="A57" s="65" t="s">
        <v>1</v>
      </c>
    </row>
    <row r="58" spans="1:17" customFormat="1" x14ac:dyDescent="0.3">
      <c r="A58" s="65" t="s">
        <v>1</v>
      </c>
    </row>
    <row r="59" spans="1:17" customFormat="1" x14ac:dyDescent="0.3">
      <c r="A59" s="53" t="s">
        <v>52</v>
      </c>
    </row>
    <row r="60" spans="1:17" customFormat="1" x14ac:dyDescent="0.3">
      <c r="A60" s="54" t="s">
        <v>1</v>
      </c>
    </row>
    <row r="61" spans="1:17" customFormat="1" x14ac:dyDescent="0.3">
      <c r="A61" s="114" t="s">
        <v>1</v>
      </c>
      <c r="B61" s="113" t="s">
        <v>500</v>
      </c>
      <c r="C61" s="113" t="s">
        <v>1</v>
      </c>
      <c r="D61" s="113" t="s">
        <v>17</v>
      </c>
      <c r="E61" s="113" t="s">
        <v>1</v>
      </c>
      <c r="F61" s="113" t="s">
        <v>18</v>
      </c>
      <c r="G61" s="113" t="s">
        <v>1</v>
      </c>
      <c r="H61" s="113" t="s">
        <v>19</v>
      </c>
      <c r="I61" s="113" t="s">
        <v>1</v>
      </c>
      <c r="J61" s="113" t="s">
        <v>20</v>
      </c>
      <c r="K61" s="113" t="s">
        <v>1</v>
      </c>
      <c r="L61" s="113" t="s">
        <v>21</v>
      </c>
      <c r="M61" s="113" t="s">
        <v>1</v>
      </c>
      <c r="N61" s="113" t="s">
        <v>22</v>
      </c>
      <c r="O61" s="113" t="s">
        <v>1</v>
      </c>
      <c r="P61" s="113" t="s">
        <v>23</v>
      </c>
      <c r="Q61" s="113" t="s">
        <v>1</v>
      </c>
    </row>
    <row r="62" spans="1:17" customFormat="1" x14ac:dyDescent="0.3">
      <c r="A62" s="115" t="s">
        <v>1</v>
      </c>
      <c r="B62" s="55" t="s">
        <v>14</v>
      </c>
      <c r="C62" s="55" t="s">
        <v>15</v>
      </c>
      <c r="D62" s="55" t="s">
        <v>14</v>
      </c>
      <c r="E62" s="55" t="s">
        <v>15</v>
      </c>
      <c r="F62" s="55" t="s">
        <v>14</v>
      </c>
      <c r="G62" s="55" t="s">
        <v>15</v>
      </c>
      <c r="H62" s="55" t="s">
        <v>14</v>
      </c>
      <c r="I62" s="55" t="s">
        <v>15</v>
      </c>
      <c r="J62" s="55" t="s">
        <v>14</v>
      </c>
      <c r="K62" s="55" t="s">
        <v>15</v>
      </c>
      <c r="L62" s="55" t="s">
        <v>14</v>
      </c>
      <c r="M62" s="55" t="s">
        <v>15</v>
      </c>
      <c r="N62" s="55" t="s">
        <v>14</v>
      </c>
      <c r="O62" s="55" t="s">
        <v>15</v>
      </c>
      <c r="P62" s="55" t="s">
        <v>14</v>
      </c>
      <c r="Q62" s="55" t="s">
        <v>15</v>
      </c>
    </row>
    <row r="63" spans="1:17" customFormat="1" x14ac:dyDescent="0.3">
      <c r="A63" s="56" t="s">
        <v>16</v>
      </c>
      <c r="B63" s="57">
        <v>481.3416813284</v>
      </c>
      <c r="C63" s="57">
        <v>481.3416813284</v>
      </c>
      <c r="D63" s="57">
        <v>84.9694903436</v>
      </c>
      <c r="E63" s="57">
        <v>84.9694903436</v>
      </c>
      <c r="F63" s="57">
        <v>104.16366102710001</v>
      </c>
      <c r="G63" s="57">
        <v>104.16366102710001</v>
      </c>
      <c r="H63" s="57">
        <v>72.156741397499999</v>
      </c>
      <c r="I63" s="57">
        <v>72.156741397499999</v>
      </c>
      <c r="J63" s="57">
        <v>31.664098570299998</v>
      </c>
      <c r="K63" s="57">
        <v>31.664098570299998</v>
      </c>
      <c r="L63" s="57">
        <v>34.193221811599997</v>
      </c>
      <c r="M63" s="57">
        <v>34.193221811599997</v>
      </c>
      <c r="N63" s="57">
        <v>79.260511354399995</v>
      </c>
      <c r="O63" s="57">
        <v>79.260511354399995</v>
      </c>
      <c r="P63" s="57">
        <v>65.855558230200003</v>
      </c>
      <c r="Q63" s="57">
        <v>65.855558230200003</v>
      </c>
    </row>
    <row r="64" spans="1:17" customFormat="1" x14ac:dyDescent="0.3">
      <c r="A64" s="58" t="s">
        <v>53</v>
      </c>
      <c r="B64" s="59">
        <v>184.06857427720001</v>
      </c>
      <c r="C64" s="60">
        <v>0.38240730320551097</v>
      </c>
      <c r="D64" s="59">
        <v>30.703321525</v>
      </c>
      <c r="E64" s="60">
        <v>0.36134524758053499</v>
      </c>
      <c r="F64" s="59">
        <v>40.003187210100002</v>
      </c>
      <c r="G64" s="60">
        <v>0.38404167840925302</v>
      </c>
      <c r="H64" s="59">
        <v>19.327436366200001</v>
      </c>
      <c r="I64" s="60">
        <v>0.26785350879037401</v>
      </c>
      <c r="J64" s="59">
        <v>23.306102605100001</v>
      </c>
      <c r="K64" s="64">
        <v>0.73604187889183903</v>
      </c>
      <c r="L64" s="59">
        <v>9.3124725552999905</v>
      </c>
      <c r="M64" s="60">
        <v>0.27234849662925797</v>
      </c>
      <c r="N64" s="59">
        <v>39.457231131699999</v>
      </c>
      <c r="O64" s="60">
        <v>0.49781701451904198</v>
      </c>
      <c r="P64" s="59">
        <v>21.128424014899998</v>
      </c>
      <c r="Q64" s="60">
        <v>0.32082977629686099</v>
      </c>
    </row>
    <row r="65" spans="1:17" customFormat="1" x14ac:dyDescent="0.3">
      <c r="A65" s="58" t="s">
        <v>54</v>
      </c>
      <c r="B65" s="61">
        <v>73.861297088900002</v>
      </c>
      <c r="C65" s="62">
        <v>0.15344878690966199</v>
      </c>
      <c r="D65" s="61">
        <v>10.3640031013</v>
      </c>
      <c r="E65" s="62">
        <v>0.12197322897183401</v>
      </c>
      <c r="F65" s="61">
        <v>26.2520584751</v>
      </c>
      <c r="G65" s="64">
        <v>0.252027033384225</v>
      </c>
      <c r="H65" s="61">
        <v>10.0587811566</v>
      </c>
      <c r="I65" s="62">
        <v>0.139401821115892</v>
      </c>
      <c r="J65" s="61">
        <v>2.7118907603000002</v>
      </c>
      <c r="K65" s="62">
        <v>8.56456012565497E-2</v>
      </c>
      <c r="L65" s="61">
        <v>5.1011919830000103</v>
      </c>
      <c r="M65" s="62">
        <v>0.149187228132724</v>
      </c>
      <c r="N65" s="61">
        <v>9.7340701276000008</v>
      </c>
      <c r="O65" s="62">
        <v>0.12281109421658599</v>
      </c>
      <c r="P65" s="61">
        <v>9.0880210321000003</v>
      </c>
      <c r="Q65" s="62">
        <v>0.13799930144594</v>
      </c>
    </row>
    <row r="66" spans="1:17" customFormat="1" ht="25.5" customHeight="1" x14ac:dyDescent="0.3">
      <c r="A66" s="66" t="s">
        <v>55</v>
      </c>
      <c r="B66" s="59">
        <v>46.481945719500096</v>
      </c>
      <c r="C66" s="60">
        <v>9.6567464490545998E-2</v>
      </c>
      <c r="D66" s="59">
        <v>12.0150744071</v>
      </c>
      <c r="E66" s="60">
        <v>0.14140457190590899</v>
      </c>
      <c r="F66" s="59">
        <v>7.0120706284000001</v>
      </c>
      <c r="G66" s="60">
        <v>6.7317820430444403E-2</v>
      </c>
      <c r="H66" s="59">
        <v>3.2810726289000001</v>
      </c>
      <c r="I66" s="60">
        <v>4.5471463446846799E-2</v>
      </c>
      <c r="J66" s="59">
        <v>1.5130039335000001</v>
      </c>
      <c r="K66" s="60">
        <v>4.7782946675107699E-2</v>
      </c>
      <c r="L66" s="59">
        <v>9.1006834604000097</v>
      </c>
      <c r="M66" s="64">
        <v>0.26615460545202602</v>
      </c>
      <c r="N66" s="59">
        <v>3.7349708776999999</v>
      </c>
      <c r="O66" s="60">
        <v>4.7122719925433099E-2</v>
      </c>
      <c r="P66" s="59">
        <v>8.2813108925000005</v>
      </c>
      <c r="Q66" s="60">
        <v>0.12574961195458201</v>
      </c>
    </row>
    <row r="67" spans="1:17" customFormat="1" ht="25.5" customHeight="1" x14ac:dyDescent="0.3">
      <c r="A67" s="66" t="s">
        <v>56</v>
      </c>
      <c r="B67" s="61">
        <v>9.3887739667999899</v>
      </c>
      <c r="C67" s="62">
        <v>1.9505424796973699E-2</v>
      </c>
      <c r="D67" s="61">
        <v>0.83039886890000003</v>
      </c>
      <c r="E67" s="62">
        <v>9.7729063166323502E-3</v>
      </c>
      <c r="F67" s="61">
        <v>3.0365623668000001</v>
      </c>
      <c r="G67" s="62">
        <v>2.91518398725443E-2</v>
      </c>
      <c r="H67" s="61">
        <v>2.7574059017999999</v>
      </c>
      <c r="I67" s="62">
        <v>3.8214113447971397E-2</v>
      </c>
      <c r="J67" s="61">
        <v>0</v>
      </c>
      <c r="K67" s="62">
        <v>0</v>
      </c>
      <c r="L67" s="61">
        <v>0.90674842389999999</v>
      </c>
      <c r="M67" s="62">
        <v>2.65183675553026E-2</v>
      </c>
      <c r="N67" s="61">
        <v>0</v>
      </c>
      <c r="O67" s="62">
        <v>0</v>
      </c>
      <c r="P67" s="61">
        <v>1.0722124211999999</v>
      </c>
      <c r="Q67" s="62">
        <v>1.6281274504606699E-2</v>
      </c>
    </row>
    <row r="68" spans="1:17" customFormat="1" ht="25.5" customHeight="1" x14ac:dyDescent="0.3">
      <c r="A68" s="66" t="s">
        <v>57</v>
      </c>
      <c r="B68" s="59">
        <v>31.216508226600101</v>
      </c>
      <c r="C68" s="60">
        <v>6.4853116689269699E-2</v>
      </c>
      <c r="D68" s="59">
        <v>4.8885143631999997</v>
      </c>
      <c r="E68" s="60">
        <v>5.75325842656206E-2</v>
      </c>
      <c r="F68" s="59">
        <v>12.0659694579</v>
      </c>
      <c r="G68" s="60">
        <v>0.11583664916271399</v>
      </c>
      <c r="H68" s="59">
        <v>1.5168772535000099</v>
      </c>
      <c r="I68" s="60">
        <v>2.1021975551026702E-2</v>
      </c>
      <c r="J68" s="59">
        <v>1.5231492567</v>
      </c>
      <c r="K68" s="60">
        <v>4.8103351286578902E-2</v>
      </c>
      <c r="L68" s="59">
        <v>3.6834186951000101</v>
      </c>
      <c r="M68" s="60">
        <v>0.107723651061463</v>
      </c>
      <c r="N68" s="59">
        <v>3.6410448440000098</v>
      </c>
      <c r="O68" s="60">
        <v>4.5937690557151203E-2</v>
      </c>
      <c r="P68" s="59">
        <v>3.8975343562</v>
      </c>
      <c r="Q68" s="60">
        <v>5.91830736985944E-2</v>
      </c>
    </row>
    <row r="69" spans="1:17" customFormat="1" ht="25.5" customHeight="1" x14ac:dyDescent="0.3">
      <c r="A69" s="66" t="s">
        <v>58</v>
      </c>
      <c r="B69" s="61">
        <v>21.810804726400001</v>
      </c>
      <c r="C69" s="62">
        <v>4.5312520341489797E-2</v>
      </c>
      <c r="D69" s="61">
        <v>6.0117730298999996</v>
      </c>
      <c r="E69" s="62">
        <v>7.0752137097557802E-2</v>
      </c>
      <c r="F69" s="61">
        <v>0.31890669500000002</v>
      </c>
      <c r="G69" s="62">
        <v>3.0615926116213501E-3</v>
      </c>
      <c r="H69" s="61">
        <v>10.935116895</v>
      </c>
      <c r="I69" s="64">
        <v>0.1515467118278</v>
      </c>
      <c r="J69" s="61">
        <v>0</v>
      </c>
      <c r="K69" s="62">
        <v>0</v>
      </c>
      <c r="L69" s="61">
        <v>1.1316285568</v>
      </c>
      <c r="M69" s="62">
        <v>3.3095113500421797E-2</v>
      </c>
      <c r="N69" s="61">
        <v>0</v>
      </c>
      <c r="O69" s="62">
        <v>0</v>
      </c>
      <c r="P69" s="61">
        <v>3.4133795497000001</v>
      </c>
      <c r="Q69" s="62">
        <v>5.1831305381520497E-2</v>
      </c>
    </row>
    <row r="70" spans="1:17" customFormat="1" ht="25.5" customHeight="1" x14ac:dyDescent="0.3">
      <c r="A70" s="66" t="s">
        <v>59</v>
      </c>
      <c r="B70" s="59">
        <v>3.9546026529999998</v>
      </c>
      <c r="C70" s="60">
        <v>8.2157909992048497E-3</v>
      </c>
      <c r="D70" s="59">
        <v>0</v>
      </c>
      <c r="E70" s="60">
        <v>0</v>
      </c>
      <c r="F70" s="59">
        <v>0</v>
      </c>
      <c r="G70" s="60">
        <v>0</v>
      </c>
      <c r="H70" s="59">
        <v>0.38378541199999999</v>
      </c>
      <c r="I70" s="60">
        <v>5.3187741653380298E-3</v>
      </c>
      <c r="J70" s="59">
        <v>0.38378541199999999</v>
      </c>
      <c r="K70" s="60">
        <v>1.2120522273764599E-2</v>
      </c>
      <c r="L70" s="59">
        <v>1.8114103569</v>
      </c>
      <c r="M70" s="64">
        <v>5.2975714510923401E-2</v>
      </c>
      <c r="N70" s="59">
        <v>0.605314939</v>
      </c>
      <c r="O70" s="60">
        <v>7.6370304538338997E-3</v>
      </c>
      <c r="P70" s="59">
        <v>0.77030653309999997</v>
      </c>
      <c r="Q70" s="60">
        <v>1.16969099313891E-2</v>
      </c>
    </row>
    <row r="71" spans="1:17" customFormat="1" ht="25.5" customHeight="1" x14ac:dyDescent="0.3">
      <c r="A71" s="66" t="s">
        <v>60</v>
      </c>
      <c r="B71" s="61">
        <v>74.920898446000095</v>
      </c>
      <c r="C71" s="62">
        <v>0.15565013659160901</v>
      </c>
      <c r="D71" s="61">
        <v>12.011784092299999</v>
      </c>
      <c r="E71" s="62">
        <v>0.14136584842072999</v>
      </c>
      <c r="F71" s="61">
        <v>9.8713064467999807</v>
      </c>
      <c r="G71" s="62">
        <v>9.4767276317523103E-2</v>
      </c>
      <c r="H71" s="61">
        <v>16.7096636719</v>
      </c>
      <c r="I71" s="62">
        <v>0.23157453272244</v>
      </c>
      <c r="J71" s="61">
        <v>2.2261666027000002</v>
      </c>
      <c r="K71" s="62">
        <v>7.0305699616160205E-2</v>
      </c>
      <c r="L71" s="61">
        <v>2.6784453456000001</v>
      </c>
      <c r="M71" s="62">
        <v>7.8332640321461103E-2</v>
      </c>
      <c r="N71" s="61">
        <v>14.538276332700001</v>
      </c>
      <c r="O71" s="62">
        <v>0.183423953293646</v>
      </c>
      <c r="P71" s="61">
        <v>12.679273409</v>
      </c>
      <c r="Q71" s="62">
        <v>0.192531560732949</v>
      </c>
    </row>
    <row r="72" spans="1:17" customFormat="1" x14ac:dyDescent="0.3">
      <c r="A72" s="58" t="s">
        <v>61</v>
      </c>
      <c r="B72" s="59">
        <v>7.7910150123999999</v>
      </c>
      <c r="C72" s="60">
        <v>1.6186038555602501E-2</v>
      </c>
      <c r="D72" s="59">
        <v>0</v>
      </c>
      <c r="E72" s="60">
        <v>0</v>
      </c>
      <c r="F72" s="59">
        <v>4.4917496291000001</v>
      </c>
      <c r="G72" s="60">
        <v>4.3122040688752201E-2</v>
      </c>
      <c r="H72" s="59">
        <v>0.35154047870000099</v>
      </c>
      <c r="I72" s="60">
        <v>4.8719006968928899E-3</v>
      </c>
      <c r="J72" s="59">
        <v>0</v>
      </c>
      <c r="K72" s="60">
        <v>0</v>
      </c>
      <c r="L72" s="59">
        <v>0</v>
      </c>
      <c r="M72" s="60">
        <v>0</v>
      </c>
      <c r="N72" s="59">
        <v>2.5657894909999999</v>
      </c>
      <c r="O72" s="60">
        <v>3.2371599011360198E-2</v>
      </c>
      <c r="P72" s="59">
        <v>0.3819354136</v>
      </c>
      <c r="Q72" s="60">
        <v>5.7995926822901403E-3</v>
      </c>
    </row>
    <row r="73" spans="1:17" customFormat="1" x14ac:dyDescent="0.3">
      <c r="A73" s="58" t="s">
        <v>62</v>
      </c>
      <c r="B73" s="61">
        <v>2.1118310818000099</v>
      </c>
      <c r="C73" s="62">
        <v>4.3873846037430202E-3</v>
      </c>
      <c r="D73" s="61">
        <v>0</v>
      </c>
      <c r="E73" s="62">
        <v>0</v>
      </c>
      <c r="F73" s="61">
        <v>0</v>
      </c>
      <c r="G73" s="62">
        <v>0</v>
      </c>
      <c r="H73" s="61">
        <v>0</v>
      </c>
      <c r="I73" s="62">
        <v>0</v>
      </c>
      <c r="J73" s="61">
        <v>0</v>
      </c>
      <c r="K73" s="62">
        <v>0</v>
      </c>
      <c r="L73" s="61">
        <v>0</v>
      </c>
      <c r="M73" s="62">
        <v>0</v>
      </c>
      <c r="N73" s="61">
        <v>0</v>
      </c>
      <c r="O73" s="62">
        <v>0</v>
      </c>
      <c r="P73" s="61">
        <v>2.1118310818000001</v>
      </c>
      <c r="Q73" s="64">
        <v>3.2067620995908E-2</v>
      </c>
    </row>
    <row r="74" spans="1:17" customFormat="1" x14ac:dyDescent="0.3">
      <c r="A74" s="58" t="s">
        <v>63</v>
      </c>
      <c r="B74" s="59">
        <v>25.735430129800001</v>
      </c>
      <c r="C74" s="60">
        <v>5.34660328163888E-2</v>
      </c>
      <c r="D74" s="59">
        <v>8.1446209559000007</v>
      </c>
      <c r="E74" s="60">
        <v>9.5853475441181807E-2</v>
      </c>
      <c r="F74" s="59">
        <v>1.1118501179</v>
      </c>
      <c r="G74" s="60">
        <v>1.06740691229231E-2</v>
      </c>
      <c r="H74" s="59">
        <v>6.8350616328999996</v>
      </c>
      <c r="I74" s="60">
        <v>9.4725198235418306E-2</v>
      </c>
      <c r="J74" s="59">
        <v>0</v>
      </c>
      <c r="K74" s="60">
        <v>0</v>
      </c>
      <c r="L74" s="59">
        <v>0.46722243460000101</v>
      </c>
      <c r="M74" s="60">
        <v>1.3664182836421001E-2</v>
      </c>
      <c r="N74" s="59">
        <v>4.9838136107000004</v>
      </c>
      <c r="O74" s="60">
        <v>6.2878898022947605E-2</v>
      </c>
      <c r="P74" s="59">
        <v>3.0313295260999999</v>
      </c>
      <c r="Q74" s="60">
        <v>4.6029972375359697E-2</v>
      </c>
    </row>
    <row r="75" spans="1:17" customFormat="1" x14ac:dyDescent="0.3">
      <c r="A75" s="65" t="s">
        <v>1</v>
      </c>
    </row>
    <row r="76" spans="1:17" customFormat="1" x14ac:dyDescent="0.3">
      <c r="A76" s="65" t="s">
        <v>1</v>
      </c>
    </row>
    <row r="77" spans="1:17" customFormat="1" x14ac:dyDescent="0.3">
      <c r="A77" s="53" t="s">
        <v>64</v>
      </c>
    </row>
    <row r="78" spans="1:17" customFormat="1" x14ac:dyDescent="0.3">
      <c r="A78" s="54" t="s">
        <v>1</v>
      </c>
    </row>
    <row r="79" spans="1:17" customFormat="1" x14ac:dyDescent="0.3">
      <c r="A79" s="114" t="s">
        <v>1</v>
      </c>
      <c r="B79" s="113" t="s">
        <v>500</v>
      </c>
      <c r="C79" s="113" t="s">
        <v>1</v>
      </c>
      <c r="D79" s="113" t="s">
        <v>17</v>
      </c>
      <c r="E79" s="113" t="s">
        <v>1</v>
      </c>
      <c r="F79" s="113" t="s">
        <v>18</v>
      </c>
      <c r="G79" s="113" t="s">
        <v>1</v>
      </c>
      <c r="H79" s="113" t="s">
        <v>19</v>
      </c>
      <c r="I79" s="113" t="s">
        <v>1</v>
      </c>
      <c r="J79" s="113" t="s">
        <v>20</v>
      </c>
      <c r="K79" s="113" t="s">
        <v>1</v>
      </c>
      <c r="L79" s="113" t="s">
        <v>21</v>
      </c>
      <c r="M79" s="113" t="s">
        <v>1</v>
      </c>
      <c r="N79" s="113" t="s">
        <v>22</v>
      </c>
      <c r="O79" s="113" t="s">
        <v>1</v>
      </c>
      <c r="P79" s="113" t="s">
        <v>23</v>
      </c>
      <c r="Q79" s="113" t="s">
        <v>1</v>
      </c>
    </row>
    <row r="80" spans="1:17" customFormat="1" x14ac:dyDescent="0.3">
      <c r="A80" s="115" t="s">
        <v>1</v>
      </c>
      <c r="B80" s="55" t="s">
        <v>14</v>
      </c>
      <c r="C80" s="55" t="s">
        <v>15</v>
      </c>
      <c r="D80" s="55" t="s">
        <v>14</v>
      </c>
      <c r="E80" s="55" t="s">
        <v>15</v>
      </c>
      <c r="F80" s="55" t="s">
        <v>14</v>
      </c>
      <c r="G80" s="55" t="s">
        <v>15</v>
      </c>
      <c r="H80" s="55" t="s">
        <v>14</v>
      </c>
      <c r="I80" s="55" t="s">
        <v>15</v>
      </c>
      <c r="J80" s="55" t="s">
        <v>14</v>
      </c>
      <c r="K80" s="55" t="s">
        <v>15</v>
      </c>
      <c r="L80" s="55" t="s">
        <v>14</v>
      </c>
      <c r="M80" s="55" t="s">
        <v>15</v>
      </c>
      <c r="N80" s="55" t="s">
        <v>14</v>
      </c>
      <c r="O80" s="55" t="s">
        <v>15</v>
      </c>
      <c r="P80" s="55" t="s">
        <v>14</v>
      </c>
      <c r="Q80" s="55" t="s">
        <v>15</v>
      </c>
    </row>
    <row r="81" spans="1:17" customFormat="1" x14ac:dyDescent="0.3">
      <c r="A81" s="56" t="s">
        <v>16</v>
      </c>
      <c r="B81" s="57">
        <v>82.711913458400005</v>
      </c>
      <c r="C81" s="57">
        <v>82.711913458400005</v>
      </c>
      <c r="D81" s="57">
        <v>12.011784092299999</v>
      </c>
      <c r="E81" s="57">
        <v>12.011784092299999</v>
      </c>
      <c r="F81" s="57">
        <v>14.363056075899999</v>
      </c>
      <c r="G81" s="57">
        <v>14.363056075899999</v>
      </c>
      <c r="H81" s="57">
        <v>17.061204150599998</v>
      </c>
      <c r="I81" s="57">
        <v>17.061204150599998</v>
      </c>
      <c r="J81" s="57">
        <v>2.2261666027000002</v>
      </c>
      <c r="K81" s="57">
        <v>2.2261666027000002</v>
      </c>
      <c r="L81" s="57">
        <v>2.6784453456000001</v>
      </c>
      <c r="M81" s="57">
        <v>2.6784453456000001</v>
      </c>
      <c r="N81" s="57">
        <v>17.104065823700001</v>
      </c>
      <c r="O81" s="57">
        <v>17.104065823700001</v>
      </c>
      <c r="P81" s="57">
        <v>13.061208822599999</v>
      </c>
      <c r="Q81" s="57">
        <v>13.061208822599999</v>
      </c>
    </row>
    <row r="82" spans="1:17" customFormat="1" x14ac:dyDescent="0.3">
      <c r="A82" s="58" t="s">
        <v>65</v>
      </c>
      <c r="B82" s="59">
        <v>4.1346513825000004</v>
      </c>
      <c r="C82" s="60">
        <v>4.9988583380790999E-2</v>
      </c>
      <c r="D82" s="67">
        <v>0</v>
      </c>
      <c r="E82" s="68">
        <v>0</v>
      </c>
      <c r="F82" s="67">
        <v>1.9082311966000001</v>
      </c>
      <c r="G82" s="68">
        <v>13.285690639346999</v>
      </c>
      <c r="H82" s="67">
        <v>1.7289965254999999</v>
      </c>
      <c r="I82" s="68">
        <v>10.134082625341501</v>
      </c>
      <c r="J82" s="67">
        <v>0</v>
      </c>
      <c r="K82" s="68">
        <v>0</v>
      </c>
      <c r="L82" s="67">
        <v>0</v>
      </c>
      <c r="M82" s="68">
        <v>0</v>
      </c>
      <c r="N82" s="67">
        <v>0</v>
      </c>
      <c r="O82" s="68">
        <v>0</v>
      </c>
      <c r="P82" s="67">
        <v>0.49742366040000002</v>
      </c>
      <c r="Q82" s="68">
        <v>3.8084044681936402</v>
      </c>
    </row>
    <row r="83" spans="1:17" customFormat="1" x14ac:dyDescent="0.3">
      <c r="A83" s="58" t="s">
        <v>66</v>
      </c>
      <c r="B83" s="61">
        <v>78.577262075899995</v>
      </c>
      <c r="C83" s="62">
        <v>0.95001141661920896</v>
      </c>
      <c r="D83" s="69">
        <v>12.011784092299999</v>
      </c>
      <c r="E83" s="70">
        <v>100</v>
      </c>
      <c r="F83" s="69">
        <v>12.4548248793</v>
      </c>
      <c r="G83" s="70">
        <v>86.714309360653004</v>
      </c>
      <c r="H83" s="69">
        <v>15.332207625100001</v>
      </c>
      <c r="I83" s="70">
        <v>89.865917374658494</v>
      </c>
      <c r="J83" s="69">
        <v>2.2261666027000002</v>
      </c>
      <c r="K83" s="70">
        <v>100</v>
      </c>
      <c r="L83" s="69">
        <v>2.6784453456000001</v>
      </c>
      <c r="M83" s="70">
        <v>100</v>
      </c>
      <c r="N83" s="69">
        <v>17.104065823700001</v>
      </c>
      <c r="O83" s="70">
        <v>100</v>
      </c>
      <c r="P83" s="69">
        <v>12.5637851622</v>
      </c>
      <c r="Q83" s="70">
        <v>96.191595531806399</v>
      </c>
    </row>
    <row r="84" spans="1:17" customFormat="1" x14ac:dyDescent="0.3">
      <c r="A84" s="65" t="s">
        <v>1</v>
      </c>
    </row>
    <row r="85" spans="1:17" customFormat="1" x14ac:dyDescent="0.3">
      <c r="A85" s="65" t="s">
        <v>1</v>
      </c>
    </row>
    <row r="86" spans="1:17" customFormat="1" x14ac:dyDescent="0.3">
      <c r="A86" s="53" t="s">
        <v>67</v>
      </c>
    </row>
    <row r="87" spans="1:17" customFormat="1" x14ac:dyDescent="0.3">
      <c r="A87" s="54" t="s">
        <v>1</v>
      </c>
    </row>
    <row r="88" spans="1:17" customFormat="1" x14ac:dyDescent="0.3">
      <c r="A88" s="114" t="s">
        <v>1</v>
      </c>
      <c r="B88" s="113" t="s">
        <v>500</v>
      </c>
      <c r="C88" s="113" t="s">
        <v>1</v>
      </c>
      <c r="D88" s="113" t="s">
        <v>17</v>
      </c>
      <c r="E88" s="113" t="s">
        <v>1</v>
      </c>
      <c r="F88" s="113" t="s">
        <v>18</v>
      </c>
      <c r="G88" s="113" t="s">
        <v>1</v>
      </c>
      <c r="H88" s="113" t="s">
        <v>19</v>
      </c>
      <c r="I88" s="113" t="s">
        <v>1</v>
      </c>
      <c r="J88" s="113" t="s">
        <v>20</v>
      </c>
      <c r="K88" s="113" t="s">
        <v>1</v>
      </c>
      <c r="L88" s="113" t="s">
        <v>21</v>
      </c>
      <c r="M88" s="113" t="s">
        <v>1</v>
      </c>
      <c r="N88" s="113" t="s">
        <v>22</v>
      </c>
      <c r="O88" s="113" t="s">
        <v>1</v>
      </c>
      <c r="P88" s="113" t="s">
        <v>23</v>
      </c>
      <c r="Q88" s="113" t="s">
        <v>1</v>
      </c>
    </row>
    <row r="89" spans="1:17" customFormat="1" x14ac:dyDescent="0.3">
      <c r="A89" s="115" t="s">
        <v>1</v>
      </c>
      <c r="B89" s="55" t="s">
        <v>14</v>
      </c>
      <c r="C89" s="55" t="s">
        <v>15</v>
      </c>
      <c r="D89" s="55" t="s">
        <v>14</v>
      </c>
      <c r="E89" s="55" t="s">
        <v>15</v>
      </c>
      <c r="F89" s="55" t="s">
        <v>14</v>
      </c>
      <c r="G89" s="55" t="s">
        <v>15</v>
      </c>
      <c r="H89" s="55" t="s">
        <v>14</v>
      </c>
      <c r="I89" s="55" t="s">
        <v>15</v>
      </c>
      <c r="J89" s="55" t="s">
        <v>14</v>
      </c>
      <c r="K89" s="55" t="s">
        <v>15</v>
      </c>
      <c r="L89" s="55" t="s">
        <v>14</v>
      </c>
      <c r="M89" s="55" t="s">
        <v>15</v>
      </c>
      <c r="N89" s="55" t="s">
        <v>14</v>
      </c>
      <c r="O89" s="55" t="s">
        <v>15</v>
      </c>
      <c r="P89" s="55" t="s">
        <v>14</v>
      </c>
      <c r="Q89" s="55" t="s">
        <v>15</v>
      </c>
    </row>
    <row r="90" spans="1:17" customFormat="1" x14ac:dyDescent="0.3">
      <c r="A90" s="56" t="s">
        <v>16</v>
      </c>
      <c r="B90" s="57">
        <v>481.3416813284</v>
      </c>
      <c r="C90" s="57">
        <v>481.3416813284</v>
      </c>
      <c r="D90" s="57">
        <v>84.9694903436</v>
      </c>
      <c r="E90" s="57">
        <v>84.9694903436</v>
      </c>
      <c r="F90" s="57">
        <v>104.16366102710001</v>
      </c>
      <c r="G90" s="57">
        <v>104.16366102710001</v>
      </c>
      <c r="H90" s="57">
        <v>72.156741397499999</v>
      </c>
      <c r="I90" s="57">
        <v>72.156741397499999</v>
      </c>
      <c r="J90" s="57">
        <v>31.664098570299998</v>
      </c>
      <c r="K90" s="57">
        <v>31.664098570299998</v>
      </c>
      <c r="L90" s="57">
        <v>34.193221811599997</v>
      </c>
      <c r="M90" s="57">
        <v>34.193221811599997</v>
      </c>
      <c r="N90" s="57">
        <v>79.260511354399995</v>
      </c>
      <c r="O90" s="57">
        <v>79.260511354399995</v>
      </c>
      <c r="P90" s="57">
        <v>65.855558230200003</v>
      </c>
      <c r="Q90" s="57">
        <v>65.855558230200003</v>
      </c>
    </row>
    <row r="91" spans="1:17" customFormat="1" ht="22.8" x14ac:dyDescent="0.3">
      <c r="A91" s="66" t="s">
        <v>68</v>
      </c>
      <c r="B91" s="59">
        <v>55.177775036900101</v>
      </c>
      <c r="C91" s="60">
        <v>0.11463327855718</v>
      </c>
      <c r="D91" s="59">
        <v>11.4372648124</v>
      </c>
      <c r="E91" s="60">
        <v>0.13460437112368101</v>
      </c>
      <c r="F91" s="59">
        <v>6.3556777648000002</v>
      </c>
      <c r="G91" s="60">
        <v>6.1016267113983801E-2</v>
      </c>
      <c r="H91" s="59">
        <v>7.2411348396999902</v>
      </c>
      <c r="I91" s="60">
        <v>0.100352852685098</v>
      </c>
      <c r="J91" s="59">
        <v>1.6812292042000001</v>
      </c>
      <c r="K91" s="60">
        <v>5.3095754501501703E-2</v>
      </c>
      <c r="L91" s="59">
        <v>2.1798372749000001</v>
      </c>
      <c r="M91" s="60">
        <v>6.3750566907985598E-2</v>
      </c>
      <c r="N91" s="59">
        <v>14.3455798226999</v>
      </c>
      <c r="O91" s="60">
        <v>0.18099277405057601</v>
      </c>
      <c r="P91" s="59">
        <v>10.5424772156</v>
      </c>
      <c r="Q91" s="60">
        <v>0.160084850829879</v>
      </c>
    </row>
    <row r="92" spans="1:17" customFormat="1" x14ac:dyDescent="0.3">
      <c r="A92" s="58" t="s">
        <v>69</v>
      </c>
      <c r="B92" s="61">
        <v>7.4952546742000097</v>
      </c>
      <c r="C92" s="62">
        <v>1.55715886758751E-2</v>
      </c>
      <c r="D92" s="61">
        <v>0</v>
      </c>
      <c r="E92" s="62">
        <v>0</v>
      </c>
      <c r="F92" s="61">
        <v>6.5885062503</v>
      </c>
      <c r="G92" s="64">
        <v>6.3251485070075303E-2</v>
      </c>
      <c r="H92" s="61">
        <v>0</v>
      </c>
      <c r="I92" s="62">
        <v>0</v>
      </c>
      <c r="J92" s="61">
        <v>0</v>
      </c>
      <c r="K92" s="62">
        <v>0</v>
      </c>
      <c r="L92" s="61">
        <v>0.90674842389999999</v>
      </c>
      <c r="M92" s="62">
        <v>2.65183675553026E-2</v>
      </c>
      <c r="N92" s="61">
        <v>0</v>
      </c>
      <c r="O92" s="62">
        <v>0</v>
      </c>
      <c r="P92" s="61">
        <v>0</v>
      </c>
      <c r="Q92" s="62">
        <v>0</v>
      </c>
    </row>
    <row r="93" spans="1:17" customFormat="1" x14ac:dyDescent="0.3">
      <c r="A93" s="58" t="s">
        <v>70</v>
      </c>
      <c r="B93" s="59">
        <v>47.993867590099903</v>
      </c>
      <c r="C93" s="60">
        <v>9.9708521933208005E-2</v>
      </c>
      <c r="D93" s="59">
        <v>8.9671956469000094</v>
      </c>
      <c r="E93" s="60">
        <v>0.105534299554327</v>
      </c>
      <c r="F93" s="59">
        <v>14.432913495999999</v>
      </c>
      <c r="G93" s="60">
        <v>0.138559967590281</v>
      </c>
      <c r="H93" s="59">
        <v>1.7420416295000001</v>
      </c>
      <c r="I93" s="63">
        <v>2.41424653575107E-2</v>
      </c>
      <c r="J93" s="59">
        <v>8.1084199812999902</v>
      </c>
      <c r="K93" s="64">
        <v>0.25607613503658899</v>
      </c>
      <c r="L93" s="59">
        <v>3.8496503865</v>
      </c>
      <c r="M93" s="60">
        <v>0.11258519035471599</v>
      </c>
      <c r="N93" s="59">
        <v>7.0377145137999904</v>
      </c>
      <c r="O93" s="60">
        <v>8.8792191641712301E-2</v>
      </c>
      <c r="P93" s="59">
        <v>2.72175905009999</v>
      </c>
      <c r="Q93" s="60">
        <v>4.1329222972888803E-2</v>
      </c>
    </row>
    <row r="94" spans="1:17" customFormat="1" x14ac:dyDescent="0.3">
      <c r="A94" s="58" t="s">
        <v>71</v>
      </c>
      <c r="B94" s="61">
        <v>27.420470408600099</v>
      </c>
      <c r="C94" s="62">
        <v>5.6966748304292603E-2</v>
      </c>
      <c r="D94" s="61">
        <v>2.9707784926</v>
      </c>
      <c r="E94" s="62">
        <v>3.4962884684688E-2</v>
      </c>
      <c r="F94" s="61">
        <v>1.7040521714000001</v>
      </c>
      <c r="G94" s="62">
        <v>1.6359372881072799E-2</v>
      </c>
      <c r="H94" s="61">
        <v>6.5200797899999996</v>
      </c>
      <c r="I94" s="62">
        <v>9.0359953397589302E-2</v>
      </c>
      <c r="J94" s="61">
        <v>0</v>
      </c>
      <c r="K94" s="62">
        <v>0</v>
      </c>
      <c r="L94" s="61">
        <v>1.0622063413</v>
      </c>
      <c r="M94" s="62">
        <v>3.1064821769431799E-2</v>
      </c>
      <c r="N94" s="61">
        <v>6.1427517603000004</v>
      </c>
      <c r="O94" s="62">
        <v>7.7500783875008403E-2</v>
      </c>
      <c r="P94" s="61">
        <v>9.0206018530000094</v>
      </c>
      <c r="Q94" s="64">
        <v>0.136975558258397</v>
      </c>
    </row>
    <row r="95" spans="1:17" customFormat="1" ht="25.5" customHeight="1" x14ac:dyDescent="0.3">
      <c r="A95" s="66" t="s">
        <v>72</v>
      </c>
      <c r="B95" s="59">
        <v>52.931305770500003</v>
      </c>
      <c r="C95" s="60">
        <v>0.109966179584575</v>
      </c>
      <c r="D95" s="59">
        <v>5.0617919061000096</v>
      </c>
      <c r="E95" s="60">
        <v>5.9571875571232703E-2</v>
      </c>
      <c r="F95" s="59">
        <v>6.9417936939000002</v>
      </c>
      <c r="G95" s="60">
        <v>6.6643142391989998E-2</v>
      </c>
      <c r="H95" s="59">
        <v>8.7700325651999993</v>
      </c>
      <c r="I95" s="60">
        <v>0.12154141657932301</v>
      </c>
      <c r="J95" s="59">
        <v>0.41696831229999898</v>
      </c>
      <c r="K95" s="60">
        <v>1.31684883235901E-2</v>
      </c>
      <c r="L95" s="59">
        <v>1.1615318517</v>
      </c>
      <c r="M95" s="60">
        <v>3.3969652175506702E-2</v>
      </c>
      <c r="N95" s="59">
        <v>15.853791034</v>
      </c>
      <c r="O95" s="64">
        <v>0.20002130648782299</v>
      </c>
      <c r="P95" s="59">
        <v>13.1816375163</v>
      </c>
      <c r="Q95" s="64">
        <v>0.20015983267840801</v>
      </c>
    </row>
    <row r="96" spans="1:17" customFormat="1" ht="22.8" x14ac:dyDescent="0.3">
      <c r="A96" s="66" t="s">
        <v>73</v>
      </c>
      <c r="B96" s="61">
        <v>12.1940374303</v>
      </c>
      <c r="C96" s="62">
        <v>2.5333433407734501E-2</v>
      </c>
      <c r="D96" s="61">
        <v>0</v>
      </c>
      <c r="E96" s="62">
        <v>0</v>
      </c>
      <c r="F96" s="61">
        <v>0</v>
      </c>
      <c r="G96" s="62">
        <v>0</v>
      </c>
      <c r="H96" s="61">
        <v>2.2265131482</v>
      </c>
      <c r="I96" s="62">
        <v>3.0856619978644698E-2</v>
      </c>
      <c r="J96" s="61">
        <v>2.4149994444999998</v>
      </c>
      <c r="K96" s="62">
        <v>7.62693256256219E-2</v>
      </c>
      <c r="L96" s="61">
        <v>1.3535723415000001</v>
      </c>
      <c r="M96" s="62">
        <v>3.9585984291214203E-2</v>
      </c>
      <c r="N96" s="61">
        <v>3.17772865080001</v>
      </c>
      <c r="O96" s="62">
        <v>4.0092204762486601E-2</v>
      </c>
      <c r="P96" s="61">
        <v>2.4699433923999998</v>
      </c>
      <c r="Q96" s="62">
        <v>3.75054658828681E-2</v>
      </c>
    </row>
    <row r="97" spans="1:17" customFormat="1" x14ac:dyDescent="0.3">
      <c r="A97" s="58" t="s">
        <v>74</v>
      </c>
      <c r="B97" s="59">
        <v>16.668567495200001</v>
      </c>
      <c r="C97" s="60">
        <v>3.4629387276826601E-2</v>
      </c>
      <c r="D97" s="59">
        <v>2.4455859065999999</v>
      </c>
      <c r="E97" s="60">
        <v>2.8781929804574901E-2</v>
      </c>
      <c r="F97" s="59">
        <v>3.9155795672</v>
      </c>
      <c r="G97" s="60">
        <v>3.7590648490948203E-2</v>
      </c>
      <c r="H97" s="59">
        <v>2.0327696828999899</v>
      </c>
      <c r="I97" s="60">
        <v>2.8171583742976899E-2</v>
      </c>
      <c r="J97" s="59">
        <v>0</v>
      </c>
      <c r="K97" s="60">
        <v>0</v>
      </c>
      <c r="L97" s="59">
        <v>0</v>
      </c>
      <c r="M97" s="60">
        <v>0</v>
      </c>
      <c r="N97" s="59">
        <v>5.8119507978999998</v>
      </c>
      <c r="O97" s="60">
        <v>7.33271928049119E-2</v>
      </c>
      <c r="P97" s="59">
        <v>0.785445984199999</v>
      </c>
      <c r="Q97" s="60">
        <v>1.19267986682984E-2</v>
      </c>
    </row>
    <row r="98" spans="1:17" customFormat="1" x14ac:dyDescent="0.3">
      <c r="A98" s="58" t="s">
        <v>75</v>
      </c>
      <c r="B98" s="61">
        <v>57.746354978299898</v>
      </c>
      <c r="C98" s="62">
        <v>0.119969570927106</v>
      </c>
      <c r="D98" s="61">
        <v>12.254909758</v>
      </c>
      <c r="E98" s="62">
        <v>0.14422717740736801</v>
      </c>
      <c r="F98" s="61">
        <v>16.354074671599999</v>
      </c>
      <c r="G98" s="62">
        <v>0.15700364705254699</v>
      </c>
      <c r="H98" s="61">
        <v>8.4886848191999906</v>
      </c>
      <c r="I98" s="62">
        <v>0.117642297237859</v>
      </c>
      <c r="J98" s="61">
        <v>1.8102413800999999</v>
      </c>
      <c r="K98" s="62">
        <v>5.7170153638858197E-2</v>
      </c>
      <c r="L98" s="61">
        <v>3.0678795299999999</v>
      </c>
      <c r="M98" s="62">
        <v>8.9721862037558206E-2</v>
      </c>
      <c r="N98" s="61">
        <v>3.4533012579000002</v>
      </c>
      <c r="O98" s="63">
        <v>4.3569000488265203E-2</v>
      </c>
      <c r="P98" s="61">
        <v>11.1557317098</v>
      </c>
      <c r="Q98" s="62">
        <v>0.169396965261532</v>
      </c>
    </row>
    <row r="99" spans="1:17" customFormat="1" x14ac:dyDescent="0.3">
      <c r="A99" s="58" t="s">
        <v>76</v>
      </c>
      <c r="B99" s="59">
        <v>68.678439707199999</v>
      </c>
      <c r="C99" s="60">
        <v>0.142681264414214</v>
      </c>
      <c r="D99" s="59">
        <v>12.922330216200001</v>
      </c>
      <c r="E99" s="60">
        <v>0.15208200218625101</v>
      </c>
      <c r="F99" s="59">
        <v>23.214189027</v>
      </c>
      <c r="G99" s="60">
        <v>0.22286264516912899</v>
      </c>
      <c r="H99" s="59">
        <v>5.0790022842999996</v>
      </c>
      <c r="I99" s="60">
        <v>7.0388465248459403E-2</v>
      </c>
      <c r="J99" s="59">
        <v>6.1971615736999901</v>
      </c>
      <c r="K99" s="60">
        <v>0.19571571127917001</v>
      </c>
      <c r="L99" s="59">
        <v>13.345798158199999</v>
      </c>
      <c r="M99" s="64">
        <v>0.39030537197499399</v>
      </c>
      <c r="N99" s="59">
        <v>2.2920739319000001</v>
      </c>
      <c r="O99" s="63">
        <v>2.8918232960312099E-2</v>
      </c>
      <c r="P99" s="59">
        <v>5.6278845158999902</v>
      </c>
      <c r="Q99" s="60">
        <v>8.5458003350720499E-2</v>
      </c>
    </row>
    <row r="100" spans="1:17" customFormat="1" x14ac:dyDescent="0.3">
      <c r="A100" s="58" t="s">
        <v>77</v>
      </c>
      <c r="B100" s="61">
        <v>118.02166622110001</v>
      </c>
      <c r="C100" s="62">
        <v>0.24519311499346</v>
      </c>
      <c r="D100" s="61">
        <v>24.572094497199998</v>
      </c>
      <c r="E100" s="62">
        <v>0.28918726472096301</v>
      </c>
      <c r="F100" s="61">
        <v>23.143674976100002</v>
      </c>
      <c r="G100" s="62">
        <v>0.22218569074755101</v>
      </c>
      <c r="H100" s="61">
        <v>27.392905073000001</v>
      </c>
      <c r="I100" s="64">
        <v>0.37963057286770802</v>
      </c>
      <c r="J100" s="61">
        <v>10.749677249499999</v>
      </c>
      <c r="K100" s="62">
        <v>0.33949102405785497</v>
      </c>
      <c r="L100" s="61">
        <v>6.8822120915999898</v>
      </c>
      <c r="M100" s="62">
        <v>0.201274162742547</v>
      </c>
      <c r="N100" s="61">
        <v>14.2670814873</v>
      </c>
      <c r="O100" s="62">
        <v>0.18000239013734301</v>
      </c>
      <c r="P100" s="61">
        <v>9.3981759933000006</v>
      </c>
      <c r="Q100" s="62">
        <v>0.14270892610838401</v>
      </c>
    </row>
    <row r="101" spans="1:17" customFormat="1" x14ac:dyDescent="0.3">
      <c r="A101" s="58" t="s">
        <v>63</v>
      </c>
      <c r="B101" s="59">
        <v>17.013942016000001</v>
      </c>
      <c r="C101" s="60">
        <v>3.53469119255269E-2</v>
      </c>
      <c r="D101" s="59">
        <v>4.3375391075999996</v>
      </c>
      <c r="E101" s="60">
        <v>5.1048194946913802E-2</v>
      </c>
      <c r="F101" s="59">
        <v>1.5131994088</v>
      </c>
      <c r="G101" s="60">
        <v>1.4527133492421299E-2</v>
      </c>
      <c r="H101" s="59">
        <v>2.6635775654999998</v>
      </c>
      <c r="I101" s="60">
        <v>3.6913772904831901E-2</v>
      </c>
      <c r="J101" s="59">
        <v>0.28540142470000002</v>
      </c>
      <c r="K101" s="60">
        <v>9.0134075368151594E-3</v>
      </c>
      <c r="L101" s="59">
        <v>0.38378541199999999</v>
      </c>
      <c r="M101" s="60">
        <v>1.1224020190744401E-2</v>
      </c>
      <c r="N101" s="59">
        <v>6.8785380977999999</v>
      </c>
      <c r="O101" s="64">
        <v>8.6783922791562398E-2</v>
      </c>
      <c r="P101" s="59">
        <v>0.95190099959999996</v>
      </c>
      <c r="Q101" s="60">
        <v>1.4454375988623499E-2</v>
      </c>
    </row>
    <row r="102" spans="1:17" customFormat="1" x14ac:dyDescent="0.3">
      <c r="A102" s="65" t="s">
        <v>1</v>
      </c>
    </row>
    <row r="103" spans="1:17" customFormat="1" x14ac:dyDescent="0.3">
      <c r="A103" s="65" t="s">
        <v>1</v>
      </c>
    </row>
    <row r="104" spans="1:17" customFormat="1" x14ac:dyDescent="0.3">
      <c r="A104" s="53" t="s">
        <v>78</v>
      </c>
    </row>
    <row r="105" spans="1:17" customFormat="1" x14ac:dyDescent="0.3">
      <c r="A105" s="54" t="s">
        <v>1</v>
      </c>
    </row>
    <row r="106" spans="1:17" customFormat="1" x14ac:dyDescent="0.3">
      <c r="A106" s="114" t="s">
        <v>1</v>
      </c>
      <c r="B106" s="113" t="s">
        <v>500</v>
      </c>
      <c r="C106" s="113" t="s">
        <v>1</v>
      </c>
      <c r="D106" s="113" t="s">
        <v>17</v>
      </c>
      <c r="E106" s="113" t="s">
        <v>1</v>
      </c>
      <c r="F106" s="113" t="s">
        <v>18</v>
      </c>
      <c r="G106" s="113" t="s">
        <v>1</v>
      </c>
      <c r="H106" s="113" t="s">
        <v>19</v>
      </c>
      <c r="I106" s="113" t="s">
        <v>1</v>
      </c>
      <c r="J106" s="113" t="s">
        <v>20</v>
      </c>
      <c r="K106" s="113" t="s">
        <v>1</v>
      </c>
      <c r="L106" s="113" t="s">
        <v>21</v>
      </c>
      <c r="M106" s="113" t="s">
        <v>1</v>
      </c>
      <c r="N106" s="113" t="s">
        <v>22</v>
      </c>
      <c r="O106" s="113" t="s">
        <v>1</v>
      </c>
      <c r="P106" s="113" t="s">
        <v>23</v>
      </c>
      <c r="Q106" s="113" t="s">
        <v>1</v>
      </c>
    </row>
    <row r="107" spans="1:17" customFormat="1" x14ac:dyDescent="0.3">
      <c r="A107" s="115" t="s">
        <v>1</v>
      </c>
      <c r="B107" s="55" t="s">
        <v>14</v>
      </c>
      <c r="C107" s="55" t="s">
        <v>15</v>
      </c>
      <c r="D107" s="55" t="s">
        <v>14</v>
      </c>
      <c r="E107" s="55" t="s">
        <v>15</v>
      </c>
      <c r="F107" s="55" t="s">
        <v>14</v>
      </c>
      <c r="G107" s="55" t="s">
        <v>15</v>
      </c>
      <c r="H107" s="55" t="s">
        <v>14</v>
      </c>
      <c r="I107" s="55" t="s">
        <v>15</v>
      </c>
      <c r="J107" s="55" t="s">
        <v>14</v>
      </c>
      <c r="K107" s="55" t="s">
        <v>15</v>
      </c>
      <c r="L107" s="55" t="s">
        <v>14</v>
      </c>
      <c r="M107" s="55" t="s">
        <v>15</v>
      </c>
      <c r="N107" s="55" t="s">
        <v>14</v>
      </c>
      <c r="O107" s="55" t="s">
        <v>15</v>
      </c>
      <c r="P107" s="55" t="s">
        <v>14</v>
      </c>
      <c r="Q107" s="55" t="s">
        <v>15</v>
      </c>
    </row>
    <row r="108" spans="1:17" customFormat="1" x14ac:dyDescent="0.3">
      <c r="A108" s="56" t="s">
        <v>16</v>
      </c>
      <c r="B108" s="57">
        <v>481.3416813284</v>
      </c>
      <c r="C108" s="57">
        <v>481.3416813284</v>
      </c>
      <c r="D108" s="57">
        <v>84.9694903436</v>
      </c>
      <c r="E108" s="57">
        <v>84.9694903436</v>
      </c>
      <c r="F108" s="57">
        <v>104.16366102710001</v>
      </c>
      <c r="G108" s="57">
        <v>104.16366102710001</v>
      </c>
      <c r="H108" s="57">
        <v>72.156741397499999</v>
      </c>
      <c r="I108" s="57">
        <v>72.156741397499999</v>
      </c>
      <c r="J108" s="57">
        <v>31.664098570299998</v>
      </c>
      <c r="K108" s="57">
        <v>31.664098570299998</v>
      </c>
      <c r="L108" s="57">
        <v>34.193221811599997</v>
      </c>
      <c r="M108" s="57">
        <v>34.193221811599997</v>
      </c>
      <c r="N108" s="57">
        <v>79.260511354399995</v>
      </c>
      <c r="O108" s="57">
        <v>79.260511354399995</v>
      </c>
      <c r="P108" s="57">
        <v>65.855558230200003</v>
      </c>
      <c r="Q108" s="57">
        <v>65.855558230200003</v>
      </c>
    </row>
    <row r="109" spans="1:17" customFormat="1" x14ac:dyDescent="0.3">
      <c r="A109" s="58" t="s">
        <v>79</v>
      </c>
      <c r="B109" s="59">
        <v>29.107798102500102</v>
      </c>
      <c r="C109" s="60">
        <v>6.0472215957215102E-2</v>
      </c>
      <c r="D109" s="59">
        <v>6.9827019883999997</v>
      </c>
      <c r="E109" s="60">
        <v>8.2178932228065799E-2</v>
      </c>
      <c r="F109" s="59">
        <v>1.5966220397999999</v>
      </c>
      <c r="G109" s="60">
        <v>1.53280138587353E-2</v>
      </c>
      <c r="H109" s="59">
        <v>4.4261936647000004</v>
      </c>
      <c r="I109" s="60">
        <v>6.13413740556382E-2</v>
      </c>
      <c r="J109" s="59">
        <v>0</v>
      </c>
      <c r="K109" s="60">
        <v>0</v>
      </c>
      <c r="L109" s="59">
        <v>0.91833476989999896</v>
      </c>
      <c r="M109" s="60">
        <v>2.6857216759505701E-2</v>
      </c>
      <c r="N109" s="59">
        <v>8.0813463148999993</v>
      </c>
      <c r="O109" s="60">
        <v>0.101959300751488</v>
      </c>
      <c r="P109" s="59">
        <v>5.1556214888999898</v>
      </c>
      <c r="Q109" s="60">
        <v>7.8286808698491001E-2</v>
      </c>
    </row>
    <row r="110" spans="1:17" customFormat="1" x14ac:dyDescent="0.3">
      <c r="A110" s="58" t="s">
        <v>80</v>
      </c>
      <c r="B110" s="61">
        <v>318.1324072722</v>
      </c>
      <c r="C110" s="62">
        <v>0.66092844150588104</v>
      </c>
      <c r="D110" s="61">
        <v>63.3018833008</v>
      </c>
      <c r="E110" s="62">
        <v>0.74499544536302997</v>
      </c>
      <c r="F110" s="61">
        <v>63.7218744985</v>
      </c>
      <c r="G110" s="62">
        <v>0.61174764663774295</v>
      </c>
      <c r="H110" s="61">
        <v>45.857569380800001</v>
      </c>
      <c r="I110" s="62">
        <v>0.63552716617534</v>
      </c>
      <c r="J110" s="61">
        <v>22.490402081399999</v>
      </c>
      <c r="K110" s="62">
        <v>0.71028082582130903</v>
      </c>
      <c r="L110" s="61">
        <v>18.094432806099999</v>
      </c>
      <c r="M110" s="62">
        <v>0.52918186258662203</v>
      </c>
      <c r="N110" s="61">
        <v>61.9835221218</v>
      </c>
      <c r="O110" s="64">
        <v>0.782022738216401</v>
      </c>
      <c r="P110" s="61">
        <v>36.932981646800101</v>
      </c>
      <c r="Q110" s="62">
        <v>0.56081798771942204</v>
      </c>
    </row>
    <row r="111" spans="1:17" customFormat="1" x14ac:dyDescent="0.3">
      <c r="A111" s="58" t="s">
        <v>81</v>
      </c>
      <c r="B111" s="59">
        <v>29.407428455200002</v>
      </c>
      <c r="C111" s="60">
        <v>6.1094705893829503E-2</v>
      </c>
      <c r="D111" s="59">
        <v>3.8513148078000001</v>
      </c>
      <c r="E111" s="60">
        <v>4.5325855106651103E-2</v>
      </c>
      <c r="F111" s="59">
        <v>5.4101600575999997</v>
      </c>
      <c r="G111" s="60">
        <v>5.1939035209145099E-2</v>
      </c>
      <c r="H111" s="59">
        <v>5.6316838233000004</v>
      </c>
      <c r="I111" s="60">
        <v>7.8047923371094993E-2</v>
      </c>
      <c r="J111" s="59">
        <v>0</v>
      </c>
      <c r="K111" s="60">
        <v>0</v>
      </c>
      <c r="L111" s="59">
        <v>1.5461987585999999</v>
      </c>
      <c r="M111" s="60">
        <v>4.5219452180298901E-2</v>
      </c>
      <c r="N111" s="59">
        <v>3.1533371924</v>
      </c>
      <c r="O111" s="60">
        <v>3.9784466924524198E-2</v>
      </c>
      <c r="P111" s="59">
        <v>9.8147338155000003</v>
      </c>
      <c r="Q111" s="64">
        <v>0.149034251310912</v>
      </c>
    </row>
    <row r="112" spans="1:17" customFormat="1" x14ac:dyDescent="0.3">
      <c r="A112" s="58" t="s">
        <v>82</v>
      </c>
      <c r="B112" s="61">
        <v>48.768861811599898</v>
      </c>
      <c r="C112" s="62">
        <v>0.10131859280710601</v>
      </c>
      <c r="D112" s="61">
        <v>4.0149485315</v>
      </c>
      <c r="E112" s="62">
        <v>4.7251648977348598E-2</v>
      </c>
      <c r="F112" s="61">
        <v>10.0538631535</v>
      </c>
      <c r="G112" s="62">
        <v>9.6519871271462998E-2</v>
      </c>
      <c r="H112" s="61">
        <v>7.9146220777999998</v>
      </c>
      <c r="I112" s="62">
        <v>0.10968652304016301</v>
      </c>
      <c r="J112" s="61">
        <v>6.2209953876999897</v>
      </c>
      <c r="K112" s="62">
        <v>0.19646841907999599</v>
      </c>
      <c r="L112" s="61">
        <v>5.6057031830000001</v>
      </c>
      <c r="M112" s="62">
        <v>0.16394194188212699</v>
      </c>
      <c r="N112" s="61">
        <v>6.0423057253000003</v>
      </c>
      <c r="O112" s="62">
        <v>7.6233494107587202E-2</v>
      </c>
      <c r="P112" s="61">
        <v>7.5347444310000098</v>
      </c>
      <c r="Q112" s="62">
        <v>0.114413189007708</v>
      </c>
    </row>
    <row r="113" spans="1:17" customFormat="1" x14ac:dyDescent="0.3">
      <c r="A113" s="58" t="s">
        <v>83</v>
      </c>
      <c r="B113" s="59">
        <v>20.835177647800101</v>
      </c>
      <c r="C113" s="60">
        <v>4.3285629431258403E-2</v>
      </c>
      <c r="D113" s="59">
        <v>0</v>
      </c>
      <c r="E113" s="63">
        <v>0</v>
      </c>
      <c r="F113" s="59">
        <v>11.7912631599</v>
      </c>
      <c r="G113" s="64">
        <v>0.11319939260614401</v>
      </c>
      <c r="H113" s="59">
        <v>4.5145513095999998</v>
      </c>
      <c r="I113" s="60">
        <v>6.25658978241556E-2</v>
      </c>
      <c r="J113" s="59">
        <v>0.45783801539999902</v>
      </c>
      <c r="K113" s="60">
        <v>1.4459215201832401E-2</v>
      </c>
      <c r="L113" s="59">
        <v>1.3263850976</v>
      </c>
      <c r="M113" s="60">
        <v>3.8790878054960801E-2</v>
      </c>
      <c r="N113" s="59">
        <v>0</v>
      </c>
      <c r="O113" s="60">
        <v>0</v>
      </c>
      <c r="P113" s="59">
        <v>2.7451400653000002</v>
      </c>
      <c r="Q113" s="60">
        <v>4.1684257776758701E-2</v>
      </c>
    </row>
    <row r="114" spans="1:17" customFormat="1" x14ac:dyDescent="0.3">
      <c r="A114" s="58" t="s">
        <v>84</v>
      </c>
      <c r="B114" s="61">
        <v>10.769961199899999</v>
      </c>
      <c r="C114" s="62">
        <v>2.2374877592518501E-2</v>
      </c>
      <c r="D114" s="61">
        <v>3.7440137976000001</v>
      </c>
      <c r="E114" s="62">
        <v>4.40630370084596E-2</v>
      </c>
      <c r="F114" s="61">
        <v>0.26206479529999999</v>
      </c>
      <c r="G114" s="62">
        <v>2.5158946288554398E-3</v>
      </c>
      <c r="H114" s="61">
        <v>0.80450683950000001</v>
      </c>
      <c r="I114" s="62">
        <v>1.1149434188942899E-2</v>
      </c>
      <c r="J114" s="61">
        <v>0.96232940989999904</v>
      </c>
      <c r="K114" s="62">
        <v>3.0391814495001501E-2</v>
      </c>
      <c r="L114" s="61">
        <v>1.3247095749</v>
      </c>
      <c r="M114" s="62">
        <v>3.87418764513906E-2</v>
      </c>
      <c r="N114" s="61">
        <v>0</v>
      </c>
      <c r="O114" s="62">
        <v>0</v>
      </c>
      <c r="P114" s="61">
        <v>3.6723367827</v>
      </c>
      <c r="Q114" s="62">
        <v>5.5763505486708401E-2</v>
      </c>
    </row>
    <row r="115" spans="1:17" customFormat="1" x14ac:dyDescent="0.3">
      <c r="A115" s="58" t="s">
        <v>85</v>
      </c>
      <c r="B115" s="59">
        <v>9.8006254160999902</v>
      </c>
      <c r="C115" s="60">
        <v>2.0361057012665901E-2</v>
      </c>
      <c r="D115" s="59">
        <v>0</v>
      </c>
      <c r="E115" s="60">
        <v>0</v>
      </c>
      <c r="F115" s="59">
        <v>7.6521737772999998</v>
      </c>
      <c r="G115" s="64">
        <v>7.3462987973408E-2</v>
      </c>
      <c r="H115" s="59">
        <v>1.6812292042000001</v>
      </c>
      <c r="I115" s="60">
        <v>2.3299683046083999E-2</v>
      </c>
      <c r="J115" s="59">
        <v>0.46722243459999901</v>
      </c>
      <c r="K115" s="60">
        <v>1.47555893171152E-2</v>
      </c>
      <c r="L115" s="59">
        <v>0</v>
      </c>
      <c r="M115" s="60">
        <v>0</v>
      </c>
      <c r="N115" s="59">
        <v>0</v>
      </c>
      <c r="O115" s="60">
        <v>0</v>
      </c>
      <c r="P115" s="59">
        <v>0</v>
      </c>
      <c r="Q115" s="60">
        <v>0</v>
      </c>
    </row>
    <row r="116" spans="1:17" customFormat="1" x14ac:dyDescent="0.3">
      <c r="A116" s="58" t="s">
        <v>86</v>
      </c>
      <c r="B116" s="61">
        <v>0</v>
      </c>
      <c r="C116" s="62">
        <v>0</v>
      </c>
      <c r="D116" s="61">
        <v>0</v>
      </c>
      <c r="E116" s="62">
        <v>0</v>
      </c>
      <c r="F116" s="61">
        <v>0</v>
      </c>
      <c r="G116" s="62">
        <v>0</v>
      </c>
      <c r="H116" s="61">
        <v>0</v>
      </c>
      <c r="I116" s="62">
        <v>0</v>
      </c>
      <c r="J116" s="61">
        <v>0</v>
      </c>
      <c r="K116" s="62">
        <v>0</v>
      </c>
      <c r="L116" s="61">
        <v>0</v>
      </c>
      <c r="M116" s="62">
        <v>0</v>
      </c>
      <c r="N116" s="61">
        <v>0</v>
      </c>
      <c r="O116" s="62">
        <v>0</v>
      </c>
      <c r="P116" s="61">
        <v>0</v>
      </c>
      <c r="Q116" s="62">
        <v>0</v>
      </c>
    </row>
    <row r="117" spans="1:17" customFormat="1" x14ac:dyDescent="0.3">
      <c r="A117" s="58" t="s">
        <v>87</v>
      </c>
      <c r="B117" s="59">
        <v>13.7339754389</v>
      </c>
      <c r="C117" s="60">
        <v>2.85326951137852E-2</v>
      </c>
      <c r="D117" s="59">
        <v>2.2891819333000001</v>
      </c>
      <c r="E117" s="60">
        <v>2.6941222361614701E-2</v>
      </c>
      <c r="F117" s="59">
        <v>3.6756395452000001</v>
      </c>
      <c r="G117" s="60">
        <v>3.5287157814506101E-2</v>
      </c>
      <c r="H117" s="59">
        <v>1.3263850976</v>
      </c>
      <c r="I117" s="60">
        <v>1.8381998298581101E-2</v>
      </c>
      <c r="J117" s="59">
        <v>1.0653112413000001</v>
      </c>
      <c r="K117" s="60">
        <v>3.36441360847465E-2</v>
      </c>
      <c r="L117" s="59">
        <v>5.3774576214999898</v>
      </c>
      <c r="M117" s="64">
        <v>0.15726677208509501</v>
      </c>
      <c r="N117" s="59">
        <v>0</v>
      </c>
      <c r="O117" s="60">
        <v>0</v>
      </c>
      <c r="P117" s="59">
        <v>0</v>
      </c>
      <c r="Q117" s="60">
        <v>0</v>
      </c>
    </row>
    <row r="118" spans="1:17" customFormat="1" x14ac:dyDescent="0.3">
      <c r="A118" s="58" t="s">
        <v>88</v>
      </c>
      <c r="B118" s="61">
        <v>0.7854459842</v>
      </c>
      <c r="C118" s="62">
        <v>1.6317846857399399E-3</v>
      </c>
      <c r="D118" s="61">
        <v>0.7854459842</v>
      </c>
      <c r="E118" s="62">
        <v>9.2438589548296708E-3</v>
      </c>
      <c r="F118" s="61">
        <v>0</v>
      </c>
      <c r="G118" s="62">
        <v>0</v>
      </c>
      <c r="H118" s="61">
        <v>0</v>
      </c>
      <c r="I118" s="62">
        <v>0</v>
      </c>
      <c r="J118" s="61">
        <v>0</v>
      </c>
      <c r="K118" s="62">
        <v>0</v>
      </c>
      <c r="L118" s="61">
        <v>0</v>
      </c>
      <c r="M118" s="62">
        <v>0</v>
      </c>
      <c r="N118" s="61">
        <v>0</v>
      </c>
      <c r="O118" s="62">
        <v>0</v>
      </c>
      <c r="P118" s="61">
        <v>0</v>
      </c>
      <c r="Q118" s="62">
        <v>0</v>
      </c>
    </row>
    <row r="119" spans="1:17" customFormat="1" x14ac:dyDescent="0.3">
      <c r="A119" s="65" t="s">
        <v>1</v>
      </c>
    </row>
    <row r="120" spans="1:17" customFormat="1" x14ac:dyDescent="0.3">
      <c r="A120" s="65" t="s">
        <v>1</v>
      </c>
    </row>
    <row r="121" spans="1:17" customFormat="1" x14ac:dyDescent="0.3">
      <c r="A121" s="53" t="s">
        <v>89</v>
      </c>
    </row>
    <row r="122" spans="1:17" customFormat="1" x14ac:dyDescent="0.3">
      <c r="A122" s="54" t="s">
        <v>1</v>
      </c>
    </row>
    <row r="123" spans="1:17" customFormat="1" x14ac:dyDescent="0.3">
      <c r="A123" s="114" t="s">
        <v>1</v>
      </c>
      <c r="B123" s="113" t="s">
        <v>500</v>
      </c>
      <c r="C123" s="113" t="s">
        <v>1</v>
      </c>
      <c r="D123" s="113" t="s">
        <v>17</v>
      </c>
      <c r="E123" s="113" t="s">
        <v>1</v>
      </c>
      <c r="F123" s="113" t="s">
        <v>18</v>
      </c>
      <c r="G123" s="113" t="s">
        <v>1</v>
      </c>
      <c r="H123" s="113" t="s">
        <v>19</v>
      </c>
      <c r="I123" s="113" t="s">
        <v>1</v>
      </c>
      <c r="J123" s="113" t="s">
        <v>20</v>
      </c>
      <c r="K123" s="113" t="s">
        <v>1</v>
      </c>
      <c r="L123" s="113" t="s">
        <v>21</v>
      </c>
      <c r="M123" s="113" t="s">
        <v>1</v>
      </c>
      <c r="N123" s="113" t="s">
        <v>22</v>
      </c>
      <c r="O123" s="113" t="s">
        <v>1</v>
      </c>
      <c r="P123" s="113" t="s">
        <v>23</v>
      </c>
      <c r="Q123" s="113" t="s">
        <v>1</v>
      </c>
    </row>
    <row r="124" spans="1:17" customFormat="1" x14ac:dyDescent="0.3">
      <c r="A124" s="115" t="s">
        <v>1</v>
      </c>
      <c r="B124" s="55" t="s">
        <v>14</v>
      </c>
      <c r="C124" s="55" t="s">
        <v>15</v>
      </c>
      <c r="D124" s="55" t="s">
        <v>14</v>
      </c>
      <c r="E124" s="55" t="s">
        <v>15</v>
      </c>
      <c r="F124" s="55" t="s">
        <v>14</v>
      </c>
      <c r="G124" s="55" t="s">
        <v>15</v>
      </c>
      <c r="H124" s="55" t="s">
        <v>14</v>
      </c>
      <c r="I124" s="55" t="s">
        <v>15</v>
      </c>
      <c r="J124" s="55" t="s">
        <v>14</v>
      </c>
      <c r="K124" s="55" t="s">
        <v>15</v>
      </c>
      <c r="L124" s="55" t="s">
        <v>14</v>
      </c>
      <c r="M124" s="55" t="s">
        <v>15</v>
      </c>
      <c r="N124" s="55" t="s">
        <v>14</v>
      </c>
      <c r="O124" s="55" t="s">
        <v>15</v>
      </c>
      <c r="P124" s="55" t="s">
        <v>14</v>
      </c>
      <c r="Q124" s="55" t="s">
        <v>15</v>
      </c>
    </row>
    <row r="125" spans="1:17" customFormat="1" x14ac:dyDescent="0.3">
      <c r="A125" s="56" t="s">
        <v>16</v>
      </c>
      <c r="B125" s="57">
        <v>452.2338832259</v>
      </c>
      <c r="C125" s="57">
        <v>452.2338832259</v>
      </c>
      <c r="D125" s="57">
        <v>77.986788355200005</v>
      </c>
      <c r="E125" s="57">
        <v>77.986788355200005</v>
      </c>
      <c r="F125" s="57">
        <v>102.56703898729999</v>
      </c>
      <c r="G125" s="57">
        <v>102.56703898729999</v>
      </c>
      <c r="H125" s="57">
        <v>67.730547732800005</v>
      </c>
      <c r="I125" s="57">
        <v>67.730547732800005</v>
      </c>
      <c r="J125" s="57">
        <v>31.664098570299998</v>
      </c>
      <c r="K125" s="57">
        <v>31.664098570299998</v>
      </c>
      <c r="L125" s="57">
        <v>33.274887041699998</v>
      </c>
      <c r="M125" s="57">
        <v>33.274887041699998</v>
      </c>
      <c r="N125" s="57">
        <v>71.179165039500006</v>
      </c>
      <c r="O125" s="57">
        <v>71.179165039500006</v>
      </c>
      <c r="P125" s="57">
        <v>60.6999367413</v>
      </c>
      <c r="Q125" s="57">
        <v>60.6999367413</v>
      </c>
    </row>
    <row r="126" spans="1:17" customFormat="1" x14ac:dyDescent="0.3">
      <c r="A126" s="58" t="s">
        <v>90</v>
      </c>
      <c r="B126" s="59">
        <v>343.03073095119998</v>
      </c>
      <c r="C126" s="60">
        <v>0.75852505456750396</v>
      </c>
      <c r="D126" s="59">
        <v>67.340985521199997</v>
      </c>
      <c r="E126" s="64">
        <v>0.86349222658698999</v>
      </c>
      <c r="F126" s="59">
        <v>68.813151015499997</v>
      </c>
      <c r="G126" s="60">
        <v>0.67090901419139704</v>
      </c>
      <c r="H126" s="59">
        <v>55.867776464199999</v>
      </c>
      <c r="I126" s="60">
        <v>0.82485345732919302</v>
      </c>
      <c r="J126" s="59">
        <v>23.183882627199999</v>
      </c>
      <c r="K126" s="60">
        <v>0.73218198761375097</v>
      </c>
      <c r="L126" s="59">
        <v>17.323769503200001</v>
      </c>
      <c r="M126" s="63">
        <v>0.52062594476999702</v>
      </c>
      <c r="N126" s="59">
        <v>59.822204959799997</v>
      </c>
      <c r="O126" s="60">
        <v>0.84044544392453002</v>
      </c>
      <c r="P126" s="59">
        <v>43.547540102300097</v>
      </c>
      <c r="Q126" s="60">
        <v>0.717423154622012</v>
      </c>
    </row>
    <row r="127" spans="1:17" customFormat="1" x14ac:dyDescent="0.3">
      <c r="A127" s="58" t="s">
        <v>91</v>
      </c>
      <c r="B127" s="61">
        <v>26.9363986717001</v>
      </c>
      <c r="C127" s="62">
        <v>5.95629820560011E-2</v>
      </c>
      <c r="D127" s="61">
        <v>2.7117839167</v>
      </c>
      <c r="E127" s="62">
        <v>3.4772350213331797E-2</v>
      </c>
      <c r="F127" s="61">
        <v>9.4064609109999999</v>
      </c>
      <c r="G127" s="62">
        <v>9.1710368202836803E-2</v>
      </c>
      <c r="H127" s="61">
        <v>6.8828373390000097</v>
      </c>
      <c r="I127" s="62">
        <v>0.101620872256239</v>
      </c>
      <c r="J127" s="61">
        <v>0</v>
      </c>
      <c r="K127" s="62">
        <v>0</v>
      </c>
      <c r="L127" s="61">
        <v>3.5009544547</v>
      </c>
      <c r="M127" s="62">
        <v>0.10521311312980899</v>
      </c>
      <c r="N127" s="61">
        <v>2.3083641654</v>
      </c>
      <c r="O127" s="62">
        <v>3.24303349739914E-2</v>
      </c>
      <c r="P127" s="61">
        <v>1.5747174319999999</v>
      </c>
      <c r="Q127" s="62">
        <v>2.5942653593056701E-2</v>
      </c>
    </row>
    <row r="128" spans="1:17" customFormat="1" x14ac:dyDescent="0.3">
      <c r="A128" s="58" t="s">
        <v>92</v>
      </c>
      <c r="B128" s="59">
        <v>30.553798565800101</v>
      </c>
      <c r="C128" s="60">
        <v>6.7561940179828903E-2</v>
      </c>
      <c r="D128" s="59">
        <v>3.6011887319000002</v>
      </c>
      <c r="E128" s="60">
        <v>4.6176907753887303E-2</v>
      </c>
      <c r="F128" s="59">
        <v>12.6524209743</v>
      </c>
      <c r="G128" s="60">
        <v>0.123357572756552</v>
      </c>
      <c r="H128" s="59">
        <v>7.6891124693000004</v>
      </c>
      <c r="I128" s="60">
        <v>0.113525030088844</v>
      </c>
      <c r="J128" s="59">
        <v>0</v>
      </c>
      <c r="K128" s="60">
        <v>0</v>
      </c>
      <c r="L128" s="59">
        <v>2.2286392978</v>
      </c>
      <c r="M128" s="60">
        <v>6.6976614977147006E-2</v>
      </c>
      <c r="N128" s="59">
        <v>0.90674842389999999</v>
      </c>
      <c r="O128" s="60">
        <v>1.2738958421285401E-2</v>
      </c>
      <c r="P128" s="59">
        <v>3.4756886686000001</v>
      </c>
      <c r="Q128" s="60">
        <v>5.7260169535484101E-2</v>
      </c>
    </row>
    <row r="129" spans="1:17" customFormat="1" x14ac:dyDescent="0.3">
      <c r="A129" s="58" t="s">
        <v>93</v>
      </c>
      <c r="B129" s="61">
        <v>30.579874303499999</v>
      </c>
      <c r="C129" s="62">
        <v>6.7619600029449195E-2</v>
      </c>
      <c r="D129" s="61">
        <v>5.8015722277000004</v>
      </c>
      <c r="E129" s="62">
        <v>7.4391731600435398E-2</v>
      </c>
      <c r="F129" s="61">
        <v>14.6484588346</v>
      </c>
      <c r="G129" s="64">
        <v>0.14281838472897501</v>
      </c>
      <c r="H129" s="61">
        <v>2.1820202568</v>
      </c>
      <c r="I129" s="62">
        <v>3.2216190918877001E-2</v>
      </c>
      <c r="J129" s="61">
        <v>0.2620757843</v>
      </c>
      <c r="K129" s="62">
        <v>8.2767486248864607E-3</v>
      </c>
      <c r="L129" s="61">
        <v>0.31905247599999997</v>
      </c>
      <c r="M129" s="62">
        <v>9.5883864489205994E-3</v>
      </c>
      <c r="N129" s="61">
        <v>4.7734142684999998</v>
      </c>
      <c r="O129" s="62">
        <v>6.7061959294564003E-2</v>
      </c>
      <c r="P129" s="61">
        <v>2.5932804556000102</v>
      </c>
      <c r="Q129" s="62">
        <v>4.2722951535393301E-2</v>
      </c>
    </row>
    <row r="130" spans="1:17" customFormat="1" x14ac:dyDescent="0.3">
      <c r="A130" s="58" t="s">
        <v>94</v>
      </c>
      <c r="B130" s="59">
        <v>23.983864212299999</v>
      </c>
      <c r="C130" s="60">
        <v>5.3034204428064897E-2</v>
      </c>
      <c r="D130" s="59">
        <v>6.8849076357000003</v>
      </c>
      <c r="E130" s="60">
        <v>8.8282999991509806E-2</v>
      </c>
      <c r="F130" s="59">
        <v>6.5294988256000002</v>
      </c>
      <c r="G130" s="60">
        <v>6.3660790933123199E-2</v>
      </c>
      <c r="H130" s="59">
        <v>0.50761947660000095</v>
      </c>
      <c r="I130" s="60">
        <v>7.4946902629900603E-3</v>
      </c>
      <c r="J130" s="59">
        <v>2.2288000439000002</v>
      </c>
      <c r="K130" s="60">
        <v>7.0388867661956706E-2</v>
      </c>
      <c r="L130" s="59">
        <v>1.1822757590999999</v>
      </c>
      <c r="M130" s="60">
        <v>3.5530571677625099E-2</v>
      </c>
      <c r="N130" s="59">
        <v>0</v>
      </c>
      <c r="O130" s="60">
        <v>0</v>
      </c>
      <c r="P130" s="59">
        <v>5.8203636024999996</v>
      </c>
      <c r="Q130" s="60">
        <v>9.5887473940971094E-2</v>
      </c>
    </row>
    <row r="131" spans="1:17" customFormat="1" x14ac:dyDescent="0.3">
      <c r="A131" s="58" t="s">
        <v>95</v>
      </c>
      <c r="B131" s="61">
        <v>62.585616017599897</v>
      </c>
      <c r="C131" s="62">
        <v>0.13839214251519799</v>
      </c>
      <c r="D131" s="61">
        <v>8.2860389536000003</v>
      </c>
      <c r="E131" s="62">
        <v>0.106249265142966</v>
      </c>
      <c r="F131" s="61">
        <v>19.563210094900001</v>
      </c>
      <c r="G131" s="62">
        <v>0.19073583763417701</v>
      </c>
      <c r="H131" s="61">
        <v>6.7683284559999901</v>
      </c>
      <c r="I131" s="62">
        <v>9.9930218823880701E-2</v>
      </c>
      <c r="J131" s="61">
        <v>4.2402996215000099</v>
      </c>
      <c r="K131" s="62">
        <v>0.13391505878766</v>
      </c>
      <c r="L131" s="61">
        <v>1.9631591588999999</v>
      </c>
      <c r="M131" s="62">
        <v>5.8998221584937997E-2</v>
      </c>
      <c r="N131" s="61">
        <v>7.0229722047999896</v>
      </c>
      <c r="O131" s="62">
        <v>9.8666122325299602E-2</v>
      </c>
      <c r="P131" s="61">
        <v>14.741607527899999</v>
      </c>
      <c r="Q131" s="64">
        <v>0.24286034416688099</v>
      </c>
    </row>
    <row r="132" spans="1:17" customFormat="1" x14ac:dyDescent="0.3">
      <c r="A132" s="58" t="s">
        <v>96</v>
      </c>
      <c r="B132" s="59">
        <v>50.457385046899901</v>
      </c>
      <c r="C132" s="60">
        <v>0.11157365009223701</v>
      </c>
      <c r="D132" s="59">
        <v>4.0226489876000002</v>
      </c>
      <c r="E132" s="60">
        <v>5.1581159737959403E-2</v>
      </c>
      <c r="F132" s="59">
        <v>6.1895068982000003</v>
      </c>
      <c r="G132" s="60">
        <v>6.03459645448709E-2</v>
      </c>
      <c r="H132" s="59">
        <v>8.9683915781000092</v>
      </c>
      <c r="I132" s="60">
        <v>0.13241280158372101</v>
      </c>
      <c r="J132" s="59">
        <v>6.49535045130001</v>
      </c>
      <c r="K132" s="60">
        <v>0.205132965869189</v>
      </c>
      <c r="L132" s="59">
        <v>13.929388007</v>
      </c>
      <c r="M132" s="64">
        <v>0.41861563615659197</v>
      </c>
      <c r="N132" s="59">
        <v>2.4730444051</v>
      </c>
      <c r="O132" s="63">
        <v>3.4743936708552497E-2</v>
      </c>
      <c r="P132" s="59">
        <v>8.3790547195999991</v>
      </c>
      <c r="Q132" s="60">
        <v>0.13804058405054201</v>
      </c>
    </row>
    <row r="133" spans="1:17" customFormat="1" x14ac:dyDescent="0.3">
      <c r="A133" s="58" t="s">
        <v>97</v>
      </c>
      <c r="B133" s="61">
        <v>5.2294604502000004</v>
      </c>
      <c r="C133" s="62">
        <v>1.15636192779208E-2</v>
      </c>
      <c r="D133" s="61">
        <v>0.38378541199999999</v>
      </c>
      <c r="E133" s="62">
        <v>4.9211593411438402E-3</v>
      </c>
      <c r="F133" s="61">
        <v>4.2403600992000001</v>
      </c>
      <c r="G133" s="62">
        <v>4.1342327331152097E-2</v>
      </c>
      <c r="H133" s="61">
        <v>0</v>
      </c>
      <c r="I133" s="62">
        <v>0</v>
      </c>
      <c r="J133" s="61">
        <v>0</v>
      </c>
      <c r="K133" s="62">
        <v>0</v>
      </c>
      <c r="L133" s="61">
        <v>0.605314938999999</v>
      </c>
      <c r="M133" s="62">
        <v>1.81913446690719E-2</v>
      </c>
      <c r="N133" s="61">
        <v>0</v>
      </c>
      <c r="O133" s="62">
        <v>0</v>
      </c>
      <c r="P133" s="61">
        <v>0</v>
      </c>
      <c r="Q133" s="62">
        <v>0</v>
      </c>
    </row>
    <row r="134" spans="1:17" customFormat="1" x14ac:dyDescent="0.3">
      <c r="A134" s="58" t="s">
        <v>98</v>
      </c>
      <c r="B134" s="59">
        <v>3.2626526575000101</v>
      </c>
      <c r="C134" s="60">
        <v>7.2145250024758497E-3</v>
      </c>
      <c r="D134" s="59">
        <v>1.3973923611000001</v>
      </c>
      <c r="E134" s="60">
        <v>1.7918321687199298E-2</v>
      </c>
      <c r="F134" s="59">
        <v>0</v>
      </c>
      <c r="G134" s="60">
        <v>0</v>
      </c>
      <c r="H134" s="59">
        <v>1.3263850976</v>
      </c>
      <c r="I134" s="60">
        <v>1.9583262530706899E-2</v>
      </c>
      <c r="J134" s="59">
        <v>0.53887519880000001</v>
      </c>
      <c r="K134" s="60">
        <v>1.7018491702948699E-2</v>
      </c>
      <c r="L134" s="59">
        <v>0</v>
      </c>
      <c r="M134" s="60">
        <v>0</v>
      </c>
      <c r="N134" s="59">
        <v>0</v>
      </c>
      <c r="O134" s="60">
        <v>0</v>
      </c>
      <c r="P134" s="59">
        <v>0</v>
      </c>
      <c r="Q134" s="60">
        <v>0</v>
      </c>
    </row>
    <row r="135" spans="1:17" customFormat="1" x14ac:dyDescent="0.3">
      <c r="A135" s="58" t="s">
        <v>99</v>
      </c>
      <c r="B135" s="61">
        <v>1.0537941932999999</v>
      </c>
      <c r="C135" s="62">
        <v>2.3301973434255198E-3</v>
      </c>
      <c r="D135" s="61">
        <v>0</v>
      </c>
      <c r="E135" s="62">
        <v>0</v>
      </c>
      <c r="F135" s="61">
        <v>0</v>
      </c>
      <c r="G135" s="62">
        <v>0</v>
      </c>
      <c r="H135" s="61">
        <v>0</v>
      </c>
      <c r="I135" s="62">
        <v>0</v>
      </c>
      <c r="J135" s="61">
        <v>0</v>
      </c>
      <c r="K135" s="62">
        <v>0</v>
      </c>
      <c r="L135" s="61">
        <v>0</v>
      </c>
      <c r="M135" s="62">
        <v>0</v>
      </c>
      <c r="N135" s="61">
        <v>1.0537941932999999</v>
      </c>
      <c r="O135" s="62">
        <v>1.48048125138193E-2</v>
      </c>
      <c r="P135" s="61">
        <v>0</v>
      </c>
      <c r="Q135" s="62">
        <v>0</v>
      </c>
    </row>
    <row r="136" spans="1:17" customFormat="1" x14ac:dyDescent="0.3">
      <c r="A136" s="58" t="s">
        <v>63</v>
      </c>
      <c r="B136" s="59">
        <v>7.7325950315999998</v>
      </c>
      <c r="C136" s="60">
        <v>1.70986635862873E-2</v>
      </c>
      <c r="D136" s="59">
        <v>1.3737365093</v>
      </c>
      <c r="E136" s="60">
        <v>1.76149901576041E-2</v>
      </c>
      <c r="F136" s="59">
        <v>3.1533371924</v>
      </c>
      <c r="G136" s="60">
        <v>3.0744157416794E-2</v>
      </c>
      <c r="H136" s="59">
        <v>0.45409895789999999</v>
      </c>
      <c r="I136" s="60">
        <v>6.7044926270409099E-3</v>
      </c>
      <c r="J136" s="59">
        <v>0.28540142470000002</v>
      </c>
      <c r="K136" s="60">
        <v>9.0134075368151594E-3</v>
      </c>
      <c r="L136" s="59">
        <v>0</v>
      </c>
      <c r="M136" s="60">
        <v>0</v>
      </c>
      <c r="N136" s="59">
        <v>1.68057496310001</v>
      </c>
      <c r="O136" s="60">
        <v>2.3610489982109E-2</v>
      </c>
      <c r="P136" s="59">
        <v>0.7854459842</v>
      </c>
      <c r="Q136" s="60">
        <v>1.29398155313988E-2</v>
      </c>
    </row>
    <row r="137" spans="1:17" customFormat="1" x14ac:dyDescent="0.3">
      <c r="A137" s="65" t="s">
        <v>1</v>
      </c>
    </row>
    <row r="138" spans="1:17" customFormat="1" x14ac:dyDescent="0.3">
      <c r="A138" s="65" t="s">
        <v>1</v>
      </c>
    </row>
    <row r="139" spans="1:17" customFormat="1" x14ac:dyDescent="0.3">
      <c r="A139" s="53" t="s">
        <v>404</v>
      </c>
    </row>
    <row r="140" spans="1:17" customFormat="1" x14ac:dyDescent="0.3">
      <c r="A140" s="54" t="s">
        <v>1</v>
      </c>
    </row>
    <row r="141" spans="1:17" customFormat="1" x14ac:dyDescent="0.3">
      <c r="A141" s="114" t="s">
        <v>1</v>
      </c>
      <c r="B141" s="113" t="s">
        <v>500</v>
      </c>
      <c r="C141" s="113" t="s">
        <v>1</v>
      </c>
      <c r="D141" s="113" t="s">
        <v>17</v>
      </c>
      <c r="E141" s="113" t="s">
        <v>1</v>
      </c>
      <c r="F141" s="113" t="s">
        <v>18</v>
      </c>
      <c r="G141" s="113" t="s">
        <v>1</v>
      </c>
      <c r="H141" s="113" t="s">
        <v>19</v>
      </c>
      <c r="I141" s="113" t="s">
        <v>1</v>
      </c>
      <c r="J141" s="113" t="s">
        <v>20</v>
      </c>
      <c r="K141" s="113" t="s">
        <v>1</v>
      </c>
      <c r="L141" s="113" t="s">
        <v>21</v>
      </c>
      <c r="M141" s="113" t="s">
        <v>1</v>
      </c>
      <c r="N141" s="113" t="s">
        <v>22</v>
      </c>
      <c r="O141" s="113" t="s">
        <v>1</v>
      </c>
      <c r="P141" s="113" t="s">
        <v>23</v>
      </c>
      <c r="Q141" s="113" t="s">
        <v>1</v>
      </c>
    </row>
    <row r="142" spans="1:17" customFormat="1" x14ac:dyDescent="0.3">
      <c r="A142" s="115" t="s">
        <v>1</v>
      </c>
      <c r="B142" s="55" t="s">
        <v>14</v>
      </c>
      <c r="C142" s="55" t="s">
        <v>15</v>
      </c>
      <c r="D142" s="55" t="s">
        <v>14</v>
      </c>
      <c r="E142" s="55" t="s">
        <v>15</v>
      </c>
      <c r="F142" s="55" t="s">
        <v>14</v>
      </c>
      <c r="G142" s="55" t="s">
        <v>15</v>
      </c>
      <c r="H142" s="55" t="s">
        <v>14</v>
      </c>
      <c r="I142" s="55" t="s">
        <v>15</v>
      </c>
      <c r="J142" s="55" t="s">
        <v>14</v>
      </c>
      <c r="K142" s="55" t="s">
        <v>15</v>
      </c>
      <c r="L142" s="55" t="s">
        <v>14</v>
      </c>
      <c r="M142" s="55" t="s">
        <v>15</v>
      </c>
      <c r="N142" s="55" t="s">
        <v>14</v>
      </c>
      <c r="O142" s="55" t="s">
        <v>15</v>
      </c>
      <c r="P142" s="55" t="s">
        <v>14</v>
      </c>
      <c r="Q142" s="55" t="s">
        <v>15</v>
      </c>
    </row>
    <row r="143" spans="1:17" customFormat="1" x14ac:dyDescent="0.3">
      <c r="A143" s="56" t="s">
        <v>16</v>
      </c>
      <c r="B143" s="57">
        <v>481.3416813284</v>
      </c>
      <c r="C143" s="57">
        <v>481.3416813284</v>
      </c>
      <c r="D143" s="57">
        <v>84.9694903436</v>
      </c>
      <c r="E143" s="57">
        <v>84.9694903436</v>
      </c>
      <c r="F143" s="57">
        <v>104.16366102710001</v>
      </c>
      <c r="G143" s="57">
        <v>104.16366102710001</v>
      </c>
      <c r="H143" s="57">
        <v>72.156741397499999</v>
      </c>
      <c r="I143" s="57">
        <v>72.156741397499999</v>
      </c>
      <c r="J143" s="57">
        <v>31.664098570299998</v>
      </c>
      <c r="K143" s="57">
        <v>31.664098570299998</v>
      </c>
      <c r="L143" s="57">
        <v>34.193221811599997</v>
      </c>
      <c r="M143" s="57">
        <v>34.193221811599997</v>
      </c>
      <c r="N143" s="57">
        <v>79.260511354399995</v>
      </c>
      <c r="O143" s="57">
        <v>79.260511354399995</v>
      </c>
      <c r="P143" s="57">
        <v>65.855558230200003</v>
      </c>
      <c r="Q143" s="57">
        <v>65.855558230200003</v>
      </c>
    </row>
    <row r="144" spans="1:17" customFormat="1" x14ac:dyDescent="0.3">
      <c r="A144" s="58" t="s">
        <v>100</v>
      </c>
      <c r="B144" s="59">
        <v>29.107798102500102</v>
      </c>
      <c r="C144" s="60">
        <v>6.0472215957215102E-2</v>
      </c>
      <c r="D144" s="59">
        <v>6.9827019883999997</v>
      </c>
      <c r="E144" s="60">
        <v>8.2178932228065799E-2</v>
      </c>
      <c r="F144" s="59">
        <v>1.5966220397999999</v>
      </c>
      <c r="G144" s="60">
        <v>1.53280138587353E-2</v>
      </c>
      <c r="H144" s="59">
        <v>4.4261936647000004</v>
      </c>
      <c r="I144" s="60">
        <v>6.13413740556382E-2</v>
      </c>
      <c r="J144" s="59">
        <v>0</v>
      </c>
      <c r="K144" s="60">
        <v>0</v>
      </c>
      <c r="L144" s="59">
        <v>0.91833476989999896</v>
      </c>
      <c r="M144" s="60">
        <v>2.6857216759505701E-2</v>
      </c>
      <c r="N144" s="59">
        <v>8.0813463148999993</v>
      </c>
      <c r="O144" s="60">
        <v>0.101959300751488</v>
      </c>
      <c r="P144" s="59">
        <v>5.1556214888999898</v>
      </c>
      <c r="Q144" s="60">
        <v>7.8286808698491001E-2</v>
      </c>
    </row>
    <row r="145" spans="1:17" customFormat="1" x14ac:dyDescent="0.3">
      <c r="A145" s="58" t="s">
        <v>101</v>
      </c>
      <c r="B145" s="61">
        <v>271.40700102279902</v>
      </c>
      <c r="C145" s="62">
        <v>0.56385518136259205</v>
      </c>
      <c r="D145" s="61">
        <v>56.583634330199999</v>
      </c>
      <c r="E145" s="62">
        <v>0.66592884223957205</v>
      </c>
      <c r="F145" s="61">
        <v>52.602245339699998</v>
      </c>
      <c r="G145" s="62">
        <v>0.50499612648997205</v>
      </c>
      <c r="H145" s="61">
        <v>40.703747445700103</v>
      </c>
      <c r="I145" s="62">
        <v>0.56410179641385905</v>
      </c>
      <c r="J145" s="61">
        <v>17.613296045799999</v>
      </c>
      <c r="K145" s="62">
        <v>0.55625445981654298</v>
      </c>
      <c r="L145" s="61">
        <v>12.644021539300001</v>
      </c>
      <c r="M145" s="63">
        <v>0.36978152012018201</v>
      </c>
      <c r="N145" s="61">
        <v>55.229159197999898</v>
      </c>
      <c r="O145" s="64">
        <v>0.69680548679596799</v>
      </c>
      <c r="P145" s="61">
        <v>30.2811556881</v>
      </c>
      <c r="Q145" s="62">
        <v>0.45981169246567399</v>
      </c>
    </row>
    <row r="146" spans="1:17" customFormat="1" x14ac:dyDescent="0.3">
      <c r="A146" s="58" t="s">
        <v>102</v>
      </c>
      <c r="B146" s="59">
        <v>29.790743688999999</v>
      </c>
      <c r="C146" s="60">
        <v>6.18910533714511E-2</v>
      </c>
      <c r="D146" s="59">
        <v>3.5648109722000001</v>
      </c>
      <c r="E146" s="60">
        <v>4.1954011466758298E-2</v>
      </c>
      <c r="F146" s="59">
        <v>3.257575015</v>
      </c>
      <c r="G146" s="60">
        <v>3.1273622517477402E-2</v>
      </c>
      <c r="H146" s="59">
        <v>3.5204693817000101</v>
      </c>
      <c r="I146" s="60">
        <v>4.8789195763515598E-2</v>
      </c>
      <c r="J146" s="59">
        <v>3.88851133219999</v>
      </c>
      <c r="K146" s="60">
        <v>0.122805053918298</v>
      </c>
      <c r="L146" s="59">
        <v>11.7854881437</v>
      </c>
      <c r="M146" s="64">
        <v>0.34467322818061502</v>
      </c>
      <c r="N146" s="59">
        <v>1.0175319826</v>
      </c>
      <c r="O146" s="60">
        <v>1.28378175362795E-2</v>
      </c>
      <c r="P146" s="59">
        <v>2.7563568616</v>
      </c>
      <c r="Q146" s="60">
        <v>4.1854581992382102E-2</v>
      </c>
    </row>
    <row r="147" spans="1:17" customFormat="1" x14ac:dyDescent="0.3">
      <c r="A147" s="58" t="s">
        <v>103</v>
      </c>
      <c r="B147" s="61">
        <v>40.876169256500098</v>
      </c>
      <c r="C147" s="62">
        <v>8.4921316482899495E-2</v>
      </c>
      <c r="D147" s="61">
        <v>0.54998002479999997</v>
      </c>
      <c r="E147" s="63">
        <v>6.4726765169002198E-3</v>
      </c>
      <c r="F147" s="61">
        <v>12.583408556</v>
      </c>
      <c r="G147" s="62">
        <v>0.120804207839106</v>
      </c>
      <c r="H147" s="61">
        <v>5.2082454899000004</v>
      </c>
      <c r="I147" s="62">
        <v>7.2179610512184897E-2</v>
      </c>
      <c r="J147" s="61">
        <v>2.9892081626999998</v>
      </c>
      <c r="K147" s="62">
        <v>9.4403703173909101E-2</v>
      </c>
      <c r="L147" s="61">
        <v>1.5451980079000001</v>
      </c>
      <c r="M147" s="62">
        <v>4.5190184663318103E-2</v>
      </c>
      <c r="N147" s="61">
        <v>6.7342101558999996</v>
      </c>
      <c r="O147" s="62">
        <v>8.4962991543028499E-2</v>
      </c>
      <c r="P147" s="61">
        <v>11.265918859299999</v>
      </c>
      <c r="Q147" s="64">
        <v>0.17107012926562201</v>
      </c>
    </row>
    <row r="148" spans="1:17" customFormat="1" x14ac:dyDescent="0.3">
      <c r="A148" s="58" t="s">
        <v>104</v>
      </c>
      <c r="B148" s="59">
        <v>3.8337133057000101</v>
      </c>
      <c r="C148" s="60">
        <v>7.9646402013633499E-3</v>
      </c>
      <c r="D148" s="59">
        <v>0.69879836169999898</v>
      </c>
      <c r="E148" s="60">
        <v>8.2241091346340403E-3</v>
      </c>
      <c r="F148" s="59">
        <v>3.1349149440000001</v>
      </c>
      <c r="G148" s="60">
        <v>3.0096051858088901E-2</v>
      </c>
      <c r="H148" s="59">
        <v>0</v>
      </c>
      <c r="I148" s="60">
        <v>0</v>
      </c>
      <c r="J148" s="59">
        <v>0</v>
      </c>
      <c r="K148" s="60">
        <v>0</v>
      </c>
      <c r="L148" s="59">
        <v>0</v>
      </c>
      <c r="M148" s="60">
        <v>0</v>
      </c>
      <c r="N148" s="59">
        <v>0</v>
      </c>
      <c r="O148" s="60">
        <v>0</v>
      </c>
      <c r="P148" s="59">
        <v>0</v>
      </c>
      <c r="Q148" s="60">
        <v>0</v>
      </c>
    </row>
    <row r="149" spans="1:17" customFormat="1" x14ac:dyDescent="0.3">
      <c r="A149" s="58" t="s">
        <v>105</v>
      </c>
      <c r="B149" s="61">
        <v>14.8966921684</v>
      </c>
      <c r="C149" s="62">
        <v>3.09482696933461E-2</v>
      </c>
      <c r="D149" s="61">
        <v>0</v>
      </c>
      <c r="E149" s="62">
        <v>0</v>
      </c>
      <c r="F149" s="61">
        <v>0</v>
      </c>
      <c r="G149" s="62">
        <v>0</v>
      </c>
      <c r="H149" s="61">
        <v>5.4479221964000004</v>
      </c>
      <c r="I149" s="62">
        <v>7.5501222628503506E-2</v>
      </c>
      <c r="J149" s="61">
        <v>2.6068391191</v>
      </c>
      <c r="K149" s="62">
        <v>8.23279119508913E-2</v>
      </c>
      <c r="L149" s="61">
        <v>0.81751476570000003</v>
      </c>
      <c r="M149" s="62">
        <v>2.3908679041840401E-2</v>
      </c>
      <c r="N149" s="61">
        <v>0.4017182292</v>
      </c>
      <c r="O149" s="62">
        <v>5.0683274979615601E-3</v>
      </c>
      <c r="P149" s="61">
        <v>5.6226978580000004</v>
      </c>
      <c r="Q149" s="64">
        <v>8.5379245261967093E-2</v>
      </c>
    </row>
    <row r="150" spans="1:17" customFormat="1" x14ac:dyDescent="0.3">
      <c r="A150" s="58" t="s">
        <v>106</v>
      </c>
      <c r="B150" s="59">
        <v>5.2606376871</v>
      </c>
      <c r="C150" s="60">
        <v>1.0929113125175E-2</v>
      </c>
      <c r="D150" s="59">
        <v>2.7726475902000001</v>
      </c>
      <c r="E150" s="60">
        <v>3.2631095926172499E-2</v>
      </c>
      <c r="F150" s="59">
        <v>0</v>
      </c>
      <c r="G150" s="60">
        <v>0</v>
      </c>
      <c r="H150" s="59">
        <v>0.94813658919999999</v>
      </c>
      <c r="I150" s="60">
        <v>1.3139958524136601E-2</v>
      </c>
      <c r="J150" s="59">
        <v>1.2510914587999999</v>
      </c>
      <c r="K150" s="60">
        <v>3.9511355613751402E-2</v>
      </c>
      <c r="L150" s="59">
        <v>0</v>
      </c>
      <c r="M150" s="60">
        <v>0</v>
      </c>
      <c r="N150" s="59">
        <v>0.28876204890000101</v>
      </c>
      <c r="O150" s="60">
        <v>3.6432019421228502E-3</v>
      </c>
      <c r="P150" s="59">
        <v>0</v>
      </c>
      <c r="Q150" s="60">
        <v>0</v>
      </c>
    </row>
    <row r="151" spans="1:17" customFormat="1" x14ac:dyDescent="0.3">
      <c r="A151" s="58" t="s">
        <v>107</v>
      </c>
      <c r="B151" s="61">
        <v>5.7695474010999899</v>
      </c>
      <c r="C151" s="62">
        <v>1.1986386437960799E-2</v>
      </c>
      <c r="D151" s="61">
        <v>0</v>
      </c>
      <c r="E151" s="62">
        <v>0</v>
      </c>
      <c r="F151" s="61">
        <v>2.2399598687000002</v>
      </c>
      <c r="G151" s="62">
        <v>2.15042352257304E-2</v>
      </c>
      <c r="H151" s="61">
        <v>0.50761947659999995</v>
      </c>
      <c r="I151" s="62">
        <v>7.03495566413684E-3</v>
      </c>
      <c r="J151" s="61">
        <v>1.4272545788</v>
      </c>
      <c r="K151" s="62">
        <v>4.5074852695750602E-2</v>
      </c>
      <c r="L151" s="61">
        <v>0.76431460809999896</v>
      </c>
      <c r="M151" s="62">
        <v>2.2352810516401998E-2</v>
      </c>
      <c r="N151" s="61">
        <v>0</v>
      </c>
      <c r="O151" s="62">
        <v>0</v>
      </c>
      <c r="P151" s="61">
        <v>0</v>
      </c>
      <c r="Q151" s="62">
        <v>0</v>
      </c>
    </row>
    <row r="152" spans="1:17" customFormat="1" x14ac:dyDescent="0.3">
      <c r="A152" s="58" t="s">
        <v>108</v>
      </c>
      <c r="B152" s="59">
        <v>5.4237848662999903</v>
      </c>
      <c r="C152" s="60">
        <v>1.1268055679972499E-2</v>
      </c>
      <c r="D152" s="59">
        <v>1.1118501179</v>
      </c>
      <c r="E152" s="60">
        <v>1.30852864175588E-2</v>
      </c>
      <c r="F152" s="59">
        <v>1.4706050750999999</v>
      </c>
      <c r="G152" s="60">
        <v>1.4118216089941399E-2</v>
      </c>
      <c r="H152" s="59">
        <v>0.7153317884</v>
      </c>
      <c r="I152" s="60">
        <v>9.9135822176247002E-3</v>
      </c>
      <c r="J152" s="59">
        <v>0</v>
      </c>
      <c r="K152" s="60">
        <v>0</v>
      </c>
      <c r="L152" s="59">
        <v>0</v>
      </c>
      <c r="M152" s="60">
        <v>0</v>
      </c>
      <c r="N152" s="59">
        <v>0</v>
      </c>
      <c r="O152" s="60">
        <v>0</v>
      </c>
      <c r="P152" s="59">
        <v>1.5747174319999999</v>
      </c>
      <c r="Q152" s="60">
        <v>2.3911686034085802E-2</v>
      </c>
    </row>
    <row r="153" spans="1:17" customFormat="1" x14ac:dyDescent="0.3">
      <c r="A153" s="58" t="s">
        <v>109</v>
      </c>
      <c r="B153" s="61">
        <v>6.10462467570001</v>
      </c>
      <c r="C153" s="62">
        <v>1.26825182869112E-2</v>
      </c>
      <c r="D153" s="61">
        <v>0</v>
      </c>
      <c r="E153" s="62">
        <v>0</v>
      </c>
      <c r="F153" s="61">
        <v>0</v>
      </c>
      <c r="G153" s="62">
        <v>0</v>
      </c>
      <c r="H153" s="61">
        <v>4.7510523341999997</v>
      </c>
      <c r="I153" s="64">
        <v>6.5843499057519905E-2</v>
      </c>
      <c r="J153" s="61">
        <v>0</v>
      </c>
      <c r="K153" s="62">
        <v>0</v>
      </c>
      <c r="L153" s="61">
        <v>1.3535723415000001</v>
      </c>
      <c r="M153" s="62">
        <v>3.9585984291214203E-2</v>
      </c>
      <c r="N153" s="61">
        <v>0</v>
      </c>
      <c r="O153" s="62">
        <v>0</v>
      </c>
      <c r="P153" s="61">
        <v>0</v>
      </c>
      <c r="Q153" s="62">
        <v>0</v>
      </c>
    </row>
    <row r="154" spans="1:17" customFormat="1" x14ac:dyDescent="0.3">
      <c r="A154" s="58" t="s">
        <v>110</v>
      </c>
      <c r="B154" s="59">
        <v>4.9435770545000004</v>
      </c>
      <c r="C154" s="60">
        <v>1.02704113237332E-2</v>
      </c>
      <c r="D154" s="59">
        <v>1.0653112413000001</v>
      </c>
      <c r="E154" s="60">
        <v>1.2537573627805601E-2</v>
      </c>
      <c r="F154" s="59">
        <v>0</v>
      </c>
      <c r="G154" s="60">
        <v>0</v>
      </c>
      <c r="H154" s="59">
        <v>0.59753246319999997</v>
      </c>
      <c r="I154" s="60">
        <v>8.2810344761591794E-3</v>
      </c>
      <c r="J154" s="59">
        <v>0</v>
      </c>
      <c r="K154" s="60">
        <v>0</v>
      </c>
      <c r="L154" s="59">
        <v>0</v>
      </c>
      <c r="M154" s="60">
        <v>0</v>
      </c>
      <c r="N154" s="59">
        <v>0.68745289439999901</v>
      </c>
      <c r="O154" s="60">
        <v>8.6733340809040504E-3</v>
      </c>
      <c r="P154" s="59">
        <v>2.5932804555999902</v>
      </c>
      <c r="Q154" s="60">
        <v>3.9378308001507101E-2</v>
      </c>
    </row>
    <row r="155" spans="1:17" customFormat="1" x14ac:dyDescent="0.3">
      <c r="A155" s="58" t="s">
        <v>111</v>
      </c>
      <c r="B155" s="61">
        <v>3.5949605746000102</v>
      </c>
      <c r="C155" s="62">
        <v>7.4686251244203E-3</v>
      </c>
      <c r="D155" s="61">
        <v>0</v>
      </c>
      <c r="E155" s="62">
        <v>0</v>
      </c>
      <c r="F155" s="61">
        <v>1.9082311966000001</v>
      </c>
      <c r="G155" s="62">
        <v>1.8319548082162199E-2</v>
      </c>
      <c r="H155" s="61">
        <v>0.77998095410000001</v>
      </c>
      <c r="I155" s="62">
        <v>1.0809536835972199E-2</v>
      </c>
      <c r="J155" s="61">
        <v>0</v>
      </c>
      <c r="K155" s="62">
        <v>0</v>
      </c>
      <c r="L155" s="61">
        <v>0</v>
      </c>
      <c r="M155" s="62">
        <v>0</v>
      </c>
      <c r="N155" s="61">
        <v>0.90674842389999899</v>
      </c>
      <c r="O155" s="62">
        <v>1.14401031283488E-2</v>
      </c>
      <c r="P155" s="61">
        <v>0</v>
      </c>
      <c r="Q155" s="62">
        <v>0</v>
      </c>
    </row>
    <row r="156" spans="1:17" customFormat="1" x14ac:dyDescent="0.3">
      <c r="A156" s="58" t="s">
        <v>112</v>
      </c>
      <c r="B156" s="59">
        <v>5.2595837717000098</v>
      </c>
      <c r="C156" s="60">
        <v>1.0926923588218399E-2</v>
      </c>
      <c r="D156" s="59">
        <v>1.2297214643000101</v>
      </c>
      <c r="E156" s="60">
        <v>1.44725060645562E-2</v>
      </c>
      <c r="F156" s="59">
        <v>0.88364190840000001</v>
      </c>
      <c r="G156" s="60">
        <v>8.4832070962838502E-3</v>
      </c>
      <c r="H156" s="59">
        <v>0</v>
      </c>
      <c r="I156" s="60">
        <v>0</v>
      </c>
      <c r="J156" s="59">
        <v>0.80154546510000102</v>
      </c>
      <c r="K156" s="60">
        <v>2.5314014966206101E-2</v>
      </c>
      <c r="L156" s="59">
        <v>0</v>
      </c>
      <c r="M156" s="60">
        <v>0</v>
      </c>
      <c r="N156" s="59">
        <v>0</v>
      </c>
      <c r="O156" s="60">
        <v>0</v>
      </c>
      <c r="P156" s="59">
        <v>2.3446749338999999</v>
      </c>
      <c r="Q156" s="60">
        <v>3.56032960149563E-2</v>
      </c>
    </row>
    <row r="157" spans="1:17" customFormat="1" x14ac:dyDescent="0.3">
      <c r="A157" s="58" t="s">
        <v>113</v>
      </c>
      <c r="B157" s="61">
        <v>2.2286392978000098</v>
      </c>
      <c r="C157" s="62">
        <v>4.6300567439940604E-3</v>
      </c>
      <c r="D157" s="61">
        <v>0</v>
      </c>
      <c r="E157" s="62">
        <v>0</v>
      </c>
      <c r="F157" s="61">
        <v>0</v>
      </c>
      <c r="G157" s="62">
        <v>0</v>
      </c>
      <c r="H157" s="61">
        <v>1.3535723415000001</v>
      </c>
      <c r="I157" s="62">
        <v>1.8758778671051499E-2</v>
      </c>
      <c r="J157" s="61">
        <v>0</v>
      </c>
      <c r="K157" s="62">
        <v>0</v>
      </c>
      <c r="L157" s="61">
        <v>0.87506695630000098</v>
      </c>
      <c r="M157" s="62">
        <v>2.5591825219673601E-2</v>
      </c>
      <c r="N157" s="61">
        <v>0</v>
      </c>
      <c r="O157" s="62">
        <v>0</v>
      </c>
      <c r="P157" s="61">
        <v>0</v>
      </c>
      <c r="Q157" s="62">
        <v>0</v>
      </c>
    </row>
    <row r="158" spans="1:17" customFormat="1" x14ac:dyDescent="0.3">
      <c r="A158" s="58" t="s">
        <v>114</v>
      </c>
      <c r="B158" s="59">
        <v>52.844208454700102</v>
      </c>
      <c r="C158" s="60">
        <v>0.10978523262074701</v>
      </c>
      <c r="D158" s="59">
        <v>10.410034252599999</v>
      </c>
      <c r="E158" s="60">
        <v>0.122514966377977</v>
      </c>
      <c r="F158" s="59">
        <v>24.486457083800001</v>
      </c>
      <c r="G158" s="64">
        <v>0.23507677094250201</v>
      </c>
      <c r="H158" s="59">
        <v>3.1969372718999902</v>
      </c>
      <c r="I158" s="60">
        <v>4.4305455179698097E-2</v>
      </c>
      <c r="J158" s="59">
        <v>1.0863524078</v>
      </c>
      <c r="K158" s="60">
        <v>3.43086478646503E-2</v>
      </c>
      <c r="L158" s="59">
        <v>3.4897106791999999</v>
      </c>
      <c r="M158" s="60">
        <v>0.10205855120724899</v>
      </c>
      <c r="N158" s="59">
        <v>5.9135821065999998</v>
      </c>
      <c r="O158" s="60">
        <v>7.4609436723899206E-2</v>
      </c>
      <c r="P158" s="59">
        <v>4.2611346527999903</v>
      </c>
      <c r="Q158" s="60">
        <v>6.4704252265314996E-2</v>
      </c>
    </row>
    <row r="159" spans="1:17" customFormat="1" x14ac:dyDescent="0.3">
      <c r="A159" s="65" t="s">
        <v>1</v>
      </c>
    </row>
    <row r="160" spans="1:17" customFormat="1" x14ac:dyDescent="0.3">
      <c r="A160" s="65" t="s">
        <v>1</v>
      </c>
    </row>
    <row r="161" spans="1:17" customFormat="1" x14ac:dyDescent="0.3">
      <c r="A161" s="53" t="s">
        <v>492</v>
      </c>
    </row>
    <row r="162" spans="1:17" customFormat="1" x14ac:dyDescent="0.3">
      <c r="A162" s="54" t="s">
        <v>1</v>
      </c>
    </row>
    <row r="163" spans="1:17" customFormat="1" x14ac:dyDescent="0.3">
      <c r="A163" s="114" t="s">
        <v>1</v>
      </c>
      <c r="B163" s="113" t="s">
        <v>500</v>
      </c>
      <c r="C163" s="113" t="s">
        <v>1</v>
      </c>
      <c r="D163" s="113" t="s">
        <v>17</v>
      </c>
      <c r="E163" s="113" t="s">
        <v>1</v>
      </c>
      <c r="F163" s="113" t="s">
        <v>18</v>
      </c>
      <c r="G163" s="113" t="s">
        <v>1</v>
      </c>
      <c r="H163" s="113" t="s">
        <v>19</v>
      </c>
      <c r="I163" s="113" t="s">
        <v>1</v>
      </c>
      <c r="J163" s="113" t="s">
        <v>20</v>
      </c>
      <c r="K163" s="113" t="s">
        <v>1</v>
      </c>
      <c r="L163" s="113" t="s">
        <v>21</v>
      </c>
      <c r="M163" s="113" t="s">
        <v>1</v>
      </c>
      <c r="N163" s="113" t="s">
        <v>22</v>
      </c>
      <c r="O163" s="113" t="s">
        <v>1</v>
      </c>
      <c r="P163" s="113" t="s">
        <v>23</v>
      </c>
      <c r="Q163" s="113" t="s">
        <v>1</v>
      </c>
    </row>
    <row r="164" spans="1:17" customFormat="1" x14ac:dyDescent="0.3">
      <c r="A164" s="115" t="s">
        <v>1</v>
      </c>
      <c r="B164" s="55" t="s">
        <v>14</v>
      </c>
      <c r="C164" s="55" t="s">
        <v>15</v>
      </c>
      <c r="D164" s="55" t="s">
        <v>14</v>
      </c>
      <c r="E164" s="55" t="s">
        <v>15</v>
      </c>
      <c r="F164" s="55" t="s">
        <v>14</v>
      </c>
      <c r="G164" s="55" t="s">
        <v>15</v>
      </c>
      <c r="H164" s="55" t="s">
        <v>14</v>
      </c>
      <c r="I164" s="55" t="s">
        <v>15</v>
      </c>
      <c r="J164" s="55" t="s">
        <v>14</v>
      </c>
      <c r="K164" s="55" t="s">
        <v>15</v>
      </c>
      <c r="L164" s="55" t="s">
        <v>14</v>
      </c>
      <c r="M164" s="55" t="s">
        <v>15</v>
      </c>
      <c r="N164" s="55" t="s">
        <v>14</v>
      </c>
      <c r="O164" s="55" t="s">
        <v>15</v>
      </c>
      <c r="P164" s="55" t="s">
        <v>14</v>
      </c>
      <c r="Q164" s="55" t="s">
        <v>15</v>
      </c>
    </row>
    <row r="165" spans="1:17" customFormat="1" x14ac:dyDescent="0.3">
      <c r="A165" s="56" t="s">
        <v>16</v>
      </c>
      <c r="B165" s="57">
        <v>481.3416813284</v>
      </c>
      <c r="C165" s="57">
        <v>481.3416813284</v>
      </c>
      <c r="D165" s="57">
        <v>84.9694903436</v>
      </c>
      <c r="E165" s="57">
        <v>84.9694903436</v>
      </c>
      <c r="F165" s="57">
        <v>104.16366102710001</v>
      </c>
      <c r="G165" s="57">
        <v>104.16366102710001</v>
      </c>
      <c r="H165" s="57">
        <v>72.156741397499999</v>
      </c>
      <c r="I165" s="57">
        <v>72.156741397499999</v>
      </c>
      <c r="J165" s="57">
        <v>31.664098570299998</v>
      </c>
      <c r="K165" s="57">
        <v>31.664098570299998</v>
      </c>
      <c r="L165" s="57">
        <v>34.193221811599997</v>
      </c>
      <c r="M165" s="57">
        <v>34.193221811599997</v>
      </c>
      <c r="N165" s="57">
        <v>79.260511354399995</v>
      </c>
      <c r="O165" s="57">
        <v>79.260511354399995</v>
      </c>
      <c r="P165" s="57">
        <v>65.855558230200003</v>
      </c>
      <c r="Q165" s="57">
        <v>65.855558230200003</v>
      </c>
    </row>
    <row r="166" spans="1:17" customFormat="1" x14ac:dyDescent="0.3">
      <c r="A166" s="58" t="s">
        <v>115</v>
      </c>
      <c r="B166" s="59">
        <v>152.9998155026</v>
      </c>
      <c r="C166" s="60">
        <v>0.317861139887893</v>
      </c>
      <c r="D166" s="59">
        <v>28.2447905087</v>
      </c>
      <c r="E166" s="60">
        <v>0.332410967683619</v>
      </c>
      <c r="F166" s="59">
        <v>39.515419294399997</v>
      </c>
      <c r="G166" s="60">
        <v>0.37935897130304702</v>
      </c>
      <c r="H166" s="59">
        <v>22.954895773800001</v>
      </c>
      <c r="I166" s="60">
        <v>0.31812544925421599</v>
      </c>
      <c r="J166" s="59">
        <v>13.359148980200001</v>
      </c>
      <c r="K166" s="60">
        <v>0.42190207785452299</v>
      </c>
      <c r="L166" s="59">
        <v>11.840628236200001</v>
      </c>
      <c r="M166" s="60">
        <v>0.34628583119310202</v>
      </c>
      <c r="N166" s="59">
        <v>20.7140241464</v>
      </c>
      <c r="O166" s="60">
        <v>0.26134103593882602</v>
      </c>
      <c r="P166" s="59">
        <v>13.799709285200001</v>
      </c>
      <c r="Q166" s="60">
        <v>0.20954509620832201</v>
      </c>
    </row>
    <row r="167" spans="1:17" customFormat="1" x14ac:dyDescent="0.3">
      <c r="A167" s="58" t="s">
        <v>116</v>
      </c>
      <c r="B167" s="61">
        <v>66.342100100600007</v>
      </c>
      <c r="C167" s="62">
        <v>0.13782745744667299</v>
      </c>
      <c r="D167" s="61">
        <v>7.7559619617999997</v>
      </c>
      <c r="E167" s="62">
        <v>9.1279374872514904E-2</v>
      </c>
      <c r="F167" s="61">
        <v>15.3100582178</v>
      </c>
      <c r="G167" s="62">
        <v>0.146980799895434</v>
      </c>
      <c r="H167" s="61">
        <v>6.8099842394000101</v>
      </c>
      <c r="I167" s="62">
        <v>9.4377657686686295E-2</v>
      </c>
      <c r="J167" s="61">
        <v>5.3600815592000002</v>
      </c>
      <c r="K167" s="62">
        <v>0.16927946163695901</v>
      </c>
      <c r="L167" s="61">
        <v>4.6227711061000099</v>
      </c>
      <c r="M167" s="62">
        <v>0.13519554055393901</v>
      </c>
      <c r="N167" s="61">
        <v>18.419460859600001</v>
      </c>
      <c r="O167" s="64">
        <v>0.23239139572593101</v>
      </c>
      <c r="P167" s="61">
        <v>6.7245551240000001</v>
      </c>
      <c r="Q167" s="62">
        <v>0.10211066923909599</v>
      </c>
    </row>
    <row r="168" spans="1:17" customFormat="1" x14ac:dyDescent="0.3">
      <c r="A168" s="58" t="s">
        <v>117</v>
      </c>
      <c r="B168" s="59">
        <v>107.51151600990001</v>
      </c>
      <c r="C168" s="60">
        <v>0.22335800156178301</v>
      </c>
      <c r="D168" s="59">
        <v>23.762682205599901</v>
      </c>
      <c r="E168" s="60">
        <v>0.279661347967469</v>
      </c>
      <c r="F168" s="59">
        <v>21.873648386199999</v>
      </c>
      <c r="G168" s="60">
        <v>0.209993083677322</v>
      </c>
      <c r="H168" s="59">
        <v>21.223942659799999</v>
      </c>
      <c r="I168" s="60">
        <v>0.29413665651668902</v>
      </c>
      <c r="J168" s="59">
        <v>8.1322836595999899</v>
      </c>
      <c r="K168" s="60">
        <v>0.25682978599706102</v>
      </c>
      <c r="L168" s="59">
        <v>8.6733304480999909</v>
      </c>
      <c r="M168" s="60">
        <v>0.25365642629082702</v>
      </c>
      <c r="N168" s="59">
        <v>4.0104115158999898</v>
      </c>
      <c r="O168" s="63">
        <v>5.0597850649336903E-2</v>
      </c>
      <c r="P168" s="59">
        <v>18.673685283000101</v>
      </c>
      <c r="Q168" s="60">
        <v>0.28355518933915302</v>
      </c>
    </row>
    <row r="169" spans="1:17" customFormat="1" x14ac:dyDescent="0.3">
      <c r="A169" s="58" t="s">
        <v>118</v>
      </c>
      <c r="B169" s="61">
        <v>33.117017135299903</v>
      </c>
      <c r="C169" s="62">
        <v>6.8801473921610401E-2</v>
      </c>
      <c r="D169" s="61">
        <v>5.7563172749999998</v>
      </c>
      <c r="E169" s="62">
        <v>6.7745696151907897E-2</v>
      </c>
      <c r="F169" s="61">
        <v>8.7356411461000008</v>
      </c>
      <c r="G169" s="62">
        <v>8.3864574842730105E-2</v>
      </c>
      <c r="H169" s="61">
        <v>4.7808230116999999</v>
      </c>
      <c r="I169" s="62">
        <v>6.6256082510201E-2</v>
      </c>
      <c r="J169" s="61">
        <v>0</v>
      </c>
      <c r="K169" s="62">
        <v>0</v>
      </c>
      <c r="L169" s="61">
        <v>2.5213937713000001</v>
      </c>
      <c r="M169" s="62">
        <v>7.3739578715119006E-2</v>
      </c>
      <c r="N169" s="61">
        <v>3.20525435669999</v>
      </c>
      <c r="O169" s="62">
        <v>4.04394862199191E-2</v>
      </c>
      <c r="P169" s="61">
        <v>8.1175875744999999</v>
      </c>
      <c r="Q169" s="62">
        <v>0.12326351476856</v>
      </c>
    </row>
    <row r="170" spans="1:17" customFormat="1" x14ac:dyDescent="0.3">
      <c r="A170" s="58" t="s">
        <v>119</v>
      </c>
      <c r="B170" s="59">
        <v>25.6713001418</v>
      </c>
      <c r="C170" s="60">
        <v>5.3332801079999402E-2</v>
      </c>
      <c r="D170" s="59">
        <v>3.2970356751000001</v>
      </c>
      <c r="E170" s="60">
        <v>3.8802582689003197E-2</v>
      </c>
      <c r="F170" s="59">
        <v>8.0955156212000006</v>
      </c>
      <c r="G170" s="60">
        <v>7.7719192483968205E-2</v>
      </c>
      <c r="H170" s="59">
        <v>0.87106727019999897</v>
      </c>
      <c r="I170" s="60">
        <v>1.2071876491781E-2</v>
      </c>
      <c r="J170" s="59">
        <v>0</v>
      </c>
      <c r="K170" s="60">
        <v>0</v>
      </c>
      <c r="L170" s="59">
        <v>2.2331335215000001</v>
      </c>
      <c r="M170" s="60">
        <v>6.5309245610263397E-2</v>
      </c>
      <c r="N170" s="59">
        <v>8.3673869181999994</v>
      </c>
      <c r="O170" s="60">
        <v>0.105568167240136</v>
      </c>
      <c r="P170" s="59">
        <v>1.1299255792</v>
      </c>
      <c r="Q170" s="60">
        <v>1.7157634215935299E-2</v>
      </c>
    </row>
    <row r="171" spans="1:17" customFormat="1" x14ac:dyDescent="0.3">
      <c r="A171" s="58" t="s">
        <v>120</v>
      </c>
      <c r="B171" s="61">
        <v>18.987770637000001</v>
      </c>
      <c r="C171" s="62">
        <v>3.9447592788137198E-2</v>
      </c>
      <c r="D171" s="61">
        <v>4.6241468836999999</v>
      </c>
      <c r="E171" s="62">
        <v>5.4421261855294799E-2</v>
      </c>
      <c r="F171" s="61">
        <v>0</v>
      </c>
      <c r="G171" s="62">
        <v>0</v>
      </c>
      <c r="H171" s="61">
        <v>3.2908162089999999</v>
      </c>
      <c r="I171" s="62">
        <v>4.56064969851038E-2</v>
      </c>
      <c r="J171" s="61">
        <v>0.53887519880000001</v>
      </c>
      <c r="K171" s="62">
        <v>1.7018491702948699E-2</v>
      </c>
      <c r="L171" s="61">
        <v>1.3535723415000001</v>
      </c>
      <c r="M171" s="62">
        <v>3.9585984291214203E-2</v>
      </c>
      <c r="N171" s="61">
        <v>5.2429408712000001</v>
      </c>
      <c r="O171" s="62">
        <v>6.6148209008608003E-2</v>
      </c>
      <c r="P171" s="61">
        <v>3.9374191328000001</v>
      </c>
      <c r="Q171" s="62">
        <v>5.9788713946310197E-2</v>
      </c>
    </row>
    <row r="172" spans="1:17" customFormat="1" x14ac:dyDescent="0.3">
      <c r="A172" s="58" t="s">
        <v>24</v>
      </c>
      <c r="B172" s="59">
        <v>27.508541401899901</v>
      </c>
      <c r="C172" s="60">
        <v>5.7149718108729597E-2</v>
      </c>
      <c r="D172" s="59">
        <v>5.2862505424000004</v>
      </c>
      <c r="E172" s="60">
        <v>6.22135135920368E-2</v>
      </c>
      <c r="F172" s="59">
        <v>5.1092412652999997</v>
      </c>
      <c r="G172" s="60">
        <v>4.9050131446231902E-2</v>
      </c>
      <c r="H172" s="59">
        <v>4.2821964725999999</v>
      </c>
      <c r="I172" s="60">
        <v>5.9345757439489402E-2</v>
      </c>
      <c r="J172" s="59">
        <v>3.3879632336999999</v>
      </c>
      <c r="K172" s="60">
        <v>0.106996989861502</v>
      </c>
      <c r="L172" s="59">
        <v>2.2455544988999998</v>
      </c>
      <c r="M172" s="60">
        <v>6.5672504079103702E-2</v>
      </c>
      <c r="N172" s="59">
        <v>4.2798271667999996</v>
      </c>
      <c r="O172" s="60">
        <v>5.3996966379178099E-2</v>
      </c>
      <c r="P172" s="59">
        <v>0.58830334700000098</v>
      </c>
      <c r="Q172" s="60">
        <v>8.9332375703743798E-3</v>
      </c>
    </row>
    <row r="173" spans="1:17" customFormat="1" x14ac:dyDescent="0.3">
      <c r="A173" s="58" t="s">
        <v>121</v>
      </c>
      <c r="B173" s="61">
        <v>12.2963750116</v>
      </c>
      <c r="C173" s="62">
        <v>2.5546042423886198E-2</v>
      </c>
      <c r="D173" s="61">
        <v>0</v>
      </c>
      <c r="E173" s="62">
        <v>0</v>
      </c>
      <c r="F173" s="61">
        <v>0.98514781430000298</v>
      </c>
      <c r="G173" s="62">
        <v>9.4576919108449592E-3</v>
      </c>
      <c r="H173" s="61">
        <v>0.36974895119999901</v>
      </c>
      <c r="I173" s="62">
        <v>5.1242467999367096E-3</v>
      </c>
      <c r="J173" s="61">
        <v>0</v>
      </c>
      <c r="K173" s="62">
        <v>0</v>
      </c>
      <c r="L173" s="61">
        <v>0</v>
      </c>
      <c r="M173" s="62">
        <v>0</v>
      </c>
      <c r="N173" s="61">
        <v>5.1739880700000001</v>
      </c>
      <c r="O173" s="62">
        <v>6.5278257502848894E-2</v>
      </c>
      <c r="P173" s="61">
        <v>5.7674901760999999</v>
      </c>
      <c r="Q173" s="64">
        <v>8.7577880001253203E-2</v>
      </c>
    </row>
    <row r="174" spans="1:17" customFormat="1" x14ac:dyDescent="0.3">
      <c r="A174" s="58" t="s">
        <v>122</v>
      </c>
      <c r="B174" s="59">
        <v>0.76249902970000105</v>
      </c>
      <c r="C174" s="60">
        <v>1.58411178436836E-3</v>
      </c>
      <c r="D174" s="59">
        <v>0</v>
      </c>
      <c r="E174" s="60">
        <v>0</v>
      </c>
      <c r="F174" s="59">
        <v>0</v>
      </c>
      <c r="G174" s="60">
        <v>0</v>
      </c>
      <c r="H174" s="59">
        <v>0.76249902970000005</v>
      </c>
      <c r="I174" s="60">
        <v>1.05672597588563E-2</v>
      </c>
      <c r="J174" s="59">
        <v>0</v>
      </c>
      <c r="K174" s="60">
        <v>0</v>
      </c>
      <c r="L174" s="59">
        <v>0</v>
      </c>
      <c r="M174" s="60">
        <v>0</v>
      </c>
      <c r="N174" s="59">
        <v>0</v>
      </c>
      <c r="O174" s="60">
        <v>0</v>
      </c>
      <c r="P174" s="59">
        <v>0</v>
      </c>
      <c r="Q174" s="60">
        <v>0</v>
      </c>
    </row>
    <row r="175" spans="1:17" customFormat="1" x14ac:dyDescent="0.3">
      <c r="A175" s="58" t="s">
        <v>123</v>
      </c>
      <c r="B175" s="61">
        <v>1.1574203087999999</v>
      </c>
      <c r="C175" s="62">
        <v>2.4045711262855301E-3</v>
      </c>
      <c r="D175" s="61">
        <v>0</v>
      </c>
      <c r="E175" s="62">
        <v>0</v>
      </c>
      <c r="F175" s="61">
        <v>0</v>
      </c>
      <c r="G175" s="62">
        <v>0</v>
      </c>
      <c r="H175" s="61">
        <v>0</v>
      </c>
      <c r="I175" s="62">
        <v>0</v>
      </c>
      <c r="J175" s="61">
        <v>0</v>
      </c>
      <c r="K175" s="62">
        <v>0</v>
      </c>
      <c r="L175" s="61">
        <v>0</v>
      </c>
      <c r="M175" s="62">
        <v>0</v>
      </c>
      <c r="N175" s="61">
        <v>1.1574203087999999</v>
      </c>
      <c r="O175" s="62">
        <v>1.46027358267321E-2</v>
      </c>
      <c r="P175" s="61">
        <v>0</v>
      </c>
      <c r="Q175" s="62">
        <v>0</v>
      </c>
    </row>
    <row r="176" spans="1:17" customFormat="1" x14ac:dyDescent="0.3">
      <c r="A176" s="58" t="s">
        <v>124</v>
      </c>
      <c r="B176" s="59">
        <v>3.0492263828000099</v>
      </c>
      <c r="C176" s="60">
        <v>6.3348479906929897E-3</v>
      </c>
      <c r="D176" s="59">
        <v>0.50740881169999996</v>
      </c>
      <c r="E176" s="60">
        <v>5.9716588818896996E-3</v>
      </c>
      <c r="F176" s="59">
        <v>0</v>
      </c>
      <c r="G176" s="60">
        <v>0</v>
      </c>
      <c r="H176" s="59">
        <v>0.7854459842</v>
      </c>
      <c r="I176" s="60">
        <v>1.08852751522287E-2</v>
      </c>
      <c r="J176" s="59">
        <v>0</v>
      </c>
      <c r="K176" s="60">
        <v>0</v>
      </c>
      <c r="L176" s="59">
        <v>0</v>
      </c>
      <c r="M176" s="60">
        <v>0</v>
      </c>
      <c r="N176" s="59">
        <v>0</v>
      </c>
      <c r="O176" s="60">
        <v>0</v>
      </c>
      <c r="P176" s="59">
        <v>1.7563715869000001</v>
      </c>
      <c r="Q176" s="60">
        <v>2.6670058444581899E-2</v>
      </c>
    </row>
    <row r="177" spans="1:17" customFormat="1" x14ac:dyDescent="0.3">
      <c r="A177" s="58" t="s">
        <v>125</v>
      </c>
      <c r="B177" s="61">
        <v>4.2612266548999997</v>
      </c>
      <c r="C177" s="62">
        <v>8.8528104259326303E-3</v>
      </c>
      <c r="D177" s="61">
        <v>0.61194637690000098</v>
      </c>
      <c r="E177" s="62">
        <v>7.2019541887965704E-3</v>
      </c>
      <c r="F177" s="61">
        <v>2.3083641654</v>
      </c>
      <c r="G177" s="62">
        <v>2.2160935422569701E-2</v>
      </c>
      <c r="H177" s="61">
        <v>0</v>
      </c>
      <c r="I177" s="62">
        <v>0</v>
      </c>
      <c r="J177" s="61">
        <v>0</v>
      </c>
      <c r="K177" s="62">
        <v>0</v>
      </c>
      <c r="L177" s="61">
        <v>0</v>
      </c>
      <c r="M177" s="62">
        <v>0</v>
      </c>
      <c r="N177" s="61">
        <v>1.3409161126</v>
      </c>
      <c r="O177" s="62">
        <v>1.6917833227246298E-2</v>
      </c>
      <c r="P177" s="61">
        <v>0</v>
      </c>
      <c r="Q177" s="62">
        <v>0</v>
      </c>
    </row>
    <row r="178" spans="1:17" customFormat="1" x14ac:dyDescent="0.3">
      <c r="A178" s="58" t="s">
        <v>126</v>
      </c>
      <c r="B178" s="59">
        <v>1.5920109013999999</v>
      </c>
      <c r="C178" s="60">
        <v>3.3074445101167901E-3</v>
      </c>
      <c r="D178" s="59">
        <v>0.45783801540000002</v>
      </c>
      <c r="E178" s="60">
        <v>5.3882636408502903E-3</v>
      </c>
      <c r="F178" s="59">
        <v>0</v>
      </c>
      <c r="G178" s="60">
        <v>0</v>
      </c>
      <c r="H178" s="59">
        <v>0</v>
      </c>
      <c r="I178" s="60">
        <v>0</v>
      </c>
      <c r="J178" s="59">
        <v>0</v>
      </c>
      <c r="K178" s="60">
        <v>0</v>
      </c>
      <c r="L178" s="59">
        <v>0</v>
      </c>
      <c r="M178" s="60">
        <v>0</v>
      </c>
      <c r="N178" s="59">
        <v>0</v>
      </c>
      <c r="O178" s="60">
        <v>0</v>
      </c>
      <c r="P178" s="59">
        <v>1.134172886</v>
      </c>
      <c r="Q178" s="60">
        <v>1.72221284957523E-2</v>
      </c>
    </row>
    <row r="179" spans="1:17" customFormat="1" x14ac:dyDescent="0.3">
      <c r="A179" s="58" t="s">
        <v>127</v>
      </c>
      <c r="B179" s="61">
        <v>3.6432863740999899</v>
      </c>
      <c r="C179" s="62">
        <v>7.5690232436245904E-3</v>
      </c>
      <c r="D179" s="61">
        <v>0</v>
      </c>
      <c r="E179" s="62">
        <v>0</v>
      </c>
      <c r="F179" s="61">
        <v>1.1193656596999999</v>
      </c>
      <c r="G179" s="62">
        <v>1.0746220406066299E-2</v>
      </c>
      <c r="H179" s="61">
        <v>1.2619603572</v>
      </c>
      <c r="I179" s="62">
        <v>1.7489153927393399E-2</v>
      </c>
      <c r="J179" s="61">
        <v>0</v>
      </c>
      <c r="K179" s="62">
        <v>0</v>
      </c>
      <c r="L179" s="61">
        <v>0</v>
      </c>
      <c r="M179" s="62">
        <v>0</v>
      </c>
      <c r="N179" s="61">
        <v>0</v>
      </c>
      <c r="O179" s="62">
        <v>0</v>
      </c>
      <c r="P179" s="61">
        <v>1.2619603572</v>
      </c>
      <c r="Q179" s="62">
        <v>1.9162548934575599E-2</v>
      </c>
    </row>
    <row r="180" spans="1:17" customFormat="1" x14ac:dyDescent="0.3">
      <c r="A180" s="58" t="s">
        <v>128</v>
      </c>
      <c r="B180" s="59">
        <v>22.4415757360001</v>
      </c>
      <c r="C180" s="60">
        <v>4.6622963700268097E-2</v>
      </c>
      <c r="D180" s="59">
        <v>4.6651120872999998</v>
      </c>
      <c r="E180" s="60">
        <v>5.4903378476617901E-2</v>
      </c>
      <c r="F180" s="59">
        <v>1.1112594567</v>
      </c>
      <c r="G180" s="60">
        <v>1.0668398611785399E-2</v>
      </c>
      <c r="H180" s="59">
        <v>4.7633614386999898</v>
      </c>
      <c r="I180" s="60">
        <v>6.6014087477418104E-2</v>
      </c>
      <c r="J180" s="59">
        <v>0.88574593879999997</v>
      </c>
      <c r="K180" s="60">
        <v>2.7973192947005399E-2</v>
      </c>
      <c r="L180" s="59">
        <v>0.70283788800000102</v>
      </c>
      <c r="M180" s="60">
        <v>2.05548892664324E-2</v>
      </c>
      <c r="N180" s="59">
        <v>7.3488810282000001</v>
      </c>
      <c r="O180" s="60">
        <v>9.2718062281237607E-2</v>
      </c>
      <c r="P180" s="59">
        <v>2.9643778983000102</v>
      </c>
      <c r="Q180" s="60">
        <v>4.5013328836085997E-2</v>
      </c>
    </row>
    <row r="181" spans="1:17" customFormat="1" x14ac:dyDescent="0.3">
      <c r="A181" s="65" t="s">
        <v>1</v>
      </c>
    </row>
    <row r="182" spans="1:17" customFormat="1" x14ac:dyDescent="0.3">
      <c r="A182" s="65" t="s">
        <v>1</v>
      </c>
    </row>
    <row r="183" spans="1:17" customFormat="1" x14ac:dyDescent="0.3">
      <c r="A183" s="53" t="s">
        <v>129</v>
      </c>
    </row>
    <row r="184" spans="1:17" customFormat="1" x14ac:dyDescent="0.3">
      <c r="A184" s="54" t="s">
        <v>1</v>
      </c>
    </row>
    <row r="185" spans="1:17" customFormat="1" x14ac:dyDescent="0.3">
      <c r="A185" s="114" t="s">
        <v>1</v>
      </c>
      <c r="B185" s="113" t="s">
        <v>500</v>
      </c>
      <c r="C185" s="113" t="s">
        <v>1</v>
      </c>
      <c r="D185" s="113" t="s">
        <v>17</v>
      </c>
      <c r="E185" s="113" t="s">
        <v>1</v>
      </c>
      <c r="F185" s="113" t="s">
        <v>18</v>
      </c>
      <c r="G185" s="113" t="s">
        <v>1</v>
      </c>
      <c r="H185" s="113" t="s">
        <v>19</v>
      </c>
      <c r="I185" s="113" t="s">
        <v>1</v>
      </c>
      <c r="J185" s="113" t="s">
        <v>20</v>
      </c>
      <c r="K185" s="113" t="s">
        <v>1</v>
      </c>
      <c r="L185" s="113" t="s">
        <v>21</v>
      </c>
      <c r="M185" s="113" t="s">
        <v>1</v>
      </c>
      <c r="N185" s="113" t="s">
        <v>22</v>
      </c>
      <c r="O185" s="113" t="s">
        <v>1</v>
      </c>
      <c r="P185" s="113" t="s">
        <v>23</v>
      </c>
      <c r="Q185" s="113" t="s">
        <v>1</v>
      </c>
    </row>
    <row r="186" spans="1:17" customFormat="1" x14ac:dyDescent="0.3">
      <c r="A186" s="115" t="s">
        <v>1</v>
      </c>
      <c r="B186" s="55" t="s">
        <v>14</v>
      </c>
      <c r="C186" s="55" t="s">
        <v>15</v>
      </c>
      <c r="D186" s="55" t="s">
        <v>14</v>
      </c>
      <c r="E186" s="55" t="s">
        <v>15</v>
      </c>
      <c r="F186" s="55" t="s">
        <v>14</v>
      </c>
      <c r="G186" s="55" t="s">
        <v>15</v>
      </c>
      <c r="H186" s="55" t="s">
        <v>14</v>
      </c>
      <c r="I186" s="55" t="s">
        <v>15</v>
      </c>
      <c r="J186" s="55" t="s">
        <v>14</v>
      </c>
      <c r="K186" s="55" t="s">
        <v>15</v>
      </c>
      <c r="L186" s="55" t="s">
        <v>14</v>
      </c>
      <c r="M186" s="55" t="s">
        <v>15</v>
      </c>
      <c r="N186" s="55" t="s">
        <v>14</v>
      </c>
      <c r="O186" s="55" t="s">
        <v>15</v>
      </c>
      <c r="P186" s="55" t="s">
        <v>14</v>
      </c>
      <c r="Q186" s="55" t="s">
        <v>15</v>
      </c>
    </row>
    <row r="187" spans="1:17" customFormat="1" x14ac:dyDescent="0.3">
      <c r="A187" s="56" t="s">
        <v>16</v>
      </c>
      <c r="B187" s="57">
        <v>479.74356652450001</v>
      </c>
      <c r="C187" s="57">
        <v>479.74356652450001</v>
      </c>
      <c r="D187" s="57">
        <v>83.921355564500004</v>
      </c>
      <c r="E187" s="57">
        <v>83.921355564500004</v>
      </c>
      <c r="F187" s="57">
        <v>104.16366102710001</v>
      </c>
      <c r="G187" s="57">
        <v>104.16366102710001</v>
      </c>
      <c r="H187" s="57">
        <v>72.156741397499999</v>
      </c>
      <c r="I187" s="57">
        <v>72.156741397499999</v>
      </c>
      <c r="J187" s="57">
        <v>31.114118545499998</v>
      </c>
      <c r="K187" s="57">
        <v>31.114118545499998</v>
      </c>
      <c r="L187" s="57">
        <v>34.193221811599997</v>
      </c>
      <c r="M187" s="57">
        <v>34.193221811599997</v>
      </c>
      <c r="N187" s="57">
        <v>79.260511354399995</v>
      </c>
      <c r="O187" s="57">
        <v>79.260511354399995</v>
      </c>
      <c r="P187" s="57">
        <v>65.855558230200003</v>
      </c>
      <c r="Q187" s="57">
        <v>65.855558230200003</v>
      </c>
    </row>
    <row r="188" spans="1:17" customFormat="1" x14ac:dyDescent="0.3">
      <c r="A188" s="58" t="s">
        <v>130</v>
      </c>
      <c r="B188" s="59">
        <v>21.651162563400099</v>
      </c>
      <c r="C188" s="60">
        <v>4.5130699136315199E-2</v>
      </c>
      <c r="D188" s="59">
        <v>0.81261914229999999</v>
      </c>
      <c r="E188" s="60">
        <v>9.6831031485834392E-3</v>
      </c>
      <c r="F188" s="59">
        <v>11.254829648799999</v>
      </c>
      <c r="G188" s="64">
        <v>0.108049482303352</v>
      </c>
      <c r="H188" s="59">
        <v>3.9210074114000002</v>
      </c>
      <c r="I188" s="60">
        <v>5.43401397493797E-2</v>
      </c>
      <c r="J188" s="59">
        <v>0.28540142470000002</v>
      </c>
      <c r="K188" s="60">
        <v>9.1727305172615101E-3</v>
      </c>
      <c r="L188" s="59">
        <v>0</v>
      </c>
      <c r="M188" s="60">
        <v>0</v>
      </c>
      <c r="N188" s="59">
        <v>2.7074927186000002</v>
      </c>
      <c r="O188" s="60">
        <v>3.4159415228775199E-2</v>
      </c>
      <c r="P188" s="59">
        <v>1.5082803658999999</v>
      </c>
      <c r="Q188" s="60">
        <v>2.2902855984118502E-2</v>
      </c>
    </row>
    <row r="189" spans="1:17" customFormat="1" x14ac:dyDescent="0.3">
      <c r="A189" s="58" t="s">
        <v>131</v>
      </c>
      <c r="B189" s="61">
        <v>203.4021014507</v>
      </c>
      <c r="C189" s="62">
        <v>0.42398088404654499</v>
      </c>
      <c r="D189" s="61">
        <v>25.258546489299999</v>
      </c>
      <c r="E189" s="63">
        <v>0.30097877136751999</v>
      </c>
      <c r="F189" s="61">
        <v>38.768678332999997</v>
      </c>
      <c r="G189" s="62">
        <v>0.37219005122058502</v>
      </c>
      <c r="H189" s="61">
        <v>26.806435404999998</v>
      </c>
      <c r="I189" s="62">
        <v>0.37150285456112297</v>
      </c>
      <c r="J189" s="61">
        <v>14.533678435800001</v>
      </c>
      <c r="K189" s="62">
        <v>0.467108795466809</v>
      </c>
      <c r="L189" s="61">
        <v>8.5490596823999994</v>
      </c>
      <c r="M189" s="63">
        <v>0.25002205786585902</v>
      </c>
      <c r="N189" s="61">
        <v>49.381781149699997</v>
      </c>
      <c r="O189" s="64">
        <v>0.62303132172460596</v>
      </c>
      <c r="P189" s="61">
        <v>33.568734535300102</v>
      </c>
      <c r="Q189" s="62">
        <v>0.50973274598872198</v>
      </c>
    </row>
    <row r="190" spans="1:17" customFormat="1" x14ac:dyDescent="0.3">
      <c r="A190" s="58" t="s">
        <v>132</v>
      </c>
      <c r="B190" s="59">
        <v>102.073842779</v>
      </c>
      <c r="C190" s="60">
        <v>0.21276750727159</v>
      </c>
      <c r="D190" s="59">
        <v>14.7953522227</v>
      </c>
      <c r="E190" s="60">
        <v>0.17630020539085101</v>
      </c>
      <c r="F190" s="59">
        <v>20.3987181249</v>
      </c>
      <c r="G190" s="60">
        <v>0.19583334460175</v>
      </c>
      <c r="H190" s="59">
        <v>22.257574362</v>
      </c>
      <c r="I190" s="60">
        <v>0.308461467784231</v>
      </c>
      <c r="J190" s="59">
        <v>4.8527155082999904</v>
      </c>
      <c r="K190" s="60">
        <v>0.155965064580042</v>
      </c>
      <c r="L190" s="59">
        <v>5.2865243867000098</v>
      </c>
      <c r="M190" s="60">
        <v>0.154607378498231</v>
      </c>
      <c r="N190" s="59">
        <v>18.520109502299999</v>
      </c>
      <c r="O190" s="60">
        <v>0.23366124171834399</v>
      </c>
      <c r="P190" s="59">
        <v>13.533343842300001</v>
      </c>
      <c r="Q190" s="60">
        <v>0.205500404308985</v>
      </c>
    </row>
    <row r="191" spans="1:17" customFormat="1" x14ac:dyDescent="0.3">
      <c r="A191" s="58" t="s">
        <v>133</v>
      </c>
      <c r="B191" s="61">
        <v>32.526320392599999</v>
      </c>
      <c r="C191" s="62">
        <v>6.7799388386251394E-2</v>
      </c>
      <c r="D191" s="61">
        <v>6.6301204715999997</v>
      </c>
      <c r="E191" s="62">
        <v>7.9003972552662602E-2</v>
      </c>
      <c r="F191" s="61">
        <v>15.180034538699999</v>
      </c>
      <c r="G191" s="64">
        <v>0.14573253655850901</v>
      </c>
      <c r="H191" s="61">
        <v>1.8337751473999999</v>
      </c>
      <c r="I191" s="62">
        <v>2.54137744011751E-2</v>
      </c>
      <c r="J191" s="61">
        <v>1.1615318517</v>
      </c>
      <c r="K191" s="62">
        <v>3.7331343647142801E-2</v>
      </c>
      <c r="L191" s="61">
        <v>0</v>
      </c>
      <c r="M191" s="62">
        <v>0</v>
      </c>
      <c r="N191" s="61">
        <v>3.9600443078000001</v>
      </c>
      <c r="O191" s="62">
        <v>4.9962386567168802E-2</v>
      </c>
      <c r="P191" s="61">
        <v>3.7608140753999901</v>
      </c>
      <c r="Q191" s="62">
        <v>5.7107010804675999E-2</v>
      </c>
    </row>
    <row r="192" spans="1:17" customFormat="1" x14ac:dyDescent="0.3">
      <c r="A192" s="58" t="s">
        <v>134</v>
      </c>
      <c r="B192" s="59">
        <v>102.3068025128</v>
      </c>
      <c r="C192" s="60">
        <v>0.213253099471372</v>
      </c>
      <c r="D192" s="59">
        <v>21.3382478023</v>
      </c>
      <c r="E192" s="60">
        <v>0.25426481327389799</v>
      </c>
      <c r="F192" s="59">
        <v>17.1032261631</v>
      </c>
      <c r="G192" s="60">
        <v>0.16419570889170501</v>
      </c>
      <c r="H192" s="59">
        <v>18.687086571999998</v>
      </c>
      <c r="I192" s="60">
        <v>0.25897908095732602</v>
      </c>
      <c r="J192" s="59">
        <v>8.2661685437999903</v>
      </c>
      <c r="K192" s="60">
        <v>0.26567259270777299</v>
      </c>
      <c r="L192" s="59">
        <v>7.1281504697000102</v>
      </c>
      <c r="M192" s="60">
        <v>0.20846676891037499</v>
      </c>
      <c r="N192" s="59">
        <v>14.965263911499999</v>
      </c>
      <c r="O192" s="60">
        <v>0.18881109465198101</v>
      </c>
      <c r="P192" s="59">
        <v>14.818659050400001</v>
      </c>
      <c r="Q192" s="60">
        <v>0.22501759074915101</v>
      </c>
    </row>
    <row r="193" spans="1:17" customFormat="1" x14ac:dyDescent="0.3">
      <c r="A193" s="58" t="s">
        <v>135</v>
      </c>
      <c r="B193" s="61">
        <v>58.4526999871999</v>
      </c>
      <c r="C193" s="62">
        <v>0.121841550498864</v>
      </c>
      <c r="D193" s="61">
        <v>7.2170772600000097</v>
      </c>
      <c r="E193" s="62">
        <v>8.59981015732416E-2</v>
      </c>
      <c r="F193" s="61">
        <v>10.005363424700001</v>
      </c>
      <c r="G193" s="62">
        <v>9.6054260440183004E-2</v>
      </c>
      <c r="H193" s="61">
        <v>14.368249301700001</v>
      </c>
      <c r="I193" s="62">
        <v>0.19912552900009201</v>
      </c>
      <c r="J193" s="61">
        <v>7.0037489564000204</v>
      </c>
      <c r="K193" s="62">
        <v>0.22509874242967901</v>
      </c>
      <c r="L193" s="61">
        <v>3.026051378</v>
      </c>
      <c r="M193" s="62">
        <v>8.8498574210793393E-2</v>
      </c>
      <c r="N193" s="61">
        <v>9.4668058532000003</v>
      </c>
      <c r="O193" s="62">
        <v>0.119439121593233</v>
      </c>
      <c r="P193" s="61">
        <v>6.5350049443000104</v>
      </c>
      <c r="Q193" s="62">
        <v>9.9232397688539795E-2</v>
      </c>
    </row>
    <row r="194" spans="1:17" customFormat="1" x14ac:dyDescent="0.3">
      <c r="A194" s="58" t="s">
        <v>136</v>
      </c>
      <c r="B194" s="59">
        <v>65.248306343599893</v>
      </c>
      <c r="C194" s="60">
        <v>0.13600663124321</v>
      </c>
      <c r="D194" s="59">
        <v>8.1718504928000097</v>
      </c>
      <c r="E194" s="60">
        <v>9.7375101222230698E-2</v>
      </c>
      <c r="F194" s="59">
        <v>15.5285950572</v>
      </c>
      <c r="G194" s="60">
        <v>0.14907881409006901</v>
      </c>
      <c r="H194" s="59">
        <v>10.086020061099999</v>
      </c>
      <c r="I194" s="60">
        <v>0.13977931743809899</v>
      </c>
      <c r="J194" s="59">
        <v>3.0095932761999999</v>
      </c>
      <c r="K194" s="60">
        <v>9.6727576318734396E-2</v>
      </c>
      <c r="L194" s="59">
        <v>6.8300844190000003</v>
      </c>
      <c r="M194" s="60">
        <v>0.19974965964403199</v>
      </c>
      <c r="N194" s="59">
        <v>7.4760535903000003</v>
      </c>
      <c r="O194" s="60">
        <v>9.4322550568366803E-2</v>
      </c>
      <c r="P194" s="59">
        <v>11.087194568799999</v>
      </c>
      <c r="Q194" s="60">
        <v>0.16835624610521699</v>
      </c>
    </row>
    <row r="195" spans="1:17" customFormat="1" x14ac:dyDescent="0.3">
      <c r="A195" s="58" t="s">
        <v>137</v>
      </c>
      <c r="B195" s="61">
        <v>89.391574500799905</v>
      </c>
      <c r="C195" s="62">
        <v>0.186331992210749</v>
      </c>
      <c r="D195" s="61">
        <v>14.424600503700001</v>
      </c>
      <c r="E195" s="62">
        <v>0.171882358270698</v>
      </c>
      <c r="F195" s="61">
        <v>21.867133813300001</v>
      </c>
      <c r="G195" s="62">
        <v>0.20993054197289501</v>
      </c>
      <c r="H195" s="61">
        <v>14.899516085299901</v>
      </c>
      <c r="I195" s="62">
        <v>0.20648820604606999</v>
      </c>
      <c r="J195" s="61">
        <v>4.9629074530999997</v>
      </c>
      <c r="K195" s="62">
        <v>0.15950660616795101</v>
      </c>
      <c r="L195" s="61">
        <v>7.3890081434999901</v>
      </c>
      <c r="M195" s="62">
        <v>0.216095698270623</v>
      </c>
      <c r="N195" s="61">
        <v>10.545762745899999</v>
      </c>
      <c r="O195" s="62">
        <v>0.13305191407038</v>
      </c>
      <c r="P195" s="61">
        <v>13.6171924171</v>
      </c>
      <c r="Q195" s="62">
        <v>0.20677362371602301</v>
      </c>
    </row>
    <row r="196" spans="1:17" customFormat="1" x14ac:dyDescent="0.3">
      <c r="A196" s="58" t="s">
        <v>138</v>
      </c>
      <c r="B196" s="59">
        <v>100.518637451</v>
      </c>
      <c r="C196" s="60">
        <v>0.209525764314479</v>
      </c>
      <c r="D196" s="59">
        <v>14.0285981594</v>
      </c>
      <c r="E196" s="60">
        <v>0.16716362676742</v>
      </c>
      <c r="F196" s="59">
        <v>18.1737278626</v>
      </c>
      <c r="G196" s="60">
        <v>0.17447282174415699</v>
      </c>
      <c r="H196" s="59">
        <v>15.6973107529</v>
      </c>
      <c r="I196" s="60">
        <v>0.217544618131049</v>
      </c>
      <c r="J196" s="59">
        <v>8.2237593461999907</v>
      </c>
      <c r="K196" s="60">
        <v>0.26430957168765401</v>
      </c>
      <c r="L196" s="59">
        <v>13.616330898199999</v>
      </c>
      <c r="M196" s="64">
        <v>0.39821725408691</v>
      </c>
      <c r="N196" s="59">
        <v>18.532281146399999</v>
      </c>
      <c r="O196" s="60">
        <v>0.23381480676469599</v>
      </c>
      <c r="P196" s="59">
        <v>10.7028703943</v>
      </c>
      <c r="Q196" s="60">
        <v>0.162520380692664</v>
      </c>
    </row>
    <row r="197" spans="1:17" customFormat="1" x14ac:dyDescent="0.3">
      <c r="A197" s="58" t="s">
        <v>139</v>
      </c>
      <c r="B197" s="61">
        <v>98.154131169700094</v>
      </c>
      <c r="C197" s="62">
        <v>0.204597076477288</v>
      </c>
      <c r="D197" s="61">
        <v>15.517064581700099</v>
      </c>
      <c r="E197" s="62">
        <v>0.184900070754624</v>
      </c>
      <c r="F197" s="61">
        <v>24.892485117</v>
      </c>
      <c r="G197" s="62">
        <v>0.238974752534128</v>
      </c>
      <c r="H197" s="61">
        <v>20.4823472654999</v>
      </c>
      <c r="I197" s="62">
        <v>0.283859094366055</v>
      </c>
      <c r="J197" s="61">
        <v>5.42230373920001</v>
      </c>
      <c r="K197" s="62">
        <v>0.17427148807929899</v>
      </c>
      <c r="L197" s="61">
        <v>7.7581947514999898</v>
      </c>
      <c r="M197" s="62">
        <v>0.226892768228937</v>
      </c>
      <c r="N197" s="61">
        <v>11.156723465600001</v>
      </c>
      <c r="O197" s="62">
        <v>0.14076017521152001</v>
      </c>
      <c r="P197" s="61">
        <v>10.702539873299999</v>
      </c>
      <c r="Q197" s="62">
        <v>0.16251536181485199</v>
      </c>
    </row>
    <row r="198" spans="1:17" customFormat="1" x14ac:dyDescent="0.3">
      <c r="A198" s="58" t="s">
        <v>140</v>
      </c>
      <c r="B198" s="59">
        <v>76.954933276700004</v>
      </c>
      <c r="C198" s="60">
        <v>0.16040847370648401</v>
      </c>
      <c r="D198" s="59">
        <v>19.484475507199999</v>
      </c>
      <c r="E198" s="60">
        <v>0.232175414423861</v>
      </c>
      <c r="F198" s="59">
        <v>22.046081838300001</v>
      </c>
      <c r="G198" s="60">
        <v>0.21164849258288199</v>
      </c>
      <c r="H198" s="59">
        <v>9.1919079663000005</v>
      </c>
      <c r="I198" s="60">
        <v>0.12738806919873599</v>
      </c>
      <c r="J198" s="59">
        <v>1.1711473635</v>
      </c>
      <c r="K198" s="63">
        <v>3.7640383795136699E-2</v>
      </c>
      <c r="L198" s="59">
        <v>5.7340879813000099</v>
      </c>
      <c r="M198" s="60">
        <v>0.167696627503955</v>
      </c>
      <c r="N198" s="59">
        <v>11.6242093788</v>
      </c>
      <c r="O198" s="60">
        <v>0.146658268791937</v>
      </c>
      <c r="P198" s="59">
        <v>6.9175772570999996</v>
      </c>
      <c r="Q198" s="60">
        <v>0.105041661524141</v>
      </c>
    </row>
    <row r="199" spans="1:17" customFormat="1" x14ac:dyDescent="0.3">
      <c r="A199" s="65" t="s">
        <v>1</v>
      </c>
    </row>
    <row r="200" spans="1:17" customFormat="1" x14ac:dyDescent="0.3">
      <c r="A200" s="65" t="s">
        <v>1</v>
      </c>
    </row>
    <row r="201" spans="1:17" customFormat="1" x14ac:dyDescent="0.3">
      <c r="A201" s="53" t="s">
        <v>493</v>
      </c>
    </row>
    <row r="202" spans="1:17" customFormat="1" x14ac:dyDescent="0.3">
      <c r="A202" s="54" t="s">
        <v>1</v>
      </c>
    </row>
    <row r="203" spans="1:17" customFormat="1" x14ac:dyDescent="0.3">
      <c r="A203" s="114" t="s">
        <v>1</v>
      </c>
      <c r="B203" s="113" t="s">
        <v>500</v>
      </c>
      <c r="C203" s="113" t="s">
        <v>1</v>
      </c>
      <c r="D203" s="113" t="s">
        <v>17</v>
      </c>
      <c r="E203" s="113" t="s">
        <v>1</v>
      </c>
      <c r="F203" s="113" t="s">
        <v>18</v>
      </c>
      <c r="G203" s="113" t="s">
        <v>1</v>
      </c>
      <c r="H203" s="113" t="s">
        <v>19</v>
      </c>
      <c r="I203" s="113" t="s">
        <v>1</v>
      </c>
      <c r="J203" s="113" t="s">
        <v>20</v>
      </c>
      <c r="K203" s="113" t="s">
        <v>1</v>
      </c>
      <c r="L203" s="113" t="s">
        <v>21</v>
      </c>
      <c r="M203" s="113" t="s">
        <v>1</v>
      </c>
      <c r="N203" s="113" t="s">
        <v>22</v>
      </c>
      <c r="O203" s="113" t="s">
        <v>1</v>
      </c>
      <c r="P203" s="113" t="s">
        <v>23</v>
      </c>
      <c r="Q203" s="113" t="s">
        <v>1</v>
      </c>
    </row>
    <row r="204" spans="1:17" customFormat="1" x14ac:dyDescent="0.3">
      <c r="A204" s="115" t="s">
        <v>1</v>
      </c>
      <c r="B204" s="55" t="s">
        <v>14</v>
      </c>
      <c r="C204" s="55" t="s">
        <v>15</v>
      </c>
      <c r="D204" s="55" t="s">
        <v>14</v>
      </c>
      <c r="E204" s="55" t="s">
        <v>15</v>
      </c>
      <c r="F204" s="55" t="s">
        <v>14</v>
      </c>
      <c r="G204" s="55" t="s">
        <v>15</v>
      </c>
      <c r="H204" s="55" t="s">
        <v>14</v>
      </c>
      <c r="I204" s="55" t="s">
        <v>15</v>
      </c>
      <c r="J204" s="55" t="s">
        <v>14</v>
      </c>
      <c r="K204" s="55" t="s">
        <v>15</v>
      </c>
      <c r="L204" s="55" t="s">
        <v>14</v>
      </c>
      <c r="M204" s="55" t="s">
        <v>15</v>
      </c>
      <c r="N204" s="55" t="s">
        <v>14</v>
      </c>
      <c r="O204" s="55" t="s">
        <v>15</v>
      </c>
      <c r="P204" s="55" t="s">
        <v>14</v>
      </c>
      <c r="Q204" s="55" t="s">
        <v>15</v>
      </c>
    </row>
    <row r="205" spans="1:17" customFormat="1" x14ac:dyDescent="0.3">
      <c r="A205" s="56" t="s">
        <v>16</v>
      </c>
      <c r="B205" s="57">
        <v>479.74356652450001</v>
      </c>
      <c r="C205" s="57">
        <v>479.74356652450001</v>
      </c>
      <c r="D205" s="57">
        <v>83.921355564500004</v>
      </c>
      <c r="E205" s="57">
        <v>83.921355564500004</v>
      </c>
      <c r="F205" s="57">
        <v>104.16366102710001</v>
      </c>
      <c r="G205" s="57">
        <v>104.16366102710001</v>
      </c>
      <c r="H205" s="57">
        <v>72.156741397499999</v>
      </c>
      <c r="I205" s="57">
        <v>72.156741397499999</v>
      </c>
      <c r="J205" s="57">
        <v>31.114118545499998</v>
      </c>
      <c r="K205" s="57">
        <v>31.114118545499998</v>
      </c>
      <c r="L205" s="57">
        <v>34.193221811599997</v>
      </c>
      <c r="M205" s="57">
        <v>34.193221811599997</v>
      </c>
      <c r="N205" s="57">
        <v>79.260511354399995</v>
      </c>
      <c r="O205" s="57">
        <v>79.260511354399995</v>
      </c>
      <c r="P205" s="57">
        <v>65.855558230200003</v>
      </c>
      <c r="Q205" s="57">
        <v>65.855558230200003</v>
      </c>
    </row>
    <row r="206" spans="1:17" customFormat="1" x14ac:dyDescent="0.3">
      <c r="A206" s="58" t="s">
        <v>130</v>
      </c>
      <c r="B206" s="59">
        <v>11.774554953299999</v>
      </c>
      <c r="C206" s="60">
        <v>2.45434348158136E-2</v>
      </c>
      <c r="D206" s="59">
        <v>0.81261914229999999</v>
      </c>
      <c r="E206" s="60">
        <v>9.6831031485834392E-3</v>
      </c>
      <c r="F206" s="59">
        <v>7.8270998237000002</v>
      </c>
      <c r="G206" s="64">
        <v>7.5142326474715998E-2</v>
      </c>
      <c r="H206" s="59">
        <v>0.98131787520000002</v>
      </c>
      <c r="I206" s="60">
        <v>1.3599808641497201E-2</v>
      </c>
      <c r="J206" s="59">
        <v>0</v>
      </c>
      <c r="K206" s="60">
        <v>0</v>
      </c>
      <c r="L206" s="59">
        <v>0</v>
      </c>
      <c r="M206" s="60">
        <v>0</v>
      </c>
      <c r="N206" s="59">
        <v>0.374264031</v>
      </c>
      <c r="O206" s="60">
        <v>4.7219482262300999E-3</v>
      </c>
      <c r="P206" s="59">
        <v>0.61772222940000099</v>
      </c>
      <c r="Q206" s="60">
        <v>9.3799558609879794E-3</v>
      </c>
    </row>
    <row r="207" spans="1:17" customFormat="1" x14ac:dyDescent="0.3">
      <c r="A207" s="58" t="s">
        <v>131</v>
      </c>
      <c r="B207" s="61">
        <v>140.7056983654</v>
      </c>
      <c r="C207" s="62">
        <v>0.293293559692195</v>
      </c>
      <c r="D207" s="61">
        <v>16.552335765000102</v>
      </c>
      <c r="E207" s="62">
        <v>0.197236277389231</v>
      </c>
      <c r="F207" s="61">
        <v>24.7963767864</v>
      </c>
      <c r="G207" s="62">
        <v>0.23805208593761701</v>
      </c>
      <c r="H207" s="61">
        <v>20.3986340485</v>
      </c>
      <c r="I207" s="62">
        <v>0.282698936418528</v>
      </c>
      <c r="J207" s="61">
        <v>12.855994126500001</v>
      </c>
      <c r="K207" s="62">
        <v>0.41318844072988697</v>
      </c>
      <c r="L207" s="61">
        <v>2.0676363523000001</v>
      </c>
      <c r="M207" s="63">
        <v>6.0469187831798797E-2</v>
      </c>
      <c r="N207" s="61">
        <v>36.133984460400001</v>
      </c>
      <c r="O207" s="64">
        <v>0.455888863734843</v>
      </c>
      <c r="P207" s="61">
        <v>22.150995390299901</v>
      </c>
      <c r="Q207" s="62">
        <v>0.336357264072845</v>
      </c>
    </row>
    <row r="208" spans="1:17" customFormat="1" x14ac:dyDescent="0.3">
      <c r="A208" s="58" t="s">
        <v>132</v>
      </c>
      <c r="B208" s="59">
        <v>53.762670081000103</v>
      </c>
      <c r="C208" s="60">
        <v>0.11206543210257799</v>
      </c>
      <c r="D208" s="59">
        <v>8.3301245643000001</v>
      </c>
      <c r="E208" s="60">
        <v>9.9261082096054304E-2</v>
      </c>
      <c r="F208" s="59">
        <v>12.520050082799999</v>
      </c>
      <c r="G208" s="60">
        <v>0.120195948945599</v>
      </c>
      <c r="H208" s="59">
        <v>10.126736366299999</v>
      </c>
      <c r="I208" s="60">
        <v>0.140343593268901</v>
      </c>
      <c r="J208" s="59">
        <v>3.6965971681999901</v>
      </c>
      <c r="K208" s="60">
        <v>0.118807709843821</v>
      </c>
      <c r="L208" s="59">
        <v>3.6412325940999999</v>
      </c>
      <c r="M208" s="60">
        <v>0.10648989481490501</v>
      </c>
      <c r="N208" s="59">
        <v>8.4451947013999895</v>
      </c>
      <c r="O208" s="60">
        <v>0.10654983871651701</v>
      </c>
      <c r="P208" s="59">
        <v>7.0027346038999996</v>
      </c>
      <c r="Q208" s="60">
        <v>0.106334754303072</v>
      </c>
    </row>
    <row r="209" spans="1:17" customFormat="1" x14ac:dyDescent="0.3">
      <c r="A209" s="58" t="s">
        <v>133</v>
      </c>
      <c r="B209" s="61">
        <v>7.2177523394999898</v>
      </c>
      <c r="C209" s="62">
        <v>1.5045021638933001E-2</v>
      </c>
      <c r="D209" s="61">
        <v>0</v>
      </c>
      <c r="E209" s="62">
        <v>0</v>
      </c>
      <c r="F209" s="61">
        <v>3.2696436695000002</v>
      </c>
      <c r="G209" s="62">
        <v>3.1389484943788099E-2</v>
      </c>
      <c r="H209" s="61">
        <v>1.0537941932999999</v>
      </c>
      <c r="I209" s="62">
        <v>1.4604237565202899E-2</v>
      </c>
      <c r="J209" s="61">
        <v>0</v>
      </c>
      <c r="K209" s="62">
        <v>0</v>
      </c>
      <c r="L209" s="61">
        <v>0</v>
      </c>
      <c r="M209" s="62">
        <v>0</v>
      </c>
      <c r="N209" s="61">
        <v>2.0927690116000002</v>
      </c>
      <c r="O209" s="62">
        <v>2.6403677895068499E-2</v>
      </c>
      <c r="P209" s="61">
        <v>0.80154546510000002</v>
      </c>
      <c r="Q209" s="62">
        <v>1.2171265214975101E-2</v>
      </c>
    </row>
    <row r="210" spans="1:17" customFormat="1" x14ac:dyDescent="0.3">
      <c r="A210" s="58" t="s">
        <v>134</v>
      </c>
      <c r="B210" s="59">
        <v>73.661465972199906</v>
      </c>
      <c r="C210" s="60">
        <v>0.15354341592497001</v>
      </c>
      <c r="D210" s="59">
        <v>17.394296336899899</v>
      </c>
      <c r="E210" s="60">
        <v>0.20726901060995301</v>
      </c>
      <c r="F210" s="59">
        <v>9.0897098298000003</v>
      </c>
      <c r="G210" s="60">
        <v>8.7263732286014306E-2</v>
      </c>
      <c r="H210" s="59">
        <v>12.6936387125</v>
      </c>
      <c r="I210" s="60">
        <v>0.17591757147918799</v>
      </c>
      <c r="J210" s="59">
        <v>3.0837242091000001</v>
      </c>
      <c r="K210" s="60">
        <v>9.9110125989604697E-2</v>
      </c>
      <c r="L210" s="59">
        <v>4.80985635770001</v>
      </c>
      <c r="M210" s="60">
        <v>0.14066695394197301</v>
      </c>
      <c r="N210" s="59">
        <v>13.1747496894</v>
      </c>
      <c r="O210" s="60">
        <v>0.166220851522031</v>
      </c>
      <c r="P210" s="59">
        <v>13.4154908368</v>
      </c>
      <c r="Q210" s="60">
        <v>0.20371083621986399</v>
      </c>
    </row>
    <row r="211" spans="1:17" customFormat="1" x14ac:dyDescent="0.3">
      <c r="A211" s="58" t="s">
        <v>135</v>
      </c>
      <c r="B211" s="61">
        <v>21.961054918399899</v>
      </c>
      <c r="C211" s="62">
        <v>4.5776653301464298E-2</v>
      </c>
      <c r="D211" s="61">
        <v>2.3156431535999999</v>
      </c>
      <c r="E211" s="62">
        <v>2.7593014174088899E-2</v>
      </c>
      <c r="F211" s="61">
        <v>0.69879836169999998</v>
      </c>
      <c r="G211" s="62">
        <v>6.7086578448715996E-3</v>
      </c>
      <c r="H211" s="61">
        <v>7.0174014444999901</v>
      </c>
      <c r="I211" s="62">
        <v>9.7252194439355996E-2</v>
      </c>
      <c r="J211" s="61">
        <v>2.0124780110999998</v>
      </c>
      <c r="K211" s="62">
        <v>6.4680540705565406E-2</v>
      </c>
      <c r="L211" s="61">
        <v>3.026051378</v>
      </c>
      <c r="M211" s="62">
        <v>8.8498574210793393E-2</v>
      </c>
      <c r="N211" s="61">
        <v>3.8018836740999999</v>
      </c>
      <c r="O211" s="62">
        <v>4.7966933459469098E-2</v>
      </c>
      <c r="P211" s="61">
        <v>2.2584000264999999</v>
      </c>
      <c r="Q211" s="62">
        <v>3.4293233360891101E-2</v>
      </c>
    </row>
    <row r="212" spans="1:17" customFormat="1" x14ac:dyDescent="0.3">
      <c r="A212" s="58" t="s">
        <v>136</v>
      </c>
      <c r="B212" s="59">
        <v>41.089330780399997</v>
      </c>
      <c r="C212" s="60">
        <v>8.5648529021601E-2</v>
      </c>
      <c r="D212" s="59">
        <v>2.3327385616999998</v>
      </c>
      <c r="E212" s="60">
        <v>2.7796721656946001E-2</v>
      </c>
      <c r="F212" s="59">
        <v>11.6023386106</v>
      </c>
      <c r="G212" s="60">
        <v>0.11138566459930301</v>
      </c>
      <c r="H212" s="59">
        <v>7.2219461525000099</v>
      </c>
      <c r="I212" s="60">
        <v>0.10008692206200701</v>
      </c>
      <c r="J212" s="59">
        <v>2.3918710468</v>
      </c>
      <c r="K212" s="60">
        <v>7.6874138128072894E-2</v>
      </c>
      <c r="L212" s="59">
        <v>5.4765120775000096</v>
      </c>
      <c r="M212" s="60">
        <v>0.160163675352818</v>
      </c>
      <c r="N212" s="59">
        <v>4.8420201028999896</v>
      </c>
      <c r="O212" s="60">
        <v>6.1089942774274097E-2</v>
      </c>
      <c r="P212" s="59">
        <v>7.2219042283999997</v>
      </c>
      <c r="Q212" s="60">
        <v>0.109662789633574</v>
      </c>
    </row>
    <row r="213" spans="1:17" customFormat="1" x14ac:dyDescent="0.3">
      <c r="A213" s="58" t="s">
        <v>137</v>
      </c>
      <c r="B213" s="61">
        <v>29.980436973500002</v>
      </c>
      <c r="C213" s="62">
        <v>6.2492629532675398E-2</v>
      </c>
      <c r="D213" s="61">
        <v>10.479636925499999</v>
      </c>
      <c r="E213" s="64">
        <v>0.124874495353517</v>
      </c>
      <c r="F213" s="61">
        <v>7.7341582715000001</v>
      </c>
      <c r="G213" s="62">
        <v>7.4250061828067093E-2</v>
      </c>
      <c r="H213" s="61">
        <v>0.45783801540000002</v>
      </c>
      <c r="I213" s="63">
        <v>6.34504838401506E-3</v>
      </c>
      <c r="J213" s="61">
        <v>1.9325619132</v>
      </c>
      <c r="K213" s="62">
        <v>6.2112057276310202E-2</v>
      </c>
      <c r="L213" s="61">
        <v>2.2589303750999998</v>
      </c>
      <c r="M213" s="62">
        <v>6.6063689100325201E-2</v>
      </c>
      <c r="N213" s="61">
        <v>2.8322327345999998</v>
      </c>
      <c r="O213" s="62">
        <v>3.5733212998540299E-2</v>
      </c>
      <c r="P213" s="61">
        <v>3.7337982852999998</v>
      </c>
      <c r="Q213" s="62">
        <v>5.6696782863010602E-2</v>
      </c>
    </row>
    <row r="214" spans="1:17" customFormat="1" x14ac:dyDescent="0.3">
      <c r="A214" s="58" t="s">
        <v>138</v>
      </c>
      <c r="B214" s="59">
        <v>40.500017575399902</v>
      </c>
      <c r="C214" s="60">
        <v>8.4420136926071102E-2</v>
      </c>
      <c r="D214" s="59">
        <v>5.8054775356999997</v>
      </c>
      <c r="E214" s="60">
        <v>6.9177594864254094E-2</v>
      </c>
      <c r="F214" s="59">
        <v>13.9064042715</v>
      </c>
      <c r="G214" s="60">
        <v>0.13350533318795299</v>
      </c>
      <c r="H214" s="59">
        <v>4.8297275749999997</v>
      </c>
      <c r="I214" s="60">
        <v>6.6933837108771294E-2</v>
      </c>
      <c r="J214" s="59">
        <v>3.8721241708999798</v>
      </c>
      <c r="K214" s="60">
        <v>0.12444910387667101</v>
      </c>
      <c r="L214" s="59">
        <v>6.1776324087000001</v>
      </c>
      <c r="M214" s="60">
        <v>0.18066833370478799</v>
      </c>
      <c r="N214" s="59">
        <v>2.4706243148000002</v>
      </c>
      <c r="O214" s="60">
        <v>3.1170935849164801E-2</v>
      </c>
      <c r="P214" s="59">
        <v>3.43802729880001</v>
      </c>
      <c r="Q214" s="60">
        <v>5.2205575219365301E-2</v>
      </c>
    </row>
    <row r="215" spans="1:17" customFormat="1" x14ac:dyDescent="0.3">
      <c r="A215" s="58" t="s">
        <v>139</v>
      </c>
      <c r="B215" s="61">
        <v>28.905243221700001</v>
      </c>
      <c r="C215" s="62">
        <v>6.02514452275075E-2</v>
      </c>
      <c r="D215" s="61">
        <v>8.7381936889999992</v>
      </c>
      <c r="E215" s="62">
        <v>0.10412360036634601</v>
      </c>
      <c r="F215" s="61">
        <v>1.7910315577</v>
      </c>
      <c r="G215" s="62">
        <v>1.71943990835156E-2</v>
      </c>
      <c r="H215" s="61">
        <v>3.2259595263</v>
      </c>
      <c r="I215" s="62">
        <v>4.4707666446974097E-2</v>
      </c>
      <c r="J215" s="61">
        <v>1.2687678997</v>
      </c>
      <c r="K215" s="62">
        <v>4.0777883450068102E-2</v>
      </c>
      <c r="L215" s="61">
        <v>4.8181131789999903</v>
      </c>
      <c r="M215" s="62">
        <v>0.14090842932400899</v>
      </c>
      <c r="N215" s="61">
        <v>3.98804005309999</v>
      </c>
      <c r="O215" s="62">
        <v>5.03155983345622E-2</v>
      </c>
      <c r="P215" s="61">
        <v>4.2896913327000004</v>
      </c>
      <c r="Q215" s="62">
        <v>6.5137878228975904E-2</v>
      </c>
    </row>
    <row r="216" spans="1:17" customFormat="1" x14ac:dyDescent="0.3">
      <c r="A216" s="58" t="s">
        <v>140</v>
      </c>
      <c r="B216" s="59">
        <v>30.185341343699999</v>
      </c>
      <c r="C216" s="60">
        <v>6.2919741816190602E-2</v>
      </c>
      <c r="D216" s="59">
        <v>11.1602898905</v>
      </c>
      <c r="E216" s="64">
        <v>0.13298510034102701</v>
      </c>
      <c r="F216" s="59">
        <v>10.928049761900001</v>
      </c>
      <c r="G216" s="60">
        <v>0.104912304868556</v>
      </c>
      <c r="H216" s="59">
        <v>4.149747488</v>
      </c>
      <c r="I216" s="60">
        <v>5.75101841855594E-2</v>
      </c>
      <c r="J216" s="59">
        <v>0</v>
      </c>
      <c r="K216" s="60">
        <v>0</v>
      </c>
      <c r="L216" s="59">
        <v>1.9172570892</v>
      </c>
      <c r="M216" s="60">
        <v>5.6071261718589303E-2</v>
      </c>
      <c r="N216" s="59">
        <v>1.1047485811</v>
      </c>
      <c r="O216" s="60">
        <v>1.39381964892997E-2</v>
      </c>
      <c r="P216" s="59">
        <v>0.92524853299999998</v>
      </c>
      <c r="Q216" s="60">
        <v>1.40496650224385E-2</v>
      </c>
    </row>
    <row r="217" spans="1:17" customFormat="1" x14ac:dyDescent="0.3">
      <c r="A217" s="65" t="s">
        <v>1</v>
      </c>
    </row>
    <row r="218" spans="1:17" customFormat="1" x14ac:dyDescent="0.3">
      <c r="A218" s="65" t="s">
        <v>1</v>
      </c>
    </row>
    <row r="219" spans="1:17" customFormat="1" x14ac:dyDescent="0.3">
      <c r="A219" s="53" t="s">
        <v>141</v>
      </c>
    </row>
    <row r="220" spans="1:17" customFormat="1" x14ac:dyDescent="0.3">
      <c r="A220" s="54" t="s">
        <v>1</v>
      </c>
    </row>
    <row r="221" spans="1:17" customFormat="1" x14ac:dyDescent="0.3">
      <c r="A221" s="114" t="s">
        <v>1</v>
      </c>
      <c r="B221" s="113" t="s">
        <v>500</v>
      </c>
      <c r="C221" s="113" t="s">
        <v>1</v>
      </c>
      <c r="D221" s="113" t="s">
        <v>17</v>
      </c>
      <c r="E221" s="113" t="s">
        <v>1</v>
      </c>
      <c r="F221" s="113" t="s">
        <v>18</v>
      </c>
      <c r="G221" s="113" t="s">
        <v>1</v>
      </c>
      <c r="H221" s="113" t="s">
        <v>19</v>
      </c>
      <c r="I221" s="113" t="s">
        <v>1</v>
      </c>
      <c r="J221" s="113" t="s">
        <v>20</v>
      </c>
      <c r="K221" s="113" t="s">
        <v>1</v>
      </c>
      <c r="L221" s="113" t="s">
        <v>21</v>
      </c>
      <c r="M221" s="113" t="s">
        <v>1</v>
      </c>
      <c r="N221" s="113" t="s">
        <v>22</v>
      </c>
      <c r="O221" s="113" t="s">
        <v>1</v>
      </c>
      <c r="P221" s="113" t="s">
        <v>23</v>
      </c>
      <c r="Q221" s="113" t="s">
        <v>1</v>
      </c>
    </row>
    <row r="222" spans="1:17" customFormat="1" x14ac:dyDescent="0.3">
      <c r="A222" s="115" t="s">
        <v>1</v>
      </c>
      <c r="B222" s="55" t="s">
        <v>14</v>
      </c>
      <c r="C222" s="55" t="s">
        <v>15</v>
      </c>
      <c r="D222" s="55" t="s">
        <v>14</v>
      </c>
      <c r="E222" s="55" t="s">
        <v>15</v>
      </c>
      <c r="F222" s="55" t="s">
        <v>14</v>
      </c>
      <c r="G222" s="55" t="s">
        <v>15</v>
      </c>
      <c r="H222" s="55" t="s">
        <v>14</v>
      </c>
      <c r="I222" s="55" t="s">
        <v>15</v>
      </c>
      <c r="J222" s="55" t="s">
        <v>14</v>
      </c>
      <c r="K222" s="55" t="s">
        <v>15</v>
      </c>
      <c r="L222" s="55" t="s">
        <v>14</v>
      </c>
      <c r="M222" s="55" t="s">
        <v>15</v>
      </c>
      <c r="N222" s="55" t="s">
        <v>14</v>
      </c>
      <c r="O222" s="55" t="s">
        <v>15</v>
      </c>
      <c r="P222" s="55" t="s">
        <v>14</v>
      </c>
      <c r="Q222" s="55" t="s">
        <v>15</v>
      </c>
    </row>
    <row r="223" spans="1:17" customFormat="1" x14ac:dyDescent="0.3">
      <c r="A223" s="56" t="s">
        <v>16</v>
      </c>
      <c r="B223" s="57">
        <v>481.3416813284</v>
      </c>
      <c r="C223" s="57">
        <v>481.3416813284</v>
      </c>
      <c r="D223" s="57">
        <v>84.9694903436</v>
      </c>
      <c r="E223" s="57">
        <v>84.9694903436</v>
      </c>
      <c r="F223" s="57">
        <v>104.16366102710001</v>
      </c>
      <c r="G223" s="57">
        <v>104.16366102710001</v>
      </c>
      <c r="H223" s="57">
        <v>72.156741397499999</v>
      </c>
      <c r="I223" s="57">
        <v>72.156741397499999</v>
      </c>
      <c r="J223" s="57">
        <v>31.664098570299998</v>
      </c>
      <c r="K223" s="57">
        <v>31.664098570299998</v>
      </c>
      <c r="L223" s="57">
        <v>34.193221811599997</v>
      </c>
      <c r="M223" s="57">
        <v>34.193221811599997</v>
      </c>
      <c r="N223" s="57">
        <v>79.260511354399995</v>
      </c>
      <c r="O223" s="57">
        <v>79.260511354399995</v>
      </c>
      <c r="P223" s="57">
        <v>65.855558230200003</v>
      </c>
      <c r="Q223" s="57">
        <v>65.855558230200003</v>
      </c>
    </row>
    <row r="224" spans="1:17" customFormat="1" x14ac:dyDescent="0.3">
      <c r="A224" s="58" t="s">
        <v>142</v>
      </c>
      <c r="B224" s="59">
        <v>55.269198808599903</v>
      </c>
      <c r="C224" s="60">
        <v>0.114823213846906</v>
      </c>
      <c r="D224" s="59">
        <v>7.4998787933999997</v>
      </c>
      <c r="E224" s="60">
        <v>8.8265549941184296E-2</v>
      </c>
      <c r="F224" s="59">
        <v>11.9970226557</v>
      </c>
      <c r="G224" s="60">
        <v>0.115174740762796</v>
      </c>
      <c r="H224" s="59">
        <v>11.573265426900001</v>
      </c>
      <c r="I224" s="60">
        <v>0.160390632985277</v>
      </c>
      <c r="J224" s="59">
        <v>1.2687678997</v>
      </c>
      <c r="K224" s="60">
        <v>4.0069604283321299E-2</v>
      </c>
      <c r="L224" s="59">
        <v>6.9971709425000101</v>
      </c>
      <c r="M224" s="60">
        <v>0.20463619898275301</v>
      </c>
      <c r="N224" s="59">
        <v>6.2080910951000003</v>
      </c>
      <c r="O224" s="60">
        <v>7.8325145637044499E-2</v>
      </c>
      <c r="P224" s="59">
        <v>8.9395560110999899</v>
      </c>
      <c r="Q224" s="60">
        <v>0.135744897641768</v>
      </c>
    </row>
    <row r="225" spans="1:17" customFormat="1" x14ac:dyDescent="0.3">
      <c r="A225" s="58" t="s">
        <v>143</v>
      </c>
      <c r="B225" s="61">
        <v>129.31153069109999</v>
      </c>
      <c r="C225" s="62">
        <v>0.26864810530064198</v>
      </c>
      <c r="D225" s="61">
        <v>20.92974147</v>
      </c>
      <c r="E225" s="62">
        <v>0.246320666222243</v>
      </c>
      <c r="F225" s="61">
        <v>42.023752218399999</v>
      </c>
      <c r="G225" s="64">
        <v>0.40343966220107003</v>
      </c>
      <c r="H225" s="61">
        <v>25.394971783999999</v>
      </c>
      <c r="I225" s="62">
        <v>0.35194177691732398</v>
      </c>
      <c r="J225" s="61">
        <v>8.5111241185000104</v>
      </c>
      <c r="K225" s="62">
        <v>0.26879413919217598</v>
      </c>
      <c r="L225" s="61">
        <v>4.5305915838000104</v>
      </c>
      <c r="M225" s="62">
        <v>0.13249969858830299</v>
      </c>
      <c r="N225" s="61">
        <v>19.730126777799999</v>
      </c>
      <c r="O225" s="62">
        <v>0.24892757365114701</v>
      </c>
      <c r="P225" s="61">
        <v>8.1912227386000094</v>
      </c>
      <c r="Q225" s="63">
        <v>0.124381646116602</v>
      </c>
    </row>
    <row r="226" spans="1:17" customFormat="1" x14ac:dyDescent="0.3">
      <c r="A226" s="58" t="s">
        <v>144</v>
      </c>
      <c r="B226" s="59">
        <v>41.445862993599903</v>
      </c>
      <c r="C226" s="60">
        <v>8.6104870202011796E-2</v>
      </c>
      <c r="D226" s="59">
        <v>11.759226935699999</v>
      </c>
      <c r="E226" s="60">
        <v>0.138393520876117</v>
      </c>
      <c r="F226" s="59">
        <v>11.6551768751</v>
      </c>
      <c r="G226" s="60">
        <v>0.11189292657511</v>
      </c>
      <c r="H226" s="59">
        <v>2.2916393345000099</v>
      </c>
      <c r="I226" s="60">
        <v>3.1759185491425201E-2</v>
      </c>
      <c r="J226" s="59">
        <v>1.1615318517</v>
      </c>
      <c r="K226" s="60">
        <v>3.6682928115613002E-2</v>
      </c>
      <c r="L226" s="59">
        <v>1.1615318517</v>
      </c>
      <c r="M226" s="60">
        <v>3.3969652175506702E-2</v>
      </c>
      <c r="N226" s="59">
        <v>2.8063127463000099</v>
      </c>
      <c r="O226" s="60">
        <v>3.5406190274903097E-2</v>
      </c>
      <c r="P226" s="59">
        <v>10.610443398599999</v>
      </c>
      <c r="Q226" s="60">
        <v>0.16111690013333299</v>
      </c>
    </row>
    <row r="227" spans="1:17" customFormat="1" x14ac:dyDescent="0.3">
      <c r="A227" s="58" t="s">
        <v>145</v>
      </c>
      <c r="B227" s="61">
        <v>117.9011387704</v>
      </c>
      <c r="C227" s="62">
        <v>0.244942716045322</v>
      </c>
      <c r="D227" s="61">
        <v>17.076168756000001</v>
      </c>
      <c r="E227" s="62">
        <v>0.20096823797515201</v>
      </c>
      <c r="F227" s="61">
        <v>15.800825828000001</v>
      </c>
      <c r="G227" s="62">
        <v>0.151692304899778</v>
      </c>
      <c r="H227" s="61">
        <v>23.5138138258</v>
      </c>
      <c r="I227" s="62">
        <v>0.325871337457801</v>
      </c>
      <c r="J227" s="61">
        <v>5.0162336685000097</v>
      </c>
      <c r="K227" s="62">
        <v>0.158420226533942</v>
      </c>
      <c r="L227" s="61">
        <v>6.6265837154999998</v>
      </c>
      <c r="M227" s="62">
        <v>0.19379816713416401</v>
      </c>
      <c r="N227" s="61">
        <v>20.5387235271</v>
      </c>
      <c r="O227" s="62">
        <v>0.25912933409254202</v>
      </c>
      <c r="P227" s="61">
        <v>25.6316350683</v>
      </c>
      <c r="Q227" s="64">
        <v>0.38920989749572699</v>
      </c>
    </row>
    <row r="228" spans="1:17" customFormat="1" ht="25.5" customHeight="1" x14ac:dyDescent="0.3">
      <c r="A228" s="66" t="s">
        <v>146</v>
      </c>
      <c r="B228" s="59">
        <v>104.787372709</v>
      </c>
      <c r="C228" s="60">
        <v>0.217698522221905</v>
      </c>
      <c r="D228" s="59">
        <v>13.7529797705</v>
      </c>
      <c r="E228" s="60">
        <v>0.16185785880185499</v>
      </c>
      <c r="F228" s="59">
        <v>11.0721335025</v>
      </c>
      <c r="G228" s="63">
        <v>0.106295548690626</v>
      </c>
      <c r="H228" s="59">
        <v>14.861230776299999</v>
      </c>
      <c r="I228" s="60">
        <v>0.20595762070839399</v>
      </c>
      <c r="J228" s="59">
        <v>8.3972375913999908</v>
      </c>
      <c r="K228" s="60">
        <v>0.26519743086185199</v>
      </c>
      <c r="L228" s="59">
        <v>5.7466836226000098</v>
      </c>
      <c r="M228" s="60">
        <v>0.168064994116771</v>
      </c>
      <c r="N228" s="59">
        <v>27.289278959599901</v>
      </c>
      <c r="O228" s="64">
        <v>0.34429854783021302</v>
      </c>
      <c r="P228" s="59">
        <v>17.596516344999898</v>
      </c>
      <c r="Q228" s="60">
        <v>0.26719865138020499</v>
      </c>
    </row>
    <row r="229" spans="1:17" customFormat="1" x14ac:dyDescent="0.3">
      <c r="A229" s="58" t="s">
        <v>147</v>
      </c>
      <c r="B229" s="61">
        <v>23.137796824199899</v>
      </c>
      <c r="C229" s="62">
        <v>4.8069381318369603E-2</v>
      </c>
      <c r="D229" s="61">
        <v>1.1118501179</v>
      </c>
      <c r="E229" s="62">
        <v>1.30852864175588E-2</v>
      </c>
      <c r="F229" s="61">
        <v>12.5134987539</v>
      </c>
      <c r="G229" s="64">
        <v>0.12013305437339</v>
      </c>
      <c r="H229" s="61">
        <v>5.5310332882999997</v>
      </c>
      <c r="I229" s="62">
        <v>7.6653035893492205E-2</v>
      </c>
      <c r="J229" s="61">
        <v>0</v>
      </c>
      <c r="K229" s="62">
        <v>0</v>
      </c>
      <c r="L229" s="61">
        <v>2.2603207653999999</v>
      </c>
      <c r="M229" s="62">
        <v>6.6104351846516807E-2</v>
      </c>
      <c r="N229" s="61">
        <v>0</v>
      </c>
      <c r="O229" s="63">
        <v>0</v>
      </c>
      <c r="P229" s="61">
        <v>1.7210938987</v>
      </c>
      <c r="Q229" s="62">
        <v>2.61343756693075E-2</v>
      </c>
    </row>
    <row r="230" spans="1:17" customFormat="1" x14ac:dyDescent="0.3">
      <c r="A230" s="58" t="s">
        <v>148</v>
      </c>
      <c r="B230" s="59">
        <v>39.027644937800098</v>
      </c>
      <c r="C230" s="60">
        <v>8.1080958603235997E-2</v>
      </c>
      <c r="D230" s="59">
        <v>7.8507553873000004</v>
      </c>
      <c r="E230" s="60">
        <v>9.2394992079546198E-2</v>
      </c>
      <c r="F230" s="59">
        <v>8.6833637185000008</v>
      </c>
      <c r="G230" s="60">
        <v>8.3362697056518303E-2</v>
      </c>
      <c r="H230" s="59">
        <v>6.8276641564</v>
      </c>
      <c r="I230" s="60">
        <v>9.4622678687601602E-2</v>
      </c>
      <c r="J230" s="59">
        <v>1.5943557015000001</v>
      </c>
      <c r="K230" s="60">
        <v>5.0352158232461398E-2</v>
      </c>
      <c r="L230" s="59">
        <v>3.3930695068000101</v>
      </c>
      <c r="M230" s="60">
        <v>9.9232225775487098E-2</v>
      </c>
      <c r="N230" s="59">
        <v>8.1677877125999991</v>
      </c>
      <c r="O230" s="60">
        <v>0.103049899288173</v>
      </c>
      <c r="P230" s="59">
        <v>2.5106487547</v>
      </c>
      <c r="Q230" s="60">
        <v>3.81235665169515E-2</v>
      </c>
    </row>
    <row r="231" spans="1:17" customFormat="1" ht="25.5" customHeight="1" x14ac:dyDescent="0.3">
      <c r="A231" s="66" t="s">
        <v>149</v>
      </c>
      <c r="B231" s="61">
        <v>20.3953642508</v>
      </c>
      <c r="C231" s="62">
        <v>4.2371905533950802E-2</v>
      </c>
      <c r="D231" s="61">
        <v>7.1427504694000001</v>
      </c>
      <c r="E231" s="62">
        <v>8.4062531627718595E-2</v>
      </c>
      <c r="F231" s="61">
        <v>3.4756886686000001</v>
      </c>
      <c r="G231" s="62">
        <v>3.3367574011206602E-2</v>
      </c>
      <c r="H231" s="61">
        <v>3.6454149310999999</v>
      </c>
      <c r="I231" s="62">
        <v>5.0520781017784497E-2</v>
      </c>
      <c r="J231" s="61">
        <v>1.8668567063999999</v>
      </c>
      <c r="K231" s="62">
        <v>5.8958151050952597E-2</v>
      </c>
      <c r="L231" s="61">
        <v>0</v>
      </c>
      <c r="M231" s="62">
        <v>0</v>
      </c>
      <c r="N231" s="61">
        <v>3.8068154598999899</v>
      </c>
      <c r="O231" s="62">
        <v>4.8029155942212701E-2</v>
      </c>
      <c r="P231" s="61">
        <v>0.45783801540000002</v>
      </c>
      <c r="Q231" s="62">
        <v>6.9521544984800501E-3</v>
      </c>
    </row>
    <row r="232" spans="1:17" customFormat="1" ht="22.8" x14ac:dyDescent="0.3">
      <c r="A232" s="66" t="s">
        <v>150</v>
      </c>
      <c r="B232" s="59">
        <v>58.635502709000001</v>
      </c>
      <c r="C232" s="60">
        <v>0.12181679871807199</v>
      </c>
      <c r="D232" s="59">
        <v>9.2490408230999996</v>
      </c>
      <c r="E232" s="60">
        <v>0.10885131575697</v>
      </c>
      <c r="F232" s="59">
        <v>12.1632944848</v>
      </c>
      <c r="G232" s="60">
        <v>0.116770996380739</v>
      </c>
      <c r="H232" s="59">
        <v>7.6503234948000003</v>
      </c>
      <c r="I232" s="60">
        <v>0.10602368325719699</v>
      </c>
      <c r="J232" s="59">
        <v>3.1073950556000001</v>
      </c>
      <c r="K232" s="60">
        <v>9.8136223543551199E-2</v>
      </c>
      <c r="L232" s="59">
        <v>4.8992151685000103</v>
      </c>
      <c r="M232" s="60">
        <v>0.1432803026136</v>
      </c>
      <c r="N232" s="59">
        <v>12.8992203442</v>
      </c>
      <c r="O232" s="60">
        <v>0.16274460161534099</v>
      </c>
      <c r="P232" s="59">
        <v>8.6670133380000003</v>
      </c>
      <c r="Q232" s="60">
        <v>0.131606406063771</v>
      </c>
    </row>
    <row r="233" spans="1:17" customFormat="1" x14ac:dyDescent="0.3">
      <c r="A233" s="58" t="s">
        <v>151</v>
      </c>
      <c r="B233" s="61">
        <v>61.596098607000002</v>
      </c>
      <c r="C233" s="62">
        <v>0.12796751454602501</v>
      </c>
      <c r="D233" s="61">
        <v>5.8654033864000104</v>
      </c>
      <c r="E233" s="62">
        <v>6.9029522981501404E-2</v>
      </c>
      <c r="F233" s="61">
        <v>24.665467359899999</v>
      </c>
      <c r="G233" s="64">
        <v>0.23679531918029301</v>
      </c>
      <c r="H233" s="61">
        <v>8.3648448109999993</v>
      </c>
      <c r="I233" s="62">
        <v>0.11592603336837801</v>
      </c>
      <c r="J233" s="61">
        <v>2.9425418096999998</v>
      </c>
      <c r="K233" s="62">
        <v>9.2929909347238396E-2</v>
      </c>
      <c r="L233" s="61">
        <v>4.6586569416000003</v>
      </c>
      <c r="M233" s="62">
        <v>0.13624504199307599</v>
      </c>
      <c r="N233" s="61">
        <v>10.027951867200001</v>
      </c>
      <c r="O233" s="62">
        <v>0.12651888936675801</v>
      </c>
      <c r="P233" s="61">
        <v>5.0712324312000003</v>
      </c>
      <c r="Q233" s="62">
        <v>7.7005382195278999E-2</v>
      </c>
    </row>
    <row r="234" spans="1:17" customFormat="1" x14ac:dyDescent="0.3">
      <c r="A234" s="58" t="s">
        <v>152</v>
      </c>
      <c r="B234" s="59">
        <v>42.759085127699997</v>
      </c>
      <c r="C234" s="60">
        <v>8.8833123717219103E-2</v>
      </c>
      <c r="D234" s="59">
        <v>7.0790310946000004</v>
      </c>
      <c r="E234" s="60">
        <v>8.3312622754047203E-2</v>
      </c>
      <c r="F234" s="59">
        <v>14.837045569100001</v>
      </c>
      <c r="G234" s="60">
        <v>0.14243974743975099</v>
      </c>
      <c r="H234" s="59">
        <v>3.2541599220999902</v>
      </c>
      <c r="I234" s="60">
        <v>4.5098487806889E-2</v>
      </c>
      <c r="J234" s="59">
        <v>8.2817873012999996</v>
      </c>
      <c r="K234" s="64">
        <v>0.26155133653696</v>
      </c>
      <c r="L234" s="59">
        <v>4.7960219988999997</v>
      </c>
      <c r="M234" s="60">
        <v>0.14026236033929301</v>
      </c>
      <c r="N234" s="59">
        <v>1.6921944081</v>
      </c>
      <c r="O234" s="63">
        <v>2.13497790915534E-2</v>
      </c>
      <c r="P234" s="59">
        <v>0.77156704310000002</v>
      </c>
      <c r="Q234" s="63">
        <v>1.17160504570163E-2</v>
      </c>
    </row>
    <row r="235" spans="1:17" customFormat="1" x14ac:dyDescent="0.3">
      <c r="A235" s="58" t="s">
        <v>153</v>
      </c>
      <c r="B235" s="61">
        <v>84.657126879000103</v>
      </c>
      <c r="C235" s="62">
        <v>0.175877407178544</v>
      </c>
      <c r="D235" s="61">
        <v>14.4185153679</v>
      </c>
      <c r="E235" s="62">
        <v>0.16969050078556799</v>
      </c>
      <c r="F235" s="61">
        <v>16.0014893749</v>
      </c>
      <c r="G235" s="62">
        <v>0.153618730535373</v>
      </c>
      <c r="H235" s="61">
        <v>14.783464474200001</v>
      </c>
      <c r="I235" s="62">
        <v>0.20487987938313701</v>
      </c>
      <c r="J235" s="61">
        <v>4.7002551203999996</v>
      </c>
      <c r="K235" s="62">
        <v>0.148441147312771</v>
      </c>
      <c r="L235" s="61">
        <v>6.5404587129999996</v>
      </c>
      <c r="M235" s="62">
        <v>0.19127939300476099</v>
      </c>
      <c r="N235" s="61">
        <v>12.1792892931</v>
      </c>
      <c r="O235" s="62">
        <v>0.15366150287174399</v>
      </c>
      <c r="P235" s="61">
        <v>16.033654535499998</v>
      </c>
      <c r="Q235" s="62">
        <v>0.243466989976061</v>
      </c>
    </row>
    <row r="236" spans="1:17" customFormat="1" x14ac:dyDescent="0.3">
      <c r="A236" s="58" t="s">
        <v>154</v>
      </c>
      <c r="B236" s="59">
        <v>95.702153370699904</v>
      </c>
      <c r="C236" s="60">
        <v>0.19882374014771101</v>
      </c>
      <c r="D236" s="59">
        <v>14.6284469642</v>
      </c>
      <c r="E236" s="60">
        <v>0.17216117108676801</v>
      </c>
      <c r="F236" s="59">
        <v>10.0573642137</v>
      </c>
      <c r="G236" s="63">
        <v>9.6553482419203807E-2</v>
      </c>
      <c r="H236" s="59">
        <v>21.792241306599902</v>
      </c>
      <c r="I236" s="64">
        <v>0.30201254774727199</v>
      </c>
      <c r="J236" s="59">
        <v>4.0951187876000104</v>
      </c>
      <c r="K236" s="60">
        <v>0.129330029039295</v>
      </c>
      <c r="L236" s="59">
        <v>3.1456677802000002</v>
      </c>
      <c r="M236" s="60">
        <v>9.1996823157882004E-2</v>
      </c>
      <c r="N236" s="59">
        <v>18.081168230100001</v>
      </c>
      <c r="O236" s="60">
        <v>0.22812328511549901</v>
      </c>
      <c r="P236" s="59">
        <v>19.964360812199999</v>
      </c>
      <c r="Q236" s="60">
        <v>0.30315377089985301</v>
      </c>
    </row>
    <row r="237" spans="1:17" customFormat="1" x14ac:dyDescent="0.3">
      <c r="A237" s="58" t="s">
        <v>155</v>
      </c>
      <c r="B237" s="61">
        <v>20.445694234600001</v>
      </c>
      <c r="C237" s="62">
        <v>4.2476467398738997E-2</v>
      </c>
      <c r="D237" s="61">
        <v>0</v>
      </c>
      <c r="E237" s="62">
        <v>0</v>
      </c>
      <c r="F237" s="61">
        <v>10.045487698200001</v>
      </c>
      <c r="G237" s="62">
        <v>9.6439464580517095E-2</v>
      </c>
      <c r="H237" s="61">
        <v>0.67438259509999898</v>
      </c>
      <c r="I237" s="62">
        <v>9.3460788560965295E-3</v>
      </c>
      <c r="J237" s="61">
        <v>0.65840472090000102</v>
      </c>
      <c r="K237" s="62">
        <v>2.0793414328161699E-2</v>
      </c>
      <c r="L237" s="61">
        <v>5.8494508731000101</v>
      </c>
      <c r="M237" s="64">
        <v>0.17107048014748899</v>
      </c>
      <c r="N237" s="61">
        <v>0</v>
      </c>
      <c r="O237" s="62">
        <v>0</v>
      </c>
      <c r="P237" s="61">
        <v>2.6666878944000101</v>
      </c>
      <c r="Q237" s="62">
        <v>4.0492981398449597E-2</v>
      </c>
    </row>
    <row r="238" spans="1:17" customFormat="1" x14ac:dyDescent="0.3">
      <c r="A238" s="58" t="s">
        <v>156</v>
      </c>
      <c r="B238" s="59">
        <v>162.0546465253</v>
      </c>
      <c r="C238" s="60">
        <v>0.33667278943735701</v>
      </c>
      <c r="D238" s="59">
        <v>34.244448019700002</v>
      </c>
      <c r="E238" s="60">
        <v>0.40302051808504602</v>
      </c>
      <c r="F238" s="59">
        <v>19.032242506799999</v>
      </c>
      <c r="G238" s="63">
        <v>0.182714800143674</v>
      </c>
      <c r="H238" s="59">
        <v>36.064920616199998</v>
      </c>
      <c r="I238" s="64">
        <v>0.49981359908596901</v>
      </c>
      <c r="J238" s="59">
        <v>6.2831457426000004</v>
      </c>
      <c r="K238" s="60">
        <v>0.19843122104519401</v>
      </c>
      <c r="L238" s="59">
        <v>10.931609903</v>
      </c>
      <c r="M238" s="60">
        <v>0.31970107886386601</v>
      </c>
      <c r="N238" s="59">
        <v>26.288824035000001</v>
      </c>
      <c r="O238" s="60">
        <v>0.331676185098705</v>
      </c>
      <c r="P238" s="59">
        <v>24.782202406499898</v>
      </c>
      <c r="Q238" s="60">
        <v>0.37631147730724701</v>
      </c>
    </row>
    <row r="239" spans="1:17" customFormat="1" x14ac:dyDescent="0.3">
      <c r="A239" s="58" t="s">
        <v>157</v>
      </c>
      <c r="B239" s="61">
        <v>30.865432486499898</v>
      </c>
      <c r="C239" s="62">
        <v>6.4123747607558096E-2</v>
      </c>
      <c r="D239" s="61">
        <v>7.5505002191999999</v>
      </c>
      <c r="E239" s="62">
        <v>8.8861309967463095E-2</v>
      </c>
      <c r="F239" s="61">
        <v>13.606793485900001</v>
      </c>
      <c r="G239" s="64">
        <v>0.13062898665168801</v>
      </c>
      <c r="H239" s="61">
        <v>2.8350356461000001</v>
      </c>
      <c r="I239" s="62">
        <v>3.9289962257056998E-2</v>
      </c>
      <c r="J239" s="61">
        <v>0.28540142470000002</v>
      </c>
      <c r="K239" s="62">
        <v>9.0134075368151594E-3</v>
      </c>
      <c r="L239" s="61">
        <v>0</v>
      </c>
      <c r="M239" s="62">
        <v>0</v>
      </c>
      <c r="N239" s="61">
        <v>5.5389975972999999</v>
      </c>
      <c r="O239" s="62">
        <v>6.9883445143740106E-2</v>
      </c>
      <c r="P239" s="61">
        <v>0.49742366040000002</v>
      </c>
      <c r="Q239" s="62">
        <v>7.5532525084859399E-3</v>
      </c>
    </row>
    <row r="240" spans="1:17" customFormat="1" x14ac:dyDescent="0.3">
      <c r="A240" s="66" t="s">
        <v>158</v>
      </c>
      <c r="B240" s="59">
        <v>26.650300102599999</v>
      </c>
      <c r="C240" s="60">
        <v>5.5366699241692303E-2</v>
      </c>
      <c r="D240" s="59">
        <v>0.69879836169999898</v>
      </c>
      <c r="E240" s="60">
        <v>8.2241091346340403E-3</v>
      </c>
      <c r="F240" s="59">
        <v>15.8864436701</v>
      </c>
      <c r="G240" s="64">
        <v>0.15251425990074299</v>
      </c>
      <c r="H240" s="59">
        <v>0.80450683950000001</v>
      </c>
      <c r="I240" s="60">
        <v>1.1149434188942899E-2</v>
      </c>
      <c r="J240" s="59">
        <v>0.28876204890000001</v>
      </c>
      <c r="K240" s="60">
        <v>9.1195411187498798E-3</v>
      </c>
      <c r="L240" s="59">
        <v>0</v>
      </c>
      <c r="M240" s="60">
        <v>0</v>
      </c>
      <c r="N240" s="59">
        <v>2.6739454656000001</v>
      </c>
      <c r="O240" s="60">
        <v>3.3736162180987003E-2</v>
      </c>
      <c r="P240" s="59">
        <v>6.2978437168000099</v>
      </c>
      <c r="Q240" s="60">
        <v>9.5631164415700604E-2</v>
      </c>
    </row>
    <row r="241" spans="1:17" customFormat="1" x14ac:dyDescent="0.3">
      <c r="A241" s="58" t="s">
        <v>159</v>
      </c>
      <c r="B241" s="61">
        <v>25.054664503200101</v>
      </c>
      <c r="C241" s="62">
        <v>5.2051724326167802E-2</v>
      </c>
      <c r="D241" s="61">
        <v>3.2469236897</v>
      </c>
      <c r="E241" s="62">
        <v>3.82128182312272E-2</v>
      </c>
      <c r="F241" s="61">
        <v>13.008141649500001</v>
      </c>
      <c r="G241" s="64">
        <v>0.12488176319105899</v>
      </c>
      <c r="H241" s="61">
        <v>0.80450683950000001</v>
      </c>
      <c r="I241" s="62">
        <v>1.1149434188942899E-2</v>
      </c>
      <c r="J241" s="61">
        <v>0</v>
      </c>
      <c r="K241" s="62">
        <v>0</v>
      </c>
      <c r="L241" s="61">
        <v>6.4121232679999904</v>
      </c>
      <c r="M241" s="64">
        <v>0.18752615074794399</v>
      </c>
      <c r="N241" s="61">
        <v>0</v>
      </c>
      <c r="O241" s="63">
        <v>0</v>
      </c>
      <c r="P241" s="61">
        <v>1.5829690565000101</v>
      </c>
      <c r="Q241" s="62">
        <v>2.4036984865676601E-2</v>
      </c>
    </row>
    <row r="242" spans="1:17" customFormat="1" x14ac:dyDescent="0.3">
      <c r="A242" s="58" t="s">
        <v>160</v>
      </c>
      <c r="B242" s="59">
        <v>47.9179525455001</v>
      </c>
      <c r="C242" s="60">
        <v>9.9550806431840097E-2</v>
      </c>
      <c r="D242" s="59">
        <v>8.0985083703999905</v>
      </c>
      <c r="E242" s="60">
        <v>9.5310779641624502E-2</v>
      </c>
      <c r="F242" s="59">
        <v>8.1729986198999995</v>
      </c>
      <c r="G242" s="60">
        <v>7.8463050734878206E-2</v>
      </c>
      <c r="H242" s="59">
        <v>9.9653222733</v>
      </c>
      <c r="I242" s="60">
        <v>0.13810660071804801</v>
      </c>
      <c r="J242" s="59">
        <v>2.5791881794</v>
      </c>
      <c r="K242" s="60">
        <v>8.1454653562100895E-2</v>
      </c>
      <c r="L242" s="59">
        <v>0.45783801539999902</v>
      </c>
      <c r="M242" s="60">
        <v>1.3389730219709199E-2</v>
      </c>
      <c r="N242" s="59">
        <v>12.405056245300001</v>
      </c>
      <c r="O242" s="60">
        <v>0.15650991942044001</v>
      </c>
      <c r="P242" s="59">
        <v>4.6952819507999903</v>
      </c>
      <c r="Q242" s="60">
        <v>7.1296669210326999E-2</v>
      </c>
    </row>
    <row r="243" spans="1:17" customFormat="1" x14ac:dyDescent="0.3">
      <c r="A243" s="65" t="s">
        <v>1</v>
      </c>
    </row>
    <row r="244" spans="1:17" customFormat="1" x14ac:dyDescent="0.3">
      <c r="A244" s="65" t="s">
        <v>1</v>
      </c>
    </row>
    <row r="245" spans="1:17" customFormat="1" x14ac:dyDescent="0.3">
      <c r="A245" s="53" t="s">
        <v>161</v>
      </c>
    </row>
    <row r="246" spans="1:17" customFormat="1" x14ac:dyDescent="0.3">
      <c r="A246" s="54" t="s">
        <v>1</v>
      </c>
    </row>
    <row r="247" spans="1:17" customFormat="1" x14ac:dyDescent="0.3">
      <c r="A247" s="114" t="s">
        <v>1</v>
      </c>
      <c r="B247" s="113" t="s">
        <v>500</v>
      </c>
      <c r="C247" s="113" t="s">
        <v>1</v>
      </c>
      <c r="D247" s="113" t="s">
        <v>17</v>
      </c>
      <c r="E247" s="113" t="s">
        <v>1</v>
      </c>
      <c r="F247" s="113" t="s">
        <v>18</v>
      </c>
      <c r="G247" s="113" t="s">
        <v>1</v>
      </c>
      <c r="H247" s="113" t="s">
        <v>19</v>
      </c>
      <c r="I247" s="113" t="s">
        <v>1</v>
      </c>
      <c r="J247" s="113" t="s">
        <v>20</v>
      </c>
      <c r="K247" s="113" t="s">
        <v>1</v>
      </c>
      <c r="L247" s="113" t="s">
        <v>21</v>
      </c>
      <c r="M247" s="113" t="s">
        <v>1</v>
      </c>
      <c r="N247" s="113" t="s">
        <v>22</v>
      </c>
      <c r="O247" s="113" t="s">
        <v>1</v>
      </c>
      <c r="P247" s="113" t="s">
        <v>23</v>
      </c>
      <c r="Q247" s="113" t="s">
        <v>1</v>
      </c>
    </row>
    <row r="248" spans="1:17" customFormat="1" x14ac:dyDescent="0.3">
      <c r="A248" s="115" t="s">
        <v>1</v>
      </c>
      <c r="B248" s="55" t="s">
        <v>14</v>
      </c>
      <c r="C248" s="55" t="s">
        <v>15</v>
      </c>
      <c r="D248" s="55" t="s">
        <v>14</v>
      </c>
      <c r="E248" s="55" t="s">
        <v>15</v>
      </c>
      <c r="F248" s="55" t="s">
        <v>14</v>
      </c>
      <c r="G248" s="55" t="s">
        <v>15</v>
      </c>
      <c r="H248" s="55" t="s">
        <v>14</v>
      </c>
      <c r="I248" s="55" t="s">
        <v>15</v>
      </c>
      <c r="J248" s="55" t="s">
        <v>14</v>
      </c>
      <c r="K248" s="55" t="s">
        <v>15</v>
      </c>
      <c r="L248" s="55" t="s">
        <v>14</v>
      </c>
      <c r="M248" s="55" t="s">
        <v>15</v>
      </c>
      <c r="N248" s="55" t="s">
        <v>14</v>
      </c>
      <c r="O248" s="55" t="s">
        <v>15</v>
      </c>
      <c r="P248" s="55" t="s">
        <v>14</v>
      </c>
      <c r="Q248" s="55" t="s">
        <v>15</v>
      </c>
    </row>
    <row r="249" spans="1:17" customFormat="1" x14ac:dyDescent="0.3">
      <c r="A249" s="56" t="s">
        <v>16</v>
      </c>
      <c r="B249" s="57">
        <v>481.3416813284</v>
      </c>
      <c r="C249" s="57">
        <v>481.3416813284</v>
      </c>
      <c r="D249" s="57">
        <v>84.9694903436</v>
      </c>
      <c r="E249" s="57">
        <v>84.9694903436</v>
      </c>
      <c r="F249" s="57">
        <v>104.16366102710001</v>
      </c>
      <c r="G249" s="57">
        <v>104.16366102710001</v>
      </c>
      <c r="H249" s="57">
        <v>72.156741397499999</v>
      </c>
      <c r="I249" s="57">
        <v>72.156741397499999</v>
      </c>
      <c r="J249" s="57">
        <v>31.664098570299998</v>
      </c>
      <c r="K249" s="57">
        <v>31.664098570299998</v>
      </c>
      <c r="L249" s="57">
        <v>34.193221811599997</v>
      </c>
      <c r="M249" s="57">
        <v>34.193221811599997</v>
      </c>
      <c r="N249" s="57">
        <v>79.260511354399995</v>
      </c>
      <c r="O249" s="57">
        <v>79.260511354399995</v>
      </c>
      <c r="P249" s="57">
        <v>65.855558230200003</v>
      </c>
      <c r="Q249" s="57">
        <v>65.855558230200003</v>
      </c>
    </row>
    <row r="250" spans="1:17" customFormat="1" x14ac:dyDescent="0.3">
      <c r="A250" s="58" t="s">
        <v>142</v>
      </c>
      <c r="B250" s="59">
        <v>17.250333444799999</v>
      </c>
      <c r="C250" s="60">
        <v>3.5838021334850499E-2</v>
      </c>
      <c r="D250" s="59">
        <v>2.3802421411000001</v>
      </c>
      <c r="E250" s="60">
        <v>2.8012903590156499E-2</v>
      </c>
      <c r="F250" s="59">
        <v>5.3521833056999997</v>
      </c>
      <c r="G250" s="60">
        <v>5.1382442330896297E-2</v>
      </c>
      <c r="H250" s="59">
        <v>2.3570793857000001</v>
      </c>
      <c r="I250" s="60">
        <v>3.2666100769645698E-2</v>
      </c>
      <c r="J250" s="59">
        <v>0.80154546510000102</v>
      </c>
      <c r="K250" s="60">
        <v>2.5314014966206101E-2</v>
      </c>
      <c r="L250" s="59">
        <v>0</v>
      </c>
      <c r="M250" s="60">
        <v>0</v>
      </c>
      <c r="N250" s="59">
        <v>0</v>
      </c>
      <c r="O250" s="60">
        <v>0</v>
      </c>
      <c r="P250" s="59">
        <v>5.5738371630000003</v>
      </c>
      <c r="Q250" s="60">
        <v>8.4637307962928399E-2</v>
      </c>
    </row>
    <row r="251" spans="1:17" customFormat="1" x14ac:dyDescent="0.3">
      <c r="A251" s="58" t="s">
        <v>143</v>
      </c>
      <c r="B251" s="61">
        <v>34.301054900300102</v>
      </c>
      <c r="C251" s="62">
        <v>7.1261343513066303E-2</v>
      </c>
      <c r="D251" s="61">
        <v>3.0735624038</v>
      </c>
      <c r="E251" s="62">
        <v>3.61725413600942E-2</v>
      </c>
      <c r="F251" s="61">
        <v>13.840204397200001</v>
      </c>
      <c r="G251" s="62">
        <v>0.132869796056796</v>
      </c>
      <c r="H251" s="61">
        <v>4.9068170138999898</v>
      </c>
      <c r="I251" s="62">
        <v>6.8002197977166501E-2</v>
      </c>
      <c r="J251" s="61">
        <v>5.9875382306999896</v>
      </c>
      <c r="K251" s="64">
        <v>0.189095489878121</v>
      </c>
      <c r="L251" s="61">
        <v>2.2876372644999998</v>
      </c>
      <c r="M251" s="62">
        <v>6.6903238223779304E-2</v>
      </c>
      <c r="N251" s="61">
        <v>3.4198496060000001</v>
      </c>
      <c r="O251" s="62">
        <v>4.3146953603525502E-2</v>
      </c>
      <c r="P251" s="61">
        <v>0.785445984199999</v>
      </c>
      <c r="Q251" s="62">
        <v>1.19267986682984E-2</v>
      </c>
    </row>
    <row r="252" spans="1:17" customFormat="1" x14ac:dyDescent="0.3">
      <c r="A252" s="58" t="s">
        <v>144</v>
      </c>
      <c r="B252" s="59">
        <v>20.253114512500002</v>
      </c>
      <c r="C252" s="60">
        <v>4.2076377962128202E-2</v>
      </c>
      <c r="D252" s="59">
        <v>9.4035476578000097</v>
      </c>
      <c r="E252" s="64">
        <v>0.11066969590818899</v>
      </c>
      <c r="F252" s="59">
        <v>2.0095285003000001</v>
      </c>
      <c r="G252" s="60">
        <v>1.92920302578189E-2</v>
      </c>
      <c r="H252" s="59">
        <v>0.68745289440000001</v>
      </c>
      <c r="I252" s="60">
        <v>9.5272164608006804E-3</v>
      </c>
      <c r="J252" s="59">
        <v>1.1615318517</v>
      </c>
      <c r="K252" s="60">
        <v>3.6682928115613002E-2</v>
      </c>
      <c r="L252" s="59">
        <v>0</v>
      </c>
      <c r="M252" s="60">
        <v>0</v>
      </c>
      <c r="N252" s="59">
        <v>0</v>
      </c>
      <c r="O252" s="60">
        <v>0</v>
      </c>
      <c r="P252" s="59">
        <v>6.9910536082999899</v>
      </c>
      <c r="Q252" s="64">
        <v>0.106157381338452</v>
      </c>
    </row>
    <row r="253" spans="1:17" customFormat="1" x14ac:dyDescent="0.3">
      <c r="A253" s="58" t="s">
        <v>145</v>
      </c>
      <c r="B253" s="61">
        <v>33.053336705900001</v>
      </c>
      <c r="C253" s="62">
        <v>6.8669176155033707E-2</v>
      </c>
      <c r="D253" s="61">
        <v>5.6259545500000101</v>
      </c>
      <c r="E253" s="62">
        <v>6.6211466342209896E-2</v>
      </c>
      <c r="F253" s="61">
        <v>0.52805159450000005</v>
      </c>
      <c r="G253" s="63">
        <v>5.0694415815763097E-3</v>
      </c>
      <c r="H253" s="61">
        <v>3.8142012158999901</v>
      </c>
      <c r="I253" s="62">
        <v>5.28599427029025E-2</v>
      </c>
      <c r="J253" s="61">
        <v>3.91036945070001</v>
      </c>
      <c r="K253" s="62">
        <v>0.123495366274782</v>
      </c>
      <c r="L253" s="61">
        <v>0.73981739639999999</v>
      </c>
      <c r="M253" s="62">
        <v>2.1636375784542701E-2</v>
      </c>
      <c r="N253" s="61">
        <v>3.8321766313999999</v>
      </c>
      <c r="O253" s="62">
        <v>4.8349128284891699E-2</v>
      </c>
      <c r="P253" s="61">
        <v>14.602765867</v>
      </c>
      <c r="Q253" s="64">
        <v>0.221739307348297</v>
      </c>
    </row>
    <row r="254" spans="1:17" customFormat="1" ht="25.5" customHeight="1" x14ac:dyDescent="0.3">
      <c r="A254" s="66" t="s">
        <v>146</v>
      </c>
      <c r="B254" s="59">
        <v>58.654941086900003</v>
      </c>
      <c r="C254" s="60">
        <v>0.121857182459298</v>
      </c>
      <c r="D254" s="59">
        <v>7.1296491608999997</v>
      </c>
      <c r="E254" s="60">
        <v>8.3908343242605002E-2</v>
      </c>
      <c r="F254" s="59">
        <v>7.0812077227000003</v>
      </c>
      <c r="G254" s="60">
        <v>6.7981555687234296E-2</v>
      </c>
      <c r="H254" s="59">
        <v>7.8253372024000001</v>
      </c>
      <c r="I254" s="60">
        <v>0.108449149044737</v>
      </c>
      <c r="J254" s="59">
        <v>6.8100987986000003</v>
      </c>
      <c r="K254" s="60">
        <v>0.21507319349326701</v>
      </c>
      <c r="L254" s="59">
        <v>1.7670491137</v>
      </c>
      <c r="M254" s="60">
        <v>5.1678345007563201E-2</v>
      </c>
      <c r="N254" s="59">
        <v>20.392845758</v>
      </c>
      <c r="O254" s="64">
        <v>0.25728884925832501</v>
      </c>
      <c r="P254" s="59">
        <v>4.7984356368999999</v>
      </c>
      <c r="Q254" s="60">
        <v>7.2863031851114701E-2</v>
      </c>
    </row>
    <row r="255" spans="1:17" customFormat="1" x14ac:dyDescent="0.3">
      <c r="A255" s="58" t="s">
        <v>147</v>
      </c>
      <c r="B255" s="61">
        <v>9.8679031874999996</v>
      </c>
      <c r="C255" s="62">
        <v>2.0500828351840798E-2</v>
      </c>
      <c r="D255" s="61">
        <v>0</v>
      </c>
      <c r="E255" s="62">
        <v>0</v>
      </c>
      <c r="F255" s="61">
        <v>8.9611547635999997</v>
      </c>
      <c r="G255" s="64">
        <v>8.6029568039746596E-2</v>
      </c>
      <c r="H255" s="61">
        <v>0</v>
      </c>
      <c r="I255" s="62">
        <v>0</v>
      </c>
      <c r="J255" s="61">
        <v>0</v>
      </c>
      <c r="K255" s="62">
        <v>0</v>
      </c>
      <c r="L255" s="61">
        <v>0.90674842389999999</v>
      </c>
      <c r="M255" s="62">
        <v>2.65183675553026E-2</v>
      </c>
      <c r="N255" s="61">
        <v>0</v>
      </c>
      <c r="O255" s="62">
        <v>0</v>
      </c>
      <c r="P255" s="61">
        <v>0</v>
      </c>
      <c r="Q255" s="62">
        <v>0</v>
      </c>
    </row>
    <row r="256" spans="1:17" customFormat="1" x14ac:dyDescent="0.3">
      <c r="A256" s="58" t="s">
        <v>148</v>
      </c>
      <c r="B256" s="59">
        <v>28.991194657200101</v>
      </c>
      <c r="C256" s="60">
        <v>6.0229969233477801E-2</v>
      </c>
      <c r="D256" s="59">
        <v>4.9483650171000102</v>
      </c>
      <c r="E256" s="60">
        <v>5.8236962433101301E-2</v>
      </c>
      <c r="F256" s="59">
        <v>7.5639980588000002</v>
      </c>
      <c r="G256" s="60">
        <v>7.2616476650451997E-2</v>
      </c>
      <c r="H256" s="59">
        <v>6.4579152052000097</v>
      </c>
      <c r="I256" s="60">
        <v>8.9498431887664806E-2</v>
      </c>
      <c r="J256" s="59">
        <v>0.80154546510000102</v>
      </c>
      <c r="K256" s="60">
        <v>2.5314014966206101E-2</v>
      </c>
      <c r="L256" s="59">
        <v>3.3930695068000101</v>
      </c>
      <c r="M256" s="60">
        <v>9.9232225775487098E-2</v>
      </c>
      <c r="N256" s="59">
        <v>4.3694468428000004</v>
      </c>
      <c r="O256" s="60">
        <v>5.5127664055342203E-2</v>
      </c>
      <c r="P256" s="59">
        <v>1.4568545613999999</v>
      </c>
      <c r="Q256" s="60">
        <v>2.2121968145916E-2</v>
      </c>
    </row>
    <row r="257" spans="1:17" customFormat="1" ht="25.5" customHeight="1" x14ac:dyDescent="0.3">
      <c r="A257" s="66" t="s">
        <v>149</v>
      </c>
      <c r="B257" s="61">
        <v>2.9265030593999901</v>
      </c>
      <c r="C257" s="62">
        <v>6.0798870592787199E-3</v>
      </c>
      <c r="D257" s="61">
        <v>0</v>
      </c>
      <c r="E257" s="62">
        <v>0</v>
      </c>
      <c r="F257" s="61">
        <v>0</v>
      </c>
      <c r="G257" s="62">
        <v>0</v>
      </c>
      <c r="H257" s="61">
        <v>1.86119181810001</v>
      </c>
      <c r="I257" s="62">
        <v>2.5793734335188299E-2</v>
      </c>
      <c r="J257" s="61">
        <v>1.0653112413000001</v>
      </c>
      <c r="K257" s="62">
        <v>3.36441360847465E-2</v>
      </c>
      <c r="L257" s="61">
        <v>0</v>
      </c>
      <c r="M257" s="62">
        <v>0</v>
      </c>
      <c r="N257" s="61">
        <v>0</v>
      </c>
      <c r="O257" s="62">
        <v>0</v>
      </c>
      <c r="P257" s="61">
        <v>0</v>
      </c>
      <c r="Q257" s="62">
        <v>0</v>
      </c>
    </row>
    <row r="258" spans="1:17" customFormat="1" ht="22.8" x14ac:dyDescent="0.3">
      <c r="A258" s="66" t="s">
        <v>150</v>
      </c>
      <c r="B258" s="59">
        <v>26.9901660455001</v>
      </c>
      <c r="C258" s="60">
        <v>5.6072779674955497E-2</v>
      </c>
      <c r="D258" s="59">
        <v>2.6523026906</v>
      </c>
      <c r="E258" s="60">
        <v>3.1214765204246899E-2</v>
      </c>
      <c r="F258" s="59">
        <v>5.942855185</v>
      </c>
      <c r="G258" s="60">
        <v>5.70530559928559E-2</v>
      </c>
      <c r="H258" s="59">
        <v>1.7165363705000001</v>
      </c>
      <c r="I258" s="60">
        <v>2.37889951410621E-2</v>
      </c>
      <c r="J258" s="59">
        <v>3.1073950556000001</v>
      </c>
      <c r="K258" s="60">
        <v>9.8136223543551199E-2</v>
      </c>
      <c r="L258" s="59">
        <v>2.6536606695999998</v>
      </c>
      <c r="M258" s="60">
        <v>7.7607798534496397E-2</v>
      </c>
      <c r="N258" s="59">
        <v>6.6853911975999996</v>
      </c>
      <c r="O258" s="60">
        <v>8.4347061145081503E-2</v>
      </c>
      <c r="P258" s="59">
        <v>4.2320248765999997</v>
      </c>
      <c r="Q258" s="60">
        <v>6.4262227674190195E-2</v>
      </c>
    </row>
    <row r="259" spans="1:17" customFormat="1" x14ac:dyDescent="0.3">
      <c r="A259" s="58" t="s">
        <v>151</v>
      </c>
      <c r="B259" s="61">
        <v>17.447026551299999</v>
      </c>
      <c r="C259" s="62">
        <v>3.6246656435715098E-2</v>
      </c>
      <c r="D259" s="61">
        <v>5.1630336494</v>
      </c>
      <c r="E259" s="62">
        <v>6.0763382580284998E-2</v>
      </c>
      <c r="F259" s="61">
        <v>5.03427999410001</v>
      </c>
      <c r="G259" s="62">
        <v>4.8330482477860003E-2</v>
      </c>
      <c r="H259" s="61">
        <v>2.7030275212000001</v>
      </c>
      <c r="I259" s="62">
        <v>3.7460498753809503E-2</v>
      </c>
      <c r="J259" s="61">
        <v>0</v>
      </c>
      <c r="K259" s="62">
        <v>0</v>
      </c>
      <c r="L259" s="61">
        <v>1.3535723415000001</v>
      </c>
      <c r="M259" s="62">
        <v>3.9585984291214203E-2</v>
      </c>
      <c r="N259" s="61">
        <v>1.9311526879000001</v>
      </c>
      <c r="O259" s="62">
        <v>2.4364625649021799E-2</v>
      </c>
      <c r="P259" s="61">
        <v>1.2619603572</v>
      </c>
      <c r="Q259" s="62">
        <v>1.9162548934575599E-2</v>
      </c>
    </row>
    <row r="260" spans="1:17" customFormat="1" x14ac:dyDescent="0.3">
      <c r="A260" s="58" t="s">
        <v>152</v>
      </c>
      <c r="B260" s="59">
        <v>11.2134794128</v>
      </c>
      <c r="C260" s="60">
        <v>2.32962983422778E-2</v>
      </c>
      <c r="D260" s="59">
        <v>1.3422893909</v>
      </c>
      <c r="E260" s="60">
        <v>1.5797310134167498E-2</v>
      </c>
      <c r="F260" s="59">
        <v>6.4707702150999999</v>
      </c>
      <c r="G260" s="60">
        <v>6.2121186518362799E-2</v>
      </c>
      <c r="H260" s="59">
        <v>0</v>
      </c>
      <c r="I260" s="60">
        <v>0</v>
      </c>
      <c r="J260" s="59">
        <v>2.2388879551</v>
      </c>
      <c r="K260" s="60">
        <v>7.0707459115858504E-2</v>
      </c>
      <c r="L260" s="59">
        <v>0</v>
      </c>
      <c r="M260" s="60">
        <v>0</v>
      </c>
      <c r="N260" s="59">
        <v>0</v>
      </c>
      <c r="O260" s="60">
        <v>0</v>
      </c>
      <c r="P260" s="59">
        <v>0</v>
      </c>
      <c r="Q260" s="60">
        <v>0</v>
      </c>
    </row>
    <row r="261" spans="1:17" customFormat="1" x14ac:dyDescent="0.3">
      <c r="A261" s="58" t="s">
        <v>153</v>
      </c>
      <c r="B261" s="61">
        <v>31.220304197099999</v>
      </c>
      <c r="C261" s="62">
        <v>6.4861002917799795E-2</v>
      </c>
      <c r="D261" s="61">
        <v>4.7367731097999997</v>
      </c>
      <c r="E261" s="62">
        <v>5.5746752047651602E-2</v>
      </c>
      <c r="F261" s="61">
        <v>9.8239636875000098</v>
      </c>
      <c r="G261" s="62">
        <v>9.4312772713932597E-2</v>
      </c>
      <c r="H261" s="61">
        <v>2.3272715984999999</v>
      </c>
      <c r="I261" s="62">
        <v>3.2253003024061602E-2</v>
      </c>
      <c r="J261" s="61">
        <v>0.88574593879999997</v>
      </c>
      <c r="K261" s="62">
        <v>2.7973192947005399E-2</v>
      </c>
      <c r="L261" s="61">
        <v>2.2132393249</v>
      </c>
      <c r="M261" s="62">
        <v>6.4727428643450102E-2</v>
      </c>
      <c r="N261" s="61">
        <v>6.3532246067999996</v>
      </c>
      <c r="O261" s="62">
        <v>8.0156240456141198E-2</v>
      </c>
      <c r="P261" s="61">
        <v>4.8800859308</v>
      </c>
      <c r="Q261" s="62">
        <v>7.4102870918526201E-2</v>
      </c>
    </row>
    <row r="262" spans="1:17" customFormat="1" x14ac:dyDescent="0.3">
      <c r="A262" s="58" t="s">
        <v>154</v>
      </c>
      <c r="B262" s="59">
        <v>32.545051191399899</v>
      </c>
      <c r="C262" s="60">
        <v>6.7613199633122595E-2</v>
      </c>
      <c r="D262" s="59">
        <v>8.4529678419000103</v>
      </c>
      <c r="E262" s="60">
        <v>9.94823884163345E-2</v>
      </c>
      <c r="F262" s="59">
        <v>6.2878945938999999</v>
      </c>
      <c r="G262" s="60">
        <v>6.0365529896881202E-2</v>
      </c>
      <c r="H262" s="59">
        <v>8.1463603896999999</v>
      </c>
      <c r="I262" s="60">
        <v>0.112898119176738</v>
      </c>
      <c r="J262" s="59">
        <v>0</v>
      </c>
      <c r="K262" s="60">
        <v>0</v>
      </c>
      <c r="L262" s="59">
        <v>2.1798372749000001</v>
      </c>
      <c r="M262" s="60">
        <v>6.3750566907985598E-2</v>
      </c>
      <c r="N262" s="59">
        <v>6.4178824742999998</v>
      </c>
      <c r="O262" s="60">
        <v>8.0972004402085199E-2</v>
      </c>
      <c r="P262" s="59">
        <v>0</v>
      </c>
      <c r="Q262" s="63">
        <v>0</v>
      </c>
    </row>
    <row r="263" spans="1:17" customFormat="1" x14ac:dyDescent="0.3">
      <c r="A263" s="58" t="s">
        <v>155</v>
      </c>
      <c r="B263" s="61">
        <v>8.5468530536999996</v>
      </c>
      <c r="C263" s="62">
        <v>1.7756311961416901E-2</v>
      </c>
      <c r="D263" s="61">
        <v>0</v>
      </c>
      <c r="E263" s="62">
        <v>0</v>
      </c>
      <c r="F263" s="61">
        <v>1.4877170068000001</v>
      </c>
      <c r="G263" s="62">
        <v>1.4282495374398799E-2</v>
      </c>
      <c r="H263" s="61">
        <v>0</v>
      </c>
      <c r="I263" s="62">
        <v>0</v>
      </c>
      <c r="J263" s="61">
        <v>0.65840472090000102</v>
      </c>
      <c r="K263" s="62">
        <v>2.0793414328161699E-2</v>
      </c>
      <c r="L263" s="61">
        <v>5.8494508731000101</v>
      </c>
      <c r="M263" s="64">
        <v>0.17107048014748899</v>
      </c>
      <c r="N263" s="61">
        <v>0</v>
      </c>
      <c r="O263" s="62">
        <v>0</v>
      </c>
      <c r="P263" s="61">
        <v>0.55128045290000005</v>
      </c>
      <c r="Q263" s="62">
        <v>8.3710542847876806E-3</v>
      </c>
    </row>
    <row r="264" spans="1:17" customFormat="1" x14ac:dyDescent="0.3">
      <c r="A264" s="58" t="s">
        <v>156</v>
      </c>
      <c r="B264" s="59">
        <v>76.970915161899995</v>
      </c>
      <c r="C264" s="60">
        <v>0.15990910022476501</v>
      </c>
      <c r="D264" s="59">
        <v>15.671901027800001</v>
      </c>
      <c r="E264" s="60">
        <v>0.18444150911610599</v>
      </c>
      <c r="F264" s="59">
        <v>6.9927054169999998</v>
      </c>
      <c r="G264" s="63">
        <v>6.7131909036691098E-2</v>
      </c>
      <c r="H264" s="59">
        <v>18.953527376300102</v>
      </c>
      <c r="I264" s="64">
        <v>0.26267160918323701</v>
      </c>
      <c r="J264" s="59">
        <v>1.6565362173</v>
      </c>
      <c r="K264" s="60">
        <v>5.2315912724380603E-2</v>
      </c>
      <c r="L264" s="59">
        <v>9.0377292653999994</v>
      </c>
      <c r="M264" s="60">
        <v>0.264313474617767</v>
      </c>
      <c r="N264" s="59">
        <v>11.9654365366</v>
      </c>
      <c r="O264" s="60">
        <v>0.15096340323996399</v>
      </c>
      <c r="P264" s="59">
        <v>11.0158437651</v>
      </c>
      <c r="Q264" s="60">
        <v>0.167272802192243</v>
      </c>
    </row>
    <row r="265" spans="1:17" customFormat="1" x14ac:dyDescent="0.3">
      <c r="A265" s="58" t="s">
        <v>157</v>
      </c>
      <c r="B265" s="61">
        <v>9.8571979241999994</v>
      </c>
      <c r="C265" s="62">
        <v>2.0478587885836601E-2</v>
      </c>
      <c r="D265" s="61">
        <v>4.0219068371000004</v>
      </c>
      <c r="E265" s="62">
        <v>4.73335407901848E-2</v>
      </c>
      <c r="F265" s="61">
        <v>5.0219705923999998</v>
      </c>
      <c r="G265" s="62">
        <v>4.8212308811740497E-2</v>
      </c>
      <c r="H265" s="61">
        <v>0.81332049470000001</v>
      </c>
      <c r="I265" s="62">
        <v>1.12715801593582E-2</v>
      </c>
      <c r="J265" s="61">
        <v>0</v>
      </c>
      <c r="K265" s="62">
        <v>0</v>
      </c>
      <c r="L265" s="61">
        <v>0</v>
      </c>
      <c r="M265" s="62">
        <v>0</v>
      </c>
      <c r="N265" s="61">
        <v>0</v>
      </c>
      <c r="O265" s="62">
        <v>0</v>
      </c>
      <c r="P265" s="61">
        <v>0</v>
      </c>
      <c r="Q265" s="62">
        <v>0</v>
      </c>
    </row>
    <row r="266" spans="1:17" customFormat="1" x14ac:dyDescent="0.3">
      <c r="A266" s="66" t="s">
        <v>158</v>
      </c>
      <c r="B266" s="59">
        <v>8.7820358370000005</v>
      </c>
      <c r="C266" s="60">
        <v>1.8244910377932501E-2</v>
      </c>
      <c r="D266" s="59">
        <v>0.69879836169999898</v>
      </c>
      <c r="E266" s="60">
        <v>8.2241091346340403E-3</v>
      </c>
      <c r="F266" s="59">
        <v>0.98514781430000298</v>
      </c>
      <c r="G266" s="60">
        <v>9.4576919108449592E-3</v>
      </c>
      <c r="H266" s="59">
        <v>0.80450683950000001</v>
      </c>
      <c r="I266" s="60">
        <v>1.1149434188942899E-2</v>
      </c>
      <c r="J266" s="59">
        <v>0</v>
      </c>
      <c r="K266" s="60">
        <v>0</v>
      </c>
      <c r="L266" s="59">
        <v>0</v>
      </c>
      <c r="M266" s="60">
        <v>0</v>
      </c>
      <c r="N266" s="59">
        <v>1.7903035571999999</v>
      </c>
      <c r="O266" s="60">
        <v>2.2587585250301499E-2</v>
      </c>
      <c r="P266" s="59">
        <v>4.5032792642999997</v>
      </c>
      <c r="Q266" s="64">
        <v>6.8381156964134396E-2</v>
      </c>
    </row>
    <row r="267" spans="1:17" customFormat="1" x14ac:dyDescent="0.3">
      <c r="A267" s="58" t="s">
        <v>159</v>
      </c>
      <c r="B267" s="61">
        <v>6.0376988448000004</v>
      </c>
      <c r="C267" s="62">
        <v>1.2543478113379299E-2</v>
      </c>
      <c r="D267" s="61">
        <v>1.5696881332999999</v>
      </c>
      <c r="E267" s="62">
        <v>1.8473550058409099E-2</v>
      </c>
      <c r="F267" s="61">
        <v>2.6070295582999998</v>
      </c>
      <c r="G267" s="62">
        <v>2.5028205927033802E-2</v>
      </c>
      <c r="H267" s="61">
        <v>0</v>
      </c>
      <c r="I267" s="62">
        <v>0</v>
      </c>
      <c r="J267" s="61">
        <v>0</v>
      </c>
      <c r="K267" s="62">
        <v>0</v>
      </c>
      <c r="L267" s="61">
        <v>1.3535723415000001</v>
      </c>
      <c r="M267" s="62">
        <v>3.9585984291214203E-2</v>
      </c>
      <c r="N267" s="61">
        <v>0</v>
      </c>
      <c r="O267" s="62">
        <v>0</v>
      </c>
      <c r="P267" s="61">
        <v>0.50740881169999996</v>
      </c>
      <c r="Q267" s="62">
        <v>7.7048745062085399E-3</v>
      </c>
    </row>
    <row r="268" spans="1:17" customFormat="1" x14ac:dyDescent="0.3">
      <c r="A268" s="58" t="s">
        <v>162</v>
      </c>
      <c r="B268" s="59">
        <v>46.432571554200102</v>
      </c>
      <c r="C268" s="60">
        <v>9.6464888363825094E-2</v>
      </c>
      <c r="D268" s="59">
        <v>8.0985083703999905</v>
      </c>
      <c r="E268" s="60">
        <v>9.5310779641624502E-2</v>
      </c>
      <c r="F268" s="59">
        <v>8.1729986198999995</v>
      </c>
      <c r="G268" s="60">
        <v>7.8463050734878206E-2</v>
      </c>
      <c r="H268" s="59">
        <v>8.7821960714999996</v>
      </c>
      <c r="I268" s="60">
        <v>0.121709987194686</v>
      </c>
      <c r="J268" s="59">
        <v>2.5791881794</v>
      </c>
      <c r="K268" s="60">
        <v>8.1454653562100895E-2</v>
      </c>
      <c r="L268" s="59">
        <v>0.45783801539999902</v>
      </c>
      <c r="M268" s="60">
        <v>1.3389730219709199E-2</v>
      </c>
      <c r="N268" s="59">
        <v>12.1028014558</v>
      </c>
      <c r="O268" s="60">
        <v>0.15269648465532101</v>
      </c>
      <c r="P268" s="59">
        <v>4.6952819507999903</v>
      </c>
      <c r="Q268" s="60">
        <v>7.1296669210326999E-2</v>
      </c>
    </row>
    <row r="269" spans="1:17" customFormat="1" x14ac:dyDescent="0.3">
      <c r="A269" s="65" t="s">
        <v>1</v>
      </c>
    </row>
    <row r="270" spans="1:17" customFormat="1" x14ac:dyDescent="0.3">
      <c r="A270" s="65" t="s">
        <v>1</v>
      </c>
    </row>
    <row r="271" spans="1:17" customFormat="1" x14ac:dyDescent="0.3">
      <c r="A271" s="53" t="s">
        <v>163</v>
      </c>
    </row>
    <row r="272" spans="1:17" customFormat="1" x14ac:dyDescent="0.3">
      <c r="A272" s="54" t="s">
        <v>1</v>
      </c>
    </row>
    <row r="273" spans="1:17" customFormat="1" x14ac:dyDescent="0.3">
      <c r="A273" s="114" t="s">
        <v>1</v>
      </c>
      <c r="B273" s="113" t="s">
        <v>500</v>
      </c>
      <c r="C273" s="113" t="s">
        <v>1</v>
      </c>
      <c r="D273" s="113" t="s">
        <v>17</v>
      </c>
      <c r="E273" s="113" t="s">
        <v>1</v>
      </c>
      <c r="F273" s="113" t="s">
        <v>18</v>
      </c>
      <c r="G273" s="113" t="s">
        <v>1</v>
      </c>
      <c r="H273" s="113" t="s">
        <v>19</v>
      </c>
      <c r="I273" s="113" t="s">
        <v>1</v>
      </c>
      <c r="J273" s="113" t="s">
        <v>20</v>
      </c>
      <c r="K273" s="113" t="s">
        <v>1</v>
      </c>
      <c r="L273" s="113" t="s">
        <v>21</v>
      </c>
      <c r="M273" s="113" t="s">
        <v>1</v>
      </c>
      <c r="N273" s="113" t="s">
        <v>22</v>
      </c>
      <c r="O273" s="113" t="s">
        <v>1</v>
      </c>
      <c r="P273" s="113" t="s">
        <v>23</v>
      </c>
      <c r="Q273" s="113" t="s">
        <v>1</v>
      </c>
    </row>
    <row r="274" spans="1:17" customFormat="1" x14ac:dyDescent="0.3">
      <c r="A274" s="115" t="s">
        <v>1</v>
      </c>
      <c r="B274" s="55" t="s">
        <v>14</v>
      </c>
      <c r="C274" s="55" t="s">
        <v>15</v>
      </c>
      <c r="D274" s="55" t="s">
        <v>14</v>
      </c>
      <c r="E274" s="55" t="s">
        <v>15</v>
      </c>
      <c r="F274" s="55" t="s">
        <v>14</v>
      </c>
      <c r="G274" s="55" t="s">
        <v>15</v>
      </c>
      <c r="H274" s="55" t="s">
        <v>14</v>
      </c>
      <c r="I274" s="55" t="s">
        <v>15</v>
      </c>
      <c r="J274" s="55" t="s">
        <v>14</v>
      </c>
      <c r="K274" s="55" t="s">
        <v>15</v>
      </c>
      <c r="L274" s="55" t="s">
        <v>14</v>
      </c>
      <c r="M274" s="55" t="s">
        <v>15</v>
      </c>
      <c r="N274" s="55" t="s">
        <v>14</v>
      </c>
      <c r="O274" s="55" t="s">
        <v>15</v>
      </c>
      <c r="P274" s="55" t="s">
        <v>14</v>
      </c>
      <c r="Q274" s="55" t="s">
        <v>15</v>
      </c>
    </row>
    <row r="275" spans="1:17" customFormat="1" x14ac:dyDescent="0.3">
      <c r="A275" s="56" t="s">
        <v>16</v>
      </c>
      <c r="B275" s="57">
        <v>481.3416813284</v>
      </c>
      <c r="C275" s="57">
        <v>481.3416813284</v>
      </c>
      <c r="D275" s="57">
        <v>84.9694903436</v>
      </c>
      <c r="E275" s="57">
        <v>84.9694903436</v>
      </c>
      <c r="F275" s="57">
        <v>104.16366102710001</v>
      </c>
      <c r="G275" s="57">
        <v>104.16366102710001</v>
      </c>
      <c r="H275" s="57">
        <v>72.156741397499999</v>
      </c>
      <c r="I275" s="57">
        <v>72.156741397499999</v>
      </c>
      <c r="J275" s="57">
        <v>31.664098570299998</v>
      </c>
      <c r="K275" s="57">
        <v>31.664098570299998</v>
      </c>
      <c r="L275" s="57">
        <v>34.193221811599997</v>
      </c>
      <c r="M275" s="57">
        <v>34.193221811599997</v>
      </c>
      <c r="N275" s="57">
        <v>79.260511354399995</v>
      </c>
      <c r="O275" s="57">
        <v>79.260511354399995</v>
      </c>
      <c r="P275" s="57">
        <v>65.855558230200003</v>
      </c>
      <c r="Q275" s="57">
        <v>65.855558230200003</v>
      </c>
    </row>
    <row r="276" spans="1:17" customFormat="1" x14ac:dyDescent="0.3">
      <c r="A276" s="58" t="s">
        <v>65</v>
      </c>
      <c r="B276" s="59">
        <v>102.383481124</v>
      </c>
      <c r="C276" s="60">
        <v>0.21270437424293601</v>
      </c>
      <c r="D276" s="59">
        <v>17.2300507448</v>
      </c>
      <c r="E276" s="60">
        <v>0.202779264358596</v>
      </c>
      <c r="F276" s="59">
        <v>17.958692070000001</v>
      </c>
      <c r="G276" s="60">
        <v>0.17240841856861899</v>
      </c>
      <c r="H276" s="59">
        <v>19.515347493499998</v>
      </c>
      <c r="I276" s="60">
        <v>0.270457716292828</v>
      </c>
      <c r="J276" s="59">
        <v>3.42077937309999</v>
      </c>
      <c r="K276" s="60">
        <v>0.108033373048825</v>
      </c>
      <c r="L276" s="59">
        <v>13.0946268589</v>
      </c>
      <c r="M276" s="64">
        <v>0.38295972608400602</v>
      </c>
      <c r="N276" s="59">
        <v>18.635572403699999</v>
      </c>
      <c r="O276" s="60">
        <v>0.23511799362956601</v>
      </c>
      <c r="P276" s="59">
        <v>9.1268140334000005</v>
      </c>
      <c r="Q276" s="60">
        <v>0.13858836336178301</v>
      </c>
    </row>
    <row r="277" spans="1:17" customFormat="1" x14ac:dyDescent="0.3">
      <c r="A277" s="58" t="s">
        <v>66</v>
      </c>
      <c r="B277" s="61">
        <v>378.95820020439902</v>
      </c>
      <c r="C277" s="62">
        <v>0.78729562575706402</v>
      </c>
      <c r="D277" s="61">
        <v>67.739439598800004</v>
      </c>
      <c r="E277" s="62">
        <v>0.79722073564140405</v>
      </c>
      <c r="F277" s="61">
        <v>86.204968957099993</v>
      </c>
      <c r="G277" s="62">
        <v>0.82759158143138101</v>
      </c>
      <c r="H277" s="61">
        <v>52.641393903999997</v>
      </c>
      <c r="I277" s="62">
        <v>0.729542283707172</v>
      </c>
      <c r="J277" s="61">
        <v>28.243319197200002</v>
      </c>
      <c r="K277" s="62">
        <v>0.89196662695117501</v>
      </c>
      <c r="L277" s="61">
        <v>21.098594952700001</v>
      </c>
      <c r="M277" s="63">
        <v>0.61704027391599403</v>
      </c>
      <c r="N277" s="61">
        <v>60.624938950699899</v>
      </c>
      <c r="O277" s="62">
        <v>0.76488200637043402</v>
      </c>
      <c r="P277" s="61">
        <v>56.728744196800001</v>
      </c>
      <c r="Q277" s="62">
        <v>0.86141163663821696</v>
      </c>
    </row>
    <row r="278" spans="1:17" customFormat="1" x14ac:dyDescent="0.3">
      <c r="A278" s="65" t="s">
        <v>1</v>
      </c>
    </row>
    <row r="279" spans="1:17" customFormat="1" x14ac:dyDescent="0.3">
      <c r="A279" s="65" t="s">
        <v>1</v>
      </c>
    </row>
    <row r="280" spans="1:17" customFormat="1" x14ac:dyDescent="0.3">
      <c r="A280" s="53" t="s">
        <v>164</v>
      </c>
    </row>
    <row r="281" spans="1:17" customFormat="1" x14ac:dyDescent="0.3">
      <c r="A281" s="54" t="s">
        <v>1</v>
      </c>
    </row>
    <row r="282" spans="1:17" customFormat="1" x14ac:dyDescent="0.3">
      <c r="A282" s="114" t="s">
        <v>1</v>
      </c>
      <c r="B282" s="113" t="s">
        <v>500</v>
      </c>
      <c r="C282" s="113" t="s">
        <v>1</v>
      </c>
      <c r="D282" s="113" t="s">
        <v>17</v>
      </c>
      <c r="E282" s="113" t="s">
        <v>1</v>
      </c>
      <c r="F282" s="113" t="s">
        <v>18</v>
      </c>
      <c r="G282" s="113" t="s">
        <v>1</v>
      </c>
      <c r="H282" s="113" t="s">
        <v>19</v>
      </c>
      <c r="I282" s="113" t="s">
        <v>1</v>
      </c>
      <c r="J282" s="113" t="s">
        <v>20</v>
      </c>
      <c r="K282" s="113" t="s">
        <v>1</v>
      </c>
      <c r="L282" s="113" t="s">
        <v>21</v>
      </c>
      <c r="M282" s="113" t="s">
        <v>1</v>
      </c>
      <c r="N282" s="113" t="s">
        <v>22</v>
      </c>
      <c r="O282" s="113" t="s">
        <v>1</v>
      </c>
      <c r="P282" s="113" t="s">
        <v>23</v>
      </c>
      <c r="Q282" s="113" t="s">
        <v>1</v>
      </c>
    </row>
    <row r="283" spans="1:17" customFormat="1" x14ac:dyDescent="0.3">
      <c r="A283" s="115" t="s">
        <v>1</v>
      </c>
      <c r="B283" s="55" t="s">
        <v>14</v>
      </c>
      <c r="C283" s="55" t="s">
        <v>15</v>
      </c>
      <c r="D283" s="55" t="s">
        <v>14</v>
      </c>
      <c r="E283" s="55" t="s">
        <v>15</v>
      </c>
      <c r="F283" s="55" t="s">
        <v>14</v>
      </c>
      <c r="G283" s="55" t="s">
        <v>15</v>
      </c>
      <c r="H283" s="55" t="s">
        <v>14</v>
      </c>
      <c r="I283" s="55" t="s">
        <v>15</v>
      </c>
      <c r="J283" s="55" t="s">
        <v>14</v>
      </c>
      <c r="K283" s="55" t="s">
        <v>15</v>
      </c>
      <c r="L283" s="55" t="s">
        <v>14</v>
      </c>
      <c r="M283" s="55" t="s">
        <v>15</v>
      </c>
      <c r="N283" s="55" t="s">
        <v>14</v>
      </c>
      <c r="O283" s="55" t="s">
        <v>15</v>
      </c>
      <c r="P283" s="55" t="s">
        <v>14</v>
      </c>
      <c r="Q283" s="55" t="s">
        <v>15</v>
      </c>
    </row>
    <row r="284" spans="1:17" customFormat="1" x14ac:dyDescent="0.3">
      <c r="A284" s="56" t="s">
        <v>16</v>
      </c>
      <c r="B284" s="57">
        <v>102.383481124</v>
      </c>
      <c r="C284" s="57">
        <v>102.383481124</v>
      </c>
      <c r="D284" s="57">
        <v>17.2300507448</v>
      </c>
      <c r="E284" s="57">
        <v>17.2300507448</v>
      </c>
      <c r="F284" s="57">
        <v>17.958692070000001</v>
      </c>
      <c r="G284" s="57">
        <v>17.958692070000001</v>
      </c>
      <c r="H284" s="57">
        <v>19.515347493499998</v>
      </c>
      <c r="I284" s="57">
        <v>19.515347493499998</v>
      </c>
      <c r="J284" s="57">
        <v>3.4207793730999998</v>
      </c>
      <c r="K284" s="57">
        <v>3.4207793730999998</v>
      </c>
      <c r="L284" s="57">
        <v>13.0946268589</v>
      </c>
      <c r="M284" s="57">
        <v>13.0946268589</v>
      </c>
      <c r="N284" s="57">
        <v>18.635572403699999</v>
      </c>
      <c r="O284" s="57">
        <v>18.635572403699999</v>
      </c>
      <c r="P284" s="57">
        <v>9.1268140334000005</v>
      </c>
      <c r="Q284" s="57">
        <v>9.1268140334000005</v>
      </c>
    </row>
    <row r="285" spans="1:17" customFormat="1" x14ac:dyDescent="0.3">
      <c r="A285" s="58" t="s">
        <v>2</v>
      </c>
      <c r="B285" s="59">
        <v>30.058547368199999</v>
      </c>
      <c r="C285" s="60">
        <v>0.29358786239935603</v>
      </c>
      <c r="D285" s="67">
        <v>4.6876384561000002</v>
      </c>
      <c r="E285" s="68">
        <v>27.206179050370601</v>
      </c>
      <c r="F285" s="67">
        <v>5.1886673212999996</v>
      </c>
      <c r="G285" s="68">
        <v>28.892233917010401</v>
      </c>
      <c r="H285" s="67">
        <v>8.5833924370999792</v>
      </c>
      <c r="I285" s="68">
        <v>43.982780424273201</v>
      </c>
      <c r="J285" s="67">
        <v>0.28540142470000002</v>
      </c>
      <c r="K285" s="68">
        <v>8.3431695988438399</v>
      </c>
      <c r="L285" s="67">
        <v>0</v>
      </c>
      <c r="M285" s="68">
        <v>0</v>
      </c>
      <c r="N285" s="67">
        <v>7.4130726621999896</v>
      </c>
      <c r="O285" s="68">
        <v>39.779151944526099</v>
      </c>
      <c r="P285" s="67">
        <v>2.7662021808000001</v>
      </c>
      <c r="Q285" s="68">
        <v>30.308519168649202</v>
      </c>
    </row>
    <row r="286" spans="1:17" customFormat="1" x14ac:dyDescent="0.3">
      <c r="A286" s="58" t="s">
        <v>3</v>
      </c>
      <c r="B286" s="61">
        <v>8.3178326350000003</v>
      </c>
      <c r="C286" s="62">
        <v>8.1241940044273403E-2</v>
      </c>
      <c r="D286" s="69">
        <v>1.2064525211999999</v>
      </c>
      <c r="E286" s="70">
        <v>7.0020253513420698</v>
      </c>
      <c r="F286" s="69">
        <v>0</v>
      </c>
      <c r="G286" s="70">
        <v>0</v>
      </c>
      <c r="H286" s="69">
        <v>0.35154047869999999</v>
      </c>
      <c r="I286" s="70">
        <v>1.80135392832276</v>
      </c>
      <c r="J286" s="69">
        <v>0</v>
      </c>
      <c r="K286" s="70">
        <v>0</v>
      </c>
      <c r="L286" s="69">
        <v>0.89198215739999898</v>
      </c>
      <c r="M286" s="70">
        <v>6.8118180610373598</v>
      </c>
      <c r="N286" s="69">
        <v>3.2473687834999998</v>
      </c>
      <c r="O286" s="70">
        <v>17.425645497506999</v>
      </c>
      <c r="P286" s="69">
        <v>2.6204886942000001</v>
      </c>
      <c r="Q286" s="72">
        <v>28.711976431317701</v>
      </c>
    </row>
    <row r="287" spans="1:17" customFormat="1" x14ac:dyDescent="0.3">
      <c r="A287" s="58" t="s">
        <v>4</v>
      </c>
      <c r="B287" s="59">
        <v>8.5018639278000006</v>
      </c>
      <c r="C287" s="60">
        <v>8.3039410600847893E-2</v>
      </c>
      <c r="D287" s="67">
        <v>1.6256832880000001</v>
      </c>
      <c r="E287" s="68">
        <v>9.4351625081001504</v>
      </c>
      <c r="F287" s="67">
        <v>0.90674842389999799</v>
      </c>
      <c r="G287" s="68">
        <v>5.0490782979386504</v>
      </c>
      <c r="H287" s="67">
        <v>2.4572165104999999</v>
      </c>
      <c r="I287" s="68">
        <v>12.591200394040801</v>
      </c>
      <c r="J287" s="67">
        <v>0</v>
      </c>
      <c r="K287" s="68">
        <v>0</v>
      </c>
      <c r="L287" s="67">
        <v>0</v>
      </c>
      <c r="M287" s="68">
        <v>0</v>
      </c>
      <c r="N287" s="67">
        <v>3.1284302934000001</v>
      </c>
      <c r="O287" s="68">
        <v>16.787411868169201</v>
      </c>
      <c r="P287" s="67">
        <v>0.38378541199999999</v>
      </c>
      <c r="Q287" s="68">
        <v>4.2050315761394899</v>
      </c>
    </row>
    <row r="288" spans="1:17" customFormat="1" x14ac:dyDescent="0.3">
      <c r="A288" s="58" t="s">
        <v>5</v>
      </c>
      <c r="B288" s="61">
        <v>8.7388620768000003</v>
      </c>
      <c r="C288" s="62">
        <v>8.5354219067977202E-2</v>
      </c>
      <c r="D288" s="69">
        <v>1.543758891</v>
      </c>
      <c r="E288" s="70">
        <v>8.9596885921296803</v>
      </c>
      <c r="F288" s="69">
        <v>0</v>
      </c>
      <c r="G288" s="70">
        <v>0</v>
      </c>
      <c r="H288" s="69">
        <v>2.2398456322999998</v>
      </c>
      <c r="I288" s="70">
        <v>11.477354595125901</v>
      </c>
      <c r="J288" s="69">
        <v>0.80154546510000102</v>
      </c>
      <c r="K288" s="70">
        <v>23.4316621353343</v>
      </c>
      <c r="L288" s="69">
        <v>0</v>
      </c>
      <c r="M288" s="70">
        <v>0</v>
      </c>
      <c r="N288" s="69">
        <v>0.77812816119999795</v>
      </c>
      <c r="O288" s="70">
        <v>4.17549911719109</v>
      </c>
      <c r="P288" s="69">
        <v>2.5451850583</v>
      </c>
      <c r="Q288" s="70">
        <v>27.886895131047702</v>
      </c>
    </row>
    <row r="289" spans="1:17" customFormat="1" x14ac:dyDescent="0.3">
      <c r="A289" s="58" t="s">
        <v>6</v>
      </c>
      <c r="B289" s="59">
        <v>0.77422578220000005</v>
      </c>
      <c r="C289" s="60">
        <v>7.5620185375637897E-3</v>
      </c>
      <c r="D289" s="67">
        <v>0.3137290277</v>
      </c>
      <c r="E289" s="68">
        <v>1.82082474594384</v>
      </c>
      <c r="F289" s="67">
        <v>0</v>
      </c>
      <c r="G289" s="68">
        <v>0</v>
      </c>
      <c r="H289" s="67">
        <v>0</v>
      </c>
      <c r="I289" s="68">
        <v>0</v>
      </c>
      <c r="J289" s="67">
        <v>0</v>
      </c>
      <c r="K289" s="68">
        <v>0</v>
      </c>
      <c r="L289" s="67">
        <v>0.46049675449999999</v>
      </c>
      <c r="M289" s="68">
        <v>3.51668481631468</v>
      </c>
      <c r="N289" s="67">
        <v>0</v>
      </c>
      <c r="O289" s="68">
        <v>0</v>
      </c>
      <c r="P289" s="67">
        <v>0</v>
      </c>
      <c r="Q289" s="68">
        <v>0</v>
      </c>
    </row>
    <row r="290" spans="1:17" customFormat="1" x14ac:dyDescent="0.3">
      <c r="A290" s="58" t="s">
        <v>7</v>
      </c>
      <c r="B290" s="61">
        <v>8.3479226915000009</v>
      </c>
      <c r="C290" s="62">
        <v>8.1535835662684297E-2</v>
      </c>
      <c r="D290" s="69">
        <v>0.81261914230000298</v>
      </c>
      <c r="E290" s="70">
        <v>4.7162898956942803</v>
      </c>
      <c r="F290" s="69">
        <v>5.0581600276999996</v>
      </c>
      <c r="G290" s="72">
        <v>28.165525685189799</v>
      </c>
      <c r="H290" s="69">
        <v>1.1323001007</v>
      </c>
      <c r="I290" s="70">
        <v>5.80210063426816</v>
      </c>
      <c r="J290" s="69">
        <v>0</v>
      </c>
      <c r="K290" s="70">
        <v>0</v>
      </c>
      <c r="L290" s="69">
        <v>0</v>
      </c>
      <c r="M290" s="70">
        <v>0</v>
      </c>
      <c r="N290" s="69">
        <v>0.8474197604</v>
      </c>
      <c r="O290" s="70">
        <v>4.5473234845834396</v>
      </c>
      <c r="P290" s="69">
        <v>0.49742366040000002</v>
      </c>
      <c r="Q290" s="70">
        <v>5.4501347192969503</v>
      </c>
    </row>
    <row r="291" spans="1:17" customFormat="1" x14ac:dyDescent="0.3">
      <c r="A291" s="58" t="s">
        <v>8</v>
      </c>
      <c r="B291" s="59">
        <v>2.3694444742999998</v>
      </c>
      <c r="C291" s="60">
        <v>2.31428395312159E-2</v>
      </c>
      <c r="D291" s="67">
        <v>0</v>
      </c>
      <c r="E291" s="68">
        <v>0</v>
      </c>
      <c r="F291" s="67">
        <v>1.8181640214000001</v>
      </c>
      <c r="G291" s="68">
        <v>10.1241449784489</v>
      </c>
      <c r="H291" s="67">
        <v>0</v>
      </c>
      <c r="I291" s="68">
        <v>0</v>
      </c>
      <c r="J291" s="67">
        <v>0</v>
      </c>
      <c r="K291" s="68">
        <v>0</v>
      </c>
      <c r="L291" s="67">
        <v>0</v>
      </c>
      <c r="M291" s="68">
        <v>0</v>
      </c>
      <c r="N291" s="67">
        <v>0</v>
      </c>
      <c r="O291" s="68">
        <v>0</v>
      </c>
      <c r="P291" s="67">
        <v>0</v>
      </c>
      <c r="Q291" s="68">
        <v>0</v>
      </c>
    </row>
    <row r="292" spans="1:17" customFormat="1" x14ac:dyDescent="0.3">
      <c r="A292" s="58" t="s">
        <v>9</v>
      </c>
      <c r="B292" s="61">
        <v>1.0829247914</v>
      </c>
      <c r="C292" s="62">
        <v>1.05771436906744E-2</v>
      </c>
      <c r="D292" s="69">
        <v>0</v>
      </c>
      <c r="E292" s="70">
        <v>0</v>
      </c>
      <c r="F292" s="69">
        <v>0</v>
      </c>
      <c r="G292" s="70">
        <v>0</v>
      </c>
      <c r="H292" s="69">
        <v>0</v>
      </c>
      <c r="I292" s="70">
        <v>0</v>
      </c>
      <c r="J292" s="69">
        <v>0</v>
      </c>
      <c r="K292" s="70">
        <v>0</v>
      </c>
      <c r="L292" s="69">
        <v>0</v>
      </c>
      <c r="M292" s="70">
        <v>0</v>
      </c>
      <c r="N292" s="69">
        <v>0.19717885260000001</v>
      </c>
      <c r="O292" s="70">
        <v>1.05807778976969</v>
      </c>
      <c r="P292" s="69">
        <v>0</v>
      </c>
      <c r="Q292" s="70">
        <v>0</v>
      </c>
    </row>
    <row r="293" spans="1:17" customFormat="1" x14ac:dyDescent="0.3">
      <c r="A293" s="58" t="s">
        <v>10</v>
      </c>
      <c r="B293" s="59">
        <v>0</v>
      </c>
      <c r="C293" s="60">
        <v>0</v>
      </c>
      <c r="D293" s="67">
        <v>0</v>
      </c>
      <c r="E293" s="68">
        <v>0</v>
      </c>
      <c r="F293" s="67">
        <v>0</v>
      </c>
      <c r="G293" s="68">
        <v>0</v>
      </c>
      <c r="H293" s="67">
        <v>0</v>
      </c>
      <c r="I293" s="68">
        <v>0</v>
      </c>
      <c r="J293" s="67">
        <v>0</v>
      </c>
      <c r="K293" s="68">
        <v>0</v>
      </c>
      <c r="L293" s="67">
        <v>0</v>
      </c>
      <c r="M293" s="68">
        <v>0</v>
      </c>
      <c r="N293" s="67">
        <v>0</v>
      </c>
      <c r="O293" s="68">
        <v>0</v>
      </c>
      <c r="P293" s="67">
        <v>0</v>
      </c>
      <c r="Q293" s="68">
        <v>0</v>
      </c>
    </row>
    <row r="294" spans="1:17" customFormat="1" x14ac:dyDescent="0.3">
      <c r="A294" s="58" t="s">
        <v>11</v>
      </c>
      <c r="B294" s="61">
        <v>7.1692375983999996</v>
      </c>
      <c r="C294" s="62">
        <v>7.0023381894166098E-2</v>
      </c>
      <c r="D294" s="69">
        <v>1.0653112413000001</v>
      </c>
      <c r="E294" s="70">
        <v>6.1828676948122698</v>
      </c>
      <c r="F294" s="69">
        <v>2.6785881103000002</v>
      </c>
      <c r="G294" s="70">
        <v>14.915273895556</v>
      </c>
      <c r="H294" s="69">
        <v>0</v>
      </c>
      <c r="I294" s="70">
        <v>0</v>
      </c>
      <c r="J294" s="69">
        <v>0</v>
      </c>
      <c r="K294" s="70">
        <v>0</v>
      </c>
      <c r="L294" s="69">
        <v>2.1682111471000001</v>
      </c>
      <c r="M294" s="70">
        <v>16.558021625689399</v>
      </c>
      <c r="N294" s="69">
        <v>1.2571270996999999</v>
      </c>
      <c r="O294" s="70">
        <v>6.7458464514371599</v>
      </c>
      <c r="P294" s="69">
        <v>0</v>
      </c>
      <c r="Q294" s="70">
        <v>0</v>
      </c>
    </row>
    <row r="295" spans="1:17" customFormat="1" x14ac:dyDescent="0.3">
      <c r="A295" s="58" t="s">
        <v>12</v>
      </c>
      <c r="B295" s="59">
        <v>2.3083641654</v>
      </c>
      <c r="C295" s="60">
        <v>2.25462559004442E-2</v>
      </c>
      <c r="D295" s="67">
        <v>0</v>
      </c>
      <c r="E295" s="68">
        <v>0</v>
      </c>
      <c r="F295" s="67">
        <v>2.3083641654</v>
      </c>
      <c r="G295" s="68">
        <v>12.853743225856199</v>
      </c>
      <c r="H295" s="67">
        <v>0</v>
      </c>
      <c r="I295" s="68">
        <v>0</v>
      </c>
      <c r="J295" s="67">
        <v>0</v>
      </c>
      <c r="K295" s="68">
        <v>0</v>
      </c>
      <c r="L295" s="67">
        <v>0</v>
      </c>
      <c r="M295" s="68">
        <v>0</v>
      </c>
      <c r="N295" s="67">
        <v>0</v>
      </c>
      <c r="O295" s="68">
        <v>0</v>
      </c>
      <c r="P295" s="67">
        <v>0</v>
      </c>
      <c r="Q295" s="68">
        <v>0</v>
      </c>
    </row>
    <row r="296" spans="1:17" customFormat="1" x14ac:dyDescent="0.3">
      <c r="A296" s="58" t="s">
        <v>13</v>
      </c>
      <c r="B296" s="61">
        <v>4.5914245858999996</v>
      </c>
      <c r="C296" s="62">
        <v>4.4845365048089898E-2</v>
      </c>
      <c r="D296" s="69">
        <v>0.28540142470000002</v>
      </c>
      <c r="E296" s="70">
        <v>1.65641662306847</v>
      </c>
      <c r="F296" s="69">
        <v>0</v>
      </c>
      <c r="G296" s="70">
        <v>0</v>
      </c>
      <c r="H296" s="69">
        <v>0</v>
      </c>
      <c r="I296" s="70">
        <v>0</v>
      </c>
      <c r="J296" s="69">
        <v>0.55282252529999898</v>
      </c>
      <c r="K296" s="70">
        <v>16.160718508981699</v>
      </c>
      <c r="L296" s="69">
        <v>1.6726248175</v>
      </c>
      <c r="M296" s="70">
        <v>12.773367546270901</v>
      </c>
      <c r="N296" s="69">
        <v>1.7668467907000001</v>
      </c>
      <c r="O296" s="70">
        <v>9.4810438468163198</v>
      </c>
      <c r="P296" s="69">
        <v>0.3137290277</v>
      </c>
      <c r="Q296" s="70">
        <v>3.4374429735490799</v>
      </c>
    </row>
    <row r="297" spans="1:17" customFormat="1" x14ac:dyDescent="0.3">
      <c r="A297" s="58" t="s">
        <v>165</v>
      </c>
      <c r="B297" s="59">
        <v>19.7390456151</v>
      </c>
      <c r="C297" s="60">
        <v>0.19279521850984299</v>
      </c>
      <c r="D297" s="67">
        <v>5.3056713405</v>
      </c>
      <c r="E297" s="68">
        <v>30.793126608180401</v>
      </c>
      <c r="F297" s="67">
        <v>0</v>
      </c>
      <c r="G297" s="68">
        <v>0</v>
      </c>
      <c r="H297" s="67">
        <v>4.7510523341999997</v>
      </c>
      <c r="I297" s="68">
        <v>24.345210023969301</v>
      </c>
      <c r="J297" s="67">
        <v>1.7810099580000001</v>
      </c>
      <c r="K297" s="68">
        <v>52.064449756840098</v>
      </c>
      <c r="L297" s="67">
        <v>7.90131198239997</v>
      </c>
      <c r="M297" s="72">
        <v>60.340107950687702</v>
      </c>
      <c r="N297" s="67">
        <v>0</v>
      </c>
      <c r="O297" s="71">
        <v>0</v>
      </c>
      <c r="P297" s="67">
        <v>0</v>
      </c>
      <c r="Q297" s="68">
        <v>0</v>
      </c>
    </row>
    <row r="298" spans="1:17" customFormat="1" x14ac:dyDescent="0.3">
      <c r="A298" s="58" t="s">
        <v>88</v>
      </c>
      <c r="B298" s="61">
        <v>0.38378541199999999</v>
      </c>
      <c r="C298" s="62">
        <v>3.74850911286348E-3</v>
      </c>
      <c r="D298" s="69">
        <v>0.38378541199999999</v>
      </c>
      <c r="E298" s="70">
        <v>2.2274189303581999</v>
      </c>
      <c r="F298" s="69">
        <v>0</v>
      </c>
      <c r="G298" s="70">
        <v>0</v>
      </c>
      <c r="H298" s="69">
        <v>0</v>
      </c>
      <c r="I298" s="70">
        <v>0</v>
      </c>
      <c r="J298" s="69">
        <v>0</v>
      </c>
      <c r="K298" s="70">
        <v>0</v>
      </c>
      <c r="L298" s="69">
        <v>0</v>
      </c>
      <c r="M298" s="70">
        <v>0</v>
      </c>
      <c r="N298" s="69">
        <v>0</v>
      </c>
      <c r="O298" s="70">
        <v>0</v>
      </c>
      <c r="P298" s="69">
        <v>0</v>
      </c>
      <c r="Q298" s="70">
        <v>0</v>
      </c>
    </row>
    <row r="299" spans="1:17" customFormat="1" x14ac:dyDescent="0.3">
      <c r="A299" s="65" t="s">
        <v>1</v>
      </c>
    </row>
    <row r="300" spans="1:17" customFormat="1" x14ac:dyDescent="0.3">
      <c r="A300" s="65" t="s">
        <v>1</v>
      </c>
    </row>
    <row r="301" spans="1:17" customFormat="1" x14ac:dyDescent="0.3">
      <c r="A301" s="53" t="s">
        <v>166</v>
      </c>
    </row>
    <row r="302" spans="1:17" customFormat="1" x14ac:dyDescent="0.3">
      <c r="A302" s="54" t="s">
        <v>1</v>
      </c>
    </row>
    <row r="303" spans="1:17" customFormat="1" x14ac:dyDescent="0.3">
      <c r="A303" s="114" t="s">
        <v>1</v>
      </c>
      <c r="B303" s="113" t="s">
        <v>500</v>
      </c>
      <c r="C303" s="113" t="s">
        <v>1</v>
      </c>
      <c r="D303" s="113" t="s">
        <v>17</v>
      </c>
      <c r="E303" s="113" t="s">
        <v>1</v>
      </c>
      <c r="F303" s="113" t="s">
        <v>18</v>
      </c>
      <c r="G303" s="113" t="s">
        <v>1</v>
      </c>
      <c r="H303" s="113" t="s">
        <v>19</v>
      </c>
      <c r="I303" s="113" t="s">
        <v>1</v>
      </c>
      <c r="J303" s="113" t="s">
        <v>20</v>
      </c>
      <c r="K303" s="113" t="s">
        <v>1</v>
      </c>
      <c r="L303" s="113" t="s">
        <v>21</v>
      </c>
      <c r="M303" s="113" t="s">
        <v>1</v>
      </c>
      <c r="N303" s="113" t="s">
        <v>22</v>
      </c>
      <c r="O303" s="113" t="s">
        <v>1</v>
      </c>
      <c r="P303" s="113" t="s">
        <v>23</v>
      </c>
      <c r="Q303" s="113" t="s">
        <v>1</v>
      </c>
    </row>
    <row r="304" spans="1:17" customFormat="1" x14ac:dyDescent="0.3">
      <c r="A304" s="115" t="s">
        <v>1</v>
      </c>
      <c r="B304" s="55" t="s">
        <v>14</v>
      </c>
      <c r="C304" s="55" t="s">
        <v>15</v>
      </c>
      <c r="D304" s="55" t="s">
        <v>14</v>
      </c>
      <c r="E304" s="55" t="s">
        <v>15</v>
      </c>
      <c r="F304" s="55" t="s">
        <v>14</v>
      </c>
      <c r="G304" s="55" t="s">
        <v>15</v>
      </c>
      <c r="H304" s="55" t="s">
        <v>14</v>
      </c>
      <c r="I304" s="55" t="s">
        <v>15</v>
      </c>
      <c r="J304" s="55" t="s">
        <v>14</v>
      </c>
      <c r="K304" s="55" t="s">
        <v>15</v>
      </c>
      <c r="L304" s="55" t="s">
        <v>14</v>
      </c>
      <c r="M304" s="55" t="s">
        <v>15</v>
      </c>
      <c r="N304" s="55" t="s">
        <v>14</v>
      </c>
      <c r="O304" s="55" t="s">
        <v>15</v>
      </c>
      <c r="P304" s="55" t="s">
        <v>14</v>
      </c>
      <c r="Q304" s="55" t="s">
        <v>15</v>
      </c>
    </row>
    <row r="305" spans="1:17" customFormat="1" x14ac:dyDescent="0.3">
      <c r="A305" s="56" t="s">
        <v>16</v>
      </c>
      <c r="B305" s="57">
        <v>82.260650096899994</v>
      </c>
      <c r="C305" s="57">
        <v>82.260650096899994</v>
      </c>
      <c r="D305" s="57">
        <v>11.5405939923</v>
      </c>
      <c r="E305" s="57">
        <v>11.5405939923</v>
      </c>
      <c r="F305" s="57">
        <v>17.958692070000001</v>
      </c>
      <c r="G305" s="57">
        <v>17.958692070000001</v>
      </c>
      <c r="H305" s="57">
        <v>14.7642951593</v>
      </c>
      <c r="I305" s="57">
        <v>14.7642951593</v>
      </c>
      <c r="J305" s="57">
        <v>1.6397694151</v>
      </c>
      <c r="K305" s="57">
        <v>1.6397694151</v>
      </c>
      <c r="L305" s="57">
        <v>5.1933148764999997</v>
      </c>
      <c r="M305" s="57">
        <v>5.1933148764999997</v>
      </c>
      <c r="N305" s="57">
        <v>18.635572403699999</v>
      </c>
      <c r="O305" s="57">
        <v>18.635572403699999</v>
      </c>
      <c r="P305" s="57">
        <v>9.1268140334000005</v>
      </c>
      <c r="Q305" s="57">
        <v>9.1268140334000005</v>
      </c>
    </row>
    <row r="306" spans="1:17" customFormat="1" x14ac:dyDescent="0.3">
      <c r="A306" s="58" t="s">
        <v>167</v>
      </c>
      <c r="B306" s="59">
        <v>7.6089185513999897</v>
      </c>
      <c r="C306" s="60">
        <v>9.2497671030279699E-2</v>
      </c>
      <c r="D306" s="67">
        <v>1.1118501179</v>
      </c>
      <c r="E306" s="68">
        <v>9.6342538229993799</v>
      </c>
      <c r="F306" s="67">
        <v>1.1193656596999999</v>
      </c>
      <c r="G306" s="68">
        <v>6.2330021325433798</v>
      </c>
      <c r="H306" s="67">
        <v>2.5876727705000002</v>
      </c>
      <c r="I306" s="68">
        <v>17.5265581091423</v>
      </c>
      <c r="J306" s="67">
        <v>0.80154546509999702</v>
      </c>
      <c r="K306" s="72">
        <v>48.881596260966901</v>
      </c>
      <c r="L306" s="67">
        <v>0</v>
      </c>
      <c r="M306" s="68">
        <v>0</v>
      </c>
      <c r="N306" s="67">
        <v>0.605314938999997</v>
      </c>
      <c r="O306" s="68">
        <v>3.2481692855316702</v>
      </c>
      <c r="P306" s="67">
        <v>0.49742366040000002</v>
      </c>
      <c r="Q306" s="68">
        <v>5.4501347192969503</v>
      </c>
    </row>
    <row r="307" spans="1:17" customFormat="1" x14ac:dyDescent="0.3">
      <c r="A307" s="58" t="s">
        <v>168</v>
      </c>
      <c r="B307" s="61">
        <v>5.5351488032000002</v>
      </c>
      <c r="C307" s="62">
        <v>6.7287929242958802E-2</v>
      </c>
      <c r="D307" s="69">
        <v>0.57370805430000005</v>
      </c>
      <c r="E307" s="70">
        <v>4.9712177265986801</v>
      </c>
      <c r="F307" s="69">
        <v>3.0071625271000002</v>
      </c>
      <c r="G307" s="70">
        <v>16.744886071761702</v>
      </c>
      <c r="H307" s="69">
        <v>0</v>
      </c>
      <c r="I307" s="70">
        <v>0</v>
      </c>
      <c r="J307" s="69">
        <v>0</v>
      </c>
      <c r="K307" s="70">
        <v>0</v>
      </c>
      <c r="L307" s="69">
        <v>0</v>
      </c>
      <c r="M307" s="70">
        <v>0</v>
      </c>
      <c r="N307" s="69">
        <v>1.4568545613999999</v>
      </c>
      <c r="O307" s="70">
        <v>7.8176002853056898</v>
      </c>
      <c r="P307" s="69">
        <v>0.49742366040000002</v>
      </c>
      <c r="Q307" s="70">
        <v>5.4501347192969503</v>
      </c>
    </row>
    <row r="308" spans="1:17" customFormat="1" ht="22.8" x14ac:dyDescent="0.3">
      <c r="A308" s="66" t="s">
        <v>169</v>
      </c>
      <c r="B308" s="59">
        <v>2.3083641654</v>
      </c>
      <c r="C308" s="60">
        <v>2.8061584277304302E-2</v>
      </c>
      <c r="D308" s="67">
        <v>0</v>
      </c>
      <c r="E308" s="68">
        <v>0</v>
      </c>
      <c r="F308" s="67">
        <v>2.3083641654</v>
      </c>
      <c r="G308" s="68">
        <v>12.853743225856199</v>
      </c>
      <c r="H308" s="67">
        <v>0</v>
      </c>
      <c r="I308" s="68">
        <v>0</v>
      </c>
      <c r="J308" s="67">
        <v>0</v>
      </c>
      <c r="K308" s="68">
        <v>0</v>
      </c>
      <c r="L308" s="67">
        <v>0</v>
      </c>
      <c r="M308" s="68">
        <v>0</v>
      </c>
      <c r="N308" s="67">
        <v>0</v>
      </c>
      <c r="O308" s="68">
        <v>0</v>
      </c>
      <c r="P308" s="67">
        <v>0</v>
      </c>
      <c r="Q308" s="68">
        <v>0</v>
      </c>
    </row>
    <row r="309" spans="1:17" customFormat="1" x14ac:dyDescent="0.3">
      <c r="A309" s="58" t="s">
        <v>170</v>
      </c>
      <c r="B309" s="61">
        <v>3.3022869765</v>
      </c>
      <c r="C309" s="62">
        <v>4.0144187684026701E-2</v>
      </c>
      <c r="D309" s="69">
        <v>0</v>
      </c>
      <c r="E309" s="70">
        <v>0</v>
      </c>
      <c r="F309" s="69">
        <v>2.3083641654</v>
      </c>
      <c r="G309" s="70">
        <v>12.853743225856199</v>
      </c>
      <c r="H309" s="69">
        <v>0.44264235819999997</v>
      </c>
      <c r="I309" s="70">
        <v>2.99805953094334</v>
      </c>
      <c r="J309" s="69">
        <v>0</v>
      </c>
      <c r="K309" s="70">
        <v>0</v>
      </c>
      <c r="L309" s="69">
        <v>0</v>
      </c>
      <c r="M309" s="70">
        <v>0</v>
      </c>
      <c r="N309" s="69">
        <v>0</v>
      </c>
      <c r="O309" s="70">
        <v>0</v>
      </c>
      <c r="P309" s="69">
        <v>0</v>
      </c>
      <c r="Q309" s="70">
        <v>0</v>
      </c>
    </row>
    <row r="310" spans="1:17" customFormat="1" x14ac:dyDescent="0.3">
      <c r="A310" s="58" t="s">
        <v>171</v>
      </c>
      <c r="B310" s="59">
        <v>26.709325660000001</v>
      </c>
      <c r="C310" s="60">
        <v>0.32469140018389597</v>
      </c>
      <c r="D310" s="67">
        <v>1.7261161911</v>
      </c>
      <c r="E310" s="68">
        <v>14.9569094298931</v>
      </c>
      <c r="F310" s="67">
        <v>9.5400270007000003</v>
      </c>
      <c r="G310" s="68">
        <v>53.122059020303702</v>
      </c>
      <c r="H310" s="67">
        <v>5.2798999942</v>
      </c>
      <c r="I310" s="68">
        <v>35.761273648570999</v>
      </c>
      <c r="J310" s="67">
        <v>0</v>
      </c>
      <c r="K310" s="68">
        <v>0</v>
      </c>
      <c r="L310" s="67">
        <v>0.31905247599999997</v>
      </c>
      <c r="M310" s="68">
        <v>6.1435226553222799</v>
      </c>
      <c r="N310" s="67">
        <v>6.4574215123000203</v>
      </c>
      <c r="O310" s="68">
        <v>34.651050004870903</v>
      </c>
      <c r="P310" s="67">
        <v>3.3868084857</v>
      </c>
      <c r="Q310" s="68">
        <v>37.108332363361598</v>
      </c>
    </row>
    <row r="311" spans="1:17" customFormat="1" x14ac:dyDescent="0.3">
      <c r="A311" s="58" t="s">
        <v>172</v>
      </c>
      <c r="B311" s="61">
        <v>2.3083641654</v>
      </c>
      <c r="C311" s="62">
        <v>2.8061584277304302E-2</v>
      </c>
      <c r="D311" s="69">
        <v>0</v>
      </c>
      <c r="E311" s="70">
        <v>0</v>
      </c>
      <c r="F311" s="69">
        <v>2.3083641654</v>
      </c>
      <c r="G311" s="70">
        <v>12.853743225856199</v>
      </c>
      <c r="H311" s="69">
        <v>0</v>
      </c>
      <c r="I311" s="70">
        <v>0</v>
      </c>
      <c r="J311" s="69">
        <v>0</v>
      </c>
      <c r="K311" s="70">
        <v>0</v>
      </c>
      <c r="L311" s="69">
        <v>0</v>
      </c>
      <c r="M311" s="70">
        <v>0</v>
      </c>
      <c r="N311" s="69">
        <v>0</v>
      </c>
      <c r="O311" s="70">
        <v>0</v>
      </c>
      <c r="P311" s="69">
        <v>0</v>
      </c>
      <c r="Q311" s="70">
        <v>0</v>
      </c>
    </row>
    <row r="312" spans="1:17" customFormat="1" x14ac:dyDescent="0.3">
      <c r="A312" s="58" t="s">
        <v>173</v>
      </c>
      <c r="B312" s="59">
        <v>0</v>
      </c>
      <c r="C312" s="60">
        <v>0</v>
      </c>
      <c r="D312" s="67">
        <v>0</v>
      </c>
      <c r="E312" s="68">
        <v>0</v>
      </c>
      <c r="F312" s="67">
        <v>0</v>
      </c>
      <c r="G312" s="68">
        <v>0</v>
      </c>
      <c r="H312" s="67">
        <v>0</v>
      </c>
      <c r="I312" s="68">
        <v>0</v>
      </c>
      <c r="J312" s="67">
        <v>0</v>
      </c>
      <c r="K312" s="68">
        <v>0</v>
      </c>
      <c r="L312" s="67">
        <v>0</v>
      </c>
      <c r="M312" s="68">
        <v>0</v>
      </c>
      <c r="N312" s="67">
        <v>0</v>
      </c>
      <c r="O312" s="68">
        <v>0</v>
      </c>
      <c r="P312" s="67">
        <v>0</v>
      </c>
      <c r="Q312" s="68">
        <v>0</v>
      </c>
    </row>
    <row r="313" spans="1:17" customFormat="1" x14ac:dyDescent="0.3">
      <c r="A313" s="58" t="s">
        <v>174</v>
      </c>
      <c r="B313" s="61">
        <v>0.69879836169999998</v>
      </c>
      <c r="C313" s="62">
        <v>8.4949287524088597E-3</v>
      </c>
      <c r="D313" s="69">
        <v>0</v>
      </c>
      <c r="E313" s="70">
        <v>0</v>
      </c>
      <c r="F313" s="69">
        <v>0.69879836170000098</v>
      </c>
      <c r="G313" s="70">
        <v>3.8911428459054802</v>
      </c>
      <c r="H313" s="69">
        <v>0</v>
      </c>
      <c r="I313" s="70">
        <v>0</v>
      </c>
      <c r="J313" s="69">
        <v>0</v>
      </c>
      <c r="K313" s="70">
        <v>0</v>
      </c>
      <c r="L313" s="69">
        <v>0</v>
      </c>
      <c r="M313" s="70">
        <v>0</v>
      </c>
      <c r="N313" s="69">
        <v>0</v>
      </c>
      <c r="O313" s="70">
        <v>0</v>
      </c>
      <c r="P313" s="69">
        <v>0</v>
      </c>
      <c r="Q313" s="70">
        <v>0</v>
      </c>
    </row>
    <row r="314" spans="1:17" customFormat="1" x14ac:dyDescent="0.3">
      <c r="A314" s="58" t="s">
        <v>175</v>
      </c>
      <c r="B314" s="59">
        <v>4.4765753124999996</v>
      </c>
      <c r="C314" s="60">
        <v>5.4419401101580903E-2</v>
      </c>
      <c r="D314" s="67">
        <v>0</v>
      </c>
      <c r="E314" s="68">
        <v>0</v>
      </c>
      <c r="F314" s="67">
        <v>2.3083641654</v>
      </c>
      <c r="G314" s="68">
        <v>12.853743225856199</v>
      </c>
      <c r="H314" s="67">
        <v>0</v>
      </c>
      <c r="I314" s="68">
        <v>0</v>
      </c>
      <c r="J314" s="67">
        <v>0</v>
      </c>
      <c r="K314" s="68">
        <v>0</v>
      </c>
      <c r="L314" s="67">
        <v>2.1682111471000098</v>
      </c>
      <c r="M314" s="72">
        <v>41.750042095680698</v>
      </c>
      <c r="N314" s="67">
        <v>0</v>
      </c>
      <c r="O314" s="68">
        <v>0</v>
      </c>
      <c r="P314" s="67">
        <v>0</v>
      </c>
      <c r="Q314" s="68">
        <v>0</v>
      </c>
    </row>
    <row r="315" spans="1:17" customFormat="1" x14ac:dyDescent="0.3">
      <c r="A315" s="58" t="s">
        <v>176</v>
      </c>
      <c r="B315" s="61">
        <v>2.3083641654</v>
      </c>
      <c r="C315" s="62">
        <v>2.8061584277304302E-2</v>
      </c>
      <c r="D315" s="69">
        <v>0</v>
      </c>
      <c r="E315" s="70">
        <v>0</v>
      </c>
      <c r="F315" s="69">
        <v>2.3083641654</v>
      </c>
      <c r="G315" s="70">
        <v>12.853743225856199</v>
      </c>
      <c r="H315" s="69">
        <v>0</v>
      </c>
      <c r="I315" s="70">
        <v>0</v>
      </c>
      <c r="J315" s="69">
        <v>0</v>
      </c>
      <c r="K315" s="70">
        <v>0</v>
      </c>
      <c r="L315" s="69">
        <v>0</v>
      </c>
      <c r="M315" s="70">
        <v>0</v>
      </c>
      <c r="N315" s="69">
        <v>0</v>
      </c>
      <c r="O315" s="70">
        <v>0</v>
      </c>
      <c r="P315" s="69">
        <v>0</v>
      </c>
      <c r="Q315" s="70">
        <v>0</v>
      </c>
    </row>
    <row r="316" spans="1:17" customFormat="1" ht="22.8" x14ac:dyDescent="0.3">
      <c r="A316" s="66" t="s">
        <v>177</v>
      </c>
      <c r="B316" s="59">
        <v>7.6854308881000097</v>
      </c>
      <c r="C316" s="60">
        <v>9.3427791769781193E-2</v>
      </c>
      <c r="D316" s="67">
        <v>0</v>
      </c>
      <c r="E316" s="68">
        <v>0</v>
      </c>
      <c r="F316" s="67">
        <v>7.6854308881000302</v>
      </c>
      <c r="G316" s="72">
        <v>42.795047980907903</v>
      </c>
      <c r="H316" s="67">
        <v>0</v>
      </c>
      <c r="I316" s="68">
        <v>0</v>
      </c>
      <c r="J316" s="67">
        <v>0</v>
      </c>
      <c r="K316" s="68">
        <v>0</v>
      </c>
      <c r="L316" s="67">
        <v>0</v>
      </c>
      <c r="M316" s="68">
        <v>0</v>
      </c>
      <c r="N316" s="67">
        <v>0</v>
      </c>
      <c r="O316" s="68">
        <v>0</v>
      </c>
      <c r="P316" s="67">
        <v>0</v>
      </c>
      <c r="Q316" s="68">
        <v>0</v>
      </c>
    </row>
    <row r="317" spans="1:17" customFormat="1" x14ac:dyDescent="0.3">
      <c r="A317" s="58" t="s">
        <v>178</v>
      </c>
      <c r="B317" s="61">
        <v>10.558882368600001</v>
      </c>
      <c r="C317" s="62">
        <v>0.128358849050695</v>
      </c>
      <c r="D317" s="69">
        <v>0.3137290277</v>
      </c>
      <c r="E317" s="70">
        <v>2.71848249673564</v>
      </c>
      <c r="F317" s="69">
        <v>9.6938728880000191</v>
      </c>
      <c r="G317" s="72">
        <v>53.978724342590702</v>
      </c>
      <c r="H317" s="69">
        <v>0</v>
      </c>
      <c r="I317" s="70">
        <v>0</v>
      </c>
      <c r="J317" s="69">
        <v>0</v>
      </c>
      <c r="K317" s="70">
        <v>0</v>
      </c>
      <c r="L317" s="69">
        <v>0</v>
      </c>
      <c r="M317" s="70">
        <v>0</v>
      </c>
      <c r="N317" s="69">
        <v>0</v>
      </c>
      <c r="O317" s="70">
        <v>0</v>
      </c>
      <c r="P317" s="69">
        <v>0</v>
      </c>
      <c r="Q317" s="70">
        <v>0</v>
      </c>
    </row>
    <row r="318" spans="1:17" customFormat="1" x14ac:dyDescent="0.3">
      <c r="A318" s="58" t="s">
        <v>179</v>
      </c>
      <c r="B318" s="59">
        <v>9.6611596798000008</v>
      </c>
      <c r="C318" s="60">
        <v>0.117445700567884</v>
      </c>
      <c r="D318" s="67">
        <v>0.57370805430000005</v>
      </c>
      <c r="E318" s="68">
        <v>4.9712177265986801</v>
      </c>
      <c r="F318" s="67">
        <v>6.8631230878000098</v>
      </c>
      <c r="G318" s="72">
        <v>38.2161632988009</v>
      </c>
      <c r="H318" s="67">
        <v>0.53887519880000001</v>
      </c>
      <c r="I318" s="68">
        <v>3.6498538737256498</v>
      </c>
      <c r="J318" s="67">
        <v>0</v>
      </c>
      <c r="K318" s="68">
        <v>0</v>
      </c>
      <c r="L318" s="67">
        <v>0</v>
      </c>
      <c r="M318" s="68">
        <v>0</v>
      </c>
      <c r="N318" s="67">
        <v>0</v>
      </c>
      <c r="O318" s="68">
        <v>0</v>
      </c>
      <c r="P318" s="67">
        <v>0</v>
      </c>
      <c r="Q318" s="68">
        <v>0</v>
      </c>
    </row>
    <row r="319" spans="1:17" customFormat="1" ht="25.5" customHeight="1" x14ac:dyDescent="0.3">
      <c r="A319" s="66" t="s">
        <v>180</v>
      </c>
      <c r="B319" s="61">
        <v>0.69879836169999998</v>
      </c>
      <c r="C319" s="62">
        <v>8.4949287524088597E-3</v>
      </c>
      <c r="D319" s="69">
        <v>0</v>
      </c>
      <c r="E319" s="70">
        <v>0</v>
      </c>
      <c r="F319" s="69">
        <v>0.69879836170000098</v>
      </c>
      <c r="G319" s="70">
        <v>3.8911428459054802</v>
      </c>
      <c r="H319" s="69">
        <v>0</v>
      </c>
      <c r="I319" s="70">
        <v>0</v>
      </c>
      <c r="J319" s="69">
        <v>0</v>
      </c>
      <c r="K319" s="70">
        <v>0</v>
      </c>
      <c r="L319" s="69">
        <v>0</v>
      </c>
      <c r="M319" s="70">
        <v>0</v>
      </c>
      <c r="N319" s="69">
        <v>0</v>
      </c>
      <c r="O319" s="70">
        <v>0</v>
      </c>
      <c r="P319" s="69">
        <v>0</v>
      </c>
      <c r="Q319" s="70">
        <v>0</v>
      </c>
    </row>
    <row r="320" spans="1:17" customFormat="1" x14ac:dyDescent="0.3">
      <c r="A320" s="58" t="s">
        <v>181</v>
      </c>
      <c r="B320" s="59">
        <v>3.8780522987000001</v>
      </c>
      <c r="C320" s="60">
        <v>4.7143467674177097E-2</v>
      </c>
      <c r="D320" s="67">
        <v>1.5696881332999999</v>
      </c>
      <c r="E320" s="68">
        <v>13.6014501016786</v>
      </c>
      <c r="F320" s="67">
        <v>2.3083641654</v>
      </c>
      <c r="G320" s="68">
        <v>12.853743225856199</v>
      </c>
      <c r="H320" s="67">
        <v>0</v>
      </c>
      <c r="I320" s="68">
        <v>0</v>
      </c>
      <c r="J320" s="67">
        <v>0</v>
      </c>
      <c r="K320" s="68">
        <v>0</v>
      </c>
      <c r="L320" s="67">
        <v>0</v>
      </c>
      <c r="M320" s="68">
        <v>0</v>
      </c>
      <c r="N320" s="67">
        <v>0</v>
      </c>
      <c r="O320" s="68">
        <v>0</v>
      </c>
      <c r="P320" s="67">
        <v>0</v>
      </c>
      <c r="Q320" s="68">
        <v>0</v>
      </c>
    </row>
    <row r="321" spans="1:17" customFormat="1" x14ac:dyDescent="0.3">
      <c r="A321" s="58" t="s">
        <v>182</v>
      </c>
      <c r="B321" s="61">
        <v>1.2079830352000001</v>
      </c>
      <c r="C321" s="62">
        <v>1.4684822375911699E-2</v>
      </c>
      <c r="D321" s="69">
        <v>0</v>
      </c>
      <c r="E321" s="70">
        <v>0</v>
      </c>
      <c r="F321" s="69">
        <v>1.2079830352000001</v>
      </c>
      <c r="G321" s="70">
        <v>6.7264532990013004</v>
      </c>
      <c r="H321" s="69">
        <v>0</v>
      </c>
      <c r="I321" s="70">
        <v>0</v>
      </c>
      <c r="J321" s="69">
        <v>0</v>
      </c>
      <c r="K321" s="70">
        <v>0</v>
      </c>
      <c r="L321" s="69">
        <v>0</v>
      </c>
      <c r="M321" s="70">
        <v>0</v>
      </c>
      <c r="N321" s="69">
        <v>0</v>
      </c>
      <c r="O321" s="70">
        <v>0</v>
      </c>
      <c r="P321" s="69">
        <v>0</v>
      </c>
      <c r="Q321" s="70">
        <v>0</v>
      </c>
    </row>
    <row r="322" spans="1:17" customFormat="1" x14ac:dyDescent="0.3">
      <c r="A322" s="58" t="s">
        <v>183</v>
      </c>
      <c r="B322" s="59">
        <v>0</v>
      </c>
      <c r="C322" s="60">
        <v>0</v>
      </c>
      <c r="D322" s="67">
        <v>0</v>
      </c>
      <c r="E322" s="68">
        <v>0</v>
      </c>
      <c r="F322" s="67">
        <v>0</v>
      </c>
      <c r="G322" s="68">
        <v>0</v>
      </c>
      <c r="H322" s="67">
        <v>0</v>
      </c>
      <c r="I322" s="68">
        <v>0</v>
      </c>
      <c r="J322" s="67">
        <v>0</v>
      </c>
      <c r="K322" s="68">
        <v>0</v>
      </c>
      <c r="L322" s="67">
        <v>0</v>
      </c>
      <c r="M322" s="68">
        <v>0</v>
      </c>
      <c r="N322" s="67">
        <v>0</v>
      </c>
      <c r="O322" s="68">
        <v>0</v>
      </c>
      <c r="P322" s="67">
        <v>0</v>
      </c>
      <c r="Q322" s="68">
        <v>0</v>
      </c>
    </row>
    <row r="323" spans="1:17" customFormat="1" x14ac:dyDescent="0.3">
      <c r="A323" s="58" t="s">
        <v>160</v>
      </c>
      <c r="B323" s="61">
        <v>22.9713507017</v>
      </c>
      <c r="C323" s="62">
        <v>0.27925077998582098</v>
      </c>
      <c r="D323" s="69">
        <v>5.0664114328999998</v>
      </c>
      <c r="E323" s="70">
        <v>43.900785663895299</v>
      </c>
      <c r="F323" s="69">
        <v>0</v>
      </c>
      <c r="G323" s="71">
        <v>0</v>
      </c>
      <c r="H323" s="69">
        <v>6.5529526215000002</v>
      </c>
      <c r="I323" s="70">
        <v>44.3837822990982</v>
      </c>
      <c r="J323" s="69">
        <v>0.28540142470000002</v>
      </c>
      <c r="K323" s="70">
        <v>17.404973045103102</v>
      </c>
      <c r="L323" s="69">
        <v>0</v>
      </c>
      <c r="M323" s="70">
        <v>0</v>
      </c>
      <c r="N323" s="69">
        <v>9.0880109686000008</v>
      </c>
      <c r="O323" s="70">
        <v>48.7670073756126</v>
      </c>
      <c r="P323" s="69">
        <v>1.978574254</v>
      </c>
      <c r="Q323" s="70">
        <v>21.6786958379925</v>
      </c>
    </row>
    <row r="324" spans="1:17" customFormat="1" x14ac:dyDescent="0.3">
      <c r="A324" s="58" t="s">
        <v>184</v>
      </c>
      <c r="B324" s="59">
        <v>15.281706567400001</v>
      </c>
      <c r="C324" s="60">
        <v>0.18577176997019501</v>
      </c>
      <c r="D324" s="67">
        <v>2.7487791684</v>
      </c>
      <c r="E324" s="68">
        <v>23.818350859877899</v>
      </c>
      <c r="F324" s="67">
        <v>0</v>
      </c>
      <c r="G324" s="68">
        <v>0</v>
      </c>
      <c r="H324" s="67">
        <v>2.3925673448000002</v>
      </c>
      <c r="I324" s="68">
        <v>16.2050901786052</v>
      </c>
      <c r="J324" s="67">
        <v>0.55282252529999998</v>
      </c>
      <c r="K324" s="68">
        <v>33.71343069393</v>
      </c>
      <c r="L324" s="67">
        <v>2.7060512534000001</v>
      </c>
      <c r="M324" s="68">
        <v>52.106435248997002</v>
      </c>
      <c r="N324" s="67">
        <v>2.7870797732999999</v>
      </c>
      <c r="O324" s="68">
        <v>14.955697163059201</v>
      </c>
      <c r="P324" s="67">
        <v>3.2640076332999999</v>
      </c>
      <c r="Q324" s="68">
        <v>35.762837079348998</v>
      </c>
    </row>
    <row r="325" spans="1:17" customFormat="1" x14ac:dyDescent="0.3">
      <c r="A325" s="65" t="s">
        <v>1</v>
      </c>
    </row>
    <row r="326" spans="1:17" customFormat="1" x14ac:dyDescent="0.3">
      <c r="A326" s="65" t="s">
        <v>1</v>
      </c>
    </row>
    <row r="327" spans="1:17" customFormat="1" x14ac:dyDescent="0.3">
      <c r="A327" s="53" t="s">
        <v>185</v>
      </c>
    </row>
    <row r="328" spans="1:17" customFormat="1" x14ac:dyDescent="0.3">
      <c r="A328" s="54" t="s">
        <v>1</v>
      </c>
    </row>
    <row r="329" spans="1:17" customFormat="1" x14ac:dyDescent="0.3">
      <c r="A329" s="114" t="s">
        <v>1</v>
      </c>
      <c r="B329" s="113" t="s">
        <v>500</v>
      </c>
      <c r="C329" s="113" t="s">
        <v>1</v>
      </c>
      <c r="D329" s="113" t="s">
        <v>17</v>
      </c>
      <c r="E329" s="113" t="s">
        <v>1</v>
      </c>
      <c r="F329" s="113" t="s">
        <v>18</v>
      </c>
      <c r="G329" s="113" t="s">
        <v>1</v>
      </c>
      <c r="H329" s="113" t="s">
        <v>19</v>
      </c>
      <c r="I329" s="113" t="s">
        <v>1</v>
      </c>
      <c r="J329" s="113" t="s">
        <v>20</v>
      </c>
      <c r="K329" s="113" t="s">
        <v>1</v>
      </c>
      <c r="L329" s="113" t="s">
        <v>21</v>
      </c>
      <c r="M329" s="113" t="s">
        <v>1</v>
      </c>
      <c r="N329" s="113" t="s">
        <v>22</v>
      </c>
      <c r="O329" s="113" t="s">
        <v>1</v>
      </c>
      <c r="P329" s="113" t="s">
        <v>23</v>
      </c>
      <c r="Q329" s="113" t="s">
        <v>1</v>
      </c>
    </row>
    <row r="330" spans="1:17" customFormat="1" x14ac:dyDescent="0.3">
      <c r="A330" s="115" t="s">
        <v>1</v>
      </c>
      <c r="B330" s="55" t="s">
        <v>14</v>
      </c>
      <c r="C330" s="55" t="s">
        <v>15</v>
      </c>
      <c r="D330" s="55" t="s">
        <v>14</v>
      </c>
      <c r="E330" s="55" t="s">
        <v>15</v>
      </c>
      <c r="F330" s="55" t="s">
        <v>14</v>
      </c>
      <c r="G330" s="55" t="s">
        <v>15</v>
      </c>
      <c r="H330" s="55" t="s">
        <v>14</v>
      </c>
      <c r="I330" s="55" t="s">
        <v>15</v>
      </c>
      <c r="J330" s="55" t="s">
        <v>14</v>
      </c>
      <c r="K330" s="55" t="s">
        <v>15</v>
      </c>
      <c r="L330" s="55" t="s">
        <v>14</v>
      </c>
      <c r="M330" s="55" t="s">
        <v>15</v>
      </c>
      <c r="N330" s="55" t="s">
        <v>14</v>
      </c>
      <c r="O330" s="55" t="s">
        <v>15</v>
      </c>
      <c r="P330" s="55" t="s">
        <v>14</v>
      </c>
      <c r="Q330" s="55" t="s">
        <v>15</v>
      </c>
    </row>
    <row r="331" spans="1:17" customFormat="1" x14ac:dyDescent="0.3">
      <c r="A331" s="56" t="s">
        <v>16</v>
      </c>
      <c r="B331" s="57">
        <v>481.3416813284</v>
      </c>
      <c r="C331" s="57">
        <v>481.3416813284</v>
      </c>
      <c r="D331" s="57">
        <v>84.9694903436</v>
      </c>
      <c r="E331" s="57">
        <v>84.9694903436</v>
      </c>
      <c r="F331" s="57">
        <v>104.16366102710001</v>
      </c>
      <c r="G331" s="57">
        <v>104.16366102710001</v>
      </c>
      <c r="H331" s="57">
        <v>72.156741397499999</v>
      </c>
      <c r="I331" s="57">
        <v>72.156741397499999</v>
      </c>
      <c r="J331" s="57">
        <v>31.664098570299998</v>
      </c>
      <c r="K331" s="57">
        <v>31.664098570299998</v>
      </c>
      <c r="L331" s="57">
        <v>34.193221811599997</v>
      </c>
      <c r="M331" s="57">
        <v>34.193221811599997</v>
      </c>
      <c r="N331" s="57">
        <v>79.260511354399995</v>
      </c>
      <c r="O331" s="57">
        <v>79.260511354399995</v>
      </c>
      <c r="P331" s="57">
        <v>65.855558230200003</v>
      </c>
      <c r="Q331" s="57">
        <v>65.855558230200003</v>
      </c>
    </row>
    <row r="332" spans="1:17" customFormat="1" ht="22.8" x14ac:dyDescent="0.3">
      <c r="A332" s="66" t="s">
        <v>186</v>
      </c>
      <c r="B332" s="59">
        <v>161.50333010669999</v>
      </c>
      <c r="C332" s="60">
        <v>0.33552741508066602</v>
      </c>
      <c r="D332" s="59">
        <v>19.8452500948001</v>
      </c>
      <c r="E332" s="60">
        <v>0.23355736293756399</v>
      </c>
      <c r="F332" s="59">
        <v>21.799920375999999</v>
      </c>
      <c r="G332" s="63">
        <v>0.209285274356173</v>
      </c>
      <c r="H332" s="59">
        <v>26.215208913200001</v>
      </c>
      <c r="I332" s="60">
        <v>0.36330921277035799</v>
      </c>
      <c r="J332" s="59">
        <v>13.4944662305</v>
      </c>
      <c r="K332" s="60">
        <v>0.42617560075300598</v>
      </c>
      <c r="L332" s="59">
        <v>16.085930075</v>
      </c>
      <c r="M332" s="60">
        <v>0.47044207075985101</v>
      </c>
      <c r="N332" s="59">
        <v>30.8842389829999</v>
      </c>
      <c r="O332" s="60">
        <v>0.38965480357433402</v>
      </c>
      <c r="P332" s="59">
        <v>29.858078828000099</v>
      </c>
      <c r="Q332" s="60">
        <v>0.45338737732098799</v>
      </c>
    </row>
    <row r="333" spans="1:17" customFormat="1" x14ac:dyDescent="0.3">
      <c r="A333" s="66" t="s">
        <v>187</v>
      </c>
      <c r="B333" s="61">
        <v>109.24339737370001</v>
      </c>
      <c r="C333" s="62">
        <v>0.22695603063547601</v>
      </c>
      <c r="D333" s="61">
        <v>19.614914198600101</v>
      </c>
      <c r="E333" s="62">
        <v>0.23084655585529701</v>
      </c>
      <c r="F333" s="61">
        <v>16.322787024899998</v>
      </c>
      <c r="G333" s="62">
        <v>0.15670327697730699</v>
      </c>
      <c r="H333" s="61">
        <v>22.0168046806</v>
      </c>
      <c r="I333" s="62">
        <v>0.30512470843594403</v>
      </c>
      <c r="J333" s="61">
        <v>3.6334194606000101</v>
      </c>
      <c r="K333" s="62">
        <v>0.11474886779212</v>
      </c>
      <c r="L333" s="61">
        <v>4.36010674300001</v>
      </c>
      <c r="M333" s="62">
        <v>0.127513773549144</v>
      </c>
      <c r="N333" s="61">
        <v>20.579884449200001</v>
      </c>
      <c r="O333" s="62">
        <v>0.25964864593391901</v>
      </c>
      <c r="P333" s="61">
        <v>18.2328804514</v>
      </c>
      <c r="Q333" s="62">
        <v>0.276861679429798</v>
      </c>
    </row>
    <row r="334" spans="1:17" customFormat="1" x14ac:dyDescent="0.3">
      <c r="A334" s="58" t="s">
        <v>188</v>
      </c>
      <c r="B334" s="59">
        <v>154.78678144689999</v>
      </c>
      <c r="C334" s="60">
        <v>0.32157360862604201</v>
      </c>
      <c r="D334" s="59">
        <v>25.416488532100001</v>
      </c>
      <c r="E334" s="60">
        <v>0.29912487916922498</v>
      </c>
      <c r="F334" s="59">
        <v>36.250777934200002</v>
      </c>
      <c r="G334" s="60">
        <v>0.34801750991421798</v>
      </c>
      <c r="H334" s="59">
        <v>16.910913439400002</v>
      </c>
      <c r="I334" s="60">
        <v>0.23436359669071599</v>
      </c>
      <c r="J334" s="59">
        <v>13.9361158902</v>
      </c>
      <c r="K334" s="60">
        <v>0.44012356326074797</v>
      </c>
      <c r="L334" s="59">
        <v>15.9546745924</v>
      </c>
      <c r="M334" s="60">
        <v>0.46660343036137603</v>
      </c>
      <c r="N334" s="59">
        <v>26.5118209631</v>
      </c>
      <c r="O334" s="60">
        <v>0.33448965329730002</v>
      </c>
      <c r="P334" s="59">
        <v>17.8863712253</v>
      </c>
      <c r="Q334" s="60">
        <v>0.27160002444710402</v>
      </c>
    </row>
    <row r="335" spans="1:17" customFormat="1" ht="25.5" customHeight="1" x14ac:dyDescent="0.3">
      <c r="A335" s="66" t="s">
        <v>189</v>
      </c>
      <c r="B335" s="61">
        <v>78.368742770599994</v>
      </c>
      <c r="C335" s="62">
        <v>0.162813123838183</v>
      </c>
      <c r="D335" s="61">
        <v>11.1604183045</v>
      </c>
      <c r="E335" s="62">
        <v>0.131346183899297</v>
      </c>
      <c r="F335" s="61">
        <v>16.945383595500001</v>
      </c>
      <c r="G335" s="62">
        <v>0.162680376519133</v>
      </c>
      <c r="H335" s="61">
        <v>8.9131483332000094</v>
      </c>
      <c r="I335" s="62">
        <v>0.123524817786586</v>
      </c>
      <c r="J335" s="61">
        <v>9.5255237862000008</v>
      </c>
      <c r="K335" s="64">
        <v>0.30083041097954</v>
      </c>
      <c r="L335" s="61">
        <v>12.812517288800001</v>
      </c>
      <c r="M335" s="64">
        <v>0.37470927306573298</v>
      </c>
      <c r="N335" s="61">
        <v>15.0869109674</v>
      </c>
      <c r="O335" s="62">
        <v>0.19034586970984099</v>
      </c>
      <c r="P335" s="61">
        <v>3.92484049500001</v>
      </c>
      <c r="Q335" s="63">
        <v>5.9597710511854002E-2</v>
      </c>
    </row>
    <row r="336" spans="1:17" customFormat="1" x14ac:dyDescent="0.3">
      <c r="A336" s="58" t="s">
        <v>190</v>
      </c>
      <c r="B336" s="59">
        <v>200.17327629420001</v>
      </c>
      <c r="C336" s="60">
        <v>0.41586524512434597</v>
      </c>
      <c r="D336" s="59">
        <v>31.921673724600002</v>
      </c>
      <c r="E336" s="60">
        <v>0.37568394956254297</v>
      </c>
      <c r="F336" s="59">
        <v>43.687922245000003</v>
      </c>
      <c r="G336" s="60">
        <v>0.41941615544439997</v>
      </c>
      <c r="H336" s="59">
        <v>26.4689526435</v>
      </c>
      <c r="I336" s="60">
        <v>0.36682577581610498</v>
      </c>
      <c r="J336" s="59">
        <v>17.2285069478</v>
      </c>
      <c r="K336" s="60">
        <v>0.54410223962477899</v>
      </c>
      <c r="L336" s="59">
        <v>15.0813284384</v>
      </c>
      <c r="M336" s="60">
        <v>0.44106193097263702</v>
      </c>
      <c r="N336" s="59">
        <v>43.297716016099997</v>
      </c>
      <c r="O336" s="64">
        <v>0.54627096490081395</v>
      </c>
      <c r="P336" s="59">
        <v>19.561738066</v>
      </c>
      <c r="Q336" s="60">
        <v>0.29704004630287101</v>
      </c>
    </row>
    <row r="337" spans="1:17" customFormat="1" x14ac:dyDescent="0.3">
      <c r="A337" s="58" t="s">
        <v>191</v>
      </c>
      <c r="B337" s="61">
        <v>32.3387664878001</v>
      </c>
      <c r="C337" s="62">
        <v>6.7184637737068398E-2</v>
      </c>
      <c r="D337" s="61">
        <v>4.4867351414999996</v>
      </c>
      <c r="E337" s="62">
        <v>5.2804072654272997E-2</v>
      </c>
      <c r="F337" s="61">
        <v>5.6202608381000001</v>
      </c>
      <c r="G337" s="62">
        <v>5.3956060901486497E-2</v>
      </c>
      <c r="H337" s="61">
        <v>3.6799492206000002</v>
      </c>
      <c r="I337" s="62">
        <v>5.0999382030401601E-2</v>
      </c>
      <c r="J337" s="61">
        <v>5.16477441580001</v>
      </c>
      <c r="K337" s="64">
        <v>0.16311136741610599</v>
      </c>
      <c r="L337" s="61">
        <v>2.0548811703999998</v>
      </c>
      <c r="M337" s="62">
        <v>6.0096155364420298E-2</v>
      </c>
      <c r="N337" s="61">
        <v>5.8971133452000002</v>
      </c>
      <c r="O337" s="62">
        <v>7.4401656568074001E-2</v>
      </c>
      <c r="P337" s="61">
        <v>5.4350523561999999</v>
      </c>
      <c r="Q337" s="62">
        <v>8.2529895763719996E-2</v>
      </c>
    </row>
    <row r="338" spans="1:17" customFormat="1" x14ac:dyDescent="0.3">
      <c r="A338" s="58" t="s">
        <v>159</v>
      </c>
      <c r="B338" s="59">
        <v>17.981055570799999</v>
      </c>
      <c r="C338" s="60">
        <v>3.7356115766197802E-2</v>
      </c>
      <c r="D338" s="59">
        <v>1.9534735453000001</v>
      </c>
      <c r="E338" s="60">
        <v>2.2990293779573501E-2</v>
      </c>
      <c r="F338" s="59">
        <v>7.3611444810000002</v>
      </c>
      <c r="G338" s="60">
        <v>7.0669026111561797E-2</v>
      </c>
      <c r="H338" s="59">
        <v>5.5555591736999999</v>
      </c>
      <c r="I338" s="60">
        <v>7.6992933246462794E-2</v>
      </c>
      <c r="J338" s="59">
        <v>0</v>
      </c>
      <c r="K338" s="60">
        <v>0</v>
      </c>
      <c r="L338" s="59">
        <v>1.3535723415000001</v>
      </c>
      <c r="M338" s="60">
        <v>3.9585984291214203E-2</v>
      </c>
      <c r="N338" s="59">
        <v>0</v>
      </c>
      <c r="O338" s="60">
        <v>0</v>
      </c>
      <c r="P338" s="59">
        <v>1.2060255764000001</v>
      </c>
      <c r="Q338" s="60">
        <v>1.8313193431362399E-2</v>
      </c>
    </row>
    <row r="339" spans="1:17" customFormat="1" x14ac:dyDescent="0.3">
      <c r="A339" s="58" t="s">
        <v>192</v>
      </c>
      <c r="B339" s="61">
        <v>39.152938839299999</v>
      </c>
      <c r="C339" s="62">
        <v>8.1341259978247205E-2</v>
      </c>
      <c r="D339" s="61">
        <v>6.7822744840000002</v>
      </c>
      <c r="E339" s="62">
        <v>7.9820114920941695E-2</v>
      </c>
      <c r="F339" s="61">
        <v>4.2709531961999998</v>
      </c>
      <c r="G339" s="62">
        <v>4.1002333770592397E-2</v>
      </c>
      <c r="H339" s="61">
        <v>8.6307906036999995</v>
      </c>
      <c r="I339" s="62">
        <v>0.119611701367643</v>
      </c>
      <c r="J339" s="61">
        <v>0</v>
      </c>
      <c r="K339" s="62">
        <v>0</v>
      </c>
      <c r="L339" s="61">
        <v>4.0284116954000098</v>
      </c>
      <c r="M339" s="62">
        <v>0.117813165357626</v>
      </c>
      <c r="N339" s="61">
        <v>2.2020080533000002</v>
      </c>
      <c r="O339" s="62">
        <v>2.77819057141089E-2</v>
      </c>
      <c r="P339" s="61">
        <v>11.185913751899999</v>
      </c>
      <c r="Q339" s="64">
        <v>0.16985527193922401</v>
      </c>
    </row>
    <row r="340" spans="1:17" customFormat="1" x14ac:dyDescent="0.3">
      <c r="A340" s="58" t="s">
        <v>193</v>
      </c>
      <c r="B340" s="59">
        <v>14.0878469197</v>
      </c>
      <c r="C340" s="60">
        <v>2.9267872420316001E-2</v>
      </c>
      <c r="D340" s="59">
        <v>5.4682439799999996</v>
      </c>
      <c r="E340" s="60">
        <v>6.4355381653903004E-2</v>
      </c>
      <c r="F340" s="59">
        <v>3.7871434812000002</v>
      </c>
      <c r="G340" s="60">
        <v>3.63576264875589E-2</v>
      </c>
      <c r="H340" s="59">
        <v>0.48091415459999998</v>
      </c>
      <c r="I340" s="60">
        <v>6.6648541118385701E-3</v>
      </c>
      <c r="J340" s="59">
        <v>1.1615318517</v>
      </c>
      <c r="K340" s="60">
        <v>3.6682928115613002E-2</v>
      </c>
      <c r="L340" s="59">
        <v>0.59895524139999901</v>
      </c>
      <c r="M340" s="60">
        <v>1.7516782849541401E-2</v>
      </c>
      <c r="N340" s="59">
        <v>1.64209754029999</v>
      </c>
      <c r="O340" s="60">
        <v>2.07177257910643E-2</v>
      </c>
      <c r="P340" s="59">
        <v>0.3976802176</v>
      </c>
      <c r="Q340" s="60">
        <v>6.0386735499211404E-3</v>
      </c>
    </row>
    <row r="341" spans="1:17" customFormat="1" ht="25.5" customHeight="1" x14ac:dyDescent="0.3">
      <c r="A341" s="66" t="s">
        <v>194</v>
      </c>
      <c r="B341" s="61">
        <v>33.076753034200003</v>
      </c>
      <c r="C341" s="62">
        <v>6.8717824192817106E-2</v>
      </c>
      <c r="D341" s="61">
        <v>1.0653112413000001</v>
      </c>
      <c r="E341" s="63">
        <v>1.2537573627805601E-2</v>
      </c>
      <c r="F341" s="61">
        <v>13.9750033709</v>
      </c>
      <c r="G341" s="62">
        <v>0.134163903544674</v>
      </c>
      <c r="H341" s="61">
        <v>3.40535806050001</v>
      </c>
      <c r="I341" s="62">
        <v>4.71939003140458E-2</v>
      </c>
      <c r="J341" s="61">
        <v>0</v>
      </c>
      <c r="K341" s="62">
        <v>0</v>
      </c>
      <c r="L341" s="61">
        <v>0.82099701559999905</v>
      </c>
      <c r="M341" s="62">
        <v>2.4010519398364401E-2</v>
      </c>
      <c r="N341" s="61">
        <v>3.5989792515999999</v>
      </c>
      <c r="O341" s="62">
        <v>4.54069648315511E-2</v>
      </c>
      <c r="P341" s="61">
        <v>10.2111040943</v>
      </c>
      <c r="Q341" s="64">
        <v>0.155053033771376</v>
      </c>
    </row>
    <row r="342" spans="1:17" customFormat="1" x14ac:dyDescent="0.3">
      <c r="A342" s="58" t="s">
        <v>195</v>
      </c>
      <c r="B342" s="59">
        <v>104.0126320741</v>
      </c>
      <c r="C342" s="60">
        <v>0.216088978180837</v>
      </c>
      <c r="D342" s="59">
        <v>24.224049839000099</v>
      </c>
      <c r="E342" s="60">
        <v>0.28509115143615299</v>
      </c>
      <c r="F342" s="59">
        <v>30.726346540400002</v>
      </c>
      <c r="G342" s="60">
        <v>0.29498143822350897</v>
      </c>
      <c r="H342" s="59">
        <v>18.035344801000001</v>
      </c>
      <c r="I342" s="60">
        <v>0.24994677491942399</v>
      </c>
      <c r="J342" s="59">
        <v>4.5578285996999899</v>
      </c>
      <c r="K342" s="60">
        <v>0.14394310293030399</v>
      </c>
      <c r="L342" s="59">
        <v>3.9056950962000001</v>
      </c>
      <c r="M342" s="60">
        <v>0.114224249405916</v>
      </c>
      <c r="N342" s="59">
        <v>13.9108751864</v>
      </c>
      <c r="O342" s="60">
        <v>0.17550826948617401</v>
      </c>
      <c r="P342" s="59">
        <v>6.3232871362000003</v>
      </c>
      <c r="Q342" s="63">
        <v>9.6017516305863901E-2</v>
      </c>
    </row>
    <row r="343" spans="1:17" customFormat="1" x14ac:dyDescent="0.3">
      <c r="A343" s="58" t="s">
        <v>196</v>
      </c>
      <c r="B343" s="61">
        <v>104.7624127413</v>
      </c>
      <c r="C343" s="62">
        <v>0.217646667232678</v>
      </c>
      <c r="D343" s="61">
        <v>15.5803572184</v>
      </c>
      <c r="E343" s="62">
        <v>0.18336413641409499</v>
      </c>
      <c r="F343" s="61">
        <v>28.083103308599998</v>
      </c>
      <c r="G343" s="62">
        <v>0.26960557099940702</v>
      </c>
      <c r="H343" s="61">
        <v>16.508085148199999</v>
      </c>
      <c r="I343" s="62">
        <v>0.22878091261438199</v>
      </c>
      <c r="J343" s="61">
        <v>7.7437488755000103</v>
      </c>
      <c r="K343" s="62">
        <v>0.244559271387672</v>
      </c>
      <c r="L343" s="61">
        <v>3.5206666543999998</v>
      </c>
      <c r="M343" s="62">
        <v>0.10296387610966901</v>
      </c>
      <c r="N343" s="61">
        <v>20.4409906982001</v>
      </c>
      <c r="O343" s="62">
        <v>0.25789627582392899</v>
      </c>
      <c r="P343" s="61">
        <v>12.0550619691</v>
      </c>
      <c r="Q343" s="62">
        <v>0.18305306785132999</v>
      </c>
    </row>
    <row r="344" spans="1:17" customFormat="1" x14ac:dyDescent="0.3">
      <c r="A344" s="58" t="s">
        <v>197</v>
      </c>
      <c r="B344" s="59">
        <v>49.620567342499903</v>
      </c>
      <c r="C344" s="60">
        <v>0.103088033443432</v>
      </c>
      <c r="D344" s="59">
        <v>15.037287682000001</v>
      </c>
      <c r="E344" s="64">
        <v>0.17697278895274199</v>
      </c>
      <c r="F344" s="59">
        <v>7.8271113911999999</v>
      </c>
      <c r="G344" s="60">
        <v>7.51424375259203E-2</v>
      </c>
      <c r="H344" s="59">
        <v>7.9845699926</v>
      </c>
      <c r="I344" s="60">
        <v>0.11065591153312</v>
      </c>
      <c r="J344" s="59">
        <v>2.5928168554000002</v>
      </c>
      <c r="K344" s="60">
        <v>8.1885067709838E-2</v>
      </c>
      <c r="L344" s="59">
        <v>5.7007987993000002</v>
      </c>
      <c r="M344" s="60">
        <v>0.16672306665662101</v>
      </c>
      <c r="N344" s="59">
        <v>7.1389135772000003</v>
      </c>
      <c r="O344" s="60">
        <v>9.00689820846544E-2</v>
      </c>
      <c r="P344" s="59">
        <v>3.3390690448</v>
      </c>
      <c r="Q344" s="60">
        <v>5.0702919154191797E-2</v>
      </c>
    </row>
    <row r="345" spans="1:17" customFormat="1" x14ac:dyDescent="0.3">
      <c r="A345" s="58" t="s">
        <v>198</v>
      </c>
      <c r="B345" s="61">
        <v>57.5665319891</v>
      </c>
      <c r="C345" s="62">
        <v>0.119595983938538</v>
      </c>
      <c r="D345" s="61">
        <v>13.6648750196</v>
      </c>
      <c r="E345" s="62">
        <v>0.16082096013924399</v>
      </c>
      <c r="F345" s="61">
        <v>10.7228468281</v>
      </c>
      <c r="G345" s="62">
        <v>0.102942299861276</v>
      </c>
      <c r="H345" s="61">
        <v>7.3249166782000001</v>
      </c>
      <c r="I345" s="62">
        <v>0.101513961638708</v>
      </c>
      <c r="J345" s="61">
        <v>1.2912461582999999</v>
      </c>
      <c r="K345" s="62">
        <v>4.0779501599680801E-2</v>
      </c>
      <c r="L345" s="61">
        <v>9.5375409483000109</v>
      </c>
      <c r="M345" s="64">
        <v>0.27893074834686699</v>
      </c>
      <c r="N345" s="61">
        <v>6.5001661346000104</v>
      </c>
      <c r="O345" s="62">
        <v>8.20101463329653E-2</v>
      </c>
      <c r="P345" s="61">
        <v>5.6444548938999999</v>
      </c>
      <c r="Q345" s="62">
        <v>8.57096203507932E-2</v>
      </c>
    </row>
    <row r="346" spans="1:17" customFormat="1" ht="25.5" customHeight="1" x14ac:dyDescent="0.3">
      <c r="A346" s="66" t="s">
        <v>199</v>
      </c>
      <c r="B346" s="59">
        <v>31.3957898765001</v>
      </c>
      <c r="C346" s="60">
        <v>6.5225579031207806E-2</v>
      </c>
      <c r="D346" s="59">
        <v>0.50740881169999996</v>
      </c>
      <c r="E346" s="63">
        <v>5.9716588818896996E-3</v>
      </c>
      <c r="F346" s="59">
        <v>12.088321389100001</v>
      </c>
      <c r="G346" s="60">
        <v>0.11605123389389101</v>
      </c>
      <c r="H346" s="59">
        <v>8.7544801700000008</v>
      </c>
      <c r="I346" s="60">
        <v>0.121325880305112</v>
      </c>
      <c r="J346" s="59">
        <v>1.0060976334</v>
      </c>
      <c r="K346" s="60">
        <v>3.17740810200638E-2</v>
      </c>
      <c r="L346" s="59">
        <v>1.3535723415000001</v>
      </c>
      <c r="M346" s="60">
        <v>3.9585984291214203E-2</v>
      </c>
      <c r="N346" s="59">
        <v>0.3976802176</v>
      </c>
      <c r="O346" s="63">
        <v>5.0173814274530699E-3</v>
      </c>
      <c r="P346" s="59">
        <v>7.2882293131999996</v>
      </c>
      <c r="Q346" s="60">
        <v>0.110669919275815</v>
      </c>
    </row>
    <row r="347" spans="1:17" customFormat="1" x14ac:dyDescent="0.3">
      <c r="A347" s="58" t="s">
        <v>38</v>
      </c>
      <c r="B347" s="61">
        <v>27.183701862899898</v>
      </c>
      <c r="C347" s="62">
        <v>5.6474855424692903E-2</v>
      </c>
      <c r="D347" s="61">
        <v>6.1314152042999996</v>
      </c>
      <c r="E347" s="62">
        <v>7.2160197495662895E-2</v>
      </c>
      <c r="F347" s="61">
        <v>4.0728196942999997</v>
      </c>
      <c r="G347" s="62">
        <v>3.9100197267839698E-2</v>
      </c>
      <c r="H347" s="61">
        <v>2.5414794182999998</v>
      </c>
      <c r="I347" s="62">
        <v>3.5221648997415103E-2</v>
      </c>
      <c r="J347" s="61">
        <v>1.5606405655</v>
      </c>
      <c r="K347" s="62">
        <v>4.92873833763212E-2</v>
      </c>
      <c r="L347" s="61">
        <v>0.65840472090000002</v>
      </c>
      <c r="M347" s="62">
        <v>1.9255416308171298E-2</v>
      </c>
      <c r="N347" s="61">
        <v>6.6889326186</v>
      </c>
      <c r="O347" s="62">
        <v>8.4391741919145197E-2</v>
      </c>
      <c r="P347" s="61">
        <v>4.3684777893000097</v>
      </c>
      <c r="Q347" s="62">
        <v>6.6334230651114698E-2</v>
      </c>
    </row>
    <row r="348" spans="1:17" customFormat="1" x14ac:dyDescent="0.3">
      <c r="A348" s="65" t="s">
        <v>1</v>
      </c>
    </row>
    <row r="349" spans="1:17" customFormat="1" x14ac:dyDescent="0.3">
      <c r="A349" s="65" t="s">
        <v>1</v>
      </c>
    </row>
    <row r="350" spans="1:17" customFormat="1" x14ac:dyDescent="0.3">
      <c r="A350" s="53" t="s">
        <v>200</v>
      </c>
    </row>
    <row r="351" spans="1:17" customFormat="1" x14ac:dyDescent="0.3">
      <c r="A351" s="54" t="s">
        <v>1</v>
      </c>
    </row>
    <row r="352" spans="1:17" customFormat="1" x14ac:dyDescent="0.3">
      <c r="A352" s="114" t="s">
        <v>1</v>
      </c>
      <c r="B352" s="113" t="s">
        <v>500</v>
      </c>
      <c r="C352" s="113" t="s">
        <v>1</v>
      </c>
      <c r="D352" s="113" t="s">
        <v>17</v>
      </c>
      <c r="E352" s="113" t="s">
        <v>1</v>
      </c>
      <c r="F352" s="113" t="s">
        <v>18</v>
      </c>
      <c r="G352" s="113" t="s">
        <v>1</v>
      </c>
      <c r="H352" s="113" t="s">
        <v>19</v>
      </c>
      <c r="I352" s="113" t="s">
        <v>1</v>
      </c>
      <c r="J352" s="113" t="s">
        <v>20</v>
      </c>
      <c r="K352" s="113" t="s">
        <v>1</v>
      </c>
      <c r="L352" s="113" t="s">
        <v>21</v>
      </c>
      <c r="M352" s="113" t="s">
        <v>1</v>
      </c>
      <c r="N352" s="113" t="s">
        <v>22</v>
      </c>
      <c r="O352" s="113" t="s">
        <v>1</v>
      </c>
      <c r="P352" s="113" t="s">
        <v>23</v>
      </c>
      <c r="Q352" s="113" t="s">
        <v>1</v>
      </c>
    </row>
    <row r="353" spans="1:17" customFormat="1" x14ac:dyDescent="0.3">
      <c r="A353" s="115" t="s">
        <v>1</v>
      </c>
      <c r="B353" s="55" t="s">
        <v>14</v>
      </c>
      <c r="C353" s="55" t="s">
        <v>15</v>
      </c>
      <c r="D353" s="55" t="s">
        <v>14</v>
      </c>
      <c r="E353" s="55" t="s">
        <v>15</v>
      </c>
      <c r="F353" s="55" t="s">
        <v>14</v>
      </c>
      <c r="G353" s="55" t="s">
        <v>15</v>
      </c>
      <c r="H353" s="55" t="s">
        <v>14</v>
      </c>
      <c r="I353" s="55" t="s">
        <v>15</v>
      </c>
      <c r="J353" s="55" t="s">
        <v>14</v>
      </c>
      <c r="K353" s="55" t="s">
        <v>15</v>
      </c>
      <c r="L353" s="55" t="s">
        <v>14</v>
      </c>
      <c r="M353" s="55" t="s">
        <v>15</v>
      </c>
      <c r="N353" s="55" t="s">
        <v>14</v>
      </c>
      <c r="O353" s="55" t="s">
        <v>15</v>
      </c>
      <c r="P353" s="55" t="s">
        <v>14</v>
      </c>
      <c r="Q353" s="55" t="s">
        <v>15</v>
      </c>
    </row>
    <row r="354" spans="1:17" customFormat="1" x14ac:dyDescent="0.3">
      <c r="A354" s="56" t="s">
        <v>16</v>
      </c>
      <c r="B354" s="57">
        <v>481.3416813284</v>
      </c>
      <c r="C354" s="57">
        <v>481.3416813284</v>
      </c>
      <c r="D354" s="57">
        <v>84.9694903436</v>
      </c>
      <c r="E354" s="57">
        <v>84.9694903436</v>
      </c>
      <c r="F354" s="57">
        <v>104.16366102710001</v>
      </c>
      <c r="G354" s="57">
        <v>104.16366102710001</v>
      </c>
      <c r="H354" s="57">
        <v>72.156741397499999</v>
      </c>
      <c r="I354" s="57">
        <v>72.156741397499999</v>
      </c>
      <c r="J354" s="57">
        <v>31.664098570299998</v>
      </c>
      <c r="K354" s="57">
        <v>31.664098570299998</v>
      </c>
      <c r="L354" s="57">
        <v>34.193221811599997</v>
      </c>
      <c r="M354" s="57">
        <v>34.193221811599997</v>
      </c>
      <c r="N354" s="57">
        <v>79.260511354399995</v>
      </c>
      <c r="O354" s="57">
        <v>79.260511354399995</v>
      </c>
      <c r="P354" s="57">
        <v>65.855558230200003</v>
      </c>
      <c r="Q354" s="57">
        <v>65.855558230200003</v>
      </c>
    </row>
    <row r="355" spans="1:17" customFormat="1" ht="22.8" x14ac:dyDescent="0.3">
      <c r="A355" s="66" t="s">
        <v>186</v>
      </c>
      <c r="B355" s="59">
        <v>90.327017671899895</v>
      </c>
      <c r="C355" s="60">
        <v>0.18765675439246601</v>
      </c>
      <c r="D355" s="59">
        <v>8.7400703108000002</v>
      </c>
      <c r="E355" s="60">
        <v>0.102861277329743</v>
      </c>
      <c r="F355" s="59">
        <v>12.772728213800001</v>
      </c>
      <c r="G355" s="60">
        <v>0.122621728996996</v>
      </c>
      <c r="H355" s="59">
        <v>11.0511617938</v>
      </c>
      <c r="I355" s="60">
        <v>0.15315494546685399</v>
      </c>
      <c r="J355" s="59">
        <v>10.7385786773</v>
      </c>
      <c r="K355" s="64">
        <v>0.33914051440493198</v>
      </c>
      <c r="L355" s="59">
        <v>10.4220642095</v>
      </c>
      <c r="M355" s="60">
        <v>0.30479912852097302</v>
      </c>
      <c r="N355" s="59">
        <v>19.818090427100099</v>
      </c>
      <c r="O355" s="60">
        <v>0.25003737786256203</v>
      </c>
      <c r="P355" s="59">
        <v>15.650151153600101</v>
      </c>
      <c r="Q355" s="60">
        <v>0.23764358809159999</v>
      </c>
    </row>
    <row r="356" spans="1:17" customFormat="1" x14ac:dyDescent="0.3">
      <c r="A356" s="66" t="s">
        <v>187</v>
      </c>
      <c r="B356" s="61">
        <v>56.444286119599901</v>
      </c>
      <c r="C356" s="62">
        <v>0.117264488634821</v>
      </c>
      <c r="D356" s="61">
        <v>13.9154921716</v>
      </c>
      <c r="E356" s="62">
        <v>0.16377045590515499</v>
      </c>
      <c r="F356" s="61">
        <v>10.986826003199999</v>
      </c>
      <c r="G356" s="62">
        <v>0.105476573066509</v>
      </c>
      <c r="H356" s="61">
        <v>9.8163915931000005</v>
      </c>
      <c r="I356" s="62">
        <v>0.13604261227683601</v>
      </c>
      <c r="J356" s="61">
        <v>1.7067429543999999</v>
      </c>
      <c r="K356" s="62">
        <v>5.3901517221806403E-2</v>
      </c>
      <c r="L356" s="61">
        <v>1.3535723415000001</v>
      </c>
      <c r="M356" s="62">
        <v>3.9585984291214203E-2</v>
      </c>
      <c r="N356" s="61">
        <v>9.4654552018999905</v>
      </c>
      <c r="O356" s="62">
        <v>0.119422080934815</v>
      </c>
      <c r="P356" s="61">
        <v>6.63682435870001</v>
      </c>
      <c r="Q356" s="62">
        <v>0.100778499750937</v>
      </c>
    </row>
    <row r="357" spans="1:17" customFormat="1" x14ac:dyDescent="0.3">
      <c r="A357" s="58" t="s">
        <v>188</v>
      </c>
      <c r="B357" s="59">
        <v>53.453373752399997</v>
      </c>
      <c r="C357" s="60">
        <v>0.11105078954492401</v>
      </c>
      <c r="D357" s="59">
        <v>13.9519609641</v>
      </c>
      <c r="E357" s="60">
        <v>0.16419965457814301</v>
      </c>
      <c r="F357" s="59">
        <v>7.6540408390000003</v>
      </c>
      <c r="G357" s="60">
        <v>7.3480912282918601E-2</v>
      </c>
      <c r="H357" s="59">
        <v>1.6266409894</v>
      </c>
      <c r="I357" s="63">
        <v>2.25431603187164E-2</v>
      </c>
      <c r="J357" s="59">
        <v>4.3268380845000003</v>
      </c>
      <c r="K357" s="60">
        <v>0.136648073997548</v>
      </c>
      <c r="L357" s="59">
        <v>6.5882332805000097</v>
      </c>
      <c r="M357" s="60">
        <v>0.19267658709671401</v>
      </c>
      <c r="N357" s="59">
        <v>8.8437454878000104</v>
      </c>
      <c r="O357" s="60">
        <v>0.11157820378241901</v>
      </c>
      <c r="P357" s="59">
        <v>10.4619141071</v>
      </c>
      <c r="Q357" s="60">
        <v>0.15886152039786999</v>
      </c>
    </row>
    <row r="358" spans="1:17" customFormat="1" ht="25.5" customHeight="1" x14ac:dyDescent="0.3">
      <c r="A358" s="66" t="s">
        <v>189</v>
      </c>
      <c r="B358" s="61">
        <v>28.8494606538999</v>
      </c>
      <c r="C358" s="62">
        <v>5.9935513114679102E-2</v>
      </c>
      <c r="D358" s="61">
        <v>5.3653333294000101</v>
      </c>
      <c r="E358" s="62">
        <v>6.3144233391346005E-2</v>
      </c>
      <c r="F358" s="61">
        <v>3.7465860314000001</v>
      </c>
      <c r="G358" s="62">
        <v>3.59682637347516E-2</v>
      </c>
      <c r="H358" s="61">
        <v>5.6737301605000097</v>
      </c>
      <c r="I358" s="62">
        <v>7.8630631741590504E-2</v>
      </c>
      <c r="J358" s="61">
        <v>1.1615318517</v>
      </c>
      <c r="K358" s="62">
        <v>3.6682928115613002E-2</v>
      </c>
      <c r="L358" s="61">
        <v>1.1929729006000001</v>
      </c>
      <c r="M358" s="62">
        <v>3.48891633310578E-2</v>
      </c>
      <c r="N358" s="61">
        <v>8.9904914616999996</v>
      </c>
      <c r="O358" s="62">
        <v>0.11342964242938799</v>
      </c>
      <c r="P358" s="61">
        <v>2.7188149186000001</v>
      </c>
      <c r="Q358" s="62">
        <v>4.1284517080491599E-2</v>
      </c>
    </row>
    <row r="359" spans="1:17" customFormat="1" x14ac:dyDescent="0.3">
      <c r="A359" s="58" t="s">
        <v>190</v>
      </c>
      <c r="B359" s="59">
        <v>79.625212544499902</v>
      </c>
      <c r="C359" s="60">
        <v>0.16542347283275299</v>
      </c>
      <c r="D359" s="59">
        <v>10.4037488741</v>
      </c>
      <c r="E359" s="60">
        <v>0.122440994197203</v>
      </c>
      <c r="F359" s="59">
        <v>29.4079646297</v>
      </c>
      <c r="G359" s="64">
        <v>0.28232460667880099</v>
      </c>
      <c r="H359" s="59">
        <v>12.0920452673</v>
      </c>
      <c r="I359" s="60">
        <v>0.16758025699479501</v>
      </c>
      <c r="J359" s="59">
        <v>7.2901645029000104</v>
      </c>
      <c r="K359" s="60">
        <v>0.230234392642333</v>
      </c>
      <c r="L359" s="59">
        <v>3.2359122081999998</v>
      </c>
      <c r="M359" s="60">
        <v>9.4636072202538696E-2</v>
      </c>
      <c r="N359" s="59">
        <v>8.9411442177999998</v>
      </c>
      <c r="O359" s="60">
        <v>0.112807046851126</v>
      </c>
      <c r="P359" s="59">
        <v>7.7029523916000002</v>
      </c>
      <c r="Q359" s="60">
        <v>0.11696738435765899</v>
      </c>
    </row>
    <row r="360" spans="1:17" customFormat="1" x14ac:dyDescent="0.3">
      <c r="A360" s="58" t="s">
        <v>191</v>
      </c>
      <c r="B360" s="61">
        <v>4.8400404609000001</v>
      </c>
      <c r="C360" s="62">
        <v>1.0055311327999901E-2</v>
      </c>
      <c r="D360" s="61">
        <v>1.1615318517</v>
      </c>
      <c r="E360" s="62">
        <v>1.3669987274290999E-2</v>
      </c>
      <c r="F360" s="61">
        <v>1.3392391528000001</v>
      </c>
      <c r="G360" s="62">
        <v>1.28570668464847E-2</v>
      </c>
      <c r="H360" s="61">
        <v>0.53887519880000001</v>
      </c>
      <c r="I360" s="62">
        <v>7.4681199339563104E-3</v>
      </c>
      <c r="J360" s="61">
        <v>0</v>
      </c>
      <c r="K360" s="62">
        <v>0</v>
      </c>
      <c r="L360" s="61">
        <v>0</v>
      </c>
      <c r="M360" s="62">
        <v>0</v>
      </c>
      <c r="N360" s="61">
        <v>1.3425562421999999</v>
      </c>
      <c r="O360" s="62">
        <v>1.69385261242763E-2</v>
      </c>
      <c r="P360" s="61">
        <v>0.45783801540000002</v>
      </c>
      <c r="Q360" s="62">
        <v>6.9521544984800501E-3</v>
      </c>
    </row>
    <row r="361" spans="1:17" customFormat="1" x14ac:dyDescent="0.3">
      <c r="A361" s="58" t="s">
        <v>159</v>
      </c>
      <c r="B361" s="59">
        <v>8.1186291876000105</v>
      </c>
      <c r="C361" s="60">
        <v>1.68666656193046E-2</v>
      </c>
      <c r="D361" s="59">
        <v>0.84162342739999996</v>
      </c>
      <c r="E361" s="60">
        <v>9.9050073620147606E-3</v>
      </c>
      <c r="F361" s="59">
        <v>1.9082311966000001</v>
      </c>
      <c r="G361" s="60">
        <v>1.8319548082162199E-2</v>
      </c>
      <c r="H361" s="59">
        <v>4.7510523341999997</v>
      </c>
      <c r="I361" s="64">
        <v>6.5843499057519905E-2</v>
      </c>
      <c r="J361" s="59">
        <v>0</v>
      </c>
      <c r="K361" s="60">
        <v>0</v>
      </c>
      <c r="L361" s="59">
        <v>0</v>
      </c>
      <c r="M361" s="60">
        <v>0</v>
      </c>
      <c r="N361" s="59">
        <v>0</v>
      </c>
      <c r="O361" s="60">
        <v>0</v>
      </c>
      <c r="P361" s="59">
        <v>0.61772222940000099</v>
      </c>
      <c r="Q361" s="60">
        <v>9.3799558609879794E-3</v>
      </c>
    </row>
    <row r="362" spans="1:17" customFormat="1" x14ac:dyDescent="0.3">
      <c r="A362" s="58" t="s">
        <v>192</v>
      </c>
      <c r="B362" s="61">
        <v>24.5909541055</v>
      </c>
      <c r="C362" s="62">
        <v>5.1088353781526298E-2</v>
      </c>
      <c r="D362" s="61">
        <v>4.7788529281999903</v>
      </c>
      <c r="E362" s="62">
        <v>5.6241986492742903E-2</v>
      </c>
      <c r="F362" s="61">
        <v>0</v>
      </c>
      <c r="G362" s="62">
        <v>0</v>
      </c>
      <c r="H362" s="61">
        <v>5.8074165765999997</v>
      </c>
      <c r="I362" s="62">
        <v>8.0483354210909602E-2</v>
      </c>
      <c r="J362" s="61">
        <v>0</v>
      </c>
      <c r="K362" s="62">
        <v>0</v>
      </c>
      <c r="L362" s="61">
        <v>2.8915382423999998</v>
      </c>
      <c r="M362" s="62">
        <v>8.4564661918434605E-2</v>
      </c>
      <c r="N362" s="61">
        <v>0</v>
      </c>
      <c r="O362" s="63">
        <v>0</v>
      </c>
      <c r="P362" s="61">
        <v>9.0605593035000105</v>
      </c>
      <c r="Q362" s="64">
        <v>0.13758230204090799</v>
      </c>
    </row>
    <row r="363" spans="1:17" customFormat="1" x14ac:dyDescent="0.3">
      <c r="A363" s="58" t="s">
        <v>193</v>
      </c>
      <c r="B363" s="59">
        <v>3.4207652980000098</v>
      </c>
      <c r="C363" s="60">
        <v>7.1067298567608402E-3</v>
      </c>
      <c r="D363" s="59">
        <v>0</v>
      </c>
      <c r="E363" s="60">
        <v>0</v>
      </c>
      <c r="F363" s="59">
        <v>0.69879836169999998</v>
      </c>
      <c r="G363" s="60">
        <v>6.7086578448715996E-3</v>
      </c>
      <c r="H363" s="59">
        <v>0.48091415459999998</v>
      </c>
      <c r="I363" s="60">
        <v>6.6648541118385701E-3</v>
      </c>
      <c r="J363" s="59">
        <v>0</v>
      </c>
      <c r="K363" s="60">
        <v>0</v>
      </c>
      <c r="L363" s="59">
        <v>0.59895524139999901</v>
      </c>
      <c r="M363" s="60">
        <v>1.7516782849541401E-2</v>
      </c>
      <c r="N363" s="59">
        <v>1.64209754029999</v>
      </c>
      <c r="O363" s="60">
        <v>2.07177257910643E-2</v>
      </c>
      <c r="P363" s="59">
        <v>0</v>
      </c>
      <c r="Q363" s="60">
        <v>0</v>
      </c>
    </row>
    <row r="364" spans="1:17" customFormat="1" ht="25.5" customHeight="1" x14ac:dyDescent="0.3">
      <c r="A364" s="66" t="s">
        <v>194</v>
      </c>
      <c r="B364" s="61">
        <v>14.662597334499999</v>
      </c>
      <c r="C364" s="62">
        <v>3.04619315203171E-2</v>
      </c>
      <c r="D364" s="61">
        <v>0</v>
      </c>
      <c r="E364" s="62">
        <v>0</v>
      </c>
      <c r="F364" s="61">
        <v>11.2964152606</v>
      </c>
      <c r="G364" s="64">
        <v>0.108448715696168</v>
      </c>
      <c r="H364" s="61">
        <v>0</v>
      </c>
      <c r="I364" s="62">
        <v>0</v>
      </c>
      <c r="J364" s="61">
        <v>0</v>
      </c>
      <c r="K364" s="62">
        <v>0</v>
      </c>
      <c r="L364" s="61">
        <v>0.82099701559999905</v>
      </c>
      <c r="M364" s="62">
        <v>2.4010519398364401E-2</v>
      </c>
      <c r="N364" s="61">
        <v>2.5451850583</v>
      </c>
      <c r="O364" s="62">
        <v>3.2111640649397699E-2</v>
      </c>
      <c r="P364" s="61">
        <v>0</v>
      </c>
      <c r="Q364" s="62">
        <v>0</v>
      </c>
    </row>
    <row r="365" spans="1:17" customFormat="1" x14ac:dyDescent="0.3">
      <c r="A365" s="58" t="s">
        <v>195</v>
      </c>
      <c r="B365" s="59">
        <v>25.916401216299899</v>
      </c>
      <c r="C365" s="60">
        <v>5.3842005007287697E-2</v>
      </c>
      <c r="D365" s="59">
        <v>4.6696529489999996</v>
      </c>
      <c r="E365" s="60">
        <v>5.4956819560960497E-2</v>
      </c>
      <c r="F365" s="59">
        <v>11.0870998936</v>
      </c>
      <c r="G365" s="60">
        <v>0.106439230190992</v>
      </c>
      <c r="H365" s="59">
        <v>4.4447761406000001</v>
      </c>
      <c r="I365" s="60">
        <v>6.1598903366692201E-2</v>
      </c>
      <c r="J365" s="59">
        <v>0.80154546510000102</v>
      </c>
      <c r="K365" s="60">
        <v>2.5314014966206101E-2</v>
      </c>
      <c r="L365" s="59">
        <v>0.76431460809999896</v>
      </c>
      <c r="M365" s="60">
        <v>2.2352810516401998E-2</v>
      </c>
      <c r="N365" s="59">
        <v>2.8122857228</v>
      </c>
      <c r="O365" s="60">
        <v>3.5481549068303898E-2</v>
      </c>
      <c r="P365" s="59">
        <v>0.55128045290000005</v>
      </c>
      <c r="Q365" s="60">
        <v>8.3710542847876806E-3</v>
      </c>
    </row>
    <row r="366" spans="1:17" customFormat="1" x14ac:dyDescent="0.3">
      <c r="A366" s="58" t="s">
        <v>196</v>
      </c>
      <c r="B366" s="61">
        <v>35.962817440200098</v>
      </c>
      <c r="C366" s="62">
        <v>7.4713698886309396E-2</v>
      </c>
      <c r="D366" s="61">
        <v>6.9079486397999998</v>
      </c>
      <c r="E366" s="62">
        <v>8.1299165287041397E-2</v>
      </c>
      <c r="F366" s="61">
        <v>7.6765253750999998</v>
      </c>
      <c r="G366" s="62">
        <v>7.3696770057868996E-2</v>
      </c>
      <c r="H366" s="61">
        <v>6.9528718605000002</v>
      </c>
      <c r="I366" s="62">
        <v>9.63578970701814E-2</v>
      </c>
      <c r="J366" s="61">
        <v>4.0780564688999998</v>
      </c>
      <c r="K366" s="62">
        <v>0.128791175275241</v>
      </c>
      <c r="L366" s="61">
        <v>0.87506695630000098</v>
      </c>
      <c r="M366" s="62">
        <v>2.5591825219673601E-2</v>
      </c>
      <c r="N366" s="61">
        <v>7.7885919622999999</v>
      </c>
      <c r="O366" s="62">
        <v>9.8265729418204606E-2</v>
      </c>
      <c r="P366" s="61">
        <v>0.85335730839999901</v>
      </c>
      <c r="Q366" s="62">
        <v>1.2958014954744799E-2</v>
      </c>
    </row>
    <row r="367" spans="1:17" customFormat="1" x14ac:dyDescent="0.3">
      <c r="A367" s="58" t="s">
        <v>197</v>
      </c>
      <c r="B367" s="59">
        <v>10.314001166200001</v>
      </c>
      <c r="C367" s="60">
        <v>2.1427608632885401E-2</v>
      </c>
      <c r="D367" s="59">
        <v>4.4075328891999996</v>
      </c>
      <c r="E367" s="60">
        <v>5.1871946876188103E-2</v>
      </c>
      <c r="F367" s="59">
        <v>0.88364190840000001</v>
      </c>
      <c r="G367" s="60">
        <v>8.4832070962838502E-3</v>
      </c>
      <c r="H367" s="59">
        <v>0.7153317884</v>
      </c>
      <c r="I367" s="60">
        <v>9.9135822176247002E-3</v>
      </c>
      <c r="J367" s="59">
        <v>0</v>
      </c>
      <c r="K367" s="60">
        <v>0</v>
      </c>
      <c r="L367" s="59">
        <v>2.2752276898999999</v>
      </c>
      <c r="M367" s="60">
        <v>6.65403132362372E-2</v>
      </c>
      <c r="N367" s="59">
        <v>0</v>
      </c>
      <c r="O367" s="60">
        <v>0</v>
      </c>
      <c r="P367" s="59">
        <v>2.0322668902999999</v>
      </c>
      <c r="Q367" s="60">
        <v>3.0859458865964699E-2</v>
      </c>
    </row>
    <row r="368" spans="1:17" customFormat="1" x14ac:dyDescent="0.3">
      <c r="A368" s="58" t="s">
        <v>198</v>
      </c>
      <c r="B368" s="61">
        <v>6.5298014606000097</v>
      </c>
      <c r="C368" s="62">
        <v>1.3565834237706499E-2</v>
      </c>
      <c r="D368" s="61">
        <v>3.6943268040000001</v>
      </c>
      <c r="E368" s="62">
        <v>4.3478274249508397E-2</v>
      </c>
      <c r="F368" s="61">
        <v>0</v>
      </c>
      <c r="G368" s="62">
        <v>0</v>
      </c>
      <c r="H368" s="61">
        <v>0.63274446689999997</v>
      </c>
      <c r="I368" s="62">
        <v>8.7690277394084602E-3</v>
      </c>
      <c r="J368" s="61">
        <v>0</v>
      </c>
      <c r="K368" s="62">
        <v>0</v>
      </c>
      <c r="L368" s="61">
        <v>1.8207947761000001</v>
      </c>
      <c r="M368" s="62">
        <v>5.3250167127635202E-2</v>
      </c>
      <c r="N368" s="61">
        <v>0.3819354136</v>
      </c>
      <c r="O368" s="62">
        <v>4.81873516929812E-3</v>
      </c>
      <c r="P368" s="61">
        <v>0</v>
      </c>
      <c r="Q368" s="62">
        <v>0</v>
      </c>
    </row>
    <row r="369" spans="1:17" customFormat="1" ht="25.5" customHeight="1" x14ac:dyDescent="0.3">
      <c r="A369" s="66" t="s">
        <v>199</v>
      </c>
      <c r="B369" s="59">
        <v>11.7610257743</v>
      </c>
      <c r="C369" s="60">
        <v>2.4433840306208401E-2</v>
      </c>
      <c r="D369" s="59">
        <v>0</v>
      </c>
      <c r="E369" s="60">
        <v>0</v>
      </c>
      <c r="F369" s="59">
        <v>0.63274446689999997</v>
      </c>
      <c r="G369" s="60">
        <v>6.0745221573517902E-3</v>
      </c>
      <c r="H369" s="59">
        <v>5.03130965450001</v>
      </c>
      <c r="I369" s="64">
        <v>6.97275064956622E-2</v>
      </c>
      <c r="J369" s="59">
        <v>0</v>
      </c>
      <c r="K369" s="60">
        <v>0</v>
      </c>
      <c r="L369" s="59">
        <v>1.3535723415000001</v>
      </c>
      <c r="M369" s="60">
        <v>3.9585984291214203E-2</v>
      </c>
      <c r="N369" s="59">
        <v>0</v>
      </c>
      <c r="O369" s="60">
        <v>0</v>
      </c>
      <c r="P369" s="59">
        <v>4.7433993114000002</v>
      </c>
      <c r="Q369" s="64">
        <v>7.2027319164455497E-2</v>
      </c>
    </row>
    <row r="370" spans="1:17" customFormat="1" x14ac:dyDescent="0.3">
      <c r="A370" s="58" t="s">
        <v>201</v>
      </c>
      <c r="B370" s="61">
        <v>26.525297141999999</v>
      </c>
      <c r="C370" s="62">
        <v>5.5107002304051203E-2</v>
      </c>
      <c r="D370" s="61">
        <v>6.1314152042999996</v>
      </c>
      <c r="E370" s="62">
        <v>7.2160197495662895E-2</v>
      </c>
      <c r="F370" s="61">
        <v>4.0728196942999997</v>
      </c>
      <c r="G370" s="62">
        <v>3.9100197267839698E-2</v>
      </c>
      <c r="H370" s="61">
        <v>2.5414794182999998</v>
      </c>
      <c r="I370" s="62">
        <v>3.5221648997415103E-2</v>
      </c>
      <c r="J370" s="61">
        <v>1.5606405655</v>
      </c>
      <c r="K370" s="62">
        <v>4.92873833763212E-2</v>
      </c>
      <c r="L370" s="61">
        <v>0</v>
      </c>
      <c r="M370" s="62">
        <v>0</v>
      </c>
      <c r="N370" s="61">
        <v>6.6889326186</v>
      </c>
      <c r="O370" s="62">
        <v>8.4391741919145197E-2</v>
      </c>
      <c r="P370" s="61">
        <v>4.3684777893000097</v>
      </c>
      <c r="Q370" s="62">
        <v>6.6334230651114698E-2</v>
      </c>
    </row>
    <row r="371" spans="1:17" customFormat="1" x14ac:dyDescent="0.3">
      <c r="A371" s="65" t="s">
        <v>1</v>
      </c>
    </row>
    <row r="372" spans="1:17" customFormat="1" x14ac:dyDescent="0.3">
      <c r="A372" s="65" t="s">
        <v>1</v>
      </c>
    </row>
    <row r="373" spans="1:17" customFormat="1" x14ac:dyDescent="0.3">
      <c r="A373" s="53" t="s">
        <v>202</v>
      </c>
    </row>
    <row r="374" spans="1:17" customFormat="1" x14ac:dyDescent="0.3">
      <c r="A374" s="54" t="s">
        <v>1</v>
      </c>
    </row>
    <row r="375" spans="1:17" customFormat="1" x14ac:dyDescent="0.3">
      <c r="A375" s="114" t="s">
        <v>1</v>
      </c>
      <c r="B375" s="113" t="s">
        <v>500</v>
      </c>
      <c r="C375" s="113" t="s">
        <v>1</v>
      </c>
      <c r="D375" s="113" t="s">
        <v>17</v>
      </c>
      <c r="E375" s="113" t="s">
        <v>1</v>
      </c>
      <c r="F375" s="113" t="s">
        <v>18</v>
      </c>
      <c r="G375" s="113" t="s">
        <v>1</v>
      </c>
      <c r="H375" s="113" t="s">
        <v>19</v>
      </c>
      <c r="I375" s="113" t="s">
        <v>1</v>
      </c>
      <c r="J375" s="113" t="s">
        <v>20</v>
      </c>
      <c r="K375" s="113" t="s">
        <v>1</v>
      </c>
      <c r="L375" s="113" t="s">
        <v>21</v>
      </c>
      <c r="M375" s="113" t="s">
        <v>1</v>
      </c>
      <c r="N375" s="113" t="s">
        <v>22</v>
      </c>
      <c r="O375" s="113" t="s">
        <v>1</v>
      </c>
      <c r="P375" s="113" t="s">
        <v>23</v>
      </c>
      <c r="Q375" s="113" t="s">
        <v>1</v>
      </c>
    </row>
    <row r="376" spans="1:17" customFormat="1" x14ac:dyDescent="0.3">
      <c r="A376" s="115" t="s">
        <v>1</v>
      </c>
      <c r="B376" s="55" t="s">
        <v>14</v>
      </c>
      <c r="C376" s="55" t="s">
        <v>15</v>
      </c>
      <c r="D376" s="55" t="s">
        <v>14</v>
      </c>
      <c r="E376" s="55" t="s">
        <v>15</v>
      </c>
      <c r="F376" s="55" t="s">
        <v>14</v>
      </c>
      <c r="G376" s="55" t="s">
        <v>15</v>
      </c>
      <c r="H376" s="55" t="s">
        <v>14</v>
      </c>
      <c r="I376" s="55" t="s">
        <v>15</v>
      </c>
      <c r="J376" s="55" t="s">
        <v>14</v>
      </c>
      <c r="K376" s="55" t="s">
        <v>15</v>
      </c>
      <c r="L376" s="55" t="s">
        <v>14</v>
      </c>
      <c r="M376" s="55" t="s">
        <v>15</v>
      </c>
      <c r="N376" s="55" t="s">
        <v>14</v>
      </c>
      <c r="O376" s="55" t="s">
        <v>15</v>
      </c>
      <c r="P376" s="55" t="s">
        <v>14</v>
      </c>
      <c r="Q376" s="55" t="s">
        <v>15</v>
      </c>
    </row>
    <row r="377" spans="1:17" customFormat="1" x14ac:dyDescent="0.3">
      <c r="A377" s="56" t="s">
        <v>16</v>
      </c>
      <c r="B377" s="57">
        <v>481.3416813284</v>
      </c>
      <c r="C377" s="57">
        <v>481.3416813284</v>
      </c>
      <c r="D377" s="57">
        <v>84.9694903436</v>
      </c>
      <c r="E377" s="57">
        <v>84.9694903436</v>
      </c>
      <c r="F377" s="57">
        <v>104.16366102710001</v>
      </c>
      <c r="G377" s="57">
        <v>104.16366102710001</v>
      </c>
      <c r="H377" s="57">
        <v>72.156741397499999</v>
      </c>
      <c r="I377" s="57">
        <v>72.156741397499999</v>
      </c>
      <c r="J377" s="57">
        <v>31.664098570299998</v>
      </c>
      <c r="K377" s="57">
        <v>31.664098570299998</v>
      </c>
      <c r="L377" s="57">
        <v>34.193221811599997</v>
      </c>
      <c r="M377" s="57">
        <v>34.193221811599997</v>
      </c>
      <c r="N377" s="57">
        <v>79.260511354399995</v>
      </c>
      <c r="O377" s="57">
        <v>79.260511354399995</v>
      </c>
      <c r="P377" s="57">
        <v>65.855558230200003</v>
      </c>
      <c r="Q377" s="57">
        <v>65.855558230200003</v>
      </c>
    </row>
    <row r="378" spans="1:17" customFormat="1" x14ac:dyDescent="0.3">
      <c r="A378" s="58" t="s">
        <v>203</v>
      </c>
      <c r="B378" s="59">
        <v>232.78820929969999</v>
      </c>
      <c r="C378" s="60">
        <v>0.48362362606382697</v>
      </c>
      <c r="D378" s="59">
        <v>44.215653483700002</v>
      </c>
      <c r="E378" s="60">
        <v>0.52037093908531795</v>
      </c>
      <c r="F378" s="59">
        <v>40.991380652700002</v>
      </c>
      <c r="G378" s="60">
        <v>0.39352860919544103</v>
      </c>
      <c r="H378" s="59">
        <v>35.362941153600097</v>
      </c>
      <c r="I378" s="60">
        <v>0.49008506299905102</v>
      </c>
      <c r="J378" s="59">
        <v>23.973556949599999</v>
      </c>
      <c r="K378" s="64">
        <v>0.75712109398517602</v>
      </c>
      <c r="L378" s="59">
        <v>15.0797174234</v>
      </c>
      <c r="M378" s="60">
        <v>0.44101481593302899</v>
      </c>
      <c r="N378" s="59">
        <v>45.155930791300001</v>
      </c>
      <c r="O378" s="60">
        <v>0.56971536039419302</v>
      </c>
      <c r="P378" s="59">
        <v>26.331793289</v>
      </c>
      <c r="Q378" s="60">
        <v>0.39984162304047999</v>
      </c>
    </row>
    <row r="379" spans="1:17" customFormat="1" x14ac:dyDescent="0.3">
      <c r="A379" s="58" t="s">
        <v>204</v>
      </c>
      <c r="B379" s="61">
        <v>183.306870911</v>
      </c>
      <c r="C379" s="62">
        <v>0.38082484443298598</v>
      </c>
      <c r="D379" s="61">
        <v>31.2583880579</v>
      </c>
      <c r="E379" s="62">
        <v>0.36787778685616701</v>
      </c>
      <c r="F379" s="61">
        <v>28.709226187900001</v>
      </c>
      <c r="G379" s="62">
        <v>0.275616524081568</v>
      </c>
      <c r="H379" s="61">
        <v>32.9386282153</v>
      </c>
      <c r="I379" s="62">
        <v>0.45648719131933002</v>
      </c>
      <c r="J379" s="61">
        <v>12.5563374977</v>
      </c>
      <c r="K379" s="62">
        <v>0.39654808014896298</v>
      </c>
      <c r="L379" s="61">
        <v>6.8384191405000099</v>
      </c>
      <c r="M379" s="63">
        <v>0.199993413261224</v>
      </c>
      <c r="N379" s="61">
        <v>39.310068098999999</v>
      </c>
      <c r="O379" s="62">
        <v>0.49596031399837498</v>
      </c>
      <c r="P379" s="61">
        <v>30.5616308267</v>
      </c>
      <c r="Q379" s="62">
        <v>0.46407063652654701</v>
      </c>
    </row>
    <row r="380" spans="1:17" customFormat="1" x14ac:dyDescent="0.3">
      <c r="A380" s="58" t="s">
        <v>205</v>
      </c>
      <c r="B380" s="59">
        <v>94.037660133499898</v>
      </c>
      <c r="C380" s="60">
        <v>0.195365711679022</v>
      </c>
      <c r="D380" s="59">
        <v>19.051689199599998</v>
      </c>
      <c r="E380" s="60">
        <v>0.22421800016169</v>
      </c>
      <c r="F380" s="59">
        <v>17.003056490399999</v>
      </c>
      <c r="G380" s="60">
        <v>0.16323405228601101</v>
      </c>
      <c r="H380" s="59">
        <v>13.342926524599999</v>
      </c>
      <c r="I380" s="60">
        <v>0.18491586879035901</v>
      </c>
      <c r="J380" s="59">
        <v>6.0480736482000097</v>
      </c>
      <c r="K380" s="60">
        <v>0.19100728968399899</v>
      </c>
      <c r="L380" s="59">
        <v>3.1958016928999902</v>
      </c>
      <c r="M380" s="60">
        <v>9.3463017626956399E-2</v>
      </c>
      <c r="N380" s="59">
        <v>20.186871586199999</v>
      </c>
      <c r="O380" s="60">
        <v>0.25469015076041801</v>
      </c>
      <c r="P380" s="59">
        <v>14.0750681056</v>
      </c>
      <c r="Q380" s="60">
        <v>0.21372635027100101</v>
      </c>
    </row>
    <row r="381" spans="1:17" customFormat="1" ht="25.5" customHeight="1" x14ac:dyDescent="0.3">
      <c r="A381" s="66" t="s">
        <v>206</v>
      </c>
      <c r="B381" s="61">
        <v>28.0543507738</v>
      </c>
      <c r="C381" s="62">
        <v>5.8283651431091502E-2</v>
      </c>
      <c r="D381" s="61">
        <v>2.4455438123</v>
      </c>
      <c r="E381" s="62">
        <v>2.8781434399696899E-2</v>
      </c>
      <c r="F381" s="61">
        <v>8.3534483421000001</v>
      </c>
      <c r="G381" s="62">
        <v>8.0195418053967099E-2</v>
      </c>
      <c r="H381" s="61">
        <v>6.1602267482999897</v>
      </c>
      <c r="I381" s="62">
        <v>8.5372851226253293E-2</v>
      </c>
      <c r="J381" s="61">
        <v>0.28876204890000001</v>
      </c>
      <c r="K381" s="62">
        <v>9.1195411187498798E-3</v>
      </c>
      <c r="L381" s="61">
        <v>0.90674842389999999</v>
      </c>
      <c r="M381" s="62">
        <v>2.65183675553026E-2</v>
      </c>
      <c r="N381" s="61">
        <v>6.3300090012999997</v>
      </c>
      <c r="O381" s="62">
        <v>7.9863337911061802E-2</v>
      </c>
      <c r="P381" s="61">
        <v>3.0183319440999901</v>
      </c>
      <c r="Q381" s="62">
        <v>4.5832607379157501E-2</v>
      </c>
    </row>
    <row r="382" spans="1:17" customFormat="1" x14ac:dyDescent="0.3">
      <c r="A382" s="58" t="s">
        <v>207</v>
      </c>
      <c r="B382" s="59">
        <v>142.54972917840001</v>
      </c>
      <c r="C382" s="60">
        <v>0.29615081076085797</v>
      </c>
      <c r="D382" s="59">
        <v>35.959856127899997</v>
      </c>
      <c r="E382" s="64">
        <v>0.42320903635511298</v>
      </c>
      <c r="F382" s="59">
        <v>6.1524033893999999</v>
      </c>
      <c r="G382" s="63">
        <v>5.9064776801569401E-2</v>
      </c>
      <c r="H382" s="59">
        <v>28.413195786500001</v>
      </c>
      <c r="I382" s="60">
        <v>0.39377049512222601</v>
      </c>
      <c r="J382" s="59">
        <v>5.8470081211</v>
      </c>
      <c r="K382" s="60">
        <v>0.18465733701904</v>
      </c>
      <c r="L382" s="59">
        <v>3.3754369060000098</v>
      </c>
      <c r="M382" s="63">
        <v>9.8716550449624102E-2</v>
      </c>
      <c r="N382" s="59">
        <v>35.194406645999898</v>
      </c>
      <c r="O382" s="64">
        <v>0.444034564559319</v>
      </c>
      <c r="P382" s="59">
        <v>25.7169147159</v>
      </c>
      <c r="Q382" s="60">
        <v>0.39050484738138203</v>
      </c>
    </row>
    <row r="383" spans="1:17" customFormat="1" x14ac:dyDescent="0.3">
      <c r="A383" s="58" t="s">
        <v>208</v>
      </c>
      <c r="B383" s="61">
        <v>218.15213548630101</v>
      </c>
      <c r="C383" s="62">
        <v>0.45321679785604002</v>
      </c>
      <c r="D383" s="61">
        <v>42.7554289515001</v>
      </c>
      <c r="E383" s="62">
        <v>0.50318565850642905</v>
      </c>
      <c r="F383" s="61">
        <v>33.831924901000001</v>
      </c>
      <c r="G383" s="63">
        <v>0.32479585075449702</v>
      </c>
      <c r="H383" s="61">
        <v>37.957609317799999</v>
      </c>
      <c r="I383" s="62">
        <v>0.52604383987765702</v>
      </c>
      <c r="J383" s="61">
        <v>21.293218477100002</v>
      </c>
      <c r="K383" s="64">
        <v>0.672471961575828</v>
      </c>
      <c r="L383" s="61">
        <v>21.735291576000002</v>
      </c>
      <c r="M383" s="64">
        <v>0.635660824702583</v>
      </c>
      <c r="N383" s="61">
        <v>32.051344350900003</v>
      </c>
      <c r="O383" s="62">
        <v>0.40437973214161899</v>
      </c>
      <c r="P383" s="61">
        <v>28.527317911999901</v>
      </c>
      <c r="Q383" s="62">
        <v>0.43318010929741002</v>
      </c>
    </row>
    <row r="384" spans="1:17" customFormat="1" x14ac:dyDescent="0.3">
      <c r="A384" s="58" t="s">
        <v>209</v>
      </c>
      <c r="B384" s="59">
        <v>113.6793430334</v>
      </c>
      <c r="C384" s="60">
        <v>0.23617182438817499</v>
      </c>
      <c r="D384" s="59">
        <v>14.557722246799999</v>
      </c>
      <c r="E384" s="60">
        <v>0.17132881682509099</v>
      </c>
      <c r="F384" s="59">
        <v>12.8784532502</v>
      </c>
      <c r="G384" s="63">
        <v>0.123636718633089</v>
      </c>
      <c r="H384" s="59">
        <v>18.341145455500101</v>
      </c>
      <c r="I384" s="60">
        <v>0.25418478024751101</v>
      </c>
      <c r="J384" s="59">
        <v>13.617343164199999</v>
      </c>
      <c r="K384" s="64">
        <v>0.43005623968631401</v>
      </c>
      <c r="L384" s="59">
        <v>6.1424292203999897</v>
      </c>
      <c r="M384" s="60">
        <v>0.179638796666894</v>
      </c>
      <c r="N384" s="59">
        <v>23.959142912499999</v>
      </c>
      <c r="O384" s="60">
        <v>0.302283476388018</v>
      </c>
      <c r="P384" s="59">
        <v>21.371698341400101</v>
      </c>
      <c r="Q384" s="60">
        <v>0.32452383543230501</v>
      </c>
    </row>
    <row r="385" spans="1:17" customFormat="1" x14ac:dyDescent="0.3">
      <c r="A385" s="58" t="s">
        <v>210</v>
      </c>
      <c r="B385" s="61">
        <v>37.7945767832</v>
      </c>
      <c r="C385" s="62">
        <v>7.8519227088115595E-2</v>
      </c>
      <c r="D385" s="61">
        <v>4.2253198976000004</v>
      </c>
      <c r="E385" s="62">
        <v>4.9727494898623402E-2</v>
      </c>
      <c r="F385" s="61">
        <v>14.731754479299999</v>
      </c>
      <c r="G385" s="62">
        <v>0.14142892381122499</v>
      </c>
      <c r="H385" s="61">
        <v>4.7249352789000003</v>
      </c>
      <c r="I385" s="62">
        <v>6.5481550128089705E-2</v>
      </c>
      <c r="J385" s="61">
        <v>4.6570480160999903</v>
      </c>
      <c r="K385" s="62">
        <v>0.14707660177852599</v>
      </c>
      <c r="L385" s="61">
        <v>6.2633333541000002</v>
      </c>
      <c r="M385" s="64">
        <v>0.18317470604583899</v>
      </c>
      <c r="N385" s="61">
        <v>2.1773681337999999</v>
      </c>
      <c r="O385" s="62">
        <v>2.7471033136088001E-2</v>
      </c>
      <c r="P385" s="61">
        <v>1.0148176233999999</v>
      </c>
      <c r="Q385" s="62">
        <v>1.5409749012417101E-2</v>
      </c>
    </row>
    <row r="386" spans="1:17" customFormat="1" x14ac:dyDescent="0.3">
      <c r="A386" s="58" t="s">
        <v>211</v>
      </c>
      <c r="B386" s="59">
        <v>46.931055966999999</v>
      </c>
      <c r="C386" s="60">
        <v>9.7500502839231201E-2</v>
      </c>
      <c r="D386" s="59">
        <v>6.5195856891000004</v>
      </c>
      <c r="E386" s="60">
        <v>7.6728548832481799E-2</v>
      </c>
      <c r="F386" s="59">
        <v>6.0655907073000002</v>
      </c>
      <c r="G386" s="60">
        <v>5.8231351005625001E-2</v>
      </c>
      <c r="H386" s="59">
        <v>14.069295832300099</v>
      </c>
      <c r="I386" s="64">
        <v>0.19498241688596299</v>
      </c>
      <c r="J386" s="59">
        <v>1.3263850976</v>
      </c>
      <c r="K386" s="60">
        <v>4.1889242311925798E-2</v>
      </c>
      <c r="L386" s="59">
        <v>3.5888857061000001</v>
      </c>
      <c r="M386" s="60">
        <v>0.104958980638744</v>
      </c>
      <c r="N386" s="59">
        <v>2.1228121279000001</v>
      </c>
      <c r="O386" s="63">
        <v>2.6782720570754402E-2</v>
      </c>
      <c r="P386" s="59">
        <v>11.185913751899999</v>
      </c>
      <c r="Q386" s="60">
        <v>0.16985527193922401</v>
      </c>
    </row>
    <row r="387" spans="1:17" customFormat="1" x14ac:dyDescent="0.3">
      <c r="A387" s="58" t="s">
        <v>212</v>
      </c>
      <c r="B387" s="61">
        <v>22.5519421678</v>
      </c>
      <c r="C387" s="62">
        <v>4.6852252864454803E-2</v>
      </c>
      <c r="D387" s="61">
        <v>7.8135483361000002</v>
      </c>
      <c r="E387" s="62">
        <v>9.1957104891456198E-2</v>
      </c>
      <c r="F387" s="61">
        <v>3.6932668834000002</v>
      </c>
      <c r="G387" s="62">
        <v>3.5456385144135197E-2</v>
      </c>
      <c r="H387" s="61">
        <v>1.1962459430000001</v>
      </c>
      <c r="I387" s="62">
        <v>1.6578436329463299E-2</v>
      </c>
      <c r="J387" s="61">
        <v>3.3089139649000101</v>
      </c>
      <c r="K387" s="62">
        <v>0.10450049470234</v>
      </c>
      <c r="L387" s="61">
        <v>0.59895524139999901</v>
      </c>
      <c r="M387" s="62">
        <v>1.7516782849541401E-2</v>
      </c>
      <c r="N387" s="61">
        <v>2.9981465230999902</v>
      </c>
      <c r="O387" s="62">
        <v>3.7826484738337003E-2</v>
      </c>
      <c r="P387" s="61">
        <v>2.9428652759</v>
      </c>
      <c r="Q387" s="62">
        <v>4.4686665104456798E-2</v>
      </c>
    </row>
    <row r="388" spans="1:17" customFormat="1" x14ac:dyDescent="0.3">
      <c r="A388" s="58" t="s">
        <v>181</v>
      </c>
      <c r="B388" s="59">
        <v>16.335163820999998</v>
      </c>
      <c r="C388" s="60">
        <v>3.3936732376715101E-2</v>
      </c>
      <c r="D388" s="59">
        <v>2.7930793221000001</v>
      </c>
      <c r="E388" s="60">
        <v>3.2871555552532197E-2</v>
      </c>
      <c r="F388" s="59">
        <v>10.096615552099999</v>
      </c>
      <c r="G388" s="64">
        <v>9.6930306140768099E-2</v>
      </c>
      <c r="H388" s="59">
        <v>1.5844877936000099</v>
      </c>
      <c r="I388" s="60">
        <v>2.1958971024915199E-2</v>
      </c>
      <c r="J388" s="59">
        <v>0</v>
      </c>
      <c r="K388" s="60">
        <v>0</v>
      </c>
      <c r="L388" s="59">
        <v>1.3535723415000001</v>
      </c>
      <c r="M388" s="60">
        <v>3.9585984291214203E-2</v>
      </c>
      <c r="N388" s="59">
        <v>0</v>
      </c>
      <c r="O388" s="60">
        <v>0</v>
      </c>
      <c r="P388" s="59">
        <v>0.50740881169999996</v>
      </c>
      <c r="Q388" s="60">
        <v>7.7048745062085399E-3</v>
      </c>
    </row>
    <row r="389" spans="1:17" customFormat="1" x14ac:dyDescent="0.3">
      <c r="A389" s="58" t="s">
        <v>213</v>
      </c>
      <c r="B389" s="61">
        <v>43.4439028773999</v>
      </c>
      <c r="C389" s="62">
        <v>9.0255850599732207E-2</v>
      </c>
      <c r="D389" s="61">
        <v>11.1055120798</v>
      </c>
      <c r="E389" s="62">
        <v>0.13069999637389201</v>
      </c>
      <c r="F389" s="61">
        <v>5.6637408668999996</v>
      </c>
      <c r="G389" s="62">
        <v>5.43734812222708E-2</v>
      </c>
      <c r="H389" s="61">
        <v>7.3954548501999904</v>
      </c>
      <c r="I389" s="62">
        <v>0.102491530340313</v>
      </c>
      <c r="J389" s="61">
        <v>4.8042807422999898</v>
      </c>
      <c r="K389" s="62">
        <v>0.15172643338112499</v>
      </c>
      <c r="L389" s="61">
        <v>7.0164213950999903</v>
      </c>
      <c r="M389" s="64">
        <v>0.20519918929428599</v>
      </c>
      <c r="N389" s="61">
        <v>5.6927423679000002</v>
      </c>
      <c r="O389" s="62">
        <v>7.1823184970960699E-2</v>
      </c>
      <c r="P389" s="61">
        <v>1.7657505752</v>
      </c>
      <c r="Q389" s="62">
        <v>2.6812476010419199E-2</v>
      </c>
    </row>
    <row r="390" spans="1:17" customFormat="1" x14ac:dyDescent="0.3">
      <c r="A390" s="58" t="s">
        <v>214</v>
      </c>
      <c r="B390" s="59">
        <v>78.3684461526001</v>
      </c>
      <c r="C390" s="60">
        <v>0.16281250760648799</v>
      </c>
      <c r="D390" s="59">
        <v>10.059578287500001</v>
      </c>
      <c r="E390" s="60">
        <v>0.118390474590598</v>
      </c>
      <c r="F390" s="59">
        <v>11.695541027399999</v>
      </c>
      <c r="G390" s="60">
        <v>0.112280433618373</v>
      </c>
      <c r="H390" s="59">
        <v>7.8067843093000002</v>
      </c>
      <c r="I390" s="60">
        <v>0.10819202971339401</v>
      </c>
      <c r="J390" s="59">
        <v>9.4907473218000007</v>
      </c>
      <c r="K390" s="64">
        <v>0.29973211777145098</v>
      </c>
      <c r="L390" s="59">
        <v>7.0481577896000003</v>
      </c>
      <c r="M390" s="60">
        <v>0.20612733799799199</v>
      </c>
      <c r="N390" s="59">
        <v>22.752963415100002</v>
      </c>
      <c r="O390" s="64">
        <v>0.28706556425511798</v>
      </c>
      <c r="P390" s="59">
        <v>7.3475486959000103</v>
      </c>
      <c r="Q390" s="60">
        <v>0.111570669103076</v>
      </c>
    </row>
    <row r="391" spans="1:17" customFormat="1" x14ac:dyDescent="0.3">
      <c r="A391" s="58" t="s">
        <v>215</v>
      </c>
      <c r="B391" s="61">
        <v>123.8901142465</v>
      </c>
      <c r="C391" s="62">
        <v>0.25738497007903</v>
      </c>
      <c r="D391" s="61">
        <v>18.4176527043</v>
      </c>
      <c r="E391" s="62">
        <v>0.21675606891158999</v>
      </c>
      <c r="F391" s="61">
        <v>36.6015791389</v>
      </c>
      <c r="G391" s="62">
        <v>0.35138529865398499</v>
      </c>
      <c r="H391" s="61">
        <v>18.733575592600101</v>
      </c>
      <c r="I391" s="62">
        <v>0.25962335922848401</v>
      </c>
      <c r="J391" s="61">
        <v>8.1313586320999907</v>
      </c>
      <c r="K391" s="62">
        <v>0.256800572233153</v>
      </c>
      <c r="L391" s="61">
        <v>3.2751188629999901</v>
      </c>
      <c r="M391" s="63">
        <v>9.5782692869524205E-2</v>
      </c>
      <c r="N391" s="61">
        <v>29.761927399599902</v>
      </c>
      <c r="O391" s="64">
        <v>0.37549502130417201</v>
      </c>
      <c r="P391" s="61">
        <v>8.1834559317999904</v>
      </c>
      <c r="Q391" s="63">
        <v>0.124263709119198</v>
      </c>
    </row>
    <row r="392" spans="1:17" customFormat="1" x14ac:dyDescent="0.3">
      <c r="A392" s="58" t="s">
        <v>216</v>
      </c>
      <c r="B392" s="59">
        <v>43.918900174199997</v>
      </c>
      <c r="C392" s="60">
        <v>9.12426699740468E-2</v>
      </c>
      <c r="D392" s="59">
        <v>7.5599143246000002</v>
      </c>
      <c r="E392" s="60">
        <v>8.8972103916702197E-2</v>
      </c>
      <c r="F392" s="59">
        <v>13.565495909899999</v>
      </c>
      <c r="G392" s="60">
        <v>0.13023251848233999</v>
      </c>
      <c r="H392" s="59">
        <v>4.5028369277999998</v>
      </c>
      <c r="I392" s="60">
        <v>6.2403551499014998E-2</v>
      </c>
      <c r="J392" s="59">
        <v>1.1615318517</v>
      </c>
      <c r="K392" s="60">
        <v>3.6682928115613002E-2</v>
      </c>
      <c r="L392" s="59">
        <v>3.87628553089999</v>
      </c>
      <c r="M392" s="60">
        <v>0.11336415013062601</v>
      </c>
      <c r="N392" s="59">
        <v>5.5889402909000001</v>
      </c>
      <c r="O392" s="60">
        <v>7.0513553286453007E-2</v>
      </c>
      <c r="P392" s="59">
        <v>6.8784493542000096</v>
      </c>
      <c r="Q392" s="60">
        <v>0.104447514212182</v>
      </c>
    </row>
    <row r="393" spans="1:17" customFormat="1" x14ac:dyDescent="0.3">
      <c r="A393" s="58" t="s">
        <v>217</v>
      </c>
      <c r="B393" s="61">
        <v>33.004608235199903</v>
      </c>
      <c r="C393" s="62">
        <v>6.8567941475822999E-2</v>
      </c>
      <c r="D393" s="61">
        <v>3.7904196604</v>
      </c>
      <c r="E393" s="62">
        <v>4.4609184368086502E-2</v>
      </c>
      <c r="F393" s="61">
        <v>12.449162229600001</v>
      </c>
      <c r="G393" s="62">
        <v>0.119515405918395</v>
      </c>
      <c r="H393" s="61">
        <v>5.9633566665000002</v>
      </c>
      <c r="I393" s="62">
        <v>8.2644484091220494E-2</v>
      </c>
      <c r="J393" s="61">
        <v>0</v>
      </c>
      <c r="K393" s="62">
        <v>0</v>
      </c>
      <c r="L393" s="61">
        <v>2.8181026571999999</v>
      </c>
      <c r="M393" s="62">
        <v>8.2416996933701095E-2</v>
      </c>
      <c r="N393" s="61">
        <v>7.9835670214999999</v>
      </c>
      <c r="O393" s="62">
        <v>0.10072565625779099</v>
      </c>
      <c r="P393" s="61">
        <v>0</v>
      </c>
      <c r="Q393" s="63">
        <v>0</v>
      </c>
    </row>
    <row r="394" spans="1:17" customFormat="1" x14ac:dyDescent="0.3">
      <c r="A394" s="58" t="s">
        <v>218</v>
      </c>
      <c r="B394" s="59">
        <v>50.812258956599997</v>
      </c>
      <c r="C394" s="60">
        <v>0.10556380410765399</v>
      </c>
      <c r="D394" s="59">
        <v>7.2101710487000004</v>
      </c>
      <c r="E394" s="60">
        <v>8.4855999718763495E-2</v>
      </c>
      <c r="F394" s="59">
        <v>16.158870004099999</v>
      </c>
      <c r="G394" s="60">
        <v>0.15512962817134501</v>
      </c>
      <c r="H394" s="59">
        <v>3.0576971342000001</v>
      </c>
      <c r="I394" s="60">
        <v>4.2375765243549898E-2</v>
      </c>
      <c r="J394" s="59">
        <v>1.6087416725999999</v>
      </c>
      <c r="K394" s="60">
        <v>5.0806488901880602E-2</v>
      </c>
      <c r="L394" s="59">
        <v>5.4765120775000096</v>
      </c>
      <c r="M394" s="60">
        <v>0.160163675352818</v>
      </c>
      <c r="N394" s="59">
        <v>10.2916691024</v>
      </c>
      <c r="O394" s="60">
        <v>0.12984611033333501</v>
      </c>
      <c r="P394" s="59">
        <v>7.0085979171000101</v>
      </c>
      <c r="Q394" s="60">
        <v>0.10642378723146299</v>
      </c>
    </row>
    <row r="395" spans="1:17" customFormat="1" ht="22.8" x14ac:dyDescent="0.3">
      <c r="A395" s="66" t="s">
        <v>219</v>
      </c>
      <c r="B395" s="61">
        <v>19.055742332000001</v>
      </c>
      <c r="C395" s="62">
        <v>3.9588805771838098E-2</v>
      </c>
      <c r="D395" s="61">
        <v>2.4615843678</v>
      </c>
      <c r="E395" s="62">
        <v>2.8970214577560001E-2</v>
      </c>
      <c r="F395" s="61">
        <v>5.5474871612000003</v>
      </c>
      <c r="G395" s="62">
        <v>5.3257413444374999E-2</v>
      </c>
      <c r="H395" s="61">
        <v>1.1296686399</v>
      </c>
      <c r="I395" s="62">
        <v>1.5655760196775399E-2</v>
      </c>
      <c r="J395" s="61">
        <v>0</v>
      </c>
      <c r="K395" s="62">
        <v>0</v>
      </c>
      <c r="L395" s="61">
        <v>1.5453172637000001</v>
      </c>
      <c r="M395" s="62">
        <v>4.5193672366251103E-2</v>
      </c>
      <c r="N395" s="61">
        <v>2.70237984960001</v>
      </c>
      <c r="O395" s="62">
        <v>3.4094908087543903E-2</v>
      </c>
      <c r="P395" s="61">
        <v>5.6693050498000002</v>
      </c>
      <c r="Q395" s="62">
        <v>8.6086963684717105E-2</v>
      </c>
    </row>
    <row r="396" spans="1:17" customFormat="1" x14ac:dyDescent="0.3">
      <c r="A396" s="58" t="s">
        <v>220</v>
      </c>
      <c r="B396" s="59">
        <v>37.921556291599998</v>
      </c>
      <c r="C396" s="60">
        <v>7.87830303557851E-2</v>
      </c>
      <c r="D396" s="59">
        <v>4.7355585470000001</v>
      </c>
      <c r="E396" s="60">
        <v>5.5732457942848999E-2</v>
      </c>
      <c r="F396" s="59">
        <v>7.1999407174999996</v>
      </c>
      <c r="G396" s="60">
        <v>6.9121425327272307E-2</v>
      </c>
      <c r="H396" s="59">
        <v>7.8150783679000098</v>
      </c>
      <c r="I396" s="60">
        <v>0.108306974740558</v>
      </c>
      <c r="J396" s="59">
        <v>3.1097115231000001</v>
      </c>
      <c r="K396" s="60">
        <v>9.8209381081728303E-2</v>
      </c>
      <c r="L396" s="59">
        <v>0.73701362699999895</v>
      </c>
      <c r="M396" s="60">
        <v>2.1554377971776E-2</v>
      </c>
      <c r="N396" s="59">
        <v>9.8599445823000007</v>
      </c>
      <c r="O396" s="60">
        <v>0.124399204771881</v>
      </c>
      <c r="P396" s="59">
        <v>4.4643089268000002</v>
      </c>
      <c r="Q396" s="60">
        <v>6.7789402242934102E-2</v>
      </c>
    </row>
    <row r="397" spans="1:17" customFormat="1" x14ac:dyDescent="0.3">
      <c r="A397" s="58" t="s">
        <v>221</v>
      </c>
      <c r="B397" s="61">
        <v>125.3772215489</v>
      </c>
      <c r="C397" s="62">
        <v>0.26047447460374901</v>
      </c>
      <c r="D397" s="61">
        <v>28.305047408</v>
      </c>
      <c r="E397" s="62">
        <v>0.33312012692485199</v>
      </c>
      <c r="F397" s="61">
        <v>11.9034609288</v>
      </c>
      <c r="G397" s="63">
        <v>0.114276522267234</v>
      </c>
      <c r="H397" s="61">
        <v>20.158462443600001</v>
      </c>
      <c r="I397" s="62">
        <v>0.27937046564437001</v>
      </c>
      <c r="J397" s="61">
        <v>5.2540908174999998</v>
      </c>
      <c r="K397" s="62">
        <v>0.16593211412082301</v>
      </c>
      <c r="L397" s="61">
        <v>8.0146668201999898</v>
      </c>
      <c r="M397" s="62">
        <v>0.23439343810184701</v>
      </c>
      <c r="N397" s="61">
        <v>26.006528084300001</v>
      </c>
      <c r="O397" s="62">
        <v>0.32811456348062401</v>
      </c>
      <c r="P397" s="61">
        <v>24.057729490100002</v>
      </c>
      <c r="Q397" s="62">
        <v>0.36531053925631501</v>
      </c>
    </row>
    <row r="398" spans="1:17" customFormat="1" x14ac:dyDescent="0.3">
      <c r="A398" s="58" t="s">
        <v>63</v>
      </c>
      <c r="B398" s="59">
        <v>14.382661641</v>
      </c>
      <c r="C398" s="60">
        <v>2.9880357756068301E-2</v>
      </c>
      <c r="D398" s="59">
        <v>2.5309446833</v>
      </c>
      <c r="E398" s="60">
        <v>2.9786511288526701E-2</v>
      </c>
      <c r="F398" s="59">
        <v>1.5035932516999999</v>
      </c>
      <c r="G398" s="60">
        <v>1.44349117232814E-2</v>
      </c>
      <c r="H398" s="59">
        <v>2.9755782785999898</v>
      </c>
      <c r="I398" s="60">
        <v>4.1237703102583498E-2</v>
      </c>
      <c r="J398" s="59">
        <v>0.83822394999999905</v>
      </c>
      <c r="K398" s="60">
        <v>2.6472376850993899E-2</v>
      </c>
      <c r="L398" s="59">
        <v>0</v>
      </c>
      <c r="M398" s="60">
        <v>0</v>
      </c>
      <c r="N398" s="59">
        <v>2.7659497881999999</v>
      </c>
      <c r="O398" s="60">
        <v>3.4896946044576001E-2</v>
      </c>
      <c r="P398" s="59">
        <v>1.7210938987</v>
      </c>
      <c r="Q398" s="60">
        <v>2.61343756693075E-2</v>
      </c>
    </row>
    <row r="399" spans="1:17" customFormat="1" x14ac:dyDescent="0.3">
      <c r="A399" s="65" t="s">
        <v>1</v>
      </c>
    </row>
    <row r="400" spans="1:17" customFormat="1" x14ac:dyDescent="0.3">
      <c r="A400" s="65" t="s">
        <v>1</v>
      </c>
    </row>
    <row r="401" spans="1:17" customFormat="1" x14ac:dyDescent="0.3">
      <c r="A401" s="53" t="s">
        <v>222</v>
      </c>
    </row>
    <row r="402" spans="1:17" customFormat="1" x14ac:dyDescent="0.3">
      <c r="A402" s="54" t="s">
        <v>1</v>
      </c>
    </row>
    <row r="403" spans="1:17" customFormat="1" x14ac:dyDescent="0.3">
      <c r="A403" s="114" t="s">
        <v>1</v>
      </c>
      <c r="B403" s="113" t="s">
        <v>500</v>
      </c>
      <c r="C403" s="113" t="s">
        <v>1</v>
      </c>
      <c r="D403" s="113" t="s">
        <v>17</v>
      </c>
      <c r="E403" s="113" t="s">
        <v>1</v>
      </c>
      <c r="F403" s="113" t="s">
        <v>18</v>
      </c>
      <c r="G403" s="113" t="s">
        <v>1</v>
      </c>
      <c r="H403" s="113" t="s">
        <v>19</v>
      </c>
      <c r="I403" s="113" t="s">
        <v>1</v>
      </c>
      <c r="J403" s="113" t="s">
        <v>20</v>
      </c>
      <c r="K403" s="113" t="s">
        <v>1</v>
      </c>
      <c r="L403" s="113" t="s">
        <v>21</v>
      </c>
      <c r="M403" s="113" t="s">
        <v>1</v>
      </c>
      <c r="N403" s="113" t="s">
        <v>22</v>
      </c>
      <c r="O403" s="113" t="s">
        <v>1</v>
      </c>
      <c r="P403" s="113" t="s">
        <v>23</v>
      </c>
      <c r="Q403" s="113" t="s">
        <v>1</v>
      </c>
    </row>
    <row r="404" spans="1:17" customFormat="1" x14ac:dyDescent="0.3">
      <c r="A404" s="115" t="s">
        <v>1</v>
      </c>
      <c r="B404" s="55" t="s">
        <v>14</v>
      </c>
      <c r="C404" s="55" t="s">
        <v>15</v>
      </c>
      <c r="D404" s="55" t="s">
        <v>14</v>
      </c>
      <c r="E404" s="55" t="s">
        <v>15</v>
      </c>
      <c r="F404" s="55" t="s">
        <v>14</v>
      </c>
      <c r="G404" s="55" t="s">
        <v>15</v>
      </c>
      <c r="H404" s="55" t="s">
        <v>14</v>
      </c>
      <c r="I404" s="55" t="s">
        <v>15</v>
      </c>
      <c r="J404" s="55" t="s">
        <v>14</v>
      </c>
      <c r="K404" s="55" t="s">
        <v>15</v>
      </c>
      <c r="L404" s="55" t="s">
        <v>14</v>
      </c>
      <c r="M404" s="55" t="s">
        <v>15</v>
      </c>
      <c r="N404" s="55" t="s">
        <v>14</v>
      </c>
      <c r="O404" s="55" t="s">
        <v>15</v>
      </c>
      <c r="P404" s="55" t="s">
        <v>14</v>
      </c>
      <c r="Q404" s="55" t="s">
        <v>15</v>
      </c>
    </row>
    <row r="405" spans="1:17" customFormat="1" x14ac:dyDescent="0.3">
      <c r="A405" s="56" t="s">
        <v>16</v>
      </c>
      <c r="B405" s="57">
        <v>481.3416813284</v>
      </c>
      <c r="C405" s="57">
        <v>481.3416813284</v>
      </c>
      <c r="D405" s="57">
        <v>84.9694903436</v>
      </c>
      <c r="E405" s="57">
        <v>84.9694903436</v>
      </c>
      <c r="F405" s="57">
        <v>104.16366102710001</v>
      </c>
      <c r="G405" s="57">
        <v>104.16366102710001</v>
      </c>
      <c r="H405" s="57">
        <v>72.156741397499999</v>
      </c>
      <c r="I405" s="57">
        <v>72.156741397499999</v>
      </c>
      <c r="J405" s="57">
        <v>31.664098570299998</v>
      </c>
      <c r="K405" s="57">
        <v>31.664098570299998</v>
      </c>
      <c r="L405" s="57">
        <v>34.193221811599997</v>
      </c>
      <c r="M405" s="57">
        <v>34.193221811599997</v>
      </c>
      <c r="N405" s="57">
        <v>79.260511354399995</v>
      </c>
      <c r="O405" s="57">
        <v>79.260511354399995</v>
      </c>
      <c r="P405" s="57">
        <v>65.855558230200003</v>
      </c>
      <c r="Q405" s="57">
        <v>65.855558230200003</v>
      </c>
    </row>
    <row r="406" spans="1:17" customFormat="1" ht="25.5" customHeight="1" x14ac:dyDescent="0.3">
      <c r="A406" s="66" t="s">
        <v>223</v>
      </c>
      <c r="B406" s="59">
        <v>114.7362188435</v>
      </c>
      <c r="C406" s="60">
        <v>0.23836751167456099</v>
      </c>
      <c r="D406" s="59">
        <v>11.304302832999999</v>
      </c>
      <c r="E406" s="63">
        <v>0.133039550870408</v>
      </c>
      <c r="F406" s="59">
        <v>31.799686477000002</v>
      </c>
      <c r="G406" s="60">
        <v>0.30528579893833402</v>
      </c>
      <c r="H406" s="59">
        <v>19.224037348900001</v>
      </c>
      <c r="I406" s="60">
        <v>0.26642053086901302</v>
      </c>
      <c r="J406" s="59">
        <v>13.714437563100001</v>
      </c>
      <c r="K406" s="64">
        <v>0.43312262727617201</v>
      </c>
      <c r="L406" s="59">
        <v>11.8371734468</v>
      </c>
      <c r="M406" s="60">
        <v>0.34618479393434198</v>
      </c>
      <c r="N406" s="59">
        <v>12.8105284517</v>
      </c>
      <c r="O406" s="60">
        <v>0.161625609433932</v>
      </c>
      <c r="P406" s="59">
        <v>12.4030516732</v>
      </c>
      <c r="Q406" s="60">
        <v>0.18833720351811101</v>
      </c>
    </row>
    <row r="407" spans="1:17" customFormat="1" x14ac:dyDescent="0.3">
      <c r="A407" s="58" t="s">
        <v>224</v>
      </c>
      <c r="B407" s="61">
        <v>102.5162268787</v>
      </c>
      <c r="C407" s="62">
        <v>0.21298015703891901</v>
      </c>
      <c r="D407" s="61">
        <v>18.508980944699999</v>
      </c>
      <c r="E407" s="62">
        <v>0.21783090459708901</v>
      </c>
      <c r="F407" s="61">
        <v>18.568391874</v>
      </c>
      <c r="G407" s="62">
        <v>0.17826170557858101</v>
      </c>
      <c r="H407" s="61">
        <v>17.621017541699999</v>
      </c>
      <c r="I407" s="62">
        <v>0.24420472987587699</v>
      </c>
      <c r="J407" s="61">
        <v>5.4539754923999997</v>
      </c>
      <c r="K407" s="62">
        <v>0.17224477369192101</v>
      </c>
      <c r="L407" s="61">
        <v>6.1480620365999998</v>
      </c>
      <c r="M407" s="62">
        <v>0.179803531544204</v>
      </c>
      <c r="N407" s="61">
        <v>16.349536434800001</v>
      </c>
      <c r="O407" s="62">
        <v>0.20627593937283401</v>
      </c>
      <c r="P407" s="61">
        <v>19.8662625545001</v>
      </c>
      <c r="Q407" s="62">
        <v>0.30166417366104298</v>
      </c>
    </row>
    <row r="408" spans="1:17" customFormat="1" x14ac:dyDescent="0.3">
      <c r="A408" s="58" t="s">
        <v>225</v>
      </c>
      <c r="B408" s="59">
        <v>47.478663046900003</v>
      </c>
      <c r="C408" s="60">
        <v>9.8638170947234496E-2</v>
      </c>
      <c r="D408" s="59">
        <v>1.5639193120000101</v>
      </c>
      <c r="E408" s="63">
        <v>1.8405657203259901E-2</v>
      </c>
      <c r="F408" s="59">
        <v>17.278694547600001</v>
      </c>
      <c r="G408" s="60">
        <v>0.16588025398900499</v>
      </c>
      <c r="H408" s="59">
        <v>3.1391191004999999</v>
      </c>
      <c r="I408" s="60">
        <v>4.3504169391562403E-2</v>
      </c>
      <c r="J408" s="59">
        <v>3.7446647122999899</v>
      </c>
      <c r="K408" s="60">
        <v>0.11826216066079299</v>
      </c>
      <c r="L408" s="59">
        <v>5.4303728879000097</v>
      </c>
      <c r="M408" s="60">
        <v>0.158814308807185</v>
      </c>
      <c r="N408" s="59">
        <v>9.5361419326999997</v>
      </c>
      <c r="O408" s="60">
        <v>0.120313908776853</v>
      </c>
      <c r="P408" s="59">
        <v>6.2344701009999897</v>
      </c>
      <c r="Q408" s="60">
        <v>9.4668852083938507E-2</v>
      </c>
    </row>
    <row r="409" spans="1:17" customFormat="1" x14ac:dyDescent="0.3">
      <c r="A409" s="58" t="s">
        <v>226</v>
      </c>
      <c r="B409" s="61">
        <v>79.454282221100101</v>
      </c>
      <c r="C409" s="62">
        <v>0.16506836059121899</v>
      </c>
      <c r="D409" s="61">
        <v>14.107222334799999</v>
      </c>
      <c r="E409" s="62">
        <v>0.16602691481087101</v>
      </c>
      <c r="F409" s="61">
        <v>15.8234951173</v>
      </c>
      <c r="G409" s="62">
        <v>0.151909936356627</v>
      </c>
      <c r="H409" s="61">
        <v>10.110258873299999</v>
      </c>
      <c r="I409" s="62">
        <v>0.140115236324271</v>
      </c>
      <c r="J409" s="61">
        <v>0.96941656340000104</v>
      </c>
      <c r="K409" s="63">
        <v>3.06156374939183E-2</v>
      </c>
      <c r="L409" s="61">
        <v>3.97963450890001</v>
      </c>
      <c r="M409" s="62">
        <v>0.116386649109208</v>
      </c>
      <c r="N409" s="61">
        <v>20.960050443099899</v>
      </c>
      <c r="O409" s="64">
        <v>0.26444505700172299</v>
      </c>
      <c r="P409" s="61">
        <v>11.275688370999999</v>
      </c>
      <c r="Q409" s="62">
        <v>0.171218476830543</v>
      </c>
    </row>
    <row r="410" spans="1:17" customFormat="1" x14ac:dyDescent="0.3">
      <c r="A410" s="58" t="s">
        <v>227</v>
      </c>
      <c r="B410" s="59">
        <v>42.127884793300097</v>
      </c>
      <c r="C410" s="60">
        <v>8.7521788424879496E-2</v>
      </c>
      <c r="D410" s="59">
        <v>0.8474197604</v>
      </c>
      <c r="E410" s="63">
        <v>9.9732240004406295E-3</v>
      </c>
      <c r="F410" s="59">
        <v>14.387078713499999</v>
      </c>
      <c r="G410" s="60">
        <v>0.138119940981692</v>
      </c>
      <c r="H410" s="59">
        <v>3.3024987647000001</v>
      </c>
      <c r="I410" s="60">
        <v>4.57684022412689E-2</v>
      </c>
      <c r="J410" s="59">
        <v>0.61772222940000099</v>
      </c>
      <c r="K410" s="60">
        <v>1.9508599874667101E-2</v>
      </c>
      <c r="L410" s="59">
        <v>7.0691250878999998</v>
      </c>
      <c r="M410" s="64">
        <v>0.20674053842746701</v>
      </c>
      <c r="N410" s="59">
        <v>8.7070837923000006</v>
      </c>
      <c r="O410" s="60">
        <v>0.10985399467545399</v>
      </c>
      <c r="P410" s="59">
        <v>7.1969564450999997</v>
      </c>
      <c r="Q410" s="60">
        <v>0.10928396385226601</v>
      </c>
    </row>
    <row r="411" spans="1:17" customFormat="1" x14ac:dyDescent="0.3">
      <c r="A411" s="58" t="s">
        <v>228</v>
      </c>
      <c r="B411" s="61">
        <v>86.5527114855999</v>
      </c>
      <c r="C411" s="62">
        <v>0.179815534043786</v>
      </c>
      <c r="D411" s="61">
        <v>19.648393629699999</v>
      </c>
      <c r="E411" s="62">
        <v>0.23124057294266101</v>
      </c>
      <c r="F411" s="61">
        <v>16.046492946299999</v>
      </c>
      <c r="G411" s="62">
        <v>0.15405077728715</v>
      </c>
      <c r="H411" s="61">
        <v>15.868358728700001</v>
      </c>
      <c r="I411" s="62">
        <v>0.21991512395610699</v>
      </c>
      <c r="J411" s="61">
        <v>6.16401439529999</v>
      </c>
      <c r="K411" s="62">
        <v>0.19466887338083499</v>
      </c>
      <c r="L411" s="61">
        <v>4.6373907288000096</v>
      </c>
      <c r="M411" s="62">
        <v>0.13562309964095801</v>
      </c>
      <c r="N411" s="61">
        <v>9.9549541148999907</v>
      </c>
      <c r="O411" s="62">
        <v>0.125597904237434</v>
      </c>
      <c r="P411" s="61">
        <v>13.0715750902</v>
      </c>
      <c r="Q411" s="62">
        <v>0.19848856256761099</v>
      </c>
    </row>
    <row r="412" spans="1:17" customFormat="1" x14ac:dyDescent="0.3">
      <c r="A412" s="58" t="s">
        <v>229</v>
      </c>
      <c r="B412" s="59">
        <v>43.491763438600103</v>
      </c>
      <c r="C412" s="60">
        <v>9.0355282174134702E-2</v>
      </c>
      <c r="D412" s="59">
        <v>8.5530243286999905</v>
      </c>
      <c r="E412" s="60">
        <v>0.100659946224383</v>
      </c>
      <c r="F412" s="59">
        <v>9.3202243185999993</v>
      </c>
      <c r="G412" s="60">
        <v>8.9476735232790802E-2</v>
      </c>
      <c r="H412" s="59">
        <v>3.6827002454000102</v>
      </c>
      <c r="I412" s="60">
        <v>5.1037507709953099E-2</v>
      </c>
      <c r="J412" s="59">
        <v>2.9254067266999999</v>
      </c>
      <c r="K412" s="60">
        <v>9.2388757576820593E-2</v>
      </c>
      <c r="L412" s="59">
        <v>1.4844834357000001</v>
      </c>
      <c r="M412" s="60">
        <v>4.3414552857268099E-2</v>
      </c>
      <c r="N412" s="59">
        <v>4.3125040511000101</v>
      </c>
      <c r="O412" s="60">
        <v>5.4409238313103597E-2</v>
      </c>
      <c r="P412" s="59">
        <v>10.783915502599999</v>
      </c>
      <c r="Q412" s="60">
        <v>0.163751030169762</v>
      </c>
    </row>
    <row r="413" spans="1:17" customFormat="1" x14ac:dyDescent="0.3">
      <c r="A413" s="58" t="s">
        <v>230</v>
      </c>
      <c r="B413" s="61">
        <v>100.98365699359999</v>
      </c>
      <c r="C413" s="62">
        <v>0.209796202803187</v>
      </c>
      <c r="D413" s="61">
        <v>18.1212421022</v>
      </c>
      <c r="E413" s="62">
        <v>0.21326763322836501</v>
      </c>
      <c r="F413" s="61">
        <v>18.6350274835</v>
      </c>
      <c r="G413" s="62">
        <v>0.17890142588836</v>
      </c>
      <c r="H413" s="61">
        <v>18.7411045793</v>
      </c>
      <c r="I413" s="62">
        <v>0.25972770133920298</v>
      </c>
      <c r="J413" s="61">
        <v>3.8044145218000001</v>
      </c>
      <c r="K413" s="62">
        <v>0.120149149780895</v>
      </c>
      <c r="L413" s="61">
        <v>6.9830854824999902</v>
      </c>
      <c r="M413" s="62">
        <v>0.204224261784276</v>
      </c>
      <c r="N413" s="61">
        <v>20.071317502500001</v>
      </c>
      <c r="O413" s="62">
        <v>0.25323224843648201</v>
      </c>
      <c r="P413" s="61">
        <v>10.5821156389</v>
      </c>
      <c r="Q413" s="62">
        <v>0.16068675026502599</v>
      </c>
    </row>
    <row r="414" spans="1:17" customFormat="1" x14ac:dyDescent="0.3">
      <c r="A414" s="58" t="s">
        <v>231</v>
      </c>
      <c r="B414" s="59">
        <v>91.415039687399897</v>
      </c>
      <c r="C414" s="60">
        <v>0.189917148739569</v>
      </c>
      <c r="D414" s="59">
        <v>18.739096979199999</v>
      </c>
      <c r="E414" s="60">
        <v>0.22053912414235699</v>
      </c>
      <c r="F414" s="59">
        <v>20.838901376700001</v>
      </c>
      <c r="G414" s="60">
        <v>0.20005922575319601</v>
      </c>
      <c r="H414" s="59">
        <v>16.610165588499999</v>
      </c>
      <c r="I414" s="60">
        <v>0.230195616747675</v>
      </c>
      <c r="J414" s="59">
        <v>2.3637320753000002</v>
      </c>
      <c r="K414" s="60">
        <v>7.4650224766452403E-2</v>
      </c>
      <c r="L414" s="59">
        <v>1.5535252850000001</v>
      </c>
      <c r="M414" s="63">
        <v>4.5433720564845098E-2</v>
      </c>
      <c r="N414" s="59">
        <v>14.750277350099999</v>
      </c>
      <c r="O414" s="60">
        <v>0.18609869023108599</v>
      </c>
      <c r="P414" s="59">
        <v>12.7870661323</v>
      </c>
      <c r="Q414" s="60">
        <v>0.194168365980628</v>
      </c>
    </row>
    <row r="415" spans="1:17" customFormat="1" x14ac:dyDescent="0.3">
      <c r="A415" s="58" t="s">
        <v>232</v>
      </c>
      <c r="B415" s="61">
        <v>38.449211383700003</v>
      </c>
      <c r="C415" s="62">
        <v>7.9879247684489799E-2</v>
      </c>
      <c r="D415" s="61">
        <v>10.444491234899999</v>
      </c>
      <c r="E415" s="62">
        <v>0.12292048819717</v>
      </c>
      <c r="F415" s="61">
        <v>3.5035873361999998</v>
      </c>
      <c r="G415" s="62">
        <v>3.3635408948313399E-2</v>
      </c>
      <c r="H415" s="61">
        <v>7.2724440905000103</v>
      </c>
      <c r="I415" s="62">
        <v>0.100786758792741</v>
      </c>
      <c r="J415" s="61">
        <v>2.3550910193000001</v>
      </c>
      <c r="K415" s="62">
        <v>7.4377327182432604E-2</v>
      </c>
      <c r="L415" s="61">
        <v>0.605314938999999</v>
      </c>
      <c r="M415" s="62">
        <v>1.7702775782147798E-2</v>
      </c>
      <c r="N415" s="61">
        <v>7.8256346308999998</v>
      </c>
      <c r="O415" s="62">
        <v>9.8733082807263201E-2</v>
      </c>
      <c r="P415" s="61">
        <v>6.4426481328999996</v>
      </c>
      <c r="Q415" s="62">
        <v>9.7829982860057701E-2</v>
      </c>
    </row>
    <row r="416" spans="1:17" customFormat="1" x14ac:dyDescent="0.3">
      <c r="A416" s="65" t="s">
        <v>1</v>
      </c>
    </row>
    <row r="417" spans="1:17" customFormat="1" x14ac:dyDescent="0.3">
      <c r="A417" s="65" t="s">
        <v>1</v>
      </c>
    </row>
    <row r="418" spans="1:17" customFormat="1" x14ac:dyDescent="0.3">
      <c r="A418" s="53" t="s">
        <v>233</v>
      </c>
    </row>
    <row r="419" spans="1:17" customFormat="1" x14ac:dyDescent="0.3">
      <c r="A419" s="54" t="s">
        <v>1</v>
      </c>
    </row>
    <row r="420" spans="1:17" customFormat="1" x14ac:dyDescent="0.3">
      <c r="A420" s="114" t="s">
        <v>1</v>
      </c>
      <c r="B420" s="113" t="s">
        <v>500</v>
      </c>
      <c r="C420" s="113" t="s">
        <v>1</v>
      </c>
      <c r="D420" s="113" t="s">
        <v>17</v>
      </c>
      <c r="E420" s="113" t="s">
        <v>1</v>
      </c>
      <c r="F420" s="113" t="s">
        <v>18</v>
      </c>
      <c r="G420" s="113" t="s">
        <v>1</v>
      </c>
      <c r="H420" s="113" t="s">
        <v>19</v>
      </c>
      <c r="I420" s="113" t="s">
        <v>1</v>
      </c>
      <c r="J420" s="113" t="s">
        <v>20</v>
      </c>
      <c r="K420" s="113" t="s">
        <v>1</v>
      </c>
      <c r="L420" s="113" t="s">
        <v>21</v>
      </c>
      <c r="M420" s="113" t="s">
        <v>1</v>
      </c>
      <c r="N420" s="113" t="s">
        <v>22</v>
      </c>
      <c r="O420" s="113" t="s">
        <v>1</v>
      </c>
      <c r="P420" s="113" t="s">
        <v>23</v>
      </c>
      <c r="Q420" s="113" t="s">
        <v>1</v>
      </c>
    </row>
    <row r="421" spans="1:17" customFormat="1" x14ac:dyDescent="0.3">
      <c r="A421" s="115" t="s">
        <v>1</v>
      </c>
      <c r="B421" s="55" t="s">
        <v>14</v>
      </c>
      <c r="C421" s="55" t="s">
        <v>15</v>
      </c>
      <c r="D421" s="55" t="s">
        <v>14</v>
      </c>
      <c r="E421" s="55" t="s">
        <v>15</v>
      </c>
      <c r="F421" s="55" t="s">
        <v>14</v>
      </c>
      <c r="G421" s="55" t="s">
        <v>15</v>
      </c>
      <c r="H421" s="55" t="s">
        <v>14</v>
      </c>
      <c r="I421" s="55" t="s">
        <v>15</v>
      </c>
      <c r="J421" s="55" t="s">
        <v>14</v>
      </c>
      <c r="K421" s="55" t="s">
        <v>15</v>
      </c>
      <c r="L421" s="55" t="s">
        <v>14</v>
      </c>
      <c r="M421" s="55" t="s">
        <v>15</v>
      </c>
      <c r="N421" s="55" t="s">
        <v>14</v>
      </c>
      <c r="O421" s="55" t="s">
        <v>15</v>
      </c>
      <c r="P421" s="55" t="s">
        <v>14</v>
      </c>
      <c r="Q421" s="55" t="s">
        <v>15</v>
      </c>
    </row>
    <row r="422" spans="1:17" customFormat="1" x14ac:dyDescent="0.3">
      <c r="A422" s="56" t="s">
        <v>16</v>
      </c>
      <c r="B422" s="57">
        <v>481.3416813284</v>
      </c>
      <c r="C422" s="57">
        <v>481.3416813284</v>
      </c>
      <c r="D422" s="57">
        <v>84.9694903436</v>
      </c>
      <c r="E422" s="57">
        <v>84.9694903436</v>
      </c>
      <c r="F422" s="57">
        <v>104.16366102710001</v>
      </c>
      <c r="G422" s="57">
        <v>104.16366102710001</v>
      </c>
      <c r="H422" s="57">
        <v>72.156741397499999</v>
      </c>
      <c r="I422" s="57">
        <v>72.156741397499999</v>
      </c>
      <c r="J422" s="57">
        <v>31.664098570299998</v>
      </c>
      <c r="K422" s="57">
        <v>31.664098570299998</v>
      </c>
      <c r="L422" s="57">
        <v>34.193221811599997</v>
      </c>
      <c r="M422" s="57">
        <v>34.193221811599997</v>
      </c>
      <c r="N422" s="57">
        <v>79.260511354399995</v>
      </c>
      <c r="O422" s="57">
        <v>79.260511354399995</v>
      </c>
      <c r="P422" s="57">
        <v>65.855558230200003</v>
      </c>
      <c r="Q422" s="57">
        <v>65.855558230200003</v>
      </c>
    </row>
    <row r="423" spans="1:17" customFormat="1" ht="25.5" customHeight="1" x14ac:dyDescent="0.3">
      <c r="A423" s="66" t="s">
        <v>223</v>
      </c>
      <c r="B423" s="59">
        <v>84.7743903585</v>
      </c>
      <c r="C423" s="60">
        <v>0.176121025140688</v>
      </c>
      <c r="D423" s="59">
        <v>8.5316552427999994</v>
      </c>
      <c r="E423" s="60">
        <v>0.100408454944235</v>
      </c>
      <c r="F423" s="59">
        <v>18.452411784900001</v>
      </c>
      <c r="G423" s="60">
        <v>0.17714826459583899</v>
      </c>
      <c r="H423" s="59">
        <v>12.317789700400001</v>
      </c>
      <c r="I423" s="60">
        <v>0.17070878564960801</v>
      </c>
      <c r="J423" s="59">
        <v>11.229858627300001</v>
      </c>
      <c r="K423" s="64">
        <v>0.35465587635055201</v>
      </c>
      <c r="L423" s="59">
        <v>10.191881654199999</v>
      </c>
      <c r="M423" s="60">
        <v>0.29806731025101602</v>
      </c>
      <c r="N423" s="59">
        <v>12.8105284517</v>
      </c>
      <c r="O423" s="60">
        <v>0.161625609433932</v>
      </c>
      <c r="P423" s="59">
        <v>9.5972638474000007</v>
      </c>
      <c r="Q423" s="60">
        <v>0.14573202483308201</v>
      </c>
    </row>
    <row r="424" spans="1:17" customFormat="1" x14ac:dyDescent="0.3">
      <c r="A424" s="58" t="s">
        <v>224</v>
      </c>
      <c r="B424" s="61">
        <v>46.413263676900002</v>
      </c>
      <c r="C424" s="62">
        <v>9.6424775741027299E-2</v>
      </c>
      <c r="D424" s="61">
        <v>13.2956519934</v>
      </c>
      <c r="E424" s="62">
        <v>0.156475600119937</v>
      </c>
      <c r="F424" s="61">
        <v>7.1967270903999996</v>
      </c>
      <c r="G424" s="62">
        <v>6.9090573616912801E-2</v>
      </c>
      <c r="H424" s="61">
        <v>5.2675299468999999</v>
      </c>
      <c r="I424" s="62">
        <v>7.3001217140364102E-2</v>
      </c>
      <c r="J424" s="61">
        <v>2.8972831514999999</v>
      </c>
      <c r="K424" s="62">
        <v>9.1500572645941899E-2</v>
      </c>
      <c r="L424" s="61">
        <v>4.8381187282000102</v>
      </c>
      <c r="M424" s="62">
        <v>0.14149350286022699</v>
      </c>
      <c r="N424" s="61">
        <v>6.4600137287999999</v>
      </c>
      <c r="O424" s="62">
        <v>8.1503558561654199E-2</v>
      </c>
      <c r="P424" s="61">
        <v>6.4579390377000001</v>
      </c>
      <c r="Q424" s="62">
        <v>9.8062171383106203E-2</v>
      </c>
    </row>
    <row r="425" spans="1:17" customFormat="1" x14ac:dyDescent="0.3">
      <c r="A425" s="58" t="s">
        <v>225</v>
      </c>
      <c r="B425" s="59">
        <v>30.238974777399999</v>
      </c>
      <c r="C425" s="60">
        <v>6.2822265243988207E-2</v>
      </c>
      <c r="D425" s="59">
        <v>1.5639193120000101</v>
      </c>
      <c r="E425" s="60">
        <v>1.8405657203259901E-2</v>
      </c>
      <c r="F425" s="59">
        <v>9.0650907137000001</v>
      </c>
      <c r="G425" s="60">
        <v>8.7027381951768804E-2</v>
      </c>
      <c r="H425" s="59">
        <v>0.34447959500000003</v>
      </c>
      <c r="I425" s="63">
        <v>4.7740458940948704E-3</v>
      </c>
      <c r="J425" s="59">
        <v>3.7446647122999899</v>
      </c>
      <c r="K425" s="60">
        <v>0.11826216066079299</v>
      </c>
      <c r="L425" s="59">
        <v>4.5553059316000004</v>
      </c>
      <c r="M425" s="60">
        <v>0.13322248358751099</v>
      </c>
      <c r="N425" s="59">
        <v>7.0035230783000104</v>
      </c>
      <c r="O425" s="60">
        <v>8.8360811186101604E-2</v>
      </c>
      <c r="P425" s="59">
        <v>3.4107109815999901</v>
      </c>
      <c r="Q425" s="60">
        <v>5.1790783849675399E-2</v>
      </c>
    </row>
    <row r="426" spans="1:17" customFormat="1" x14ac:dyDescent="0.3">
      <c r="A426" s="58" t="s">
        <v>226</v>
      </c>
      <c r="B426" s="61">
        <v>43.390540821099897</v>
      </c>
      <c r="C426" s="62">
        <v>9.0144989524595903E-2</v>
      </c>
      <c r="D426" s="61">
        <v>12.379385962300001</v>
      </c>
      <c r="E426" s="62">
        <v>0.145692129165895</v>
      </c>
      <c r="F426" s="61">
        <v>13.799311403200001</v>
      </c>
      <c r="G426" s="62">
        <v>0.13247721198671999</v>
      </c>
      <c r="H426" s="61">
        <v>3.9600466259</v>
      </c>
      <c r="I426" s="62">
        <v>5.48811732515017E-2</v>
      </c>
      <c r="J426" s="61">
        <v>0.96941656340000104</v>
      </c>
      <c r="K426" s="62">
        <v>3.06156374939183E-2</v>
      </c>
      <c r="L426" s="61">
        <v>1.6812292042000001</v>
      </c>
      <c r="M426" s="62">
        <v>4.9168493494510197E-2</v>
      </c>
      <c r="N426" s="61">
        <v>8.1680090506000003</v>
      </c>
      <c r="O426" s="62">
        <v>0.103052691826301</v>
      </c>
      <c r="P426" s="61">
        <v>2.4331420115000002</v>
      </c>
      <c r="Q426" s="62">
        <v>3.69466462192133E-2</v>
      </c>
    </row>
    <row r="427" spans="1:17" customFormat="1" x14ac:dyDescent="0.3">
      <c r="A427" s="58" t="s">
        <v>227</v>
      </c>
      <c r="B427" s="59">
        <v>32.021217471999996</v>
      </c>
      <c r="C427" s="60">
        <v>6.6524921306686496E-2</v>
      </c>
      <c r="D427" s="59">
        <v>0</v>
      </c>
      <c r="E427" s="63">
        <v>0</v>
      </c>
      <c r="F427" s="59">
        <v>8.8090708786</v>
      </c>
      <c r="G427" s="60">
        <v>8.4569520615334001E-2</v>
      </c>
      <c r="H427" s="59">
        <v>3.3024987647000001</v>
      </c>
      <c r="I427" s="60">
        <v>4.57684022412689E-2</v>
      </c>
      <c r="J427" s="59">
        <v>0.61772222940000099</v>
      </c>
      <c r="K427" s="60">
        <v>1.9508599874667101E-2</v>
      </c>
      <c r="L427" s="59">
        <v>3.3878853618999898</v>
      </c>
      <c r="M427" s="60">
        <v>9.9080612542649202E-2</v>
      </c>
      <c r="N427" s="59">
        <v>8.7070837923000006</v>
      </c>
      <c r="O427" s="60">
        <v>0.10985399467545399</v>
      </c>
      <c r="P427" s="59">
        <v>7.1969564450999997</v>
      </c>
      <c r="Q427" s="60">
        <v>0.10928396385226601</v>
      </c>
    </row>
    <row r="428" spans="1:17" customFormat="1" x14ac:dyDescent="0.3">
      <c r="A428" s="58" t="s">
        <v>228</v>
      </c>
      <c r="B428" s="61">
        <v>77.317151996299998</v>
      </c>
      <c r="C428" s="62">
        <v>0.16062841635264399</v>
      </c>
      <c r="D428" s="61">
        <v>19.190555614299999</v>
      </c>
      <c r="E428" s="62">
        <v>0.22585230930181099</v>
      </c>
      <c r="F428" s="61">
        <v>10.270425616700001</v>
      </c>
      <c r="G428" s="62">
        <v>9.8598930907660504E-2</v>
      </c>
      <c r="H428" s="61">
        <v>15.414259770799999</v>
      </c>
      <c r="I428" s="62">
        <v>0.213621894119155</v>
      </c>
      <c r="J428" s="61">
        <v>6.16401439529999</v>
      </c>
      <c r="K428" s="62">
        <v>0.19466887338083499</v>
      </c>
      <c r="L428" s="61">
        <v>4.31833825280001</v>
      </c>
      <c r="M428" s="62">
        <v>0.12629223056527</v>
      </c>
      <c r="N428" s="61">
        <v>9.9549541148999907</v>
      </c>
      <c r="O428" s="62">
        <v>0.125597904237434</v>
      </c>
      <c r="P428" s="61">
        <v>10.843072379800001</v>
      </c>
      <c r="Q428" s="62">
        <v>0.16464931239209499</v>
      </c>
    </row>
    <row r="429" spans="1:17" customFormat="1" x14ac:dyDescent="0.3">
      <c r="A429" s="58" t="s">
        <v>229</v>
      </c>
      <c r="B429" s="59">
        <v>20.201340868500001</v>
      </c>
      <c r="C429" s="60">
        <v>4.1968816855312903E-2</v>
      </c>
      <c r="D429" s="59">
        <v>3.1932307390000001</v>
      </c>
      <c r="E429" s="60">
        <v>3.75809096428283E-2</v>
      </c>
      <c r="F429" s="59">
        <v>4.4218894184000002</v>
      </c>
      <c r="G429" s="60">
        <v>4.2451363314213501E-2</v>
      </c>
      <c r="H429" s="59">
        <v>2.0244593868999998</v>
      </c>
      <c r="I429" s="60">
        <v>2.8056413686249702E-2</v>
      </c>
      <c r="J429" s="59">
        <v>0.96232940989999904</v>
      </c>
      <c r="K429" s="60">
        <v>3.0391814495001501E-2</v>
      </c>
      <c r="L429" s="59">
        <v>1.4844834357000001</v>
      </c>
      <c r="M429" s="60">
        <v>4.3414552857268099E-2</v>
      </c>
      <c r="N429" s="59">
        <v>0.81332049470000001</v>
      </c>
      <c r="O429" s="60">
        <v>1.02613581568175E-2</v>
      </c>
      <c r="P429" s="59">
        <v>7.3016279838999996</v>
      </c>
      <c r="Q429" s="64">
        <v>0.110873374702511</v>
      </c>
    </row>
    <row r="430" spans="1:17" customFormat="1" x14ac:dyDescent="0.3">
      <c r="A430" s="58" t="s">
        <v>230</v>
      </c>
      <c r="B430" s="61">
        <v>55.6313070952</v>
      </c>
      <c r="C430" s="62">
        <v>0.115575503334076</v>
      </c>
      <c r="D430" s="61">
        <v>10.072196934600001</v>
      </c>
      <c r="E430" s="62">
        <v>0.11853898256739</v>
      </c>
      <c r="F430" s="61">
        <v>10.229001826899999</v>
      </c>
      <c r="G430" s="62">
        <v>9.8201251050870297E-2</v>
      </c>
      <c r="H430" s="61">
        <v>14.184924943099899</v>
      </c>
      <c r="I430" s="62">
        <v>0.196584888235979</v>
      </c>
      <c r="J430" s="61">
        <v>1.5632500809000001</v>
      </c>
      <c r="K430" s="62">
        <v>4.9369795809260202E-2</v>
      </c>
      <c r="L430" s="61">
        <v>2.182453958</v>
      </c>
      <c r="M430" s="62">
        <v>6.3827093276703301E-2</v>
      </c>
      <c r="N430" s="61">
        <v>9.9698465039999995</v>
      </c>
      <c r="O430" s="62">
        <v>0.125785795898055</v>
      </c>
      <c r="P430" s="61">
        <v>4.92804205579999</v>
      </c>
      <c r="Q430" s="62">
        <v>7.4831072550837499E-2</v>
      </c>
    </row>
    <row r="431" spans="1:17" customFormat="1" x14ac:dyDescent="0.3">
      <c r="A431" s="58" t="s">
        <v>231</v>
      </c>
      <c r="B431" s="59">
        <v>54.311143282899899</v>
      </c>
      <c r="C431" s="60">
        <v>0.112832828299874</v>
      </c>
      <c r="D431" s="59">
        <v>6.2984033103000003</v>
      </c>
      <c r="E431" s="60">
        <v>7.4125468857474494E-2</v>
      </c>
      <c r="F431" s="59">
        <v>18.416144958099899</v>
      </c>
      <c r="G431" s="60">
        <v>0.17680009301236799</v>
      </c>
      <c r="H431" s="59">
        <v>8.0683085732999995</v>
      </c>
      <c r="I431" s="60">
        <v>0.111816420989038</v>
      </c>
      <c r="J431" s="59">
        <v>1.160468381</v>
      </c>
      <c r="K431" s="60">
        <v>3.6649342106599099E-2</v>
      </c>
      <c r="L431" s="59">
        <v>1.5535252850000001</v>
      </c>
      <c r="M431" s="60">
        <v>4.5433720564845098E-2</v>
      </c>
      <c r="N431" s="59">
        <v>7.5475975082</v>
      </c>
      <c r="O431" s="60">
        <v>9.52251932169879E-2</v>
      </c>
      <c r="P431" s="59">
        <v>8.0457008196000093</v>
      </c>
      <c r="Q431" s="60">
        <v>0.12217193257212999</v>
      </c>
    </row>
    <row r="432" spans="1:17" customFormat="1" x14ac:dyDescent="0.3">
      <c r="A432" s="58" t="s">
        <v>234</v>
      </c>
      <c r="B432" s="61">
        <v>37.042350979600101</v>
      </c>
      <c r="C432" s="62">
        <v>7.69564582011079E-2</v>
      </c>
      <c r="D432" s="61">
        <v>10.444491234899999</v>
      </c>
      <c r="E432" s="62">
        <v>0.12292048819717</v>
      </c>
      <c r="F432" s="61">
        <v>3.5035873361999998</v>
      </c>
      <c r="G432" s="62">
        <v>3.3635408948313399E-2</v>
      </c>
      <c r="H432" s="61">
        <v>7.2724440905000103</v>
      </c>
      <c r="I432" s="62">
        <v>0.100786758792741</v>
      </c>
      <c r="J432" s="61">
        <v>2.3550910193000001</v>
      </c>
      <c r="K432" s="62">
        <v>7.4377327182432604E-2</v>
      </c>
      <c r="L432" s="61">
        <v>0</v>
      </c>
      <c r="M432" s="62">
        <v>0</v>
      </c>
      <c r="N432" s="61">
        <v>7.8256346308999998</v>
      </c>
      <c r="O432" s="62">
        <v>9.8733082807263201E-2</v>
      </c>
      <c r="P432" s="61">
        <v>5.64110266780001</v>
      </c>
      <c r="Q432" s="62">
        <v>8.5658717645082594E-2</v>
      </c>
    </row>
    <row r="433" spans="1:17" customFormat="1" x14ac:dyDescent="0.3">
      <c r="A433" s="65" t="s">
        <v>1</v>
      </c>
    </row>
    <row r="434" spans="1:17" customFormat="1" x14ac:dyDescent="0.3">
      <c r="A434" s="65" t="s">
        <v>1</v>
      </c>
    </row>
    <row r="435" spans="1:17" customFormat="1" x14ac:dyDescent="0.3">
      <c r="A435" s="53" t="s">
        <v>235</v>
      </c>
    </row>
    <row r="436" spans="1:17" customFormat="1" x14ac:dyDescent="0.3">
      <c r="A436" s="54" t="s">
        <v>1</v>
      </c>
    </row>
    <row r="437" spans="1:17" customFormat="1" x14ac:dyDescent="0.3">
      <c r="A437" s="114" t="s">
        <v>1</v>
      </c>
      <c r="B437" s="113" t="s">
        <v>500</v>
      </c>
      <c r="C437" s="113" t="s">
        <v>1</v>
      </c>
      <c r="D437" s="113" t="s">
        <v>17</v>
      </c>
      <c r="E437" s="113" t="s">
        <v>1</v>
      </c>
      <c r="F437" s="113" t="s">
        <v>18</v>
      </c>
      <c r="G437" s="113" t="s">
        <v>1</v>
      </c>
      <c r="H437" s="113" t="s">
        <v>19</v>
      </c>
      <c r="I437" s="113" t="s">
        <v>1</v>
      </c>
      <c r="J437" s="113" t="s">
        <v>20</v>
      </c>
      <c r="K437" s="113" t="s">
        <v>1</v>
      </c>
      <c r="L437" s="113" t="s">
        <v>21</v>
      </c>
      <c r="M437" s="113" t="s">
        <v>1</v>
      </c>
      <c r="N437" s="113" t="s">
        <v>22</v>
      </c>
      <c r="O437" s="113" t="s">
        <v>1</v>
      </c>
      <c r="P437" s="113" t="s">
        <v>23</v>
      </c>
      <c r="Q437" s="113" t="s">
        <v>1</v>
      </c>
    </row>
    <row r="438" spans="1:17" customFormat="1" x14ac:dyDescent="0.3">
      <c r="A438" s="115" t="s">
        <v>1</v>
      </c>
      <c r="B438" s="55" t="s">
        <v>14</v>
      </c>
      <c r="C438" s="55" t="s">
        <v>15</v>
      </c>
      <c r="D438" s="55" t="s">
        <v>14</v>
      </c>
      <c r="E438" s="55" t="s">
        <v>15</v>
      </c>
      <c r="F438" s="55" t="s">
        <v>14</v>
      </c>
      <c r="G438" s="55" t="s">
        <v>15</v>
      </c>
      <c r="H438" s="55" t="s">
        <v>14</v>
      </c>
      <c r="I438" s="55" t="s">
        <v>15</v>
      </c>
      <c r="J438" s="55" t="s">
        <v>14</v>
      </c>
      <c r="K438" s="55" t="s">
        <v>15</v>
      </c>
      <c r="L438" s="55" t="s">
        <v>14</v>
      </c>
      <c r="M438" s="55" t="s">
        <v>15</v>
      </c>
      <c r="N438" s="55" t="s">
        <v>14</v>
      </c>
      <c r="O438" s="55" t="s">
        <v>15</v>
      </c>
      <c r="P438" s="55" t="s">
        <v>14</v>
      </c>
      <c r="Q438" s="55" t="s">
        <v>15</v>
      </c>
    </row>
    <row r="439" spans="1:17" customFormat="1" x14ac:dyDescent="0.3">
      <c r="A439" s="56" t="s">
        <v>16</v>
      </c>
      <c r="B439" s="57">
        <v>481.3416813284</v>
      </c>
      <c r="C439" s="57">
        <v>481.3416813284</v>
      </c>
      <c r="D439" s="57">
        <v>84.9694903436</v>
      </c>
      <c r="E439" s="57">
        <v>84.9694903436</v>
      </c>
      <c r="F439" s="57">
        <v>104.16366102710001</v>
      </c>
      <c r="G439" s="57">
        <v>104.16366102710001</v>
      </c>
      <c r="H439" s="57">
        <v>72.156741397499999</v>
      </c>
      <c r="I439" s="57">
        <v>72.156741397499999</v>
      </c>
      <c r="J439" s="57">
        <v>31.664098570299998</v>
      </c>
      <c r="K439" s="57">
        <v>31.664098570299998</v>
      </c>
      <c r="L439" s="57">
        <v>34.193221811599997</v>
      </c>
      <c r="M439" s="57">
        <v>34.193221811599997</v>
      </c>
      <c r="N439" s="57">
        <v>79.260511354399995</v>
      </c>
      <c r="O439" s="57">
        <v>79.260511354399995</v>
      </c>
      <c r="P439" s="57">
        <v>65.855558230200003</v>
      </c>
      <c r="Q439" s="57">
        <v>65.855558230200003</v>
      </c>
    </row>
    <row r="440" spans="1:17" customFormat="1" x14ac:dyDescent="0.3">
      <c r="A440" s="58" t="s">
        <v>236</v>
      </c>
      <c r="B440" s="59">
        <v>100.9757591386</v>
      </c>
      <c r="C440" s="60">
        <v>0.20977979480174799</v>
      </c>
      <c r="D440" s="59">
        <v>18.2625181047</v>
      </c>
      <c r="E440" s="60">
        <v>0.214930300639088</v>
      </c>
      <c r="F440" s="59">
        <v>14.7378988411</v>
      </c>
      <c r="G440" s="60">
        <v>0.14148791138654099</v>
      </c>
      <c r="H440" s="59">
        <v>18.128409980600001</v>
      </c>
      <c r="I440" s="60">
        <v>0.25123653908833699</v>
      </c>
      <c r="J440" s="59">
        <v>10.184070655099999</v>
      </c>
      <c r="K440" s="60">
        <v>0.32162831455598001</v>
      </c>
      <c r="L440" s="59">
        <v>4.9842145208000002</v>
      </c>
      <c r="M440" s="60">
        <v>0.14576615646990901</v>
      </c>
      <c r="N440" s="59">
        <v>27.209436695200001</v>
      </c>
      <c r="O440" s="64">
        <v>0.34329120807128799</v>
      </c>
      <c r="P440" s="59">
        <v>7.4692103411000002</v>
      </c>
      <c r="Q440" s="60">
        <v>0.11341807042301801</v>
      </c>
    </row>
    <row r="441" spans="1:17" customFormat="1" x14ac:dyDescent="0.3">
      <c r="A441" s="58" t="s">
        <v>237</v>
      </c>
      <c r="B441" s="61">
        <v>57.6277655698999</v>
      </c>
      <c r="C441" s="62">
        <v>0.11972319831280701</v>
      </c>
      <c r="D441" s="61">
        <v>9.8159280560000006</v>
      </c>
      <c r="E441" s="62">
        <v>0.11552297202568</v>
      </c>
      <c r="F441" s="61">
        <v>14.547766300799999</v>
      </c>
      <c r="G441" s="62">
        <v>0.13966258633147599</v>
      </c>
      <c r="H441" s="61">
        <v>9.5910365260999892</v>
      </c>
      <c r="I441" s="62">
        <v>0.132919479737375</v>
      </c>
      <c r="J441" s="61">
        <v>4.4833771549999897</v>
      </c>
      <c r="K441" s="62">
        <v>0.141591813992307</v>
      </c>
      <c r="L441" s="61">
        <v>1.3345629601</v>
      </c>
      <c r="M441" s="62">
        <v>3.9030044242489403E-2</v>
      </c>
      <c r="N441" s="61">
        <v>8.6848635710999904</v>
      </c>
      <c r="O441" s="62">
        <v>0.10957365051894601</v>
      </c>
      <c r="P441" s="61">
        <v>9.1702310007999994</v>
      </c>
      <c r="Q441" s="62">
        <v>0.13924763903367399</v>
      </c>
    </row>
    <row r="442" spans="1:17" customFormat="1" x14ac:dyDescent="0.3">
      <c r="A442" s="58" t="s">
        <v>238</v>
      </c>
      <c r="B442" s="59">
        <v>140.22440888470001</v>
      </c>
      <c r="C442" s="60">
        <v>0.29131989670562197</v>
      </c>
      <c r="D442" s="59">
        <v>15.2480912142</v>
      </c>
      <c r="E442" s="63">
        <v>0.179453721006678</v>
      </c>
      <c r="F442" s="59">
        <v>31.7780288449</v>
      </c>
      <c r="G442" s="60">
        <v>0.30507787967084199</v>
      </c>
      <c r="H442" s="59">
        <v>20.818801840299901</v>
      </c>
      <c r="I442" s="60">
        <v>0.28852192376056102</v>
      </c>
      <c r="J442" s="59">
        <v>7.6189135060000002</v>
      </c>
      <c r="K442" s="60">
        <v>0.24061678209738499</v>
      </c>
      <c r="L442" s="59">
        <v>15.1257101729</v>
      </c>
      <c r="M442" s="60">
        <v>0.44235989975558898</v>
      </c>
      <c r="N442" s="59">
        <v>20.230086166500001</v>
      </c>
      <c r="O442" s="60">
        <v>0.25523537283332198</v>
      </c>
      <c r="P442" s="59">
        <v>28.619331155699999</v>
      </c>
      <c r="Q442" s="64">
        <v>0.43457730713724002</v>
      </c>
    </row>
    <row r="443" spans="1:17" customFormat="1" x14ac:dyDescent="0.3">
      <c r="A443" s="58" t="s">
        <v>239</v>
      </c>
      <c r="B443" s="61">
        <v>103.5879279824</v>
      </c>
      <c r="C443" s="62">
        <v>0.215206644262594</v>
      </c>
      <c r="D443" s="61">
        <v>22.847823328899999</v>
      </c>
      <c r="E443" s="62">
        <v>0.26889443771532401</v>
      </c>
      <c r="F443" s="61">
        <v>27.381392986800002</v>
      </c>
      <c r="G443" s="62">
        <v>0.26286895753093997</v>
      </c>
      <c r="H443" s="61">
        <v>16.227344224500001</v>
      </c>
      <c r="I443" s="62">
        <v>0.22489020305263199</v>
      </c>
      <c r="J443" s="61">
        <v>4.1409417745999901</v>
      </c>
      <c r="K443" s="62">
        <v>0.13077718809541899</v>
      </c>
      <c r="L443" s="61">
        <v>6.3697470801000096</v>
      </c>
      <c r="M443" s="62">
        <v>0.186286835303103</v>
      </c>
      <c r="N443" s="61">
        <v>13.583250573700001</v>
      </c>
      <c r="O443" s="62">
        <v>0.171374753223138</v>
      </c>
      <c r="P443" s="61">
        <v>12.2070291449</v>
      </c>
      <c r="Q443" s="62">
        <v>0.185360650990612</v>
      </c>
    </row>
    <row r="444" spans="1:17" customFormat="1" x14ac:dyDescent="0.3">
      <c r="A444" s="58" t="s">
        <v>240</v>
      </c>
      <c r="B444" s="59">
        <v>66.774968486900093</v>
      </c>
      <c r="C444" s="60">
        <v>0.13872675290163</v>
      </c>
      <c r="D444" s="59">
        <v>15.208573860400101</v>
      </c>
      <c r="E444" s="60">
        <v>0.17898864402857401</v>
      </c>
      <c r="F444" s="59">
        <v>14.8349321451</v>
      </c>
      <c r="G444" s="60">
        <v>0.142419457983917</v>
      </c>
      <c r="H444" s="59">
        <v>5.1208227712000003</v>
      </c>
      <c r="I444" s="60">
        <v>7.0968043623120397E-2</v>
      </c>
      <c r="J444" s="59">
        <v>5.2367954795999996</v>
      </c>
      <c r="K444" s="60">
        <v>0.16538590125890901</v>
      </c>
      <c r="L444" s="59">
        <v>5.7800318363000098</v>
      </c>
      <c r="M444" s="60">
        <v>0.169040281379368</v>
      </c>
      <c r="N444" s="59">
        <v>5.2503302297999896</v>
      </c>
      <c r="O444" s="60">
        <v>6.6241437761157401E-2</v>
      </c>
      <c r="P444" s="59">
        <v>8.3897565877000098</v>
      </c>
      <c r="Q444" s="60">
        <v>0.127396332415456</v>
      </c>
    </row>
    <row r="445" spans="1:17" customFormat="1" x14ac:dyDescent="0.3">
      <c r="A445" s="58" t="s">
        <v>88</v>
      </c>
      <c r="B445" s="61">
        <v>12.1508512659</v>
      </c>
      <c r="C445" s="62">
        <v>2.5243713015598902E-2</v>
      </c>
      <c r="D445" s="61">
        <v>3.5865557793999998</v>
      </c>
      <c r="E445" s="62">
        <v>4.2209924584655903E-2</v>
      </c>
      <c r="F445" s="61">
        <v>0.88364190840000001</v>
      </c>
      <c r="G445" s="62">
        <v>8.4832070962838502E-3</v>
      </c>
      <c r="H445" s="61">
        <v>2.2703260547999999</v>
      </c>
      <c r="I445" s="62">
        <v>3.14638107379758E-2</v>
      </c>
      <c r="J445" s="61">
        <v>0</v>
      </c>
      <c r="K445" s="62">
        <v>0</v>
      </c>
      <c r="L445" s="61">
        <v>0.59895524139999901</v>
      </c>
      <c r="M445" s="62">
        <v>1.7516782849541401E-2</v>
      </c>
      <c r="N445" s="61">
        <v>4.3025441181000001</v>
      </c>
      <c r="O445" s="62">
        <v>5.4283577592149301E-2</v>
      </c>
      <c r="P445" s="61">
        <v>0</v>
      </c>
      <c r="Q445" s="62">
        <v>0</v>
      </c>
    </row>
    <row r="446" spans="1:17" customFormat="1" x14ac:dyDescent="0.3">
      <c r="A446" s="58" t="s">
        <v>241</v>
      </c>
      <c r="B446" s="59">
        <v>158.6035247085</v>
      </c>
      <c r="C446" s="60">
        <v>0.329502993114555</v>
      </c>
      <c r="D446" s="59">
        <v>28.0784461607</v>
      </c>
      <c r="E446" s="60">
        <v>0.33045327266476798</v>
      </c>
      <c r="F446" s="59">
        <v>29.285665141900001</v>
      </c>
      <c r="G446" s="60">
        <v>0.28115049771801698</v>
      </c>
      <c r="H446" s="59">
        <v>27.719446506699999</v>
      </c>
      <c r="I446" s="60">
        <v>0.38415601882571099</v>
      </c>
      <c r="J446" s="59">
        <v>14.667447810100001</v>
      </c>
      <c r="K446" s="60">
        <v>0.46322012854828698</v>
      </c>
      <c r="L446" s="59">
        <v>6.3187774809000103</v>
      </c>
      <c r="M446" s="60">
        <v>0.18479620071239899</v>
      </c>
      <c r="N446" s="59">
        <v>35.8943002663</v>
      </c>
      <c r="O446" s="64">
        <v>0.45286485859023401</v>
      </c>
      <c r="P446" s="59">
        <v>16.6394413419</v>
      </c>
      <c r="Q446" s="60">
        <v>0.25266570945669198</v>
      </c>
    </row>
    <row r="447" spans="1:17" customFormat="1" x14ac:dyDescent="0.3">
      <c r="A447" s="58" t="s">
        <v>242</v>
      </c>
      <c r="B447" s="61">
        <v>170.36289646930001</v>
      </c>
      <c r="C447" s="62">
        <v>0.35393339716422401</v>
      </c>
      <c r="D447" s="61">
        <v>38.0563971893</v>
      </c>
      <c r="E447" s="62">
        <v>0.44788308174389901</v>
      </c>
      <c r="F447" s="61">
        <v>42.216325131900099</v>
      </c>
      <c r="G447" s="62">
        <v>0.405288415514857</v>
      </c>
      <c r="H447" s="61">
        <v>21.348166995700002</v>
      </c>
      <c r="I447" s="62">
        <v>0.295858246675752</v>
      </c>
      <c r="J447" s="61">
        <v>9.3777372541999906</v>
      </c>
      <c r="K447" s="62">
        <v>0.296163089354328</v>
      </c>
      <c r="L447" s="61">
        <v>12.149778916400001</v>
      </c>
      <c r="M447" s="62">
        <v>0.35532711668247102</v>
      </c>
      <c r="N447" s="61">
        <v>18.833580803499999</v>
      </c>
      <c r="O447" s="63">
        <v>0.23761619098429501</v>
      </c>
      <c r="P447" s="61">
        <v>20.596785732600001</v>
      </c>
      <c r="Q447" s="62">
        <v>0.312756983406068</v>
      </c>
    </row>
    <row r="448" spans="1:17" customFormat="1" x14ac:dyDescent="0.3">
      <c r="A448" s="65" t="s">
        <v>1</v>
      </c>
    </row>
    <row r="449" spans="1:17" customFormat="1" x14ac:dyDescent="0.3">
      <c r="A449" s="65" t="s">
        <v>1</v>
      </c>
    </row>
    <row r="450" spans="1:17" customFormat="1" x14ac:dyDescent="0.3">
      <c r="A450" s="53" t="s">
        <v>243</v>
      </c>
    </row>
    <row r="451" spans="1:17" customFormat="1" x14ac:dyDescent="0.3">
      <c r="A451" s="54" t="s">
        <v>1</v>
      </c>
    </row>
    <row r="452" spans="1:17" customFormat="1" x14ac:dyDescent="0.3">
      <c r="A452" s="114" t="s">
        <v>1</v>
      </c>
      <c r="B452" s="113" t="s">
        <v>500</v>
      </c>
      <c r="C452" s="113" t="s">
        <v>1</v>
      </c>
      <c r="D452" s="113" t="s">
        <v>17</v>
      </c>
      <c r="E452" s="113" t="s">
        <v>1</v>
      </c>
      <c r="F452" s="113" t="s">
        <v>18</v>
      </c>
      <c r="G452" s="113" t="s">
        <v>1</v>
      </c>
      <c r="H452" s="113" t="s">
        <v>19</v>
      </c>
      <c r="I452" s="113" t="s">
        <v>1</v>
      </c>
      <c r="J452" s="113" t="s">
        <v>20</v>
      </c>
      <c r="K452" s="113" t="s">
        <v>1</v>
      </c>
      <c r="L452" s="113" t="s">
        <v>21</v>
      </c>
      <c r="M452" s="113" t="s">
        <v>1</v>
      </c>
      <c r="N452" s="113" t="s">
        <v>22</v>
      </c>
      <c r="O452" s="113" t="s">
        <v>1</v>
      </c>
      <c r="P452" s="113" t="s">
        <v>23</v>
      </c>
      <c r="Q452" s="113" t="s">
        <v>1</v>
      </c>
    </row>
    <row r="453" spans="1:17" customFormat="1" x14ac:dyDescent="0.3">
      <c r="A453" s="115" t="s">
        <v>1</v>
      </c>
      <c r="B453" s="55" t="s">
        <v>14</v>
      </c>
      <c r="C453" s="55" t="s">
        <v>15</v>
      </c>
      <c r="D453" s="55" t="s">
        <v>14</v>
      </c>
      <c r="E453" s="55" t="s">
        <v>15</v>
      </c>
      <c r="F453" s="55" t="s">
        <v>14</v>
      </c>
      <c r="G453" s="55" t="s">
        <v>15</v>
      </c>
      <c r="H453" s="55" t="s">
        <v>14</v>
      </c>
      <c r="I453" s="55" t="s">
        <v>15</v>
      </c>
      <c r="J453" s="55" t="s">
        <v>14</v>
      </c>
      <c r="K453" s="55" t="s">
        <v>15</v>
      </c>
      <c r="L453" s="55" t="s">
        <v>14</v>
      </c>
      <c r="M453" s="55" t="s">
        <v>15</v>
      </c>
      <c r="N453" s="55" t="s">
        <v>14</v>
      </c>
      <c r="O453" s="55" t="s">
        <v>15</v>
      </c>
      <c r="P453" s="55" t="s">
        <v>14</v>
      </c>
      <c r="Q453" s="55" t="s">
        <v>15</v>
      </c>
    </row>
    <row r="454" spans="1:17" customFormat="1" x14ac:dyDescent="0.3">
      <c r="A454" s="56" t="s">
        <v>16</v>
      </c>
      <c r="B454" s="57">
        <v>481.3416813284</v>
      </c>
      <c r="C454" s="57">
        <v>481.3416813284</v>
      </c>
      <c r="D454" s="57">
        <v>84.9694903436</v>
      </c>
      <c r="E454" s="57">
        <v>84.9694903436</v>
      </c>
      <c r="F454" s="57">
        <v>104.16366102710001</v>
      </c>
      <c r="G454" s="57">
        <v>104.16366102710001</v>
      </c>
      <c r="H454" s="57">
        <v>72.156741397499999</v>
      </c>
      <c r="I454" s="57">
        <v>72.156741397499999</v>
      </c>
      <c r="J454" s="57">
        <v>31.664098570299998</v>
      </c>
      <c r="K454" s="57">
        <v>31.664098570299998</v>
      </c>
      <c r="L454" s="57">
        <v>34.193221811599997</v>
      </c>
      <c r="M454" s="57">
        <v>34.193221811599997</v>
      </c>
      <c r="N454" s="57">
        <v>79.260511354399995</v>
      </c>
      <c r="O454" s="57">
        <v>79.260511354399995</v>
      </c>
      <c r="P454" s="57">
        <v>65.855558230200003</v>
      </c>
      <c r="Q454" s="57">
        <v>65.855558230200003</v>
      </c>
    </row>
    <row r="455" spans="1:17" customFormat="1" x14ac:dyDescent="0.3">
      <c r="A455" s="58" t="s">
        <v>236</v>
      </c>
      <c r="B455" s="59">
        <v>89.4306538826999</v>
      </c>
      <c r="C455" s="60">
        <v>0.18579453505021701</v>
      </c>
      <c r="D455" s="59">
        <v>15.419075032</v>
      </c>
      <c r="E455" s="60">
        <v>0.18146601762171699</v>
      </c>
      <c r="F455" s="59">
        <v>17.816990244700001</v>
      </c>
      <c r="G455" s="60">
        <v>0.17104804179323699</v>
      </c>
      <c r="H455" s="59">
        <v>11.6079586418</v>
      </c>
      <c r="I455" s="60">
        <v>0.16087143650034899</v>
      </c>
      <c r="J455" s="59">
        <v>8.6267361199999897</v>
      </c>
      <c r="K455" s="60">
        <v>0.27244534060703102</v>
      </c>
      <c r="L455" s="59">
        <v>4.7675858311000097</v>
      </c>
      <c r="M455" s="60">
        <v>0.13943072862126701</v>
      </c>
      <c r="N455" s="59">
        <v>21.861298439799899</v>
      </c>
      <c r="O455" s="60">
        <v>0.27581576331309399</v>
      </c>
      <c r="P455" s="59">
        <v>7.0353048356000096</v>
      </c>
      <c r="Q455" s="60">
        <v>0.106829325035981</v>
      </c>
    </row>
    <row r="456" spans="1:17" customFormat="1" x14ac:dyDescent="0.3">
      <c r="A456" s="58" t="s">
        <v>237</v>
      </c>
      <c r="B456" s="61">
        <v>62.5950824690999</v>
      </c>
      <c r="C456" s="62">
        <v>0.13004292978815199</v>
      </c>
      <c r="D456" s="61">
        <v>8.1190110083999993</v>
      </c>
      <c r="E456" s="62">
        <v>9.5552073756925093E-2</v>
      </c>
      <c r="F456" s="61">
        <v>17.419322963300001</v>
      </c>
      <c r="G456" s="62">
        <v>0.167230325734884</v>
      </c>
      <c r="H456" s="61">
        <v>5.53527335029999</v>
      </c>
      <c r="I456" s="62">
        <v>7.67117977211174E-2</v>
      </c>
      <c r="J456" s="61">
        <v>8.2167046496000093</v>
      </c>
      <c r="K456" s="64">
        <v>0.25949592821527601</v>
      </c>
      <c r="L456" s="61">
        <v>5.5190476810000098</v>
      </c>
      <c r="M456" s="62">
        <v>0.16140765299652701</v>
      </c>
      <c r="N456" s="61">
        <v>8.4896712352999995</v>
      </c>
      <c r="O456" s="62">
        <v>0.10711098238238501</v>
      </c>
      <c r="P456" s="61">
        <v>9.2960515812000093</v>
      </c>
      <c r="Q456" s="62">
        <v>0.14115819273303201</v>
      </c>
    </row>
    <row r="457" spans="1:17" customFormat="1" x14ac:dyDescent="0.3">
      <c r="A457" s="58" t="s">
        <v>238</v>
      </c>
      <c r="B457" s="59">
        <v>145.26208666689999</v>
      </c>
      <c r="C457" s="60">
        <v>0.30178580476556199</v>
      </c>
      <c r="D457" s="59">
        <v>26.0378141813</v>
      </c>
      <c r="E457" s="60">
        <v>0.30643721735893897</v>
      </c>
      <c r="F457" s="59">
        <v>31.860147995599998</v>
      </c>
      <c r="G457" s="60">
        <v>0.30586624626520198</v>
      </c>
      <c r="H457" s="59">
        <v>24.9750303042001</v>
      </c>
      <c r="I457" s="60">
        <v>0.34612192596969599</v>
      </c>
      <c r="J457" s="59">
        <v>7.5642677221999897</v>
      </c>
      <c r="K457" s="60">
        <v>0.23889098580861101</v>
      </c>
      <c r="L457" s="59">
        <v>11.1768664046</v>
      </c>
      <c r="M457" s="60">
        <v>0.326873743170006</v>
      </c>
      <c r="N457" s="59">
        <v>22.0638905245</v>
      </c>
      <c r="O457" s="60">
        <v>0.27837179129270401</v>
      </c>
      <c r="P457" s="59">
        <v>17.7268138913001</v>
      </c>
      <c r="Q457" s="60">
        <v>0.269177186674744</v>
      </c>
    </row>
    <row r="458" spans="1:17" customFormat="1" x14ac:dyDescent="0.3">
      <c r="A458" s="58" t="s">
        <v>239</v>
      </c>
      <c r="B458" s="61">
        <v>123.666021095</v>
      </c>
      <c r="C458" s="62">
        <v>0.256919410664184</v>
      </c>
      <c r="D458" s="61">
        <v>21.8319075267</v>
      </c>
      <c r="E458" s="62">
        <v>0.256938195561913</v>
      </c>
      <c r="F458" s="61">
        <v>25.892898898399999</v>
      </c>
      <c r="G458" s="62">
        <v>0.24857900195792401</v>
      </c>
      <c r="H458" s="61">
        <v>19.893424650299998</v>
      </c>
      <c r="I458" s="62">
        <v>0.275697381353605</v>
      </c>
      <c r="J458" s="61">
        <v>1.9973674445</v>
      </c>
      <c r="K458" s="63">
        <v>6.3079877043254004E-2</v>
      </c>
      <c r="L458" s="61">
        <v>8.5127008496999998</v>
      </c>
      <c r="M458" s="62">
        <v>0.24895872335762401</v>
      </c>
      <c r="N458" s="61">
        <v>17.616553880200001</v>
      </c>
      <c r="O458" s="62">
        <v>0.222261420967</v>
      </c>
      <c r="P458" s="61">
        <v>26.3774089542</v>
      </c>
      <c r="Q458" s="64">
        <v>0.40053428538251901</v>
      </c>
    </row>
    <row r="459" spans="1:17" customFormat="1" x14ac:dyDescent="0.3">
      <c r="A459" s="58" t="s">
        <v>240</v>
      </c>
      <c r="B459" s="59">
        <v>48.894675779600099</v>
      </c>
      <c r="C459" s="60">
        <v>0.101579974633946</v>
      </c>
      <c r="D459" s="59">
        <v>11.6636609256</v>
      </c>
      <c r="E459" s="60">
        <v>0.137268811174863</v>
      </c>
      <c r="F459" s="59">
        <v>8.0943383027000007</v>
      </c>
      <c r="G459" s="60">
        <v>7.7707889900241897E-2</v>
      </c>
      <c r="H459" s="59">
        <v>8.3368259633000008</v>
      </c>
      <c r="I459" s="60">
        <v>0.115537728032558</v>
      </c>
      <c r="J459" s="59">
        <v>4.2896060706000103</v>
      </c>
      <c r="K459" s="60">
        <v>0.13547223083190901</v>
      </c>
      <c r="L459" s="59">
        <v>3.6180658037999902</v>
      </c>
      <c r="M459" s="60">
        <v>0.105812369005034</v>
      </c>
      <c r="N459" s="59">
        <v>6.8759664081</v>
      </c>
      <c r="O459" s="60">
        <v>8.6751476751837697E-2</v>
      </c>
      <c r="P459" s="59">
        <v>4.6345329836999998</v>
      </c>
      <c r="Q459" s="60">
        <v>7.0374211505426096E-2</v>
      </c>
    </row>
    <row r="460" spans="1:17" customFormat="1" x14ac:dyDescent="0.3">
      <c r="A460" s="58" t="s">
        <v>88</v>
      </c>
      <c r="B460" s="61">
        <v>11.493161435099999</v>
      </c>
      <c r="C460" s="62">
        <v>2.38773450979382E-2</v>
      </c>
      <c r="D460" s="61">
        <v>1.8980216696000001</v>
      </c>
      <c r="E460" s="62">
        <v>2.2337684525642901E-2</v>
      </c>
      <c r="F460" s="61">
        <v>3.0799626224000001</v>
      </c>
      <c r="G460" s="62">
        <v>2.9568494348510801E-2</v>
      </c>
      <c r="H460" s="61">
        <v>1.8082284876000001</v>
      </c>
      <c r="I460" s="62">
        <v>2.50597304226747E-2</v>
      </c>
      <c r="J460" s="61">
        <v>0.96941656340000104</v>
      </c>
      <c r="K460" s="62">
        <v>3.06156374939183E-2</v>
      </c>
      <c r="L460" s="61">
        <v>0.59895524139999901</v>
      </c>
      <c r="M460" s="62">
        <v>1.7516782849541401E-2</v>
      </c>
      <c r="N460" s="61">
        <v>2.3531308664999999</v>
      </c>
      <c r="O460" s="62">
        <v>2.9688565292978902E-2</v>
      </c>
      <c r="P460" s="61">
        <v>0.785445984199999</v>
      </c>
      <c r="Q460" s="62">
        <v>1.19267986682984E-2</v>
      </c>
    </row>
    <row r="461" spans="1:17" customFormat="1" x14ac:dyDescent="0.3">
      <c r="A461" s="58" t="s">
        <v>241</v>
      </c>
      <c r="B461" s="59">
        <v>152.02573635179999</v>
      </c>
      <c r="C461" s="60">
        <v>0.315837464838369</v>
      </c>
      <c r="D461" s="59">
        <v>23.5380860404</v>
      </c>
      <c r="E461" s="60">
        <v>0.27701809137864197</v>
      </c>
      <c r="F461" s="59">
        <v>35.236313207999999</v>
      </c>
      <c r="G461" s="60">
        <v>0.33827836752812102</v>
      </c>
      <c r="H461" s="59">
        <v>17.143231992099999</v>
      </c>
      <c r="I461" s="60">
        <v>0.23758323422146599</v>
      </c>
      <c r="J461" s="59">
        <v>16.843440769600001</v>
      </c>
      <c r="K461" s="64">
        <v>0.53194126882230797</v>
      </c>
      <c r="L461" s="59">
        <v>10.2866335121</v>
      </c>
      <c r="M461" s="60">
        <v>0.30083838161779403</v>
      </c>
      <c r="N461" s="59">
        <v>30.3509696751</v>
      </c>
      <c r="O461" s="60">
        <v>0.38292674569548002</v>
      </c>
      <c r="P461" s="59">
        <v>16.331356416799998</v>
      </c>
      <c r="Q461" s="60">
        <v>0.24798751776901301</v>
      </c>
    </row>
    <row r="462" spans="1:17" customFormat="1" x14ac:dyDescent="0.3">
      <c r="A462" s="58" t="s">
        <v>242</v>
      </c>
      <c r="B462" s="61">
        <v>172.56069687460001</v>
      </c>
      <c r="C462" s="62">
        <v>0.35849938529813002</v>
      </c>
      <c r="D462" s="61">
        <v>33.495568452299999</v>
      </c>
      <c r="E462" s="62">
        <v>0.394207006736777</v>
      </c>
      <c r="F462" s="61">
        <v>33.987237201100001</v>
      </c>
      <c r="G462" s="62">
        <v>0.32628689185816601</v>
      </c>
      <c r="H462" s="61">
        <v>28.230250613599999</v>
      </c>
      <c r="I462" s="62">
        <v>0.39123510938616302</v>
      </c>
      <c r="J462" s="61">
        <v>6.2869735151000103</v>
      </c>
      <c r="K462" s="63">
        <v>0.198552107875163</v>
      </c>
      <c r="L462" s="61">
        <v>12.1307666535</v>
      </c>
      <c r="M462" s="62">
        <v>0.35477109236265802</v>
      </c>
      <c r="N462" s="61">
        <v>24.4925202882999</v>
      </c>
      <c r="O462" s="62">
        <v>0.309012897718838</v>
      </c>
      <c r="P462" s="61">
        <v>31.011941937900101</v>
      </c>
      <c r="Q462" s="62">
        <v>0.47090849688794501</v>
      </c>
    </row>
    <row r="463" spans="1:17" customFormat="1" x14ac:dyDescent="0.3">
      <c r="A463" s="65" t="s">
        <v>1</v>
      </c>
    </row>
    <row r="464" spans="1:17" customFormat="1" x14ac:dyDescent="0.3">
      <c r="A464" s="65" t="s">
        <v>1</v>
      </c>
    </row>
    <row r="465" spans="1:17" customFormat="1" x14ac:dyDescent="0.3">
      <c r="A465" s="53" t="s">
        <v>244</v>
      </c>
    </row>
    <row r="466" spans="1:17" customFormat="1" x14ac:dyDescent="0.3">
      <c r="A466" s="54" t="s">
        <v>1</v>
      </c>
    </row>
    <row r="467" spans="1:17" customFormat="1" x14ac:dyDescent="0.3">
      <c r="A467" s="114" t="s">
        <v>1</v>
      </c>
      <c r="B467" s="113" t="s">
        <v>500</v>
      </c>
      <c r="C467" s="113" t="s">
        <v>1</v>
      </c>
      <c r="D467" s="113" t="s">
        <v>17</v>
      </c>
      <c r="E467" s="113" t="s">
        <v>1</v>
      </c>
      <c r="F467" s="113" t="s">
        <v>18</v>
      </c>
      <c r="G467" s="113" t="s">
        <v>1</v>
      </c>
      <c r="H467" s="113" t="s">
        <v>19</v>
      </c>
      <c r="I467" s="113" t="s">
        <v>1</v>
      </c>
      <c r="J467" s="113" t="s">
        <v>20</v>
      </c>
      <c r="K467" s="113" t="s">
        <v>1</v>
      </c>
      <c r="L467" s="113" t="s">
        <v>21</v>
      </c>
      <c r="M467" s="113" t="s">
        <v>1</v>
      </c>
      <c r="N467" s="113" t="s">
        <v>22</v>
      </c>
      <c r="O467" s="113" t="s">
        <v>1</v>
      </c>
      <c r="P467" s="113" t="s">
        <v>23</v>
      </c>
      <c r="Q467" s="113" t="s">
        <v>1</v>
      </c>
    </row>
    <row r="468" spans="1:17" customFormat="1" x14ac:dyDescent="0.3">
      <c r="A468" s="115" t="s">
        <v>1</v>
      </c>
      <c r="B468" s="55" t="s">
        <v>14</v>
      </c>
      <c r="C468" s="55" t="s">
        <v>15</v>
      </c>
      <c r="D468" s="55" t="s">
        <v>14</v>
      </c>
      <c r="E468" s="55" t="s">
        <v>15</v>
      </c>
      <c r="F468" s="55" t="s">
        <v>14</v>
      </c>
      <c r="G468" s="55" t="s">
        <v>15</v>
      </c>
      <c r="H468" s="55" t="s">
        <v>14</v>
      </c>
      <c r="I468" s="55" t="s">
        <v>15</v>
      </c>
      <c r="J468" s="55" t="s">
        <v>14</v>
      </c>
      <c r="K468" s="55" t="s">
        <v>15</v>
      </c>
      <c r="L468" s="55" t="s">
        <v>14</v>
      </c>
      <c r="M468" s="55" t="s">
        <v>15</v>
      </c>
      <c r="N468" s="55" t="s">
        <v>14</v>
      </c>
      <c r="O468" s="55" t="s">
        <v>15</v>
      </c>
      <c r="P468" s="55" t="s">
        <v>14</v>
      </c>
      <c r="Q468" s="55" t="s">
        <v>15</v>
      </c>
    </row>
    <row r="469" spans="1:17" customFormat="1" x14ac:dyDescent="0.3">
      <c r="A469" s="56" t="s">
        <v>16</v>
      </c>
      <c r="B469" s="57">
        <v>481.3416813284</v>
      </c>
      <c r="C469" s="57">
        <v>481.3416813284</v>
      </c>
      <c r="D469" s="57">
        <v>84.9694903436</v>
      </c>
      <c r="E469" s="57">
        <v>84.9694903436</v>
      </c>
      <c r="F469" s="57">
        <v>104.16366102710001</v>
      </c>
      <c r="G469" s="57">
        <v>104.16366102710001</v>
      </c>
      <c r="H469" s="57">
        <v>72.156741397499999</v>
      </c>
      <c r="I469" s="57">
        <v>72.156741397499999</v>
      </c>
      <c r="J469" s="57">
        <v>31.664098570299998</v>
      </c>
      <c r="K469" s="57">
        <v>31.664098570299998</v>
      </c>
      <c r="L469" s="57">
        <v>34.193221811599997</v>
      </c>
      <c r="M469" s="57">
        <v>34.193221811599997</v>
      </c>
      <c r="N469" s="57">
        <v>79.260511354399995</v>
      </c>
      <c r="O469" s="57">
        <v>79.260511354399995</v>
      </c>
      <c r="P469" s="57">
        <v>65.855558230200003</v>
      </c>
      <c r="Q469" s="57">
        <v>65.855558230200003</v>
      </c>
    </row>
    <row r="470" spans="1:17" customFormat="1" x14ac:dyDescent="0.3">
      <c r="A470" s="58" t="s">
        <v>236</v>
      </c>
      <c r="B470" s="59">
        <v>101.668378163</v>
      </c>
      <c r="C470" s="60">
        <v>0.21121872903758701</v>
      </c>
      <c r="D470" s="59">
        <v>15.6208527151999</v>
      </c>
      <c r="E470" s="60">
        <v>0.18384072508888</v>
      </c>
      <c r="F470" s="59">
        <v>22.323461396599999</v>
      </c>
      <c r="G470" s="60">
        <v>0.214311413178845</v>
      </c>
      <c r="H470" s="59">
        <v>14.257711996199999</v>
      </c>
      <c r="I470" s="60">
        <v>0.19759362354872101</v>
      </c>
      <c r="J470" s="59">
        <v>7.75588733519999</v>
      </c>
      <c r="K470" s="60">
        <v>0.24494262225657701</v>
      </c>
      <c r="L470" s="59">
        <v>4.3130827184999898</v>
      </c>
      <c r="M470" s="60">
        <v>0.126138529509284</v>
      </c>
      <c r="N470" s="59">
        <v>26.9978252029</v>
      </c>
      <c r="O470" s="64">
        <v>0.34062138562522998</v>
      </c>
      <c r="P470" s="59">
        <v>9.2653839123999902</v>
      </c>
      <c r="Q470" s="60">
        <v>0.14069251193669299</v>
      </c>
    </row>
    <row r="471" spans="1:17" customFormat="1" x14ac:dyDescent="0.3">
      <c r="A471" s="58" t="s">
        <v>237</v>
      </c>
      <c r="B471" s="61">
        <v>74.558546567999898</v>
      </c>
      <c r="C471" s="62">
        <v>0.1548973410369</v>
      </c>
      <c r="D471" s="61">
        <v>15.225103882899999</v>
      </c>
      <c r="E471" s="62">
        <v>0.17918318470938999</v>
      </c>
      <c r="F471" s="61">
        <v>11.453694209</v>
      </c>
      <c r="G471" s="62">
        <v>0.109958637168293</v>
      </c>
      <c r="H471" s="61">
        <v>18.209027962299999</v>
      </c>
      <c r="I471" s="64">
        <v>0.25235380103972999</v>
      </c>
      <c r="J471" s="61">
        <v>6.0152525957000096</v>
      </c>
      <c r="K471" s="62">
        <v>0.189970751333566</v>
      </c>
      <c r="L471" s="61">
        <v>9.0234108587999895</v>
      </c>
      <c r="M471" s="62">
        <v>0.263894724764977</v>
      </c>
      <c r="N471" s="61">
        <v>5.8409073111000103</v>
      </c>
      <c r="O471" s="62">
        <v>7.3692526218804802E-2</v>
      </c>
      <c r="P471" s="61">
        <v>8.7911497482000005</v>
      </c>
      <c r="Q471" s="62">
        <v>0.13349138606448799</v>
      </c>
    </row>
    <row r="472" spans="1:17" customFormat="1" x14ac:dyDescent="0.3">
      <c r="A472" s="58" t="s">
        <v>238</v>
      </c>
      <c r="B472" s="59">
        <v>130.61427912779999</v>
      </c>
      <c r="C472" s="60">
        <v>0.27135459943409102</v>
      </c>
      <c r="D472" s="59">
        <v>19.909891094100001</v>
      </c>
      <c r="E472" s="60">
        <v>0.23431811834563601</v>
      </c>
      <c r="F472" s="59">
        <v>22.516649164</v>
      </c>
      <c r="G472" s="60">
        <v>0.216166069260391</v>
      </c>
      <c r="H472" s="59">
        <v>23.428338199100001</v>
      </c>
      <c r="I472" s="60">
        <v>0.324686754769551</v>
      </c>
      <c r="J472" s="59">
        <v>11.905844923</v>
      </c>
      <c r="K472" s="60">
        <v>0.37600454333373401</v>
      </c>
      <c r="L472" s="59">
        <v>14.120901227999999</v>
      </c>
      <c r="M472" s="60">
        <v>0.41297369712056498</v>
      </c>
      <c r="N472" s="59">
        <v>19.409716272800001</v>
      </c>
      <c r="O472" s="60">
        <v>0.24488507506610399</v>
      </c>
      <c r="P472" s="59">
        <v>16.1633345027</v>
      </c>
      <c r="Q472" s="60">
        <v>0.24543614748812201</v>
      </c>
    </row>
    <row r="473" spans="1:17" customFormat="1" x14ac:dyDescent="0.3">
      <c r="A473" s="58" t="s">
        <v>239</v>
      </c>
      <c r="B473" s="61">
        <v>116.1230344155</v>
      </c>
      <c r="C473" s="62">
        <v>0.24124865749216901</v>
      </c>
      <c r="D473" s="61">
        <v>19.717374334300001</v>
      </c>
      <c r="E473" s="62">
        <v>0.23205240203944699</v>
      </c>
      <c r="F473" s="61">
        <v>38.471056826999998</v>
      </c>
      <c r="G473" s="64">
        <v>0.36933280231952598</v>
      </c>
      <c r="H473" s="61">
        <v>12.0417071857</v>
      </c>
      <c r="I473" s="62">
        <v>0.16688263566898301</v>
      </c>
      <c r="J473" s="61">
        <v>3.18245182540001</v>
      </c>
      <c r="K473" s="63">
        <v>0.100506629561375</v>
      </c>
      <c r="L473" s="61">
        <v>1.4904985246</v>
      </c>
      <c r="M473" s="63">
        <v>4.35904675146567E-2</v>
      </c>
      <c r="N473" s="61">
        <v>21.299726097899999</v>
      </c>
      <c r="O473" s="62">
        <v>0.26873061672113002</v>
      </c>
      <c r="P473" s="61">
        <v>19.034473681800002</v>
      </c>
      <c r="Q473" s="62">
        <v>0.289033669948776</v>
      </c>
    </row>
    <row r="474" spans="1:17" customFormat="1" x14ac:dyDescent="0.3">
      <c r="A474" s="58" t="s">
        <v>240</v>
      </c>
      <c r="B474" s="59">
        <v>51.447832186500001</v>
      </c>
      <c r="C474" s="60">
        <v>0.106884224205382</v>
      </c>
      <c r="D474" s="59">
        <v>13.7349714515</v>
      </c>
      <c r="E474" s="60">
        <v>0.16164592015273299</v>
      </c>
      <c r="F474" s="59">
        <v>9.3987994305000004</v>
      </c>
      <c r="G474" s="60">
        <v>9.0231078072944601E-2</v>
      </c>
      <c r="H474" s="59">
        <v>3.0584242024999999</v>
      </c>
      <c r="I474" s="60">
        <v>4.2385841478783402E-2</v>
      </c>
      <c r="J474" s="59">
        <v>2.2518393657</v>
      </c>
      <c r="K474" s="60">
        <v>7.1116484200569E-2</v>
      </c>
      <c r="L474" s="59">
        <v>4.6463732402999796</v>
      </c>
      <c r="M474" s="60">
        <v>0.13588579824097499</v>
      </c>
      <c r="N474" s="59">
        <v>4.0433958062999897</v>
      </c>
      <c r="O474" s="60">
        <v>5.1014001010170597E-2</v>
      </c>
      <c r="P474" s="59">
        <v>12.601216385100001</v>
      </c>
      <c r="Q474" s="60">
        <v>0.19134628456192099</v>
      </c>
    </row>
    <row r="475" spans="1:17" customFormat="1" x14ac:dyDescent="0.3">
      <c r="A475" s="58" t="s">
        <v>88</v>
      </c>
      <c r="B475" s="61">
        <v>6.9296108676000099</v>
      </c>
      <c r="C475" s="62">
        <v>1.43964487938708E-2</v>
      </c>
      <c r="D475" s="61">
        <v>0.76129686559999898</v>
      </c>
      <c r="E475" s="62">
        <v>8.9596496639142396E-3</v>
      </c>
      <c r="F475" s="61">
        <v>0</v>
      </c>
      <c r="G475" s="62">
        <v>0</v>
      </c>
      <c r="H475" s="61">
        <v>1.1615318517</v>
      </c>
      <c r="I475" s="62">
        <v>1.60973434942316E-2</v>
      </c>
      <c r="J475" s="61">
        <v>0.55282252530000098</v>
      </c>
      <c r="K475" s="62">
        <v>1.7458969314178799E-2</v>
      </c>
      <c r="L475" s="61">
        <v>0.59895524139999901</v>
      </c>
      <c r="M475" s="62">
        <v>1.7516782849541401E-2</v>
      </c>
      <c r="N475" s="61">
        <v>1.6689406634000099</v>
      </c>
      <c r="O475" s="62">
        <v>2.1056395358561499E-2</v>
      </c>
      <c r="P475" s="61">
        <v>0</v>
      </c>
      <c r="Q475" s="62">
        <v>0</v>
      </c>
    </row>
    <row r="476" spans="1:17" customFormat="1" x14ac:dyDescent="0.3">
      <c r="A476" s="58" t="s">
        <v>241</v>
      </c>
      <c r="B476" s="59">
        <v>176.226924731</v>
      </c>
      <c r="C476" s="60">
        <v>0.36611607007448699</v>
      </c>
      <c r="D476" s="59">
        <v>30.845956598099999</v>
      </c>
      <c r="E476" s="60">
        <v>0.36302390979826998</v>
      </c>
      <c r="F476" s="59">
        <v>33.777155605600001</v>
      </c>
      <c r="G476" s="60">
        <v>0.32427005034713902</v>
      </c>
      <c r="H476" s="59">
        <v>32.4667399584999</v>
      </c>
      <c r="I476" s="60">
        <v>0.44994742458845099</v>
      </c>
      <c r="J476" s="59">
        <v>13.7711399309</v>
      </c>
      <c r="K476" s="60">
        <v>0.43491337359014298</v>
      </c>
      <c r="L476" s="59">
        <v>13.336493577300001</v>
      </c>
      <c r="M476" s="60">
        <v>0.390033254274261</v>
      </c>
      <c r="N476" s="59">
        <v>32.838732514</v>
      </c>
      <c r="O476" s="60">
        <v>0.41431391184403499</v>
      </c>
      <c r="P476" s="59">
        <v>18.0565336606</v>
      </c>
      <c r="Q476" s="60">
        <v>0.27418389800118098</v>
      </c>
    </row>
    <row r="477" spans="1:17" customFormat="1" x14ac:dyDescent="0.3">
      <c r="A477" s="58" t="s">
        <v>242</v>
      </c>
      <c r="B477" s="61">
        <v>167.570866602</v>
      </c>
      <c r="C477" s="62">
        <v>0.34813288169755102</v>
      </c>
      <c r="D477" s="61">
        <v>33.452345785799999</v>
      </c>
      <c r="E477" s="62">
        <v>0.39369832219217998</v>
      </c>
      <c r="F477" s="61">
        <v>47.869856257499997</v>
      </c>
      <c r="G477" s="62">
        <v>0.45956388039246998</v>
      </c>
      <c r="H477" s="61">
        <v>15.100131388199999</v>
      </c>
      <c r="I477" s="63">
        <v>0.209268477147766</v>
      </c>
      <c r="J477" s="61">
        <v>5.43429119109999</v>
      </c>
      <c r="K477" s="63">
        <v>0.171623113761944</v>
      </c>
      <c r="L477" s="61">
        <v>6.1368717649000004</v>
      </c>
      <c r="M477" s="63">
        <v>0.179476265755632</v>
      </c>
      <c r="N477" s="61">
        <v>25.3431219042</v>
      </c>
      <c r="O477" s="62">
        <v>0.31974461773129997</v>
      </c>
      <c r="P477" s="61">
        <v>31.635690066900001</v>
      </c>
      <c r="Q477" s="64">
        <v>0.48037995451069598</v>
      </c>
    </row>
    <row r="478" spans="1:17" customFormat="1" x14ac:dyDescent="0.3">
      <c r="A478" s="65" t="s">
        <v>1</v>
      </c>
    </row>
    <row r="479" spans="1:17" customFormat="1" x14ac:dyDescent="0.3">
      <c r="A479" s="65" t="s">
        <v>1</v>
      </c>
    </row>
    <row r="480" spans="1:17" customFormat="1" x14ac:dyDescent="0.3">
      <c r="A480" s="53" t="s">
        <v>245</v>
      </c>
    </row>
    <row r="481" spans="1:17" customFormat="1" x14ac:dyDescent="0.3">
      <c r="A481" s="54" t="s">
        <v>1</v>
      </c>
    </row>
    <row r="482" spans="1:17" customFormat="1" x14ac:dyDescent="0.3">
      <c r="A482" s="114" t="s">
        <v>1</v>
      </c>
      <c r="B482" s="113" t="s">
        <v>500</v>
      </c>
      <c r="C482" s="113" t="s">
        <v>1</v>
      </c>
      <c r="D482" s="113" t="s">
        <v>17</v>
      </c>
      <c r="E482" s="113" t="s">
        <v>1</v>
      </c>
      <c r="F482" s="113" t="s">
        <v>18</v>
      </c>
      <c r="G482" s="113" t="s">
        <v>1</v>
      </c>
      <c r="H482" s="113" t="s">
        <v>19</v>
      </c>
      <c r="I482" s="113" t="s">
        <v>1</v>
      </c>
      <c r="J482" s="113" t="s">
        <v>20</v>
      </c>
      <c r="K482" s="113" t="s">
        <v>1</v>
      </c>
      <c r="L482" s="113" t="s">
        <v>21</v>
      </c>
      <c r="M482" s="113" t="s">
        <v>1</v>
      </c>
      <c r="N482" s="113" t="s">
        <v>22</v>
      </c>
      <c r="O482" s="113" t="s">
        <v>1</v>
      </c>
      <c r="P482" s="113" t="s">
        <v>23</v>
      </c>
      <c r="Q482" s="113" t="s">
        <v>1</v>
      </c>
    </row>
    <row r="483" spans="1:17" customFormat="1" x14ac:dyDescent="0.3">
      <c r="A483" s="115" t="s">
        <v>1</v>
      </c>
      <c r="B483" s="55" t="s">
        <v>14</v>
      </c>
      <c r="C483" s="55" t="s">
        <v>15</v>
      </c>
      <c r="D483" s="55" t="s">
        <v>14</v>
      </c>
      <c r="E483" s="55" t="s">
        <v>15</v>
      </c>
      <c r="F483" s="55" t="s">
        <v>14</v>
      </c>
      <c r="G483" s="55" t="s">
        <v>15</v>
      </c>
      <c r="H483" s="55" t="s">
        <v>14</v>
      </c>
      <c r="I483" s="55" t="s">
        <v>15</v>
      </c>
      <c r="J483" s="55" t="s">
        <v>14</v>
      </c>
      <c r="K483" s="55" t="s">
        <v>15</v>
      </c>
      <c r="L483" s="55" t="s">
        <v>14</v>
      </c>
      <c r="M483" s="55" t="s">
        <v>15</v>
      </c>
      <c r="N483" s="55" t="s">
        <v>14</v>
      </c>
      <c r="O483" s="55" t="s">
        <v>15</v>
      </c>
      <c r="P483" s="55" t="s">
        <v>14</v>
      </c>
      <c r="Q483" s="55" t="s">
        <v>15</v>
      </c>
    </row>
    <row r="484" spans="1:17" customFormat="1" x14ac:dyDescent="0.3">
      <c r="A484" s="56" t="s">
        <v>16</v>
      </c>
      <c r="B484" s="57">
        <v>481.3416813284</v>
      </c>
      <c r="C484" s="57">
        <v>481.3416813284</v>
      </c>
      <c r="D484" s="57">
        <v>84.9694903436</v>
      </c>
      <c r="E484" s="57">
        <v>84.9694903436</v>
      </c>
      <c r="F484" s="57">
        <v>104.16366102710001</v>
      </c>
      <c r="G484" s="57">
        <v>104.16366102710001</v>
      </c>
      <c r="H484" s="57">
        <v>72.156741397499999</v>
      </c>
      <c r="I484" s="57">
        <v>72.156741397499999</v>
      </c>
      <c r="J484" s="57">
        <v>31.664098570299998</v>
      </c>
      <c r="K484" s="57">
        <v>31.664098570299998</v>
      </c>
      <c r="L484" s="57">
        <v>34.193221811599997</v>
      </c>
      <c r="M484" s="57">
        <v>34.193221811599997</v>
      </c>
      <c r="N484" s="57">
        <v>79.260511354399995</v>
      </c>
      <c r="O484" s="57">
        <v>79.260511354399995</v>
      </c>
      <c r="P484" s="57">
        <v>65.855558230200003</v>
      </c>
      <c r="Q484" s="57">
        <v>65.855558230200003</v>
      </c>
    </row>
    <row r="485" spans="1:17" customFormat="1" x14ac:dyDescent="0.3">
      <c r="A485" s="58" t="s">
        <v>236</v>
      </c>
      <c r="B485" s="59">
        <v>132.44903881819999</v>
      </c>
      <c r="C485" s="60">
        <v>0.27516636093651597</v>
      </c>
      <c r="D485" s="59">
        <v>27.850801647600001</v>
      </c>
      <c r="E485" s="60">
        <v>0.327774140282316</v>
      </c>
      <c r="F485" s="59">
        <v>19.954349437200001</v>
      </c>
      <c r="G485" s="60">
        <v>0.191567282106267</v>
      </c>
      <c r="H485" s="59">
        <v>27.1716241596</v>
      </c>
      <c r="I485" s="60">
        <v>0.37656390287798402</v>
      </c>
      <c r="J485" s="59">
        <v>11.1212950477</v>
      </c>
      <c r="K485" s="60">
        <v>0.35122727473225601</v>
      </c>
      <c r="L485" s="59">
        <v>3.65104611570001</v>
      </c>
      <c r="M485" s="63">
        <v>0.106776896772605</v>
      </c>
      <c r="N485" s="59">
        <v>30.251413988600099</v>
      </c>
      <c r="O485" s="60">
        <v>0.38167068911952801</v>
      </c>
      <c r="P485" s="59">
        <v>11.663062437600001</v>
      </c>
      <c r="Q485" s="60">
        <v>0.17710065408346301</v>
      </c>
    </row>
    <row r="486" spans="1:17" customFormat="1" x14ac:dyDescent="0.3">
      <c r="A486" s="58" t="s">
        <v>237</v>
      </c>
      <c r="B486" s="61">
        <v>60.334268355900001</v>
      </c>
      <c r="C486" s="62">
        <v>0.12534602901911701</v>
      </c>
      <c r="D486" s="61">
        <v>5.3096840283000004</v>
      </c>
      <c r="E486" s="62">
        <v>6.24893006516654E-2</v>
      </c>
      <c r="F486" s="61">
        <v>17.224303782900002</v>
      </c>
      <c r="G486" s="62">
        <v>0.165358087581223</v>
      </c>
      <c r="H486" s="61">
        <v>7.346445202</v>
      </c>
      <c r="I486" s="62">
        <v>0.10181231939964699</v>
      </c>
      <c r="J486" s="61">
        <v>4.8427053063999903</v>
      </c>
      <c r="K486" s="62">
        <v>0.152939939081112</v>
      </c>
      <c r="L486" s="61">
        <v>2.2446965034000002</v>
      </c>
      <c r="M486" s="62">
        <v>6.5647411518223495E-2</v>
      </c>
      <c r="N486" s="61">
        <v>11.156078388599999</v>
      </c>
      <c r="O486" s="62">
        <v>0.14075203651812801</v>
      </c>
      <c r="P486" s="61">
        <v>11.3246092055</v>
      </c>
      <c r="Q486" s="62">
        <v>0.17196132733268299</v>
      </c>
    </row>
    <row r="487" spans="1:17" customFormat="1" x14ac:dyDescent="0.3">
      <c r="A487" s="58" t="s">
        <v>238</v>
      </c>
      <c r="B487" s="59">
        <v>122.3939910579</v>
      </c>
      <c r="C487" s="60">
        <v>0.25427673481365398</v>
      </c>
      <c r="D487" s="59">
        <v>18.608620720899999</v>
      </c>
      <c r="E487" s="60">
        <v>0.21900355816717701</v>
      </c>
      <c r="F487" s="59">
        <v>31.086288520299998</v>
      </c>
      <c r="G487" s="60">
        <v>0.29843698093726101</v>
      </c>
      <c r="H487" s="59">
        <v>16.7033542534001</v>
      </c>
      <c r="I487" s="60">
        <v>0.231487092264656</v>
      </c>
      <c r="J487" s="59">
        <v>5.7305653532000003</v>
      </c>
      <c r="K487" s="60">
        <v>0.18097989874801301</v>
      </c>
      <c r="L487" s="59">
        <v>9.5539172889999993</v>
      </c>
      <c r="M487" s="60">
        <v>0.27940968363966401</v>
      </c>
      <c r="N487" s="59">
        <v>15.9576140689</v>
      </c>
      <c r="O487" s="60">
        <v>0.201331202590256</v>
      </c>
      <c r="P487" s="59">
        <v>23.076395295800001</v>
      </c>
      <c r="Q487" s="60">
        <v>0.35040922764842097</v>
      </c>
    </row>
    <row r="488" spans="1:17" customFormat="1" x14ac:dyDescent="0.3">
      <c r="A488" s="58" t="s">
        <v>239</v>
      </c>
      <c r="B488" s="61">
        <v>82.345517045199998</v>
      </c>
      <c r="C488" s="62">
        <v>0.17107497696427201</v>
      </c>
      <c r="D488" s="61">
        <v>17.967164774900102</v>
      </c>
      <c r="E488" s="62">
        <v>0.211454307919752</v>
      </c>
      <c r="F488" s="61">
        <v>20.940461134500001</v>
      </c>
      <c r="G488" s="62">
        <v>0.20103422756091499</v>
      </c>
      <c r="H488" s="61">
        <v>13.360528212</v>
      </c>
      <c r="I488" s="62">
        <v>0.18515980562923401</v>
      </c>
      <c r="J488" s="61">
        <v>2.0331173867999999</v>
      </c>
      <c r="K488" s="62">
        <v>6.4208914151972898E-2</v>
      </c>
      <c r="L488" s="61">
        <v>7.8855364693999901</v>
      </c>
      <c r="M488" s="62">
        <v>0.230616948377905</v>
      </c>
      <c r="N488" s="61">
        <v>7.9197817720000003</v>
      </c>
      <c r="O488" s="62">
        <v>9.9920901804279705E-2</v>
      </c>
      <c r="P488" s="61">
        <v>9.86476953569999</v>
      </c>
      <c r="Q488" s="62">
        <v>0.14979403107050501</v>
      </c>
    </row>
    <row r="489" spans="1:17" customFormat="1" x14ac:dyDescent="0.3">
      <c r="A489" s="58" t="s">
        <v>240</v>
      </c>
      <c r="B489" s="59">
        <v>68.311900638400104</v>
      </c>
      <c r="C489" s="60">
        <v>0.14191976986051499</v>
      </c>
      <c r="D489" s="59">
        <v>10.677292746299999</v>
      </c>
      <c r="E489" s="60">
        <v>0.125660312932596</v>
      </c>
      <c r="F489" s="59">
        <v>14.958258152200001</v>
      </c>
      <c r="G489" s="60">
        <v>0.143603421814335</v>
      </c>
      <c r="H489" s="59">
        <v>3.5958513787999902</v>
      </c>
      <c r="I489" s="63">
        <v>4.9833893675866402E-2</v>
      </c>
      <c r="J489" s="59">
        <v>5.6963015469999903</v>
      </c>
      <c r="K489" s="60">
        <v>0.17989779605925599</v>
      </c>
      <c r="L489" s="59">
        <v>10.259070192699999</v>
      </c>
      <c r="M489" s="64">
        <v>0.30003227684206202</v>
      </c>
      <c r="N489" s="59">
        <v>11.1368656594</v>
      </c>
      <c r="O489" s="60">
        <v>0.140509636754719</v>
      </c>
      <c r="P489" s="59">
        <v>9.1412757714000001</v>
      </c>
      <c r="Q489" s="60">
        <v>0.13880796119663</v>
      </c>
    </row>
    <row r="490" spans="1:17" customFormat="1" x14ac:dyDescent="0.3">
      <c r="A490" s="58" t="s">
        <v>88</v>
      </c>
      <c r="B490" s="61">
        <v>15.5069654128</v>
      </c>
      <c r="C490" s="62">
        <v>3.2216128405925901E-2</v>
      </c>
      <c r="D490" s="61">
        <v>4.5559264256000001</v>
      </c>
      <c r="E490" s="62">
        <v>5.36183800464934E-2</v>
      </c>
      <c r="F490" s="61">
        <v>0</v>
      </c>
      <c r="G490" s="62">
        <v>0</v>
      </c>
      <c r="H490" s="61">
        <v>3.9789381917000002</v>
      </c>
      <c r="I490" s="62">
        <v>5.5142986152612698E-2</v>
      </c>
      <c r="J490" s="61">
        <v>2.2401139292000001</v>
      </c>
      <c r="K490" s="62">
        <v>7.0746177227390294E-2</v>
      </c>
      <c r="L490" s="61">
        <v>0.59895524139999901</v>
      </c>
      <c r="M490" s="62">
        <v>1.7516782849541401E-2</v>
      </c>
      <c r="N490" s="61">
        <v>2.8387574769000001</v>
      </c>
      <c r="O490" s="62">
        <v>3.5815533213089903E-2</v>
      </c>
      <c r="P490" s="61">
        <v>0.785445984199999</v>
      </c>
      <c r="Q490" s="62">
        <v>1.19267986682984E-2</v>
      </c>
    </row>
    <row r="491" spans="1:17" customFormat="1" x14ac:dyDescent="0.3">
      <c r="A491" s="58" t="s">
        <v>241</v>
      </c>
      <c r="B491" s="59">
        <v>192.7833071741</v>
      </c>
      <c r="C491" s="60">
        <v>0.40051238995563299</v>
      </c>
      <c r="D491" s="59">
        <v>33.160485675899999</v>
      </c>
      <c r="E491" s="60">
        <v>0.39026344093398102</v>
      </c>
      <c r="F491" s="59">
        <v>37.178653220100003</v>
      </c>
      <c r="G491" s="60">
        <v>0.356925369687489</v>
      </c>
      <c r="H491" s="59">
        <v>34.518069361599999</v>
      </c>
      <c r="I491" s="60">
        <v>0.47837622227763099</v>
      </c>
      <c r="J491" s="59">
        <v>15.9640003541</v>
      </c>
      <c r="K491" s="60">
        <v>0.50416721381336804</v>
      </c>
      <c r="L491" s="59">
        <v>5.8957426191000097</v>
      </c>
      <c r="M491" s="63">
        <v>0.172424308290829</v>
      </c>
      <c r="N491" s="59">
        <v>41.407492377200001</v>
      </c>
      <c r="O491" s="64">
        <v>0.52242272563765602</v>
      </c>
      <c r="P491" s="59">
        <v>22.987671643100001</v>
      </c>
      <c r="Q491" s="60">
        <v>0.34906198141614603</v>
      </c>
    </row>
    <row r="492" spans="1:17" customFormat="1" x14ac:dyDescent="0.3">
      <c r="A492" s="58" t="s">
        <v>242</v>
      </c>
      <c r="B492" s="61">
        <v>150.65741768359999</v>
      </c>
      <c r="C492" s="62">
        <v>0.31299474682478701</v>
      </c>
      <c r="D492" s="61">
        <v>28.6444575212</v>
      </c>
      <c r="E492" s="62">
        <v>0.337114620852348</v>
      </c>
      <c r="F492" s="61">
        <v>35.8987192867</v>
      </c>
      <c r="G492" s="62">
        <v>0.34463764937524899</v>
      </c>
      <c r="H492" s="61">
        <v>16.956379590800001</v>
      </c>
      <c r="I492" s="62">
        <v>0.2349936993051</v>
      </c>
      <c r="J492" s="61">
        <v>7.7294189337999901</v>
      </c>
      <c r="K492" s="62">
        <v>0.24410671021122901</v>
      </c>
      <c r="L492" s="61">
        <v>18.144606662099999</v>
      </c>
      <c r="M492" s="64">
        <v>0.53064922521996605</v>
      </c>
      <c r="N492" s="61">
        <v>19.056647431399998</v>
      </c>
      <c r="O492" s="62">
        <v>0.24043053855899801</v>
      </c>
      <c r="P492" s="61">
        <v>19.0060453070999</v>
      </c>
      <c r="Q492" s="62">
        <v>0.28860199226713401</v>
      </c>
    </row>
    <row r="493" spans="1:17" customFormat="1" x14ac:dyDescent="0.3">
      <c r="A493" s="65" t="s">
        <v>1</v>
      </c>
    </row>
    <row r="494" spans="1:17" customFormat="1" x14ac:dyDescent="0.3">
      <c r="A494" s="65" t="s">
        <v>1</v>
      </c>
    </row>
    <row r="495" spans="1:17" customFormat="1" x14ac:dyDescent="0.3">
      <c r="A495" s="53" t="s">
        <v>246</v>
      </c>
    </row>
    <row r="496" spans="1:17" customFormat="1" x14ac:dyDescent="0.3">
      <c r="A496" s="54" t="s">
        <v>1</v>
      </c>
    </row>
    <row r="497" spans="1:17" customFormat="1" x14ac:dyDescent="0.3">
      <c r="A497" s="114" t="s">
        <v>1</v>
      </c>
      <c r="B497" s="113" t="s">
        <v>500</v>
      </c>
      <c r="C497" s="113" t="s">
        <v>1</v>
      </c>
      <c r="D497" s="113" t="s">
        <v>17</v>
      </c>
      <c r="E497" s="113" t="s">
        <v>1</v>
      </c>
      <c r="F497" s="113" t="s">
        <v>18</v>
      </c>
      <c r="G497" s="113" t="s">
        <v>1</v>
      </c>
      <c r="H497" s="113" t="s">
        <v>19</v>
      </c>
      <c r="I497" s="113" t="s">
        <v>1</v>
      </c>
      <c r="J497" s="113" t="s">
        <v>20</v>
      </c>
      <c r="K497" s="113" t="s">
        <v>1</v>
      </c>
      <c r="L497" s="113" t="s">
        <v>21</v>
      </c>
      <c r="M497" s="113" t="s">
        <v>1</v>
      </c>
      <c r="N497" s="113" t="s">
        <v>22</v>
      </c>
      <c r="O497" s="113" t="s">
        <v>1</v>
      </c>
      <c r="P497" s="113" t="s">
        <v>23</v>
      </c>
      <c r="Q497" s="113" t="s">
        <v>1</v>
      </c>
    </row>
    <row r="498" spans="1:17" customFormat="1" x14ac:dyDescent="0.3">
      <c r="A498" s="115" t="s">
        <v>1</v>
      </c>
      <c r="B498" s="55" t="s">
        <v>14</v>
      </c>
      <c r="C498" s="55" t="s">
        <v>15</v>
      </c>
      <c r="D498" s="55" t="s">
        <v>14</v>
      </c>
      <c r="E498" s="55" t="s">
        <v>15</v>
      </c>
      <c r="F498" s="55" t="s">
        <v>14</v>
      </c>
      <c r="G498" s="55" t="s">
        <v>15</v>
      </c>
      <c r="H498" s="55" t="s">
        <v>14</v>
      </c>
      <c r="I498" s="55" t="s">
        <v>15</v>
      </c>
      <c r="J498" s="55" t="s">
        <v>14</v>
      </c>
      <c r="K498" s="55" t="s">
        <v>15</v>
      </c>
      <c r="L498" s="55" t="s">
        <v>14</v>
      </c>
      <c r="M498" s="55" t="s">
        <v>15</v>
      </c>
      <c r="N498" s="55" t="s">
        <v>14</v>
      </c>
      <c r="O498" s="55" t="s">
        <v>15</v>
      </c>
      <c r="P498" s="55" t="s">
        <v>14</v>
      </c>
      <c r="Q498" s="55" t="s">
        <v>15</v>
      </c>
    </row>
    <row r="499" spans="1:17" customFormat="1" x14ac:dyDescent="0.3">
      <c r="A499" s="56" t="s">
        <v>16</v>
      </c>
      <c r="B499" s="57">
        <v>481.3416813284</v>
      </c>
      <c r="C499" s="57">
        <v>481.3416813284</v>
      </c>
      <c r="D499" s="57">
        <v>84.9694903436</v>
      </c>
      <c r="E499" s="57">
        <v>84.9694903436</v>
      </c>
      <c r="F499" s="57">
        <v>104.16366102710001</v>
      </c>
      <c r="G499" s="57">
        <v>104.16366102710001</v>
      </c>
      <c r="H499" s="57">
        <v>72.156741397499999</v>
      </c>
      <c r="I499" s="57">
        <v>72.156741397499999</v>
      </c>
      <c r="J499" s="57">
        <v>31.664098570299998</v>
      </c>
      <c r="K499" s="57">
        <v>31.664098570299998</v>
      </c>
      <c r="L499" s="57">
        <v>34.193221811599997</v>
      </c>
      <c r="M499" s="57">
        <v>34.193221811599997</v>
      </c>
      <c r="N499" s="57">
        <v>79.260511354399995</v>
      </c>
      <c r="O499" s="57">
        <v>79.260511354399995</v>
      </c>
      <c r="P499" s="57">
        <v>65.855558230200003</v>
      </c>
      <c r="Q499" s="57">
        <v>65.855558230200003</v>
      </c>
    </row>
    <row r="500" spans="1:17" customFormat="1" x14ac:dyDescent="0.3">
      <c r="A500" s="58" t="s">
        <v>236</v>
      </c>
      <c r="B500" s="59">
        <v>104.5389877308</v>
      </c>
      <c r="C500" s="60">
        <v>0.217182495898329</v>
      </c>
      <c r="D500" s="59">
        <v>17.2593170315</v>
      </c>
      <c r="E500" s="60">
        <v>0.20312369724364199</v>
      </c>
      <c r="F500" s="59">
        <v>21.009098356199999</v>
      </c>
      <c r="G500" s="60">
        <v>0.20169316390227601</v>
      </c>
      <c r="H500" s="59">
        <v>19.0827481721001</v>
      </c>
      <c r="I500" s="60">
        <v>0.264462443875842</v>
      </c>
      <c r="J500" s="59">
        <v>9.5417294386999991</v>
      </c>
      <c r="K500" s="60">
        <v>0.30134220993266703</v>
      </c>
      <c r="L500" s="59">
        <v>3.40983679</v>
      </c>
      <c r="M500" s="60">
        <v>9.9722594401537704E-2</v>
      </c>
      <c r="N500" s="59">
        <v>24.6845091886</v>
      </c>
      <c r="O500" s="60">
        <v>0.311435149317008</v>
      </c>
      <c r="P500" s="59">
        <v>8.3902169020000006</v>
      </c>
      <c r="Q500" s="60">
        <v>0.12740332217170999</v>
      </c>
    </row>
    <row r="501" spans="1:17" customFormat="1" x14ac:dyDescent="0.3">
      <c r="A501" s="58" t="s">
        <v>237</v>
      </c>
      <c r="B501" s="61">
        <v>40.395527599799998</v>
      </c>
      <c r="C501" s="62">
        <v>8.3922770802472402E-2</v>
      </c>
      <c r="D501" s="61">
        <v>2.5497346206999998</v>
      </c>
      <c r="E501" s="62">
        <v>3.0007648750032201E-2</v>
      </c>
      <c r="F501" s="61">
        <v>14.210366788</v>
      </c>
      <c r="G501" s="62">
        <v>0.13642345754632099</v>
      </c>
      <c r="H501" s="61">
        <v>7.0917699008000001</v>
      </c>
      <c r="I501" s="62">
        <v>9.8282845974606403E-2</v>
      </c>
      <c r="J501" s="61">
        <v>3.6811734547000099</v>
      </c>
      <c r="K501" s="62">
        <v>0.11625701096549899</v>
      </c>
      <c r="L501" s="61">
        <v>1.1941194322999999</v>
      </c>
      <c r="M501" s="62">
        <v>3.4922694295361698E-2</v>
      </c>
      <c r="N501" s="61">
        <v>5.5009300373999999</v>
      </c>
      <c r="O501" s="62">
        <v>6.9403161087411097E-2</v>
      </c>
      <c r="P501" s="61">
        <v>4.8731592178999996</v>
      </c>
      <c r="Q501" s="62">
        <v>7.3997690534574598E-2</v>
      </c>
    </row>
    <row r="502" spans="1:17" customFormat="1" x14ac:dyDescent="0.3">
      <c r="A502" s="58" t="s">
        <v>238</v>
      </c>
      <c r="B502" s="59">
        <v>144.83204412239999</v>
      </c>
      <c r="C502" s="60">
        <v>0.30089238007125102</v>
      </c>
      <c r="D502" s="59">
        <v>26.739515702800102</v>
      </c>
      <c r="E502" s="60">
        <v>0.31469549357858501</v>
      </c>
      <c r="F502" s="59">
        <v>27.191874186500002</v>
      </c>
      <c r="G502" s="60">
        <v>0.261049524549886</v>
      </c>
      <c r="H502" s="59">
        <v>22.657482597700099</v>
      </c>
      <c r="I502" s="60">
        <v>0.314003683632047</v>
      </c>
      <c r="J502" s="59">
        <v>8.3768213456999998</v>
      </c>
      <c r="K502" s="60">
        <v>0.26455265502354203</v>
      </c>
      <c r="L502" s="59">
        <v>20.893942957299998</v>
      </c>
      <c r="M502" s="64">
        <v>0.61105511122709599</v>
      </c>
      <c r="N502" s="59">
        <v>12.714615992600001</v>
      </c>
      <c r="O502" s="63">
        <v>0.16041551808502399</v>
      </c>
      <c r="P502" s="59">
        <v>23.7501569145</v>
      </c>
      <c r="Q502" s="60">
        <v>0.36064012746624402</v>
      </c>
    </row>
    <row r="503" spans="1:17" customFormat="1" x14ac:dyDescent="0.3">
      <c r="A503" s="58" t="s">
        <v>239</v>
      </c>
      <c r="B503" s="61">
        <v>123.34618024780001</v>
      </c>
      <c r="C503" s="62">
        <v>0.25625493289380402</v>
      </c>
      <c r="D503" s="61">
        <v>21.197728015300001</v>
      </c>
      <c r="E503" s="62">
        <v>0.24947458116531601</v>
      </c>
      <c r="F503" s="61">
        <v>31.920979422199999</v>
      </c>
      <c r="G503" s="62">
        <v>0.30645024481133798</v>
      </c>
      <c r="H503" s="61">
        <v>15.4562153005</v>
      </c>
      <c r="I503" s="62">
        <v>0.21420334401402899</v>
      </c>
      <c r="J503" s="61">
        <v>7.4045989321999999</v>
      </c>
      <c r="K503" s="62">
        <v>0.23384840455067599</v>
      </c>
      <c r="L503" s="61">
        <v>5.5868196612999999</v>
      </c>
      <c r="M503" s="62">
        <v>0.16338968267110399</v>
      </c>
      <c r="N503" s="61">
        <v>26.718256303900102</v>
      </c>
      <c r="O503" s="62">
        <v>0.337094170190674</v>
      </c>
      <c r="P503" s="61">
        <v>12.6320777826</v>
      </c>
      <c r="Q503" s="62">
        <v>0.19181490707958501</v>
      </c>
    </row>
    <row r="504" spans="1:17" customFormat="1" x14ac:dyDescent="0.3">
      <c r="A504" s="58" t="s">
        <v>240</v>
      </c>
      <c r="B504" s="59">
        <v>55.983039396800102</v>
      </c>
      <c r="C504" s="60">
        <v>0.116306236439568</v>
      </c>
      <c r="D504" s="59">
        <v>15.7016538101</v>
      </c>
      <c r="E504" s="60">
        <v>0.184791667533906</v>
      </c>
      <c r="F504" s="59">
        <v>7.6007171578000001</v>
      </c>
      <c r="G504" s="60">
        <v>7.2968990172326401E-2</v>
      </c>
      <c r="H504" s="59">
        <v>6.3232081627000003</v>
      </c>
      <c r="I504" s="60">
        <v>8.7631564843906301E-2</v>
      </c>
      <c r="J504" s="59">
        <v>1.2859558580999999</v>
      </c>
      <c r="K504" s="60">
        <v>4.0612425938636697E-2</v>
      </c>
      <c r="L504" s="59">
        <v>2.5095477292999999</v>
      </c>
      <c r="M504" s="60">
        <v>7.3393134555359105E-2</v>
      </c>
      <c r="N504" s="59">
        <v>6.0073365412999999</v>
      </c>
      <c r="O504" s="60">
        <v>7.5792301092270406E-2</v>
      </c>
      <c r="P504" s="59">
        <v>14.8691667986</v>
      </c>
      <c r="Q504" s="64">
        <v>0.22578453813457</v>
      </c>
    </row>
    <row r="505" spans="1:17" customFormat="1" x14ac:dyDescent="0.3">
      <c r="A505" s="58" t="s">
        <v>88</v>
      </c>
      <c r="B505" s="61">
        <v>12.245902230800001</v>
      </c>
      <c r="C505" s="62">
        <v>2.54411838945755E-2</v>
      </c>
      <c r="D505" s="61">
        <v>1.5215411632</v>
      </c>
      <c r="E505" s="62">
        <v>1.79069117285179E-2</v>
      </c>
      <c r="F505" s="61">
        <v>2.2306251164000002</v>
      </c>
      <c r="G505" s="62">
        <v>2.1414619017851799E-2</v>
      </c>
      <c r="H505" s="61">
        <v>1.5453172637000001</v>
      </c>
      <c r="I505" s="62">
        <v>2.1416117659569599E-2</v>
      </c>
      <c r="J505" s="61">
        <v>1.3738195409</v>
      </c>
      <c r="K505" s="62">
        <v>4.3387293588979803E-2</v>
      </c>
      <c r="L505" s="61">
        <v>0.59895524139999901</v>
      </c>
      <c r="M505" s="62">
        <v>1.7516782849541401E-2</v>
      </c>
      <c r="N505" s="61">
        <v>3.6348632905999998</v>
      </c>
      <c r="O505" s="62">
        <v>4.5859700227611697E-2</v>
      </c>
      <c r="P505" s="61">
        <v>1.3407806146000001</v>
      </c>
      <c r="Q505" s="62">
        <v>2.03594146133157E-2</v>
      </c>
    </row>
    <row r="506" spans="1:17" customFormat="1" x14ac:dyDescent="0.3">
      <c r="A506" s="58" t="s">
        <v>241</v>
      </c>
      <c r="B506" s="59">
        <v>144.93451533059999</v>
      </c>
      <c r="C506" s="60">
        <v>0.30110526670080101</v>
      </c>
      <c r="D506" s="59">
        <v>19.809051652200001</v>
      </c>
      <c r="E506" s="60">
        <v>0.23313134599367499</v>
      </c>
      <c r="F506" s="59">
        <v>35.219465144200001</v>
      </c>
      <c r="G506" s="60">
        <v>0.338116621448598</v>
      </c>
      <c r="H506" s="59">
        <v>26.174518072900099</v>
      </c>
      <c r="I506" s="60">
        <v>0.36274528985044902</v>
      </c>
      <c r="J506" s="59">
        <v>13.222902893400001</v>
      </c>
      <c r="K506" s="60">
        <v>0.41759922089816598</v>
      </c>
      <c r="L506" s="59">
        <v>4.6039562222999999</v>
      </c>
      <c r="M506" s="63">
        <v>0.13464528869689901</v>
      </c>
      <c r="N506" s="59">
        <v>30.1854392259999</v>
      </c>
      <c r="O506" s="60">
        <v>0.38083831040441901</v>
      </c>
      <c r="P506" s="59">
        <v>13.2633761199</v>
      </c>
      <c r="Q506" s="60">
        <v>0.20140101270628499</v>
      </c>
    </row>
    <row r="507" spans="1:17" customFormat="1" x14ac:dyDescent="0.3">
      <c r="A507" s="58" t="s">
        <v>242</v>
      </c>
      <c r="B507" s="61">
        <v>179.32921964459999</v>
      </c>
      <c r="C507" s="62">
        <v>0.37256116933337202</v>
      </c>
      <c r="D507" s="61">
        <v>36.8993818253999</v>
      </c>
      <c r="E507" s="62">
        <v>0.43426624869922298</v>
      </c>
      <c r="F507" s="61">
        <v>39.521696579999997</v>
      </c>
      <c r="G507" s="62">
        <v>0.37941923498366398</v>
      </c>
      <c r="H507" s="61">
        <v>21.7794234632001</v>
      </c>
      <c r="I507" s="62">
        <v>0.30183490885793501</v>
      </c>
      <c r="J507" s="61">
        <v>8.6905547903000002</v>
      </c>
      <c r="K507" s="62">
        <v>0.27446083048931302</v>
      </c>
      <c r="L507" s="61">
        <v>8.0963673905999993</v>
      </c>
      <c r="M507" s="62">
        <v>0.23678281722646299</v>
      </c>
      <c r="N507" s="61">
        <v>32.725592845199998</v>
      </c>
      <c r="O507" s="62">
        <v>0.41288647128294498</v>
      </c>
      <c r="P507" s="61">
        <v>27.501244581200002</v>
      </c>
      <c r="Q507" s="62">
        <v>0.41759944521415499</v>
      </c>
    </row>
    <row r="508" spans="1:17" customFormat="1" x14ac:dyDescent="0.3">
      <c r="A508" s="65" t="s">
        <v>1</v>
      </c>
    </row>
    <row r="509" spans="1:17" customFormat="1" x14ac:dyDescent="0.3">
      <c r="A509" s="65" t="s">
        <v>1</v>
      </c>
    </row>
    <row r="510" spans="1:17" customFormat="1" x14ac:dyDescent="0.3">
      <c r="A510" s="53" t="s">
        <v>247</v>
      </c>
    </row>
    <row r="511" spans="1:17" customFormat="1" x14ac:dyDescent="0.3">
      <c r="A511" s="54" t="s">
        <v>1</v>
      </c>
    </row>
    <row r="512" spans="1:17" customFormat="1" x14ac:dyDescent="0.3">
      <c r="A512" s="114" t="s">
        <v>1</v>
      </c>
      <c r="B512" s="113" t="s">
        <v>500</v>
      </c>
      <c r="C512" s="113" t="s">
        <v>1</v>
      </c>
      <c r="D512" s="113" t="s">
        <v>17</v>
      </c>
      <c r="E512" s="113" t="s">
        <v>1</v>
      </c>
      <c r="F512" s="113" t="s">
        <v>18</v>
      </c>
      <c r="G512" s="113" t="s">
        <v>1</v>
      </c>
      <c r="H512" s="113" t="s">
        <v>19</v>
      </c>
      <c r="I512" s="113" t="s">
        <v>1</v>
      </c>
      <c r="J512" s="113" t="s">
        <v>20</v>
      </c>
      <c r="K512" s="113" t="s">
        <v>1</v>
      </c>
      <c r="L512" s="113" t="s">
        <v>21</v>
      </c>
      <c r="M512" s="113" t="s">
        <v>1</v>
      </c>
      <c r="N512" s="113" t="s">
        <v>22</v>
      </c>
      <c r="O512" s="113" t="s">
        <v>1</v>
      </c>
      <c r="P512" s="113" t="s">
        <v>23</v>
      </c>
      <c r="Q512" s="113" t="s">
        <v>1</v>
      </c>
    </row>
    <row r="513" spans="1:17" customFormat="1" x14ac:dyDescent="0.3">
      <c r="A513" s="115" t="s">
        <v>1</v>
      </c>
      <c r="B513" s="55" t="s">
        <v>14</v>
      </c>
      <c r="C513" s="55" t="s">
        <v>15</v>
      </c>
      <c r="D513" s="55" t="s">
        <v>14</v>
      </c>
      <c r="E513" s="55" t="s">
        <v>15</v>
      </c>
      <c r="F513" s="55" t="s">
        <v>14</v>
      </c>
      <c r="G513" s="55" t="s">
        <v>15</v>
      </c>
      <c r="H513" s="55" t="s">
        <v>14</v>
      </c>
      <c r="I513" s="55" t="s">
        <v>15</v>
      </c>
      <c r="J513" s="55" t="s">
        <v>14</v>
      </c>
      <c r="K513" s="55" t="s">
        <v>15</v>
      </c>
      <c r="L513" s="55" t="s">
        <v>14</v>
      </c>
      <c r="M513" s="55" t="s">
        <v>15</v>
      </c>
      <c r="N513" s="55" t="s">
        <v>14</v>
      </c>
      <c r="O513" s="55" t="s">
        <v>15</v>
      </c>
      <c r="P513" s="55" t="s">
        <v>14</v>
      </c>
      <c r="Q513" s="55" t="s">
        <v>15</v>
      </c>
    </row>
    <row r="514" spans="1:17" customFormat="1" x14ac:dyDescent="0.3">
      <c r="A514" s="56" t="s">
        <v>16</v>
      </c>
      <c r="B514" s="57">
        <v>481.3416813284</v>
      </c>
      <c r="C514" s="57">
        <v>481.3416813284</v>
      </c>
      <c r="D514" s="57">
        <v>84.9694903436</v>
      </c>
      <c r="E514" s="57">
        <v>84.9694903436</v>
      </c>
      <c r="F514" s="57">
        <v>104.16366102710001</v>
      </c>
      <c r="G514" s="57">
        <v>104.16366102710001</v>
      </c>
      <c r="H514" s="57">
        <v>72.156741397499999</v>
      </c>
      <c r="I514" s="57">
        <v>72.156741397499999</v>
      </c>
      <c r="J514" s="57">
        <v>31.664098570299998</v>
      </c>
      <c r="K514" s="57">
        <v>31.664098570299998</v>
      </c>
      <c r="L514" s="57">
        <v>34.193221811599997</v>
      </c>
      <c r="M514" s="57">
        <v>34.193221811599997</v>
      </c>
      <c r="N514" s="57">
        <v>79.260511354399995</v>
      </c>
      <c r="O514" s="57">
        <v>79.260511354399995</v>
      </c>
      <c r="P514" s="57">
        <v>65.855558230200003</v>
      </c>
      <c r="Q514" s="57">
        <v>65.855558230200003</v>
      </c>
    </row>
    <row r="515" spans="1:17" customFormat="1" ht="25.5" customHeight="1" x14ac:dyDescent="0.3">
      <c r="A515" s="66" t="s">
        <v>248</v>
      </c>
      <c r="B515" s="59">
        <v>25.860293867599999</v>
      </c>
      <c r="C515" s="60">
        <v>5.3725440515001999E-2</v>
      </c>
      <c r="D515" s="59">
        <v>2.7511909558999998</v>
      </c>
      <c r="E515" s="60">
        <v>3.2378574295017198E-2</v>
      </c>
      <c r="F515" s="59">
        <v>14.5236434475</v>
      </c>
      <c r="G515" s="64">
        <v>0.13943100025757901</v>
      </c>
      <c r="H515" s="59">
        <v>1.6772576182000001</v>
      </c>
      <c r="I515" s="60">
        <v>2.32446419518899E-2</v>
      </c>
      <c r="J515" s="59">
        <v>0</v>
      </c>
      <c r="K515" s="60">
        <v>0</v>
      </c>
      <c r="L515" s="59">
        <v>0.76431460809999896</v>
      </c>
      <c r="M515" s="60">
        <v>2.2352810516401998E-2</v>
      </c>
      <c r="N515" s="59">
        <v>1.5642151467000001</v>
      </c>
      <c r="O515" s="60">
        <v>1.9735112983385601E-2</v>
      </c>
      <c r="P515" s="59">
        <v>4.0283916382999898</v>
      </c>
      <c r="Q515" s="60">
        <v>6.1170108439725597E-2</v>
      </c>
    </row>
    <row r="516" spans="1:17" customFormat="1" x14ac:dyDescent="0.3">
      <c r="A516" s="58" t="s">
        <v>249</v>
      </c>
      <c r="B516" s="61">
        <v>220.98640485879901</v>
      </c>
      <c r="C516" s="62">
        <v>0.45910506700546899</v>
      </c>
      <c r="D516" s="61">
        <v>36.074572001</v>
      </c>
      <c r="E516" s="62">
        <v>0.42455911945713098</v>
      </c>
      <c r="F516" s="61">
        <v>50.025079881800004</v>
      </c>
      <c r="G516" s="62">
        <v>0.48025462419936599</v>
      </c>
      <c r="H516" s="61">
        <v>32.2063258181999</v>
      </c>
      <c r="I516" s="62">
        <v>0.446338418205175</v>
      </c>
      <c r="J516" s="61">
        <v>6.8418919353000103</v>
      </c>
      <c r="K516" s="63">
        <v>0.21607726871206401</v>
      </c>
      <c r="L516" s="61">
        <v>12.7787919651</v>
      </c>
      <c r="M516" s="62">
        <v>0.373722957009123</v>
      </c>
      <c r="N516" s="61">
        <v>28.555909065000002</v>
      </c>
      <c r="O516" s="62">
        <v>0.36027914250158</v>
      </c>
      <c r="P516" s="61">
        <v>49.163475992400002</v>
      </c>
      <c r="Q516" s="64">
        <v>0.74653495184943497</v>
      </c>
    </row>
    <row r="517" spans="1:17" customFormat="1" ht="25.5" customHeight="1" x14ac:dyDescent="0.3">
      <c r="A517" s="66" t="s">
        <v>250</v>
      </c>
      <c r="B517" s="59">
        <v>234.49498260200099</v>
      </c>
      <c r="C517" s="60">
        <v>0.48716949247952901</v>
      </c>
      <c r="D517" s="59">
        <v>46.1437273867</v>
      </c>
      <c r="E517" s="60">
        <v>0.54306230624785201</v>
      </c>
      <c r="F517" s="59">
        <v>39.614937697800002</v>
      </c>
      <c r="G517" s="60">
        <v>0.38031437554305503</v>
      </c>
      <c r="H517" s="59">
        <v>38.273157961099997</v>
      </c>
      <c r="I517" s="60">
        <v>0.53041693984293503</v>
      </c>
      <c r="J517" s="59">
        <v>24.822206635000001</v>
      </c>
      <c r="K517" s="64">
        <v>0.78392273128793599</v>
      </c>
      <c r="L517" s="59">
        <v>20.650115238400002</v>
      </c>
      <c r="M517" s="60">
        <v>0.60392423247447502</v>
      </c>
      <c r="N517" s="59">
        <v>49.1403871426999</v>
      </c>
      <c r="O517" s="64">
        <v>0.61998574451503397</v>
      </c>
      <c r="P517" s="59">
        <v>12.663690599500001</v>
      </c>
      <c r="Q517" s="63">
        <v>0.19229493971084</v>
      </c>
    </row>
    <row r="518" spans="1:17" customFormat="1" x14ac:dyDescent="0.3">
      <c r="A518" s="65" t="s">
        <v>1</v>
      </c>
    </row>
    <row r="519" spans="1:17" customFormat="1" x14ac:dyDescent="0.3">
      <c r="A519" s="65" t="s">
        <v>1</v>
      </c>
    </row>
    <row r="520" spans="1:17" customFormat="1" x14ac:dyDescent="0.3">
      <c r="A520" s="53" t="s">
        <v>251</v>
      </c>
    </row>
    <row r="521" spans="1:17" customFormat="1" x14ac:dyDescent="0.3">
      <c r="A521" s="54" t="s">
        <v>1</v>
      </c>
    </row>
    <row r="522" spans="1:17" customFormat="1" x14ac:dyDescent="0.3">
      <c r="A522" s="114" t="s">
        <v>1</v>
      </c>
      <c r="B522" s="113" t="s">
        <v>500</v>
      </c>
      <c r="C522" s="113" t="s">
        <v>1</v>
      </c>
      <c r="D522" s="113" t="s">
        <v>17</v>
      </c>
      <c r="E522" s="113" t="s">
        <v>1</v>
      </c>
      <c r="F522" s="113" t="s">
        <v>18</v>
      </c>
      <c r="G522" s="113" t="s">
        <v>1</v>
      </c>
      <c r="H522" s="113" t="s">
        <v>19</v>
      </c>
      <c r="I522" s="113" t="s">
        <v>1</v>
      </c>
      <c r="J522" s="113" t="s">
        <v>20</v>
      </c>
      <c r="K522" s="113" t="s">
        <v>1</v>
      </c>
      <c r="L522" s="113" t="s">
        <v>21</v>
      </c>
      <c r="M522" s="113" t="s">
        <v>1</v>
      </c>
      <c r="N522" s="113" t="s">
        <v>22</v>
      </c>
      <c r="O522" s="113" t="s">
        <v>1</v>
      </c>
      <c r="P522" s="113" t="s">
        <v>23</v>
      </c>
      <c r="Q522" s="113" t="s">
        <v>1</v>
      </c>
    </row>
    <row r="523" spans="1:17" customFormat="1" x14ac:dyDescent="0.3">
      <c r="A523" s="115" t="s">
        <v>1</v>
      </c>
      <c r="B523" s="55" t="s">
        <v>14</v>
      </c>
      <c r="C523" s="55" t="s">
        <v>15</v>
      </c>
      <c r="D523" s="55" t="s">
        <v>14</v>
      </c>
      <c r="E523" s="55" t="s">
        <v>15</v>
      </c>
      <c r="F523" s="55" t="s">
        <v>14</v>
      </c>
      <c r="G523" s="55" t="s">
        <v>15</v>
      </c>
      <c r="H523" s="55" t="s">
        <v>14</v>
      </c>
      <c r="I523" s="55" t="s">
        <v>15</v>
      </c>
      <c r="J523" s="55" t="s">
        <v>14</v>
      </c>
      <c r="K523" s="55" t="s">
        <v>15</v>
      </c>
      <c r="L523" s="55" t="s">
        <v>14</v>
      </c>
      <c r="M523" s="55" t="s">
        <v>15</v>
      </c>
      <c r="N523" s="55" t="s">
        <v>14</v>
      </c>
      <c r="O523" s="55" t="s">
        <v>15</v>
      </c>
      <c r="P523" s="55" t="s">
        <v>14</v>
      </c>
      <c r="Q523" s="55" t="s">
        <v>15</v>
      </c>
    </row>
    <row r="524" spans="1:17" customFormat="1" x14ac:dyDescent="0.3">
      <c r="A524" s="56" t="s">
        <v>16</v>
      </c>
      <c r="B524" s="57">
        <v>481.3416813284</v>
      </c>
      <c r="C524" s="57">
        <v>481.3416813284</v>
      </c>
      <c r="D524" s="57">
        <v>84.9694903436</v>
      </c>
      <c r="E524" s="57">
        <v>84.9694903436</v>
      </c>
      <c r="F524" s="57">
        <v>104.16366102710001</v>
      </c>
      <c r="G524" s="57">
        <v>104.16366102710001</v>
      </c>
      <c r="H524" s="57">
        <v>72.156741397499999</v>
      </c>
      <c r="I524" s="57">
        <v>72.156741397499999</v>
      </c>
      <c r="J524" s="57">
        <v>31.664098570299998</v>
      </c>
      <c r="K524" s="57">
        <v>31.664098570299998</v>
      </c>
      <c r="L524" s="57">
        <v>34.193221811599997</v>
      </c>
      <c r="M524" s="57">
        <v>34.193221811599997</v>
      </c>
      <c r="N524" s="57">
        <v>79.260511354399995</v>
      </c>
      <c r="O524" s="57">
        <v>79.260511354399995</v>
      </c>
      <c r="P524" s="57">
        <v>65.855558230200003</v>
      </c>
      <c r="Q524" s="57">
        <v>65.855558230200003</v>
      </c>
    </row>
    <row r="525" spans="1:17" customFormat="1" ht="25.5" customHeight="1" x14ac:dyDescent="0.3">
      <c r="A525" s="66" t="s">
        <v>252</v>
      </c>
      <c r="B525" s="59">
        <v>38.998693396399901</v>
      </c>
      <c r="C525" s="60">
        <v>8.1020811014687E-2</v>
      </c>
      <c r="D525" s="59">
        <v>4.4640327636999997</v>
      </c>
      <c r="E525" s="60">
        <v>5.25368899548335E-2</v>
      </c>
      <c r="F525" s="59">
        <v>11.5632237671</v>
      </c>
      <c r="G525" s="60">
        <v>0.111010151266588</v>
      </c>
      <c r="H525" s="59">
        <v>4.9376452978999996</v>
      </c>
      <c r="I525" s="60">
        <v>6.8429438501100004E-2</v>
      </c>
      <c r="J525" s="59">
        <v>6.24277244890001</v>
      </c>
      <c r="K525" s="64">
        <v>0.197156171524666</v>
      </c>
      <c r="L525" s="59">
        <v>6.2200827782000099</v>
      </c>
      <c r="M525" s="64">
        <v>0.18190981863223701</v>
      </c>
      <c r="N525" s="59">
        <v>2.6233997239</v>
      </c>
      <c r="O525" s="60">
        <v>3.3098445607673603E-2</v>
      </c>
      <c r="P525" s="59">
        <v>2.9475366167000101</v>
      </c>
      <c r="Q525" s="60">
        <v>4.4757598233345797E-2</v>
      </c>
    </row>
    <row r="526" spans="1:17" customFormat="1" x14ac:dyDescent="0.3">
      <c r="A526" s="58" t="s">
        <v>253</v>
      </c>
      <c r="B526" s="61">
        <v>102.8887902857</v>
      </c>
      <c r="C526" s="62">
        <v>0.213754167313641</v>
      </c>
      <c r="D526" s="61">
        <v>10.5874434661</v>
      </c>
      <c r="E526" s="62">
        <v>0.124602883026442</v>
      </c>
      <c r="F526" s="61">
        <v>23.4754249151</v>
      </c>
      <c r="G526" s="62">
        <v>0.22537058205925101</v>
      </c>
      <c r="H526" s="61">
        <v>10.6063947107</v>
      </c>
      <c r="I526" s="62">
        <v>0.14699104346011199</v>
      </c>
      <c r="J526" s="61">
        <v>13.352047453300001</v>
      </c>
      <c r="K526" s="64">
        <v>0.42167780092195101</v>
      </c>
      <c r="L526" s="61">
        <v>3.96631519309999</v>
      </c>
      <c r="M526" s="62">
        <v>0.11599711822868999</v>
      </c>
      <c r="N526" s="61">
        <v>17.106780906499999</v>
      </c>
      <c r="O526" s="62">
        <v>0.21582980748143199</v>
      </c>
      <c r="P526" s="61">
        <v>23.285555477100001</v>
      </c>
      <c r="Q526" s="64">
        <v>0.35358527211484098</v>
      </c>
    </row>
    <row r="527" spans="1:17" customFormat="1" ht="22.8" x14ac:dyDescent="0.3">
      <c r="A527" s="66" t="s">
        <v>254</v>
      </c>
      <c r="B527" s="59">
        <v>58.363182063100098</v>
      </c>
      <c r="C527" s="60">
        <v>0.12125104541545199</v>
      </c>
      <c r="D527" s="59">
        <v>3.6359720440999901</v>
      </c>
      <c r="E527" s="63">
        <v>4.2791501154082999E-2</v>
      </c>
      <c r="F527" s="59">
        <v>17.569789032199999</v>
      </c>
      <c r="G527" s="60">
        <v>0.168674841676589</v>
      </c>
      <c r="H527" s="59">
        <v>8.3986259307000104</v>
      </c>
      <c r="I527" s="60">
        <v>0.116394196412409</v>
      </c>
      <c r="J527" s="59">
        <v>4.3552906283999899</v>
      </c>
      <c r="K527" s="60">
        <v>0.13754664825624099</v>
      </c>
      <c r="L527" s="59">
        <v>11.9028174218</v>
      </c>
      <c r="M527" s="64">
        <v>0.34810458889726498</v>
      </c>
      <c r="N527" s="59">
        <v>4.0752253255999999</v>
      </c>
      <c r="O527" s="60">
        <v>5.1415582059246602E-2</v>
      </c>
      <c r="P527" s="59">
        <v>8.4254616803000104</v>
      </c>
      <c r="Q527" s="60">
        <v>0.127938505218475</v>
      </c>
    </row>
    <row r="528" spans="1:17" customFormat="1" x14ac:dyDescent="0.3">
      <c r="A528" s="58" t="s">
        <v>255</v>
      </c>
      <c r="B528" s="61">
        <v>15.9385328758</v>
      </c>
      <c r="C528" s="62">
        <v>3.3112721158519001E-2</v>
      </c>
      <c r="D528" s="61">
        <v>3.3200774888</v>
      </c>
      <c r="E528" s="62">
        <v>3.90737601858532E-2</v>
      </c>
      <c r="F528" s="61">
        <v>4.1021124202000001</v>
      </c>
      <c r="G528" s="62">
        <v>3.9381415550791402E-2</v>
      </c>
      <c r="H528" s="61">
        <v>0.54998002479999997</v>
      </c>
      <c r="I528" s="62">
        <v>7.6220185965750198E-3</v>
      </c>
      <c r="J528" s="61">
        <v>1.5632500809000001</v>
      </c>
      <c r="K528" s="62">
        <v>4.9369795809260202E-2</v>
      </c>
      <c r="L528" s="61">
        <v>1.7987305813000001</v>
      </c>
      <c r="M528" s="62">
        <v>5.26048873431922E-2</v>
      </c>
      <c r="N528" s="61">
        <v>1.1523921922</v>
      </c>
      <c r="O528" s="62">
        <v>1.4539297974590099E-2</v>
      </c>
      <c r="P528" s="61">
        <v>1.9082311966000101</v>
      </c>
      <c r="Q528" s="62">
        <v>2.89760082198335E-2</v>
      </c>
    </row>
    <row r="529" spans="1:17" customFormat="1" x14ac:dyDescent="0.3">
      <c r="A529" s="58" t="s">
        <v>256</v>
      </c>
      <c r="B529" s="59">
        <v>17.319844852399999</v>
      </c>
      <c r="C529" s="60">
        <v>3.5982433111965202E-2</v>
      </c>
      <c r="D529" s="59">
        <v>0</v>
      </c>
      <c r="E529" s="60">
        <v>0</v>
      </c>
      <c r="F529" s="59">
        <v>16.4447778961</v>
      </c>
      <c r="G529" s="64">
        <v>0.15787442313324199</v>
      </c>
      <c r="H529" s="59">
        <v>0</v>
      </c>
      <c r="I529" s="60">
        <v>0</v>
      </c>
      <c r="J529" s="59">
        <v>0</v>
      </c>
      <c r="K529" s="60">
        <v>0</v>
      </c>
      <c r="L529" s="59">
        <v>0.87506695630000098</v>
      </c>
      <c r="M529" s="60">
        <v>2.5591825219673601E-2</v>
      </c>
      <c r="N529" s="59">
        <v>0</v>
      </c>
      <c r="O529" s="60">
        <v>0</v>
      </c>
      <c r="P529" s="59">
        <v>0</v>
      </c>
      <c r="Q529" s="60">
        <v>0</v>
      </c>
    </row>
    <row r="530" spans="1:17" customFormat="1" x14ac:dyDescent="0.3">
      <c r="A530" s="58" t="s">
        <v>257</v>
      </c>
      <c r="B530" s="61">
        <v>11.1596802108</v>
      </c>
      <c r="C530" s="62">
        <v>2.3184529085454798E-2</v>
      </c>
      <c r="D530" s="61">
        <v>0</v>
      </c>
      <c r="E530" s="62">
        <v>0</v>
      </c>
      <c r="F530" s="61">
        <v>8.3047437315000003</v>
      </c>
      <c r="G530" s="64">
        <v>7.9727840300653205E-2</v>
      </c>
      <c r="H530" s="61">
        <v>0</v>
      </c>
      <c r="I530" s="62">
        <v>0</v>
      </c>
      <c r="J530" s="61">
        <v>0</v>
      </c>
      <c r="K530" s="62">
        <v>0</v>
      </c>
      <c r="L530" s="61">
        <v>1.3535723415000001</v>
      </c>
      <c r="M530" s="62">
        <v>3.9585984291214203E-2</v>
      </c>
      <c r="N530" s="61">
        <v>0.88364190840000001</v>
      </c>
      <c r="O530" s="62">
        <v>1.1148576930685499E-2</v>
      </c>
      <c r="P530" s="61">
        <v>0.61772222940000099</v>
      </c>
      <c r="Q530" s="62">
        <v>9.3799558609879794E-3</v>
      </c>
    </row>
    <row r="531" spans="1:17" customFormat="1" x14ac:dyDescent="0.3">
      <c r="A531" s="58" t="s">
        <v>258</v>
      </c>
      <c r="B531" s="59">
        <v>7.8516092414999896</v>
      </c>
      <c r="C531" s="60">
        <v>1.63119246599032E-2</v>
      </c>
      <c r="D531" s="59">
        <v>0</v>
      </c>
      <c r="E531" s="60">
        <v>0</v>
      </c>
      <c r="F531" s="59">
        <v>3.9023881363999999</v>
      </c>
      <c r="G531" s="60">
        <v>3.7464007101139903E-2</v>
      </c>
      <c r="H531" s="59">
        <v>0</v>
      </c>
      <c r="I531" s="60">
        <v>0</v>
      </c>
      <c r="J531" s="59">
        <v>1.7810099580000001</v>
      </c>
      <c r="K531" s="60">
        <v>5.6246981231625401E-2</v>
      </c>
      <c r="L531" s="59">
        <v>2.1682111471000001</v>
      </c>
      <c r="M531" s="60">
        <v>6.3410554262670796E-2</v>
      </c>
      <c r="N531" s="59">
        <v>0</v>
      </c>
      <c r="O531" s="60">
        <v>0</v>
      </c>
      <c r="P531" s="59">
        <v>0</v>
      </c>
      <c r="Q531" s="60">
        <v>0</v>
      </c>
    </row>
    <row r="532" spans="1:17" customFormat="1" x14ac:dyDescent="0.3">
      <c r="A532" s="58" t="s">
        <v>259</v>
      </c>
      <c r="B532" s="61">
        <v>26.7578951401001</v>
      </c>
      <c r="C532" s="62">
        <v>5.5590230761345998E-2</v>
      </c>
      <c r="D532" s="61">
        <v>1.1731698038</v>
      </c>
      <c r="E532" s="62">
        <v>1.38069535200921E-2</v>
      </c>
      <c r="F532" s="61">
        <v>17.9375995266</v>
      </c>
      <c r="G532" s="64">
        <v>0.172205924309181</v>
      </c>
      <c r="H532" s="61">
        <v>3.2894184617</v>
      </c>
      <c r="I532" s="62">
        <v>4.5587125998097902E-2</v>
      </c>
      <c r="J532" s="61">
        <v>1.2874641680000001</v>
      </c>
      <c r="K532" s="62">
        <v>4.0660060640652598E-2</v>
      </c>
      <c r="L532" s="61">
        <v>0.87506695630000098</v>
      </c>
      <c r="M532" s="62">
        <v>2.5591825219673601E-2</v>
      </c>
      <c r="N532" s="61">
        <v>0</v>
      </c>
      <c r="O532" s="63">
        <v>0</v>
      </c>
      <c r="P532" s="61">
        <v>1.6438957707999999</v>
      </c>
      <c r="Q532" s="62">
        <v>2.4962141616865701E-2</v>
      </c>
    </row>
    <row r="533" spans="1:17" customFormat="1" x14ac:dyDescent="0.3">
      <c r="A533" s="58" t="s">
        <v>260</v>
      </c>
      <c r="B533" s="59">
        <v>43.966589476400003</v>
      </c>
      <c r="C533" s="60">
        <v>9.1341745753373393E-2</v>
      </c>
      <c r="D533" s="59">
        <v>3.8676161484999998</v>
      </c>
      <c r="E533" s="60">
        <v>4.5517704447327098E-2</v>
      </c>
      <c r="F533" s="59">
        <v>5.9168346887999999</v>
      </c>
      <c r="G533" s="60">
        <v>5.6803252021457203E-2</v>
      </c>
      <c r="H533" s="59">
        <v>9.3011638625999904</v>
      </c>
      <c r="I533" s="60">
        <v>0.12890221596013299</v>
      </c>
      <c r="J533" s="59">
        <v>2.2989514336000001</v>
      </c>
      <c r="K533" s="60">
        <v>7.26043543761688E-2</v>
      </c>
      <c r="L533" s="59">
        <v>2.4214109332999998</v>
      </c>
      <c r="M533" s="60">
        <v>7.0815524393742293E-2</v>
      </c>
      <c r="N533" s="59">
        <v>13.123675567399999</v>
      </c>
      <c r="O533" s="64">
        <v>0.165576468573609</v>
      </c>
      <c r="P533" s="59">
        <v>6.4856563892999999</v>
      </c>
      <c r="Q533" s="60">
        <v>9.8483052358757595E-2</v>
      </c>
    </row>
    <row r="534" spans="1:17" customFormat="1" x14ac:dyDescent="0.3">
      <c r="A534" s="58" t="s">
        <v>261</v>
      </c>
      <c r="B534" s="61">
        <v>108.7436109171</v>
      </c>
      <c r="C534" s="62">
        <v>0.22591771112983799</v>
      </c>
      <c r="D534" s="61">
        <v>18.194800970100101</v>
      </c>
      <c r="E534" s="62">
        <v>0.21413334240942</v>
      </c>
      <c r="F534" s="61">
        <v>13.3111805105</v>
      </c>
      <c r="G534" s="62">
        <v>0.12779102020076699</v>
      </c>
      <c r="H534" s="61">
        <v>13.6129963345</v>
      </c>
      <c r="I534" s="62">
        <v>0.18865869038498001</v>
      </c>
      <c r="J534" s="61">
        <v>13.045746585</v>
      </c>
      <c r="K534" s="64">
        <v>0.41200435742821101</v>
      </c>
      <c r="L534" s="61">
        <v>3.7089665361000002</v>
      </c>
      <c r="M534" s="62">
        <v>0.108470812038009</v>
      </c>
      <c r="N534" s="61">
        <v>26.595398074399998</v>
      </c>
      <c r="O534" s="64">
        <v>0.335544114211971</v>
      </c>
      <c r="P534" s="61">
        <v>18.6315208567</v>
      </c>
      <c r="Q534" s="62">
        <v>0.28291493318715799</v>
      </c>
    </row>
    <row r="535" spans="1:17" customFormat="1" x14ac:dyDescent="0.3">
      <c r="A535" s="58" t="s">
        <v>262</v>
      </c>
      <c r="B535" s="59">
        <v>12.6761048978</v>
      </c>
      <c r="C535" s="60">
        <v>2.6334941247590799E-2</v>
      </c>
      <c r="D535" s="59">
        <v>1.2619603572</v>
      </c>
      <c r="E535" s="60">
        <v>1.48519233444484E-2</v>
      </c>
      <c r="F535" s="59">
        <v>10.060572199099999</v>
      </c>
      <c r="G535" s="64">
        <v>9.65842799676805E-2</v>
      </c>
      <c r="H535" s="59">
        <v>0</v>
      </c>
      <c r="I535" s="60">
        <v>0</v>
      </c>
      <c r="J535" s="59">
        <v>0</v>
      </c>
      <c r="K535" s="60">
        <v>0</v>
      </c>
      <c r="L535" s="59">
        <v>1.3535723415000001</v>
      </c>
      <c r="M535" s="60">
        <v>3.9585984291214203E-2</v>
      </c>
      <c r="N535" s="59">
        <v>0</v>
      </c>
      <c r="O535" s="60">
        <v>0</v>
      </c>
      <c r="P535" s="59">
        <v>0</v>
      </c>
      <c r="Q535" s="60">
        <v>0</v>
      </c>
    </row>
    <row r="536" spans="1:17" customFormat="1" x14ac:dyDescent="0.3">
      <c r="A536" s="58" t="s">
        <v>263</v>
      </c>
      <c r="B536" s="61">
        <v>111.8125751844</v>
      </c>
      <c r="C536" s="62">
        <v>0.23229356509459401</v>
      </c>
      <c r="D536" s="61">
        <v>17.323255143299999</v>
      </c>
      <c r="E536" s="62">
        <v>0.20387618041779601</v>
      </c>
      <c r="F536" s="61">
        <v>39.072081091900003</v>
      </c>
      <c r="G536" s="64">
        <v>0.37510280175093602</v>
      </c>
      <c r="H536" s="61">
        <v>19.386237813600001</v>
      </c>
      <c r="I536" s="62">
        <v>0.26866842152425202</v>
      </c>
      <c r="J536" s="61">
        <v>3.8362217510000001</v>
      </c>
      <c r="K536" s="62">
        <v>0.121153670062102</v>
      </c>
      <c r="L536" s="61">
        <v>7.0443133123000097</v>
      </c>
      <c r="M536" s="62">
        <v>0.20601490409746101</v>
      </c>
      <c r="N536" s="61">
        <v>14.7652420748</v>
      </c>
      <c r="O536" s="62">
        <v>0.18628749452271001</v>
      </c>
      <c r="P536" s="61">
        <v>9.5548251286000099</v>
      </c>
      <c r="Q536" s="62">
        <v>0.145087603618829</v>
      </c>
    </row>
    <row r="537" spans="1:17" customFormat="1" x14ac:dyDescent="0.3">
      <c r="A537" s="58" t="s">
        <v>264</v>
      </c>
      <c r="B537" s="59">
        <v>16.480846112799998</v>
      </c>
      <c r="C537" s="60">
        <v>3.4239391168694101E-2</v>
      </c>
      <c r="D537" s="59">
        <v>0</v>
      </c>
      <c r="E537" s="60">
        <v>0</v>
      </c>
      <c r="F537" s="59">
        <v>4.5665221719</v>
      </c>
      <c r="G537" s="60">
        <v>4.3839877812204997E-2</v>
      </c>
      <c r="H537" s="59">
        <v>6.2250734523000002</v>
      </c>
      <c r="I537" s="64">
        <v>8.6271543472384096E-2</v>
      </c>
      <c r="J537" s="59">
        <v>0.96232940989999904</v>
      </c>
      <c r="K537" s="60">
        <v>3.0391814495001501E-2</v>
      </c>
      <c r="L537" s="59">
        <v>0</v>
      </c>
      <c r="M537" s="60">
        <v>0</v>
      </c>
      <c r="N537" s="59">
        <v>1.0537941932999999</v>
      </c>
      <c r="O537" s="60">
        <v>1.3295324182153401E-2</v>
      </c>
      <c r="P537" s="59">
        <v>1.2989691255</v>
      </c>
      <c r="Q537" s="60">
        <v>1.9724517723461E-2</v>
      </c>
    </row>
    <row r="538" spans="1:17" customFormat="1" x14ac:dyDescent="0.3">
      <c r="A538" s="58" t="s">
        <v>265</v>
      </c>
      <c r="B538" s="61">
        <v>15.0196025311</v>
      </c>
      <c r="C538" s="62">
        <v>3.12036192038244E-2</v>
      </c>
      <c r="D538" s="61">
        <v>0</v>
      </c>
      <c r="E538" s="62">
        <v>0</v>
      </c>
      <c r="F538" s="61">
        <v>10.8214621641</v>
      </c>
      <c r="G538" s="64">
        <v>0.10388903440408701</v>
      </c>
      <c r="H538" s="61">
        <v>0</v>
      </c>
      <c r="I538" s="62">
        <v>0</v>
      </c>
      <c r="J538" s="61">
        <v>0</v>
      </c>
      <c r="K538" s="62">
        <v>0</v>
      </c>
      <c r="L538" s="61">
        <v>2.98920816269999</v>
      </c>
      <c r="M538" s="62">
        <v>8.7421073661035201E-2</v>
      </c>
      <c r="N538" s="61">
        <v>0.65765175139999899</v>
      </c>
      <c r="O538" s="62">
        <v>8.29734429114924E-3</v>
      </c>
      <c r="P538" s="61">
        <v>0</v>
      </c>
      <c r="Q538" s="62">
        <v>0</v>
      </c>
    </row>
    <row r="539" spans="1:17" customFormat="1" x14ac:dyDescent="0.3">
      <c r="A539" s="58" t="s">
        <v>266</v>
      </c>
      <c r="B539" s="59">
        <v>118.95621276360001</v>
      </c>
      <c r="C539" s="60">
        <v>0.24713466000971801</v>
      </c>
      <c r="D539" s="59">
        <v>26.335655290999998</v>
      </c>
      <c r="E539" s="60">
        <v>0.30994248858624102</v>
      </c>
      <c r="F539" s="59">
        <v>21.275453666000001</v>
      </c>
      <c r="G539" s="60">
        <v>0.20425024865883701</v>
      </c>
      <c r="H539" s="59">
        <v>23.980031929100001</v>
      </c>
      <c r="I539" s="60">
        <v>0.33233252312487099</v>
      </c>
      <c r="J539" s="59">
        <v>2.9777769604</v>
      </c>
      <c r="K539" s="63">
        <v>9.4042688560635898E-2</v>
      </c>
      <c r="L539" s="59">
        <v>4.0591701749999904</v>
      </c>
      <c r="M539" s="60">
        <v>0.118712714390164</v>
      </c>
      <c r="N539" s="59">
        <v>25.0901549019</v>
      </c>
      <c r="O539" s="60">
        <v>0.31655302840166699</v>
      </c>
      <c r="P539" s="59">
        <v>11.3382619079</v>
      </c>
      <c r="Q539" s="60">
        <v>0.17216864016651101</v>
      </c>
    </row>
    <row r="540" spans="1:17" customFormat="1" x14ac:dyDescent="0.3">
      <c r="A540" s="58" t="s">
        <v>267</v>
      </c>
      <c r="B540" s="61">
        <v>29.401403594599898</v>
      </c>
      <c r="C540" s="62">
        <v>6.1082189087507302E-2</v>
      </c>
      <c r="D540" s="61">
        <v>4.1553654746000097</v>
      </c>
      <c r="E540" s="62">
        <v>4.8904206177964801E-2</v>
      </c>
      <c r="F540" s="61">
        <v>0</v>
      </c>
      <c r="G540" s="63">
        <v>0</v>
      </c>
      <c r="H540" s="61">
        <v>6.6698013883999998</v>
      </c>
      <c r="I540" s="62">
        <v>9.2434902951854803E-2</v>
      </c>
      <c r="J540" s="61">
        <v>2.0995684376999999</v>
      </c>
      <c r="K540" s="62">
        <v>6.6307538584702799E-2</v>
      </c>
      <c r="L540" s="61">
        <v>0</v>
      </c>
      <c r="M540" s="62">
        <v>0</v>
      </c>
      <c r="N540" s="61">
        <v>7.3709663380999997</v>
      </c>
      <c r="O540" s="62">
        <v>9.2996704312718406E-2</v>
      </c>
      <c r="P540" s="61">
        <v>9.1057019558000007</v>
      </c>
      <c r="Q540" s="64">
        <v>0.13826778180166299</v>
      </c>
    </row>
    <row r="541" spans="1:17" customFormat="1" x14ac:dyDescent="0.3">
      <c r="A541" s="58" t="s">
        <v>268</v>
      </c>
      <c r="B541" s="59">
        <v>59.742936468500098</v>
      </c>
      <c r="C541" s="60">
        <v>0.124117521473774</v>
      </c>
      <c r="D541" s="59">
        <v>17.037218122199999</v>
      </c>
      <c r="E541" s="60">
        <v>0.20050983068516501</v>
      </c>
      <c r="F541" s="59">
        <v>9.7224139911999892</v>
      </c>
      <c r="G541" s="60">
        <v>9.3337867499401206E-2</v>
      </c>
      <c r="H541" s="59">
        <v>7.0817230508</v>
      </c>
      <c r="I541" s="60">
        <v>9.8143609504036694E-2</v>
      </c>
      <c r="J541" s="59">
        <v>3.5597757461000099</v>
      </c>
      <c r="K541" s="60">
        <v>0.112423088192347</v>
      </c>
      <c r="L541" s="59">
        <v>5.1289088337000104</v>
      </c>
      <c r="M541" s="60">
        <v>0.14999782301766099</v>
      </c>
      <c r="N541" s="59">
        <v>7.2192700792000002</v>
      </c>
      <c r="O541" s="60">
        <v>9.1082809785572205E-2</v>
      </c>
      <c r="P541" s="59">
        <v>8.8320947935999996</v>
      </c>
      <c r="Q541" s="60">
        <v>0.13411312622584001</v>
      </c>
    </row>
    <row r="542" spans="1:17" customFormat="1" x14ac:dyDescent="0.3">
      <c r="A542" s="65" t="s">
        <v>1</v>
      </c>
    </row>
    <row r="543" spans="1:17" customFormat="1" x14ac:dyDescent="0.3">
      <c r="A543" s="65" t="s">
        <v>1</v>
      </c>
    </row>
    <row r="544" spans="1:17" customFormat="1" x14ac:dyDescent="0.3">
      <c r="A544" s="53" t="s">
        <v>405</v>
      </c>
    </row>
    <row r="545" spans="1:17" customFormat="1" x14ac:dyDescent="0.3">
      <c r="A545" s="54" t="s">
        <v>1</v>
      </c>
    </row>
    <row r="546" spans="1:17" customFormat="1" x14ac:dyDescent="0.3">
      <c r="A546" s="114" t="s">
        <v>1</v>
      </c>
      <c r="B546" s="113" t="s">
        <v>500</v>
      </c>
      <c r="C546" s="113" t="s">
        <v>1</v>
      </c>
      <c r="D546" s="113" t="s">
        <v>17</v>
      </c>
      <c r="E546" s="113" t="s">
        <v>1</v>
      </c>
      <c r="F546" s="113" t="s">
        <v>18</v>
      </c>
      <c r="G546" s="113" t="s">
        <v>1</v>
      </c>
      <c r="H546" s="113" t="s">
        <v>19</v>
      </c>
      <c r="I546" s="113" t="s">
        <v>1</v>
      </c>
      <c r="J546" s="113" t="s">
        <v>20</v>
      </c>
      <c r="K546" s="113" t="s">
        <v>1</v>
      </c>
      <c r="L546" s="113" t="s">
        <v>21</v>
      </c>
      <c r="M546" s="113" t="s">
        <v>1</v>
      </c>
      <c r="N546" s="113" t="s">
        <v>22</v>
      </c>
      <c r="O546" s="113" t="s">
        <v>1</v>
      </c>
      <c r="P546" s="113" t="s">
        <v>23</v>
      </c>
      <c r="Q546" s="113" t="s">
        <v>1</v>
      </c>
    </row>
    <row r="547" spans="1:17" customFormat="1" x14ac:dyDescent="0.3">
      <c r="A547" s="115" t="s">
        <v>1</v>
      </c>
      <c r="B547" s="55" t="s">
        <v>14</v>
      </c>
      <c r="C547" s="55" t="s">
        <v>15</v>
      </c>
      <c r="D547" s="55" t="s">
        <v>14</v>
      </c>
      <c r="E547" s="55" t="s">
        <v>15</v>
      </c>
      <c r="F547" s="55" t="s">
        <v>14</v>
      </c>
      <c r="G547" s="55" t="s">
        <v>15</v>
      </c>
      <c r="H547" s="55" t="s">
        <v>14</v>
      </c>
      <c r="I547" s="55" t="s">
        <v>15</v>
      </c>
      <c r="J547" s="55" t="s">
        <v>14</v>
      </c>
      <c r="K547" s="55" t="s">
        <v>15</v>
      </c>
      <c r="L547" s="55" t="s">
        <v>14</v>
      </c>
      <c r="M547" s="55" t="s">
        <v>15</v>
      </c>
      <c r="N547" s="55" t="s">
        <v>14</v>
      </c>
      <c r="O547" s="55" t="s">
        <v>15</v>
      </c>
      <c r="P547" s="55" t="s">
        <v>14</v>
      </c>
      <c r="Q547" s="55" t="s">
        <v>15</v>
      </c>
    </row>
    <row r="548" spans="1:17" customFormat="1" x14ac:dyDescent="0.3">
      <c r="A548" s="56" t="s">
        <v>16</v>
      </c>
      <c r="B548" s="57">
        <v>421.59874485990002</v>
      </c>
      <c r="C548" s="57">
        <v>421.59874485990002</v>
      </c>
      <c r="D548" s="57">
        <v>67.932272221399998</v>
      </c>
      <c r="E548" s="57">
        <v>67.932272221399998</v>
      </c>
      <c r="F548" s="57">
        <v>94.441247035900005</v>
      </c>
      <c r="G548" s="57">
        <v>94.441247035900005</v>
      </c>
      <c r="H548" s="57">
        <v>65.075018346700006</v>
      </c>
      <c r="I548" s="57">
        <v>65.075018346700006</v>
      </c>
      <c r="J548" s="57">
        <v>28.1043228242</v>
      </c>
      <c r="K548" s="57">
        <v>28.1043228242</v>
      </c>
      <c r="L548" s="57">
        <v>29.064312977899998</v>
      </c>
      <c r="M548" s="57">
        <v>29.064312977899998</v>
      </c>
      <c r="N548" s="57">
        <v>72.041241275199994</v>
      </c>
      <c r="O548" s="57">
        <v>72.041241275199994</v>
      </c>
      <c r="P548" s="57">
        <v>57.023463436599997</v>
      </c>
      <c r="Q548" s="57">
        <v>57.023463436599997</v>
      </c>
    </row>
    <row r="549" spans="1:17" customFormat="1" ht="25.5" customHeight="1" x14ac:dyDescent="0.3">
      <c r="A549" s="66" t="s">
        <v>252</v>
      </c>
      <c r="B549" s="59">
        <v>19.684351582800002</v>
      </c>
      <c r="C549" s="60">
        <v>4.6689777478681201E-2</v>
      </c>
      <c r="D549" s="59">
        <v>4.4640327636999997</v>
      </c>
      <c r="E549" s="60">
        <v>6.5712990567298304E-2</v>
      </c>
      <c r="F549" s="59">
        <v>2.8620413774000002</v>
      </c>
      <c r="G549" s="60">
        <v>3.03049934983604E-2</v>
      </c>
      <c r="H549" s="59">
        <v>3.4953579003000002</v>
      </c>
      <c r="I549" s="60">
        <v>5.3712745522064897E-2</v>
      </c>
      <c r="J549" s="59">
        <v>0.80154546509999902</v>
      </c>
      <c r="K549" s="60">
        <v>2.85203621561665E-2</v>
      </c>
      <c r="L549" s="67">
        <v>5.0585509264999997</v>
      </c>
      <c r="M549" s="72">
        <v>17.404680889400101</v>
      </c>
      <c r="N549" s="59">
        <v>1.6839264201999999</v>
      </c>
      <c r="O549" s="60">
        <v>2.33744781515819E-2</v>
      </c>
      <c r="P549" s="59">
        <v>1.3188967296</v>
      </c>
      <c r="Q549" s="60">
        <v>2.31290183043052E-2</v>
      </c>
    </row>
    <row r="550" spans="1:17" customFormat="1" x14ac:dyDescent="0.3">
      <c r="A550" s="58" t="s">
        <v>253</v>
      </c>
      <c r="B550" s="61">
        <v>52.054949266099896</v>
      </c>
      <c r="C550" s="62">
        <v>0.123470361097489</v>
      </c>
      <c r="D550" s="61">
        <v>3.5254349016000002</v>
      </c>
      <c r="E550" s="62">
        <v>5.1896319471107302E-2</v>
      </c>
      <c r="F550" s="61">
        <v>14.4840338185</v>
      </c>
      <c r="G550" s="62">
        <v>0.15336555025574999</v>
      </c>
      <c r="H550" s="61">
        <v>2.7793229011</v>
      </c>
      <c r="I550" s="63">
        <v>4.2709521590798598E-2</v>
      </c>
      <c r="J550" s="61">
        <v>3.3855295238999998</v>
      </c>
      <c r="K550" s="62">
        <v>0.12046294604134</v>
      </c>
      <c r="L550" s="69">
        <v>1.2221526235</v>
      </c>
      <c r="M550" s="70">
        <v>4.2049940228392897</v>
      </c>
      <c r="N550" s="61">
        <v>12.359086998</v>
      </c>
      <c r="O550" s="62">
        <v>0.171555719740973</v>
      </c>
      <c r="P550" s="61">
        <v>13.7905603357</v>
      </c>
      <c r="Q550" s="64">
        <v>0.241840104135952</v>
      </c>
    </row>
    <row r="551" spans="1:17" customFormat="1" ht="22.8" x14ac:dyDescent="0.3">
      <c r="A551" s="66" t="s">
        <v>254</v>
      </c>
      <c r="B551" s="59">
        <v>28.836804424699899</v>
      </c>
      <c r="C551" s="60">
        <v>6.8398696097358297E-2</v>
      </c>
      <c r="D551" s="59">
        <v>2.8811375409000002</v>
      </c>
      <c r="E551" s="60">
        <v>4.2411911845227301E-2</v>
      </c>
      <c r="F551" s="59">
        <v>5.2975731561000003</v>
      </c>
      <c r="G551" s="60">
        <v>5.6093850117059897E-2</v>
      </c>
      <c r="H551" s="59">
        <v>5.9372424802000099</v>
      </c>
      <c r="I551" s="60">
        <v>9.1236892912855902E-2</v>
      </c>
      <c r="J551" s="59">
        <v>3.5342936128</v>
      </c>
      <c r="K551" s="60">
        <v>0.12575622742835499</v>
      </c>
      <c r="L551" s="67">
        <v>3.3168507562</v>
      </c>
      <c r="M551" s="68">
        <v>11.412107895762301</v>
      </c>
      <c r="N551" s="59">
        <v>2.2510661043</v>
      </c>
      <c r="O551" s="60">
        <v>3.1246908915698E-2</v>
      </c>
      <c r="P551" s="59">
        <v>5.61864077420001</v>
      </c>
      <c r="Q551" s="60">
        <v>9.8532085488755597E-2</v>
      </c>
    </row>
    <row r="552" spans="1:17" customFormat="1" x14ac:dyDescent="0.3">
      <c r="A552" s="58" t="s">
        <v>255</v>
      </c>
      <c r="B552" s="61">
        <v>6.09257751949999</v>
      </c>
      <c r="C552" s="62">
        <v>1.44511282203286E-2</v>
      </c>
      <c r="D552" s="61">
        <v>1.3822499791</v>
      </c>
      <c r="E552" s="62">
        <v>2.03474715904551E-2</v>
      </c>
      <c r="F552" s="61">
        <v>1.1193656596999999</v>
      </c>
      <c r="G552" s="62">
        <v>1.1852508250706301E-2</v>
      </c>
      <c r="H552" s="61">
        <v>0</v>
      </c>
      <c r="I552" s="62">
        <v>0</v>
      </c>
      <c r="J552" s="61">
        <v>0.401718229200001</v>
      </c>
      <c r="K552" s="62">
        <v>1.4293823470248801E-2</v>
      </c>
      <c r="L552" s="69">
        <v>0.90674842389999899</v>
      </c>
      <c r="M552" s="70">
        <v>3.1197999573892399</v>
      </c>
      <c r="N552" s="61">
        <v>0.374264031</v>
      </c>
      <c r="O552" s="62">
        <v>5.1951357913212299E-3</v>
      </c>
      <c r="P552" s="61">
        <v>1.9082311966000101</v>
      </c>
      <c r="Q552" s="62">
        <v>3.34639652100686E-2</v>
      </c>
    </row>
    <row r="553" spans="1:17" customFormat="1" x14ac:dyDescent="0.3">
      <c r="A553" s="58" t="s">
        <v>256</v>
      </c>
      <c r="B553" s="59">
        <v>5.7109651743000001</v>
      </c>
      <c r="C553" s="60">
        <v>1.3545972904159801E-2</v>
      </c>
      <c r="D553" s="59">
        <v>0</v>
      </c>
      <c r="E553" s="60">
        <v>0</v>
      </c>
      <c r="F553" s="59">
        <v>5.7109651743000001</v>
      </c>
      <c r="G553" s="64">
        <v>6.0471090265560398E-2</v>
      </c>
      <c r="H553" s="59">
        <v>0</v>
      </c>
      <c r="I553" s="60">
        <v>0</v>
      </c>
      <c r="J553" s="59">
        <v>0</v>
      </c>
      <c r="K553" s="60">
        <v>0</v>
      </c>
      <c r="L553" s="67">
        <v>0</v>
      </c>
      <c r="M553" s="68">
        <v>0</v>
      </c>
      <c r="N553" s="59">
        <v>0</v>
      </c>
      <c r="O553" s="60">
        <v>0</v>
      </c>
      <c r="P553" s="59">
        <v>0</v>
      </c>
      <c r="Q553" s="60">
        <v>0</v>
      </c>
    </row>
    <row r="554" spans="1:17" customFormat="1" x14ac:dyDescent="0.3">
      <c r="A554" s="58" t="s">
        <v>257</v>
      </c>
      <c r="B554" s="61">
        <v>3.5523439902999998</v>
      </c>
      <c r="C554" s="62">
        <v>8.4258884392088597E-3</v>
      </c>
      <c r="D554" s="61">
        <v>0</v>
      </c>
      <c r="E554" s="62">
        <v>0</v>
      </c>
      <c r="F554" s="61">
        <v>3.5523439902999998</v>
      </c>
      <c r="G554" s="62">
        <v>3.7614327444762001E-2</v>
      </c>
      <c r="H554" s="61">
        <v>0</v>
      </c>
      <c r="I554" s="62">
        <v>0</v>
      </c>
      <c r="J554" s="61">
        <v>0</v>
      </c>
      <c r="K554" s="62">
        <v>0</v>
      </c>
      <c r="L554" s="69">
        <v>0</v>
      </c>
      <c r="M554" s="70">
        <v>0</v>
      </c>
      <c r="N554" s="61">
        <v>0</v>
      </c>
      <c r="O554" s="62">
        <v>0</v>
      </c>
      <c r="P554" s="61">
        <v>0</v>
      </c>
      <c r="Q554" s="62">
        <v>0</v>
      </c>
    </row>
    <row r="555" spans="1:17" customFormat="1" x14ac:dyDescent="0.3">
      <c r="A555" s="58" t="s">
        <v>258</v>
      </c>
      <c r="B555" s="59">
        <v>7.8516092415000003</v>
      </c>
      <c r="C555" s="60">
        <v>1.8623417022052901E-2</v>
      </c>
      <c r="D555" s="59">
        <v>0</v>
      </c>
      <c r="E555" s="60">
        <v>0</v>
      </c>
      <c r="F555" s="59">
        <v>3.9023881363999999</v>
      </c>
      <c r="G555" s="60">
        <v>4.1320802709398599E-2</v>
      </c>
      <c r="H555" s="59">
        <v>0</v>
      </c>
      <c r="I555" s="60">
        <v>0</v>
      </c>
      <c r="J555" s="59">
        <v>1.7810099580000001</v>
      </c>
      <c r="K555" s="60">
        <v>6.3371388420944696E-2</v>
      </c>
      <c r="L555" s="67">
        <v>2.1682111471000001</v>
      </c>
      <c r="M555" s="68">
        <v>7.4600461010334902</v>
      </c>
      <c r="N555" s="59">
        <v>0</v>
      </c>
      <c r="O555" s="60">
        <v>0</v>
      </c>
      <c r="P555" s="59">
        <v>0</v>
      </c>
      <c r="Q555" s="60">
        <v>0</v>
      </c>
    </row>
    <row r="556" spans="1:17" customFormat="1" x14ac:dyDescent="0.3">
      <c r="A556" s="58" t="s">
        <v>259</v>
      </c>
      <c r="B556" s="61">
        <v>12.162531576999999</v>
      </c>
      <c r="C556" s="62">
        <v>2.88485953179052E-2</v>
      </c>
      <c r="D556" s="61">
        <v>1.1731698038</v>
      </c>
      <c r="E556" s="62">
        <v>1.7269697677364401E-2</v>
      </c>
      <c r="F556" s="61">
        <v>7.2037868048000098</v>
      </c>
      <c r="G556" s="62">
        <v>7.6277972082067297E-2</v>
      </c>
      <c r="H556" s="61">
        <v>0.7153317884</v>
      </c>
      <c r="I556" s="62">
        <v>1.0992417775265601E-2</v>
      </c>
      <c r="J556" s="61">
        <v>0</v>
      </c>
      <c r="K556" s="62">
        <v>0</v>
      </c>
      <c r="L556" s="69">
        <v>0.87506695629999898</v>
      </c>
      <c r="M556" s="70">
        <v>3.0107952559050202</v>
      </c>
      <c r="N556" s="61">
        <v>0</v>
      </c>
      <c r="O556" s="62">
        <v>0</v>
      </c>
      <c r="P556" s="61">
        <v>1.6438957707999999</v>
      </c>
      <c r="Q556" s="62">
        <v>2.8828409776051601E-2</v>
      </c>
    </row>
    <row r="557" spans="1:17" customFormat="1" x14ac:dyDescent="0.3">
      <c r="A557" s="58" t="s">
        <v>260</v>
      </c>
      <c r="B557" s="59">
        <v>24.8312100704001</v>
      </c>
      <c r="C557" s="60">
        <v>5.8897732436683503E-2</v>
      </c>
      <c r="D557" s="59">
        <v>1.96128702439999</v>
      </c>
      <c r="E557" s="60">
        <v>2.8871211874201899E-2</v>
      </c>
      <c r="F557" s="59">
        <v>5.9168346887999999</v>
      </c>
      <c r="G557" s="60">
        <v>6.2650958924238206E-2</v>
      </c>
      <c r="H557" s="59">
        <v>3.8752965405000102</v>
      </c>
      <c r="I557" s="60">
        <v>5.9551217025458097E-2</v>
      </c>
      <c r="J557" s="59">
        <v>1.6812292042000001</v>
      </c>
      <c r="K557" s="60">
        <v>5.9821018094495103E-2</v>
      </c>
      <c r="L557" s="67">
        <v>1.6004139177000001</v>
      </c>
      <c r="M557" s="68">
        <v>5.5064570730329203</v>
      </c>
      <c r="N557" s="59">
        <v>6.7028462442999901</v>
      </c>
      <c r="O557" s="60">
        <v>9.3041792807190798E-2</v>
      </c>
      <c r="P557" s="59">
        <v>3.0933024505</v>
      </c>
      <c r="Q557" s="60">
        <v>5.42461342064781E-2</v>
      </c>
    </row>
    <row r="558" spans="1:17" customFormat="1" x14ac:dyDescent="0.3">
      <c r="A558" s="58" t="s">
        <v>261</v>
      </c>
      <c r="B558" s="61">
        <v>58.807440276800001</v>
      </c>
      <c r="C558" s="62">
        <v>0.139486753681731</v>
      </c>
      <c r="D558" s="61">
        <v>13.394727918799999</v>
      </c>
      <c r="E558" s="62">
        <v>0.197177681252069</v>
      </c>
      <c r="F558" s="61">
        <v>3.2989935311999998</v>
      </c>
      <c r="G558" s="63">
        <v>3.4931702351896597E-2</v>
      </c>
      <c r="H558" s="61">
        <v>5.7105666752000097</v>
      </c>
      <c r="I558" s="62">
        <v>8.77535930113124E-2</v>
      </c>
      <c r="J558" s="61">
        <v>10.816237833300001</v>
      </c>
      <c r="K558" s="64">
        <v>0.38486029003290501</v>
      </c>
      <c r="L558" s="69">
        <v>2.8093524895000002</v>
      </c>
      <c r="M558" s="70">
        <v>9.6659862272890607</v>
      </c>
      <c r="N558" s="61">
        <v>13.263793829200001</v>
      </c>
      <c r="O558" s="62">
        <v>0.184113899128027</v>
      </c>
      <c r="P558" s="61">
        <v>8.3795951136000095</v>
      </c>
      <c r="Q558" s="62">
        <v>0.14694995022385199</v>
      </c>
    </row>
    <row r="559" spans="1:17" customFormat="1" x14ac:dyDescent="0.3">
      <c r="A559" s="58" t="s">
        <v>262</v>
      </c>
      <c r="B559" s="59">
        <v>1.2619603572</v>
      </c>
      <c r="C559" s="60">
        <v>2.99327351560156E-3</v>
      </c>
      <c r="D559" s="59">
        <v>1.2619603572</v>
      </c>
      <c r="E559" s="60">
        <v>1.8576742922526E-2</v>
      </c>
      <c r="F559" s="59">
        <v>0</v>
      </c>
      <c r="G559" s="60">
        <v>0</v>
      </c>
      <c r="H559" s="59">
        <v>0</v>
      </c>
      <c r="I559" s="60">
        <v>0</v>
      </c>
      <c r="J559" s="59">
        <v>0</v>
      </c>
      <c r="K559" s="60">
        <v>0</v>
      </c>
      <c r="L559" s="67">
        <v>0</v>
      </c>
      <c r="M559" s="68">
        <v>0</v>
      </c>
      <c r="N559" s="59">
        <v>0</v>
      </c>
      <c r="O559" s="60">
        <v>0</v>
      </c>
      <c r="P559" s="59">
        <v>0</v>
      </c>
      <c r="Q559" s="60">
        <v>0</v>
      </c>
    </row>
    <row r="560" spans="1:17" customFormat="1" x14ac:dyDescent="0.3">
      <c r="A560" s="58" t="s">
        <v>263</v>
      </c>
      <c r="B560" s="61">
        <v>82.375865232599907</v>
      </c>
      <c r="C560" s="62">
        <v>0.195389256341297</v>
      </c>
      <c r="D560" s="61">
        <v>14.778824826199999</v>
      </c>
      <c r="E560" s="62">
        <v>0.21755234063176801</v>
      </c>
      <c r="F560" s="61">
        <v>26.197926171700001</v>
      </c>
      <c r="G560" s="62">
        <v>0.27739919784986899</v>
      </c>
      <c r="H560" s="61">
        <v>13.8775805763</v>
      </c>
      <c r="I560" s="62">
        <v>0.213255115847443</v>
      </c>
      <c r="J560" s="61">
        <v>2.8738923410999999</v>
      </c>
      <c r="K560" s="62">
        <v>0.102258017710548</v>
      </c>
      <c r="L560" s="69">
        <v>6.7254066173</v>
      </c>
      <c r="M560" s="70">
        <v>23.139740555415401</v>
      </c>
      <c r="N560" s="61">
        <v>12.650735762</v>
      </c>
      <c r="O560" s="62">
        <v>0.17560407813732401</v>
      </c>
      <c r="P560" s="61">
        <v>5.2714989380000103</v>
      </c>
      <c r="Q560" s="62">
        <v>9.2444383773023095E-2</v>
      </c>
    </row>
    <row r="561" spans="1:17" customFormat="1" x14ac:dyDescent="0.3">
      <c r="A561" s="58" t="s">
        <v>264</v>
      </c>
      <c r="B561" s="59">
        <v>9.6752219731999904</v>
      </c>
      <c r="C561" s="60">
        <v>2.2948887042856699E-2</v>
      </c>
      <c r="D561" s="59">
        <v>0</v>
      </c>
      <c r="E561" s="60">
        <v>0</v>
      </c>
      <c r="F561" s="59">
        <v>0.81332049470000001</v>
      </c>
      <c r="G561" s="60">
        <v>8.6119203232336797E-3</v>
      </c>
      <c r="H561" s="59">
        <v>5.6861982534999997</v>
      </c>
      <c r="I561" s="64">
        <v>8.7379126398484497E-2</v>
      </c>
      <c r="J561" s="59">
        <v>0</v>
      </c>
      <c r="K561" s="60">
        <v>0</v>
      </c>
      <c r="L561" s="67">
        <v>0</v>
      </c>
      <c r="M561" s="68">
        <v>0</v>
      </c>
      <c r="N561" s="59">
        <v>0</v>
      </c>
      <c r="O561" s="60">
        <v>0</v>
      </c>
      <c r="P561" s="59">
        <v>0.80154546510000002</v>
      </c>
      <c r="Q561" s="60">
        <v>1.4056414970149599E-2</v>
      </c>
    </row>
    <row r="562" spans="1:17" customFormat="1" x14ac:dyDescent="0.3">
      <c r="A562" s="58" t="s">
        <v>269</v>
      </c>
      <c r="B562" s="61">
        <v>3.2350203539</v>
      </c>
      <c r="C562" s="62">
        <v>7.6732210267253503E-3</v>
      </c>
      <c r="D562" s="61">
        <v>0</v>
      </c>
      <c r="E562" s="62">
        <v>0</v>
      </c>
      <c r="F562" s="61">
        <v>1.7563715869000001</v>
      </c>
      <c r="G562" s="62">
        <v>1.8597505242940598E-2</v>
      </c>
      <c r="H562" s="61">
        <v>0</v>
      </c>
      <c r="I562" s="62">
        <v>0</v>
      </c>
      <c r="J562" s="61">
        <v>0</v>
      </c>
      <c r="K562" s="62">
        <v>0</v>
      </c>
      <c r="L562" s="69">
        <v>0.82099701559999805</v>
      </c>
      <c r="M562" s="70">
        <v>2.8247597533933502</v>
      </c>
      <c r="N562" s="61">
        <v>0.65765175139999899</v>
      </c>
      <c r="O562" s="62">
        <v>9.1288231540562707E-3</v>
      </c>
      <c r="P562" s="61">
        <v>0</v>
      </c>
      <c r="Q562" s="62">
        <v>0</v>
      </c>
    </row>
    <row r="563" spans="1:17" customFormat="1" x14ac:dyDescent="0.3">
      <c r="A563" s="58" t="s">
        <v>266</v>
      </c>
      <c r="B563" s="59">
        <v>77.963368787699906</v>
      </c>
      <c r="C563" s="60">
        <v>0.184923152021261</v>
      </c>
      <c r="D563" s="59">
        <v>19.267810658799899</v>
      </c>
      <c r="E563" s="60">
        <v>0.283632653946915</v>
      </c>
      <c r="F563" s="59">
        <v>12.3253024451</v>
      </c>
      <c r="G563" s="60">
        <v>0.130507620684157</v>
      </c>
      <c r="H563" s="59">
        <v>16.328319842800099</v>
      </c>
      <c r="I563" s="60">
        <v>0.250915332144935</v>
      </c>
      <c r="J563" s="59">
        <v>0.72929821890000102</v>
      </c>
      <c r="K563" s="63">
        <v>2.5949681245193298E-2</v>
      </c>
      <c r="L563" s="67">
        <v>3.56056210429999</v>
      </c>
      <c r="M563" s="68">
        <v>12.2506322685397</v>
      </c>
      <c r="N563" s="59">
        <v>16.009798542200102</v>
      </c>
      <c r="O563" s="60">
        <v>0.22223102016027199</v>
      </c>
      <c r="P563" s="59">
        <v>6.3938494961999996</v>
      </c>
      <c r="Q563" s="60">
        <v>0.112126642453222</v>
      </c>
    </row>
    <row r="564" spans="1:17" customFormat="1" x14ac:dyDescent="0.3">
      <c r="A564" s="58" t="s">
        <v>270</v>
      </c>
      <c r="B564" s="61">
        <v>27.5025250318999</v>
      </c>
      <c r="C564" s="62">
        <v>6.5233887356660095E-2</v>
      </c>
      <c r="D564" s="61">
        <v>3.8416364468999999</v>
      </c>
      <c r="E564" s="62">
        <v>5.6550978221067201E-2</v>
      </c>
      <c r="F564" s="61">
        <v>0</v>
      </c>
      <c r="G564" s="63">
        <v>0</v>
      </c>
      <c r="H564" s="61">
        <v>6.6698013883999998</v>
      </c>
      <c r="I564" s="62">
        <v>0.102494037771381</v>
      </c>
      <c r="J564" s="61">
        <v>2.0995684376999999</v>
      </c>
      <c r="K564" s="62">
        <v>7.4706245399804097E-2</v>
      </c>
      <c r="L564" s="69">
        <v>0</v>
      </c>
      <c r="M564" s="70">
        <v>0</v>
      </c>
      <c r="N564" s="61">
        <v>6.0880715926000004</v>
      </c>
      <c r="O564" s="62">
        <v>8.4508144013556899E-2</v>
      </c>
      <c r="P564" s="61">
        <v>8.8034471662999998</v>
      </c>
      <c r="Q564" s="64">
        <v>0.15438289145814299</v>
      </c>
    </row>
    <row r="565" spans="1:17" customFormat="1" x14ac:dyDescent="0.3">
      <c r="A565" s="58" t="s">
        <v>268</v>
      </c>
      <c r="B565" s="59">
        <v>0</v>
      </c>
      <c r="C565" s="60">
        <v>0</v>
      </c>
      <c r="D565" s="59">
        <v>0</v>
      </c>
      <c r="E565" s="60">
        <v>0</v>
      </c>
      <c r="F565" s="59">
        <v>0</v>
      </c>
      <c r="G565" s="60">
        <v>0</v>
      </c>
      <c r="H565" s="59">
        <v>0</v>
      </c>
      <c r="I565" s="60">
        <v>0</v>
      </c>
      <c r="J565" s="59">
        <v>0</v>
      </c>
      <c r="K565" s="60">
        <v>0</v>
      </c>
      <c r="L565" s="67">
        <v>0</v>
      </c>
      <c r="M565" s="68">
        <v>0</v>
      </c>
      <c r="N565" s="59">
        <v>0</v>
      </c>
      <c r="O565" s="60">
        <v>0</v>
      </c>
      <c r="P565" s="59">
        <v>0</v>
      </c>
      <c r="Q565" s="60">
        <v>0</v>
      </c>
    </row>
    <row r="566" spans="1:17" customFormat="1" x14ac:dyDescent="0.3">
      <c r="A566" s="65" t="s">
        <v>1</v>
      </c>
    </row>
    <row r="567" spans="1:17" customFormat="1" x14ac:dyDescent="0.3">
      <c r="A567" s="65" t="s">
        <v>1</v>
      </c>
    </row>
    <row r="568" spans="1:17" customFormat="1" x14ac:dyDescent="0.3">
      <c r="A568" s="53" t="s">
        <v>271</v>
      </c>
    </row>
    <row r="569" spans="1:17" customFormat="1" x14ac:dyDescent="0.3">
      <c r="A569" s="54" t="s">
        <v>1</v>
      </c>
    </row>
    <row r="570" spans="1:17" customFormat="1" x14ac:dyDescent="0.3">
      <c r="A570" s="114" t="s">
        <v>1</v>
      </c>
      <c r="B570" s="113" t="s">
        <v>500</v>
      </c>
      <c r="C570" s="113" t="s">
        <v>1</v>
      </c>
      <c r="D570" s="113" t="s">
        <v>17</v>
      </c>
      <c r="E570" s="113" t="s">
        <v>1</v>
      </c>
      <c r="F570" s="113" t="s">
        <v>18</v>
      </c>
      <c r="G570" s="113" t="s">
        <v>1</v>
      </c>
      <c r="H570" s="113" t="s">
        <v>19</v>
      </c>
      <c r="I570" s="113" t="s">
        <v>1</v>
      </c>
      <c r="J570" s="113" t="s">
        <v>20</v>
      </c>
      <c r="K570" s="113" t="s">
        <v>1</v>
      </c>
      <c r="L570" s="113" t="s">
        <v>21</v>
      </c>
      <c r="M570" s="113" t="s">
        <v>1</v>
      </c>
      <c r="N570" s="113" t="s">
        <v>22</v>
      </c>
      <c r="O570" s="113" t="s">
        <v>1</v>
      </c>
      <c r="P570" s="113" t="s">
        <v>23</v>
      </c>
      <c r="Q570" s="113" t="s">
        <v>1</v>
      </c>
    </row>
    <row r="571" spans="1:17" customFormat="1" x14ac:dyDescent="0.3">
      <c r="A571" s="115" t="s">
        <v>1</v>
      </c>
      <c r="B571" s="55" t="s">
        <v>14</v>
      </c>
      <c r="C571" s="55" t="s">
        <v>15</v>
      </c>
      <c r="D571" s="55" t="s">
        <v>14</v>
      </c>
      <c r="E571" s="55" t="s">
        <v>15</v>
      </c>
      <c r="F571" s="55" t="s">
        <v>14</v>
      </c>
      <c r="G571" s="55" t="s">
        <v>15</v>
      </c>
      <c r="H571" s="55" t="s">
        <v>14</v>
      </c>
      <c r="I571" s="55" t="s">
        <v>15</v>
      </c>
      <c r="J571" s="55" t="s">
        <v>14</v>
      </c>
      <c r="K571" s="55" t="s">
        <v>15</v>
      </c>
      <c r="L571" s="55" t="s">
        <v>14</v>
      </c>
      <c r="M571" s="55" t="s">
        <v>15</v>
      </c>
      <c r="N571" s="55" t="s">
        <v>14</v>
      </c>
      <c r="O571" s="55" t="s">
        <v>15</v>
      </c>
      <c r="P571" s="55" t="s">
        <v>14</v>
      </c>
      <c r="Q571" s="55" t="s">
        <v>15</v>
      </c>
    </row>
    <row r="572" spans="1:17" customFormat="1" x14ac:dyDescent="0.3">
      <c r="A572" s="56" t="s">
        <v>16</v>
      </c>
      <c r="B572" s="57">
        <v>481.3416813284</v>
      </c>
      <c r="C572" s="57">
        <v>481.3416813284</v>
      </c>
      <c r="D572" s="57">
        <v>84.9694903436</v>
      </c>
      <c r="E572" s="57">
        <v>84.9694903436</v>
      </c>
      <c r="F572" s="57">
        <v>104.16366102710001</v>
      </c>
      <c r="G572" s="57">
        <v>104.16366102710001</v>
      </c>
      <c r="H572" s="57">
        <v>72.156741397499999</v>
      </c>
      <c r="I572" s="57">
        <v>72.156741397499999</v>
      </c>
      <c r="J572" s="57">
        <v>31.664098570299998</v>
      </c>
      <c r="K572" s="57">
        <v>31.664098570299998</v>
      </c>
      <c r="L572" s="57">
        <v>34.193221811599997</v>
      </c>
      <c r="M572" s="57">
        <v>34.193221811599997</v>
      </c>
      <c r="N572" s="57">
        <v>79.260511354399995</v>
      </c>
      <c r="O572" s="57">
        <v>79.260511354399995</v>
      </c>
      <c r="P572" s="57">
        <v>65.855558230200003</v>
      </c>
      <c r="Q572" s="57">
        <v>65.855558230200003</v>
      </c>
    </row>
    <row r="573" spans="1:17" customFormat="1" ht="25.5" customHeight="1" x14ac:dyDescent="0.3">
      <c r="A573" s="66" t="s">
        <v>252</v>
      </c>
      <c r="B573" s="59">
        <v>24.811803994600101</v>
      </c>
      <c r="C573" s="60">
        <v>5.1547175233453202E-2</v>
      </c>
      <c r="D573" s="59">
        <v>2.2965164137</v>
      </c>
      <c r="E573" s="60">
        <v>2.70275413494107E-2</v>
      </c>
      <c r="F573" s="59">
        <v>4.9888249082999998</v>
      </c>
      <c r="G573" s="60">
        <v>4.7894101062769603E-2</v>
      </c>
      <c r="H573" s="59">
        <v>2.9047927163999998</v>
      </c>
      <c r="I573" s="60">
        <v>4.0256705889723597E-2</v>
      </c>
      <c r="J573" s="59">
        <v>1.2379653279</v>
      </c>
      <c r="K573" s="60">
        <v>3.9096812598390998E-2</v>
      </c>
      <c r="L573" s="59">
        <v>8.6241282985000005</v>
      </c>
      <c r="M573" s="64">
        <v>0.25221748175757702</v>
      </c>
      <c r="N573" s="59">
        <v>1.1574203087999999</v>
      </c>
      <c r="O573" s="60">
        <v>1.46027358267321E-2</v>
      </c>
      <c r="P573" s="59">
        <v>3.6021560209999999</v>
      </c>
      <c r="Q573" s="60">
        <v>5.46978283656568E-2</v>
      </c>
    </row>
    <row r="574" spans="1:17" customFormat="1" x14ac:dyDescent="0.3">
      <c r="A574" s="58" t="s">
        <v>253</v>
      </c>
      <c r="B574" s="61">
        <v>152.74121447280001</v>
      </c>
      <c r="C574" s="62">
        <v>0.317323889448483</v>
      </c>
      <c r="D574" s="61">
        <v>22.954187514899999</v>
      </c>
      <c r="E574" s="62">
        <v>0.27014623039490698</v>
      </c>
      <c r="F574" s="61">
        <v>30.724142930900001</v>
      </c>
      <c r="G574" s="62">
        <v>0.29496028296189197</v>
      </c>
      <c r="H574" s="61">
        <v>21.490382689699999</v>
      </c>
      <c r="I574" s="62">
        <v>0.29782917401040798</v>
      </c>
      <c r="J574" s="61">
        <v>11.117662188800001</v>
      </c>
      <c r="K574" s="62">
        <v>0.35111254356781402</v>
      </c>
      <c r="L574" s="61">
        <v>8.4636495210000007</v>
      </c>
      <c r="M574" s="62">
        <v>0.24752418966640699</v>
      </c>
      <c r="N574" s="61">
        <v>36.686130479900001</v>
      </c>
      <c r="O574" s="64">
        <v>0.462855081969686</v>
      </c>
      <c r="P574" s="61">
        <v>18.831659228900001</v>
      </c>
      <c r="Q574" s="62">
        <v>0.285953983763578</v>
      </c>
    </row>
    <row r="575" spans="1:17" customFormat="1" ht="22.8" x14ac:dyDescent="0.3">
      <c r="A575" s="66" t="s">
        <v>254</v>
      </c>
      <c r="B575" s="59">
        <v>17.1178483851</v>
      </c>
      <c r="C575" s="60">
        <v>3.5562780139584797E-2</v>
      </c>
      <c r="D575" s="59">
        <v>1.0653112413000001</v>
      </c>
      <c r="E575" s="60">
        <v>1.2537573627805601E-2</v>
      </c>
      <c r="F575" s="59">
        <v>10.493695963</v>
      </c>
      <c r="G575" s="64">
        <v>0.100742388079753</v>
      </c>
      <c r="H575" s="59">
        <v>1.5123094346999999</v>
      </c>
      <c r="I575" s="60">
        <v>2.0958671434023399E-2</v>
      </c>
      <c r="J575" s="59">
        <v>1.1615318517</v>
      </c>
      <c r="K575" s="60">
        <v>3.6682928115613002E-2</v>
      </c>
      <c r="L575" s="59">
        <v>1.1615318517</v>
      </c>
      <c r="M575" s="60">
        <v>3.3969652175506702E-2</v>
      </c>
      <c r="N575" s="59">
        <v>0</v>
      </c>
      <c r="O575" s="60">
        <v>0</v>
      </c>
      <c r="P575" s="59">
        <v>1.72346804270001</v>
      </c>
      <c r="Q575" s="60">
        <v>2.6170426445639799E-2</v>
      </c>
    </row>
    <row r="576" spans="1:17" customFormat="1" x14ac:dyDescent="0.3">
      <c r="A576" s="58" t="s">
        <v>255</v>
      </c>
      <c r="B576" s="61">
        <v>13.8401460961</v>
      </c>
      <c r="C576" s="62">
        <v>2.8753267445911099E-2</v>
      </c>
      <c r="D576" s="61">
        <v>0</v>
      </c>
      <c r="E576" s="62">
        <v>0</v>
      </c>
      <c r="F576" s="61">
        <v>10.520186263699999</v>
      </c>
      <c r="G576" s="64">
        <v>0.10099670230449199</v>
      </c>
      <c r="H576" s="61">
        <v>0.54998002479999997</v>
      </c>
      <c r="I576" s="62">
        <v>7.6220185965750198E-3</v>
      </c>
      <c r="J576" s="61">
        <v>1.8444353237</v>
      </c>
      <c r="K576" s="62">
        <v>5.8250049961315699E-2</v>
      </c>
      <c r="L576" s="61">
        <v>0</v>
      </c>
      <c r="M576" s="62">
        <v>0</v>
      </c>
      <c r="N576" s="61">
        <v>0.374264031</v>
      </c>
      <c r="O576" s="62">
        <v>4.7219482262300999E-3</v>
      </c>
      <c r="P576" s="61">
        <v>0</v>
      </c>
      <c r="Q576" s="62">
        <v>0</v>
      </c>
    </row>
    <row r="577" spans="1:17" customFormat="1" x14ac:dyDescent="0.3">
      <c r="A577" s="58" t="s">
        <v>256</v>
      </c>
      <c r="B577" s="59">
        <v>21.449119714200101</v>
      </c>
      <c r="C577" s="60">
        <v>4.4561110218016099E-2</v>
      </c>
      <c r="D577" s="59">
        <v>0.7854459842</v>
      </c>
      <c r="E577" s="60">
        <v>9.2438589548296708E-3</v>
      </c>
      <c r="F577" s="59">
        <v>17.057327361700001</v>
      </c>
      <c r="G577" s="64">
        <v>0.16375506768394199</v>
      </c>
      <c r="H577" s="59">
        <v>1.0653112413000001</v>
      </c>
      <c r="I577" s="60">
        <v>1.47638490966682E-2</v>
      </c>
      <c r="J577" s="59">
        <v>0</v>
      </c>
      <c r="K577" s="60">
        <v>0</v>
      </c>
      <c r="L577" s="59">
        <v>0.67113180230000102</v>
      </c>
      <c r="M577" s="60">
        <v>1.96276269606253E-2</v>
      </c>
      <c r="N577" s="59">
        <v>1.8699033247000001</v>
      </c>
      <c r="O577" s="60">
        <v>2.35918655172314E-2</v>
      </c>
      <c r="P577" s="59">
        <v>0</v>
      </c>
      <c r="Q577" s="60">
        <v>0</v>
      </c>
    </row>
    <row r="578" spans="1:17" customFormat="1" x14ac:dyDescent="0.3">
      <c r="A578" s="58" t="s">
        <v>257</v>
      </c>
      <c r="B578" s="61">
        <v>10.344351204500001</v>
      </c>
      <c r="C578" s="62">
        <v>2.1490661635518001E-2</v>
      </c>
      <c r="D578" s="61">
        <v>0</v>
      </c>
      <c r="E578" s="62">
        <v>0</v>
      </c>
      <c r="F578" s="61">
        <v>4.0933392990000002</v>
      </c>
      <c r="G578" s="62">
        <v>3.9297191157049001E-2</v>
      </c>
      <c r="H578" s="61">
        <v>0.96232940990000004</v>
      </c>
      <c r="I578" s="62">
        <v>1.33366528374484E-2</v>
      </c>
      <c r="J578" s="61">
        <v>0</v>
      </c>
      <c r="K578" s="62">
        <v>0</v>
      </c>
      <c r="L578" s="61">
        <v>1.3535723415000001</v>
      </c>
      <c r="M578" s="62">
        <v>3.9585984291214203E-2</v>
      </c>
      <c r="N578" s="61">
        <v>0</v>
      </c>
      <c r="O578" s="62">
        <v>0</v>
      </c>
      <c r="P578" s="61">
        <v>3.3838297011999998</v>
      </c>
      <c r="Q578" s="62">
        <v>5.1382598403793403E-2</v>
      </c>
    </row>
    <row r="579" spans="1:17" customFormat="1" x14ac:dyDescent="0.3">
      <c r="A579" s="58" t="s">
        <v>258</v>
      </c>
      <c r="B579" s="59">
        <v>12.9399462872</v>
      </c>
      <c r="C579" s="60">
        <v>2.68830786718668E-2</v>
      </c>
      <c r="D579" s="59">
        <v>0</v>
      </c>
      <c r="E579" s="60">
        <v>0</v>
      </c>
      <c r="F579" s="59">
        <v>8.9907251821000003</v>
      </c>
      <c r="G579" s="64">
        <v>8.6313452248581196E-2</v>
      </c>
      <c r="H579" s="59">
        <v>0</v>
      </c>
      <c r="I579" s="60">
        <v>0</v>
      </c>
      <c r="J579" s="59">
        <v>1.7810099580000001</v>
      </c>
      <c r="K579" s="60">
        <v>5.6246981231625401E-2</v>
      </c>
      <c r="L579" s="59">
        <v>2.1682111471000001</v>
      </c>
      <c r="M579" s="60">
        <v>6.3410554262670796E-2</v>
      </c>
      <c r="N579" s="59">
        <v>0</v>
      </c>
      <c r="O579" s="60">
        <v>0</v>
      </c>
      <c r="P579" s="59">
        <v>0</v>
      </c>
      <c r="Q579" s="60">
        <v>0</v>
      </c>
    </row>
    <row r="580" spans="1:17" customFormat="1" x14ac:dyDescent="0.3">
      <c r="A580" s="58" t="s">
        <v>259</v>
      </c>
      <c r="B580" s="61">
        <v>18.566535698100001</v>
      </c>
      <c r="C580" s="62">
        <v>3.8572466126059003E-2</v>
      </c>
      <c r="D580" s="61">
        <v>2.6437748789</v>
      </c>
      <c r="E580" s="62">
        <v>3.1114401983689598E-2</v>
      </c>
      <c r="F580" s="61">
        <v>6.6240158634000004</v>
      </c>
      <c r="G580" s="62">
        <v>6.3592387192272795E-2</v>
      </c>
      <c r="H580" s="61">
        <v>1.2619603572</v>
      </c>
      <c r="I580" s="62">
        <v>1.7489153927393399E-2</v>
      </c>
      <c r="J580" s="61">
        <v>3.6812397259999901</v>
      </c>
      <c r="K580" s="64">
        <v>0.11625910391312699</v>
      </c>
      <c r="L580" s="61">
        <v>0.87506695630000098</v>
      </c>
      <c r="M580" s="62">
        <v>2.5591825219673601E-2</v>
      </c>
      <c r="N580" s="61">
        <v>0</v>
      </c>
      <c r="O580" s="62">
        <v>0</v>
      </c>
      <c r="P580" s="61">
        <v>3.4804779162999999</v>
      </c>
      <c r="Q580" s="62">
        <v>5.2850177112369001E-2</v>
      </c>
    </row>
    <row r="581" spans="1:17" customFormat="1" x14ac:dyDescent="0.3">
      <c r="A581" s="58" t="s">
        <v>260</v>
      </c>
      <c r="B581" s="59">
        <v>76.910937753700097</v>
      </c>
      <c r="C581" s="60">
        <v>0.159784495582104</v>
      </c>
      <c r="D581" s="59">
        <v>8.8773424657</v>
      </c>
      <c r="E581" s="60">
        <v>0.104476823737576</v>
      </c>
      <c r="F581" s="59">
        <v>11.468495525</v>
      </c>
      <c r="G581" s="60">
        <v>0.110100733901972</v>
      </c>
      <c r="H581" s="59">
        <v>15.447133148800001</v>
      </c>
      <c r="I581" s="60">
        <v>0.21407747702607899</v>
      </c>
      <c r="J581" s="59">
        <v>4.5044304436999996</v>
      </c>
      <c r="K581" s="60">
        <v>0.14225670860957401</v>
      </c>
      <c r="L581" s="59">
        <v>4.6706474021000099</v>
      </c>
      <c r="M581" s="60">
        <v>0.13659570975308</v>
      </c>
      <c r="N581" s="59">
        <v>11.6876958876</v>
      </c>
      <c r="O581" s="60">
        <v>0.147459254146626</v>
      </c>
      <c r="P581" s="59">
        <v>19.746364716999999</v>
      </c>
      <c r="Q581" s="64">
        <v>0.29984355531504298</v>
      </c>
    </row>
    <row r="582" spans="1:17" customFormat="1" x14ac:dyDescent="0.3">
      <c r="A582" s="58" t="s">
        <v>261</v>
      </c>
      <c r="B582" s="61">
        <v>46.378683319399997</v>
      </c>
      <c r="C582" s="62">
        <v>9.6352934139019006E-2</v>
      </c>
      <c r="D582" s="61">
        <v>7.5856325168999996</v>
      </c>
      <c r="E582" s="62">
        <v>8.9274779526453393E-2</v>
      </c>
      <c r="F582" s="61">
        <v>1.8317119418000001</v>
      </c>
      <c r="G582" s="63">
        <v>1.7584942039656701E-2</v>
      </c>
      <c r="H582" s="61">
        <v>10.6239146776</v>
      </c>
      <c r="I582" s="62">
        <v>0.147233847757544</v>
      </c>
      <c r="J582" s="61">
        <v>9.72069367010001</v>
      </c>
      <c r="K582" s="64">
        <v>0.30699417033831899</v>
      </c>
      <c r="L582" s="61">
        <v>1.6960639718999999</v>
      </c>
      <c r="M582" s="62">
        <v>4.9602344618038099E-2</v>
      </c>
      <c r="N582" s="61">
        <v>11.5376971594</v>
      </c>
      <c r="O582" s="62">
        <v>0.14556677672455501</v>
      </c>
      <c r="P582" s="61">
        <v>3.3829693817000002</v>
      </c>
      <c r="Q582" s="62">
        <v>5.1369534669719601E-2</v>
      </c>
    </row>
    <row r="583" spans="1:17" customFormat="1" x14ac:dyDescent="0.3">
      <c r="A583" s="58" t="s">
        <v>262</v>
      </c>
      <c r="B583" s="59">
        <v>13.3585483742</v>
      </c>
      <c r="C583" s="60">
        <v>2.7752735514890901E-2</v>
      </c>
      <c r="D583" s="59">
        <v>0</v>
      </c>
      <c r="E583" s="60">
        <v>0</v>
      </c>
      <c r="F583" s="59">
        <v>11.791090902200001</v>
      </c>
      <c r="G583" s="64">
        <v>0.113197738884507</v>
      </c>
      <c r="H583" s="59">
        <v>0</v>
      </c>
      <c r="I583" s="60">
        <v>0</v>
      </c>
      <c r="J583" s="59">
        <v>0</v>
      </c>
      <c r="K583" s="60">
        <v>0</v>
      </c>
      <c r="L583" s="59">
        <v>0</v>
      </c>
      <c r="M583" s="60">
        <v>0</v>
      </c>
      <c r="N583" s="59">
        <v>0</v>
      </c>
      <c r="O583" s="60">
        <v>0</v>
      </c>
      <c r="P583" s="59">
        <v>1.5674574720000001</v>
      </c>
      <c r="Q583" s="60">
        <v>2.3801445377183001E-2</v>
      </c>
    </row>
    <row r="584" spans="1:17" customFormat="1" x14ac:dyDescent="0.3">
      <c r="A584" s="58" t="s">
        <v>263</v>
      </c>
      <c r="B584" s="61">
        <v>73.499008828899903</v>
      </c>
      <c r="C584" s="62">
        <v>0.152696123523021</v>
      </c>
      <c r="D584" s="61">
        <v>14.3853592072</v>
      </c>
      <c r="E584" s="62">
        <v>0.16930028824497401</v>
      </c>
      <c r="F584" s="61">
        <v>20.4354125061</v>
      </c>
      <c r="G584" s="62">
        <v>0.19618562082589799</v>
      </c>
      <c r="H584" s="61">
        <v>11.212081924</v>
      </c>
      <c r="I584" s="62">
        <v>0.15538509232608499</v>
      </c>
      <c r="J584" s="61">
        <v>4.6707583373999997</v>
      </c>
      <c r="K584" s="62">
        <v>0.14750959440800401</v>
      </c>
      <c r="L584" s="61">
        <v>2.3895906686999999</v>
      </c>
      <c r="M584" s="62">
        <v>6.9884922861797594E-2</v>
      </c>
      <c r="N584" s="61">
        <v>5.2438374008000004</v>
      </c>
      <c r="O584" s="63">
        <v>6.6159520184686502E-2</v>
      </c>
      <c r="P584" s="61">
        <v>15.161968784700001</v>
      </c>
      <c r="Q584" s="62">
        <v>0.23023066225786001</v>
      </c>
    </row>
    <row r="585" spans="1:17" customFormat="1" x14ac:dyDescent="0.3">
      <c r="A585" s="58" t="s">
        <v>264</v>
      </c>
      <c r="B585" s="59">
        <v>19.7275315467</v>
      </c>
      <c r="C585" s="60">
        <v>4.0984465530298997E-2</v>
      </c>
      <c r="D585" s="59">
        <v>0</v>
      </c>
      <c r="E585" s="60">
        <v>0</v>
      </c>
      <c r="F585" s="59">
        <v>7.9493409559000003</v>
      </c>
      <c r="G585" s="60">
        <v>7.6315875205575201E-2</v>
      </c>
      <c r="H585" s="59">
        <v>3.0000853571000001</v>
      </c>
      <c r="I585" s="60">
        <v>4.1577339816012603E-2</v>
      </c>
      <c r="J585" s="59">
        <v>0.96232940989999904</v>
      </c>
      <c r="K585" s="60">
        <v>3.0391814495001501E-2</v>
      </c>
      <c r="L585" s="59">
        <v>0</v>
      </c>
      <c r="M585" s="60">
        <v>0</v>
      </c>
      <c r="N585" s="59">
        <v>2.9206412026000002</v>
      </c>
      <c r="O585" s="60">
        <v>3.6848629319849398E-2</v>
      </c>
      <c r="P585" s="59">
        <v>4.0647357522999901</v>
      </c>
      <c r="Q585" s="60">
        <v>6.1721984621124902E-2</v>
      </c>
    </row>
    <row r="586" spans="1:17" customFormat="1" x14ac:dyDescent="0.3">
      <c r="A586" s="58" t="s">
        <v>265</v>
      </c>
      <c r="B586" s="61">
        <v>18.692867872000001</v>
      </c>
      <c r="C586" s="62">
        <v>3.8834924539283E-2</v>
      </c>
      <c r="D586" s="61">
        <v>0.7854459842</v>
      </c>
      <c r="E586" s="62">
        <v>9.2438589548296708E-3</v>
      </c>
      <c r="F586" s="61">
        <v>8.4717421909000006</v>
      </c>
      <c r="G586" s="62">
        <v>8.1331071770758198E-2</v>
      </c>
      <c r="H586" s="61">
        <v>4.2863903447</v>
      </c>
      <c r="I586" s="62">
        <v>5.9403879134271802E-2</v>
      </c>
      <c r="J586" s="61">
        <v>1.7433534099000001</v>
      </c>
      <c r="K586" s="62">
        <v>5.5057730635515903E-2</v>
      </c>
      <c r="L586" s="61">
        <v>0.46722243460000101</v>
      </c>
      <c r="M586" s="62">
        <v>1.3664182836421001E-2</v>
      </c>
      <c r="N586" s="61">
        <v>0.605314939</v>
      </c>
      <c r="O586" s="62">
        <v>7.6370304538338997E-3</v>
      </c>
      <c r="P586" s="61">
        <v>2.3333985686999998</v>
      </c>
      <c r="Q586" s="62">
        <v>3.54320672606485E-2</v>
      </c>
    </row>
    <row r="587" spans="1:17" customFormat="1" x14ac:dyDescent="0.3">
      <c r="A587" s="58" t="s">
        <v>266</v>
      </c>
      <c r="B587" s="59">
        <v>125.6033453416</v>
      </c>
      <c r="C587" s="60">
        <v>0.260944252729084</v>
      </c>
      <c r="D587" s="59">
        <v>16.806611087899999</v>
      </c>
      <c r="E587" s="60">
        <v>0.197795832597528</v>
      </c>
      <c r="F587" s="59">
        <v>23.241365992399999</v>
      </c>
      <c r="G587" s="60">
        <v>0.223123551565198</v>
      </c>
      <c r="H587" s="59">
        <v>24.536781427800101</v>
      </c>
      <c r="I587" s="60">
        <v>0.34004835795772398</v>
      </c>
      <c r="J587" s="59">
        <v>2.6920416195999999</v>
      </c>
      <c r="K587" s="63">
        <v>8.5018735449650801E-2</v>
      </c>
      <c r="L587" s="59">
        <v>9.0147953341999898</v>
      </c>
      <c r="M587" s="60">
        <v>0.26364275890322098</v>
      </c>
      <c r="N587" s="59">
        <v>20.1948903947</v>
      </c>
      <c r="O587" s="60">
        <v>0.25479132104512903</v>
      </c>
      <c r="P587" s="59">
        <v>25.217151552699899</v>
      </c>
      <c r="Q587" s="64">
        <v>0.38291607011442702</v>
      </c>
    </row>
    <row r="588" spans="1:17" customFormat="1" x14ac:dyDescent="0.3">
      <c r="A588" s="58" t="s">
        <v>272</v>
      </c>
      <c r="B588" s="61">
        <v>20.032286612</v>
      </c>
      <c r="C588" s="62">
        <v>4.1617602192096002E-2</v>
      </c>
      <c r="D588" s="61">
        <v>5.5863879302999999</v>
      </c>
      <c r="E588" s="62">
        <v>6.5745809557168605E-2</v>
      </c>
      <c r="F588" s="61">
        <v>7.0460131912000001</v>
      </c>
      <c r="G588" s="62">
        <v>6.7643678435676896E-2</v>
      </c>
      <c r="H588" s="61">
        <v>3.0537288423</v>
      </c>
      <c r="I588" s="62">
        <v>4.2320769801361902E-2</v>
      </c>
      <c r="J588" s="61">
        <v>0.65840472090000102</v>
      </c>
      <c r="K588" s="62">
        <v>2.0793414328161699E-2</v>
      </c>
      <c r="L588" s="61">
        <v>0.49860807069999902</v>
      </c>
      <c r="M588" s="62">
        <v>1.4582073413475401E-2</v>
      </c>
      <c r="N588" s="61">
        <v>3.1891438565999999</v>
      </c>
      <c r="O588" s="62">
        <v>4.0236226111894202E-2</v>
      </c>
      <c r="P588" s="61">
        <v>0</v>
      </c>
      <c r="Q588" s="62">
        <v>0</v>
      </c>
    </row>
    <row r="589" spans="1:17" customFormat="1" x14ac:dyDescent="0.3">
      <c r="A589" s="58" t="s">
        <v>273</v>
      </c>
      <c r="B589" s="59">
        <v>43.563353983699997</v>
      </c>
      <c r="C589" s="60">
        <v>9.0504013414077197E-2</v>
      </c>
      <c r="D589" s="59">
        <v>7.5065528897</v>
      </c>
      <c r="E589" s="60">
        <v>8.8344096914609802E-2</v>
      </c>
      <c r="F589" s="59">
        <v>12.2305445986</v>
      </c>
      <c r="G589" s="60">
        <v>0.117416616102021</v>
      </c>
      <c r="H589" s="59">
        <v>3.3147924891999998</v>
      </c>
      <c r="I589" s="60">
        <v>4.5938777514069502E-2</v>
      </c>
      <c r="J589" s="59">
        <v>3.3076690928999901</v>
      </c>
      <c r="K589" s="60">
        <v>0.10446117976661699</v>
      </c>
      <c r="L589" s="59">
        <v>1.7952781739000001</v>
      </c>
      <c r="M589" s="60">
        <v>5.2503919747362203E-2</v>
      </c>
      <c r="N589" s="59">
        <v>9.1288798453000002</v>
      </c>
      <c r="O589" s="60">
        <v>0.115175636509355</v>
      </c>
      <c r="P589" s="59">
        <v>6.2796368941000003</v>
      </c>
      <c r="Q589" s="60">
        <v>9.5354698416637004E-2</v>
      </c>
    </row>
    <row r="590" spans="1:17" customFormat="1" x14ac:dyDescent="0.3">
      <c r="A590" s="58" t="s">
        <v>267</v>
      </c>
      <c r="B590" s="61">
        <v>31.765422484599899</v>
      </c>
      <c r="C590" s="62">
        <v>6.5993500494148399E-2</v>
      </c>
      <c r="D590" s="61">
        <v>3.9368524797000002</v>
      </c>
      <c r="E590" s="62">
        <v>4.6332541995722697E-2</v>
      </c>
      <c r="F590" s="61">
        <v>1.4351630907999999</v>
      </c>
      <c r="G590" s="62">
        <v>1.37779632229575E-2</v>
      </c>
      <c r="H590" s="61">
        <v>3.2313763361999901</v>
      </c>
      <c r="I590" s="62">
        <v>4.4782736493030703E-2</v>
      </c>
      <c r="J590" s="61">
        <v>1.1397698955</v>
      </c>
      <c r="K590" s="62">
        <v>3.5995652709629698E-2</v>
      </c>
      <c r="L590" s="61">
        <v>0</v>
      </c>
      <c r="M590" s="62">
        <v>0</v>
      </c>
      <c r="N590" s="61">
        <v>8.0866103639000002</v>
      </c>
      <c r="O590" s="62">
        <v>0.102025715273802</v>
      </c>
      <c r="P590" s="61">
        <v>12.391891427499999</v>
      </c>
      <c r="Q590" s="64">
        <v>0.18816773800905001</v>
      </c>
    </row>
    <row r="591" spans="1:17" customFormat="1" x14ac:dyDescent="0.3">
      <c r="A591" s="58" t="s">
        <v>274</v>
      </c>
      <c r="B591" s="59">
        <v>80.242663937000103</v>
      </c>
      <c r="C591" s="60">
        <v>0.16670624433676201</v>
      </c>
      <c r="D591" s="59">
        <v>24.045472301</v>
      </c>
      <c r="E591" s="64">
        <v>0.28298948485821002</v>
      </c>
      <c r="F591" s="59">
        <v>10.0887023252</v>
      </c>
      <c r="G591" s="60">
        <v>9.6854336970502997E-2</v>
      </c>
      <c r="H591" s="59">
        <v>13.4356340876</v>
      </c>
      <c r="I591" s="60">
        <v>0.186200676851318</v>
      </c>
      <c r="J591" s="59">
        <v>2.6873268376000001</v>
      </c>
      <c r="K591" s="60">
        <v>8.4869835521565601E-2</v>
      </c>
      <c r="L591" s="59">
        <v>5.1176207479000002</v>
      </c>
      <c r="M591" s="60">
        <v>0.14966769660073001</v>
      </c>
      <c r="N591" s="59">
        <v>14.864934480699899</v>
      </c>
      <c r="O591" s="60">
        <v>0.18754527603580501</v>
      </c>
      <c r="P591" s="59">
        <v>8.8414413053000107</v>
      </c>
      <c r="Q591" s="60">
        <v>0.134255050642719</v>
      </c>
    </row>
    <row r="592" spans="1:17" customFormat="1" x14ac:dyDescent="0.3">
      <c r="A592" s="65" t="s">
        <v>1</v>
      </c>
    </row>
    <row r="593" spans="1:17" customFormat="1" x14ac:dyDescent="0.3">
      <c r="A593" s="65" t="s">
        <v>1</v>
      </c>
    </row>
    <row r="594" spans="1:17" customFormat="1" x14ac:dyDescent="0.3">
      <c r="A594" s="53" t="s">
        <v>406</v>
      </c>
    </row>
    <row r="595" spans="1:17" customFormat="1" x14ac:dyDescent="0.3">
      <c r="A595" s="54" t="s">
        <v>1</v>
      </c>
    </row>
    <row r="596" spans="1:17" customFormat="1" x14ac:dyDescent="0.3">
      <c r="A596" s="114" t="s">
        <v>1</v>
      </c>
      <c r="B596" s="113" t="s">
        <v>500</v>
      </c>
      <c r="C596" s="113" t="s">
        <v>1</v>
      </c>
      <c r="D596" s="113" t="s">
        <v>17</v>
      </c>
      <c r="E596" s="113" t="s">
        <v>1</v>
      </c>
      <c r="F596" s="113" t="s">
        <v>18</v>
      </c>
      <c r="G596" s="113" t="s">
        <v>1</v>
      </c>
      <c r="H596" s="113" t="s">
        <v>19</v>
      </c>
      <c r="I596" s="113" t="s">
        <v>1</v>
      </c>
      <c r="J596" s="113" t="s">
        <v>20</v>
      </c>
      <c r="K596" s="113" t="s">
        <v>1</v>
      </c>
      <c r="L596" s="113" t="s">
        <v>21</v>
      </c>
      <c r="M596" s="113" t="s">
        <v>1</v>
      </c>
      <c r="N596" s="113" t="s">
        <v>22</v>
      </c>
      <c r="O596" s="113" t="s">
        <v>1</v>
      </c>
      <c r="P596" s="113" t="s">
        <v>23</v>
      </c>
      <c r="Q596" s="113" t="s">
        <v>1</v>
      </c>
    </row>
    <row r="597" spans="1:17" customFormat="1" x14ac:dyDescent="0.3">
      <c r="A597" s="115" t="s">
        <v>1</v>
      </c>
      <c r="B597" s="55" t="s">
        <v>14</v>
      </c>
      <c r="C597" s="55" t="s">
        <v>15</v>
      </c>
      <c r="D597" s="55" t="s">
        <v>14</v>
      </c>
      <c r="E597" s="55" t="s">
        <v>15</v>
      </c>
      <c r="F597" s="55" t="s">
        <v>14</v>
      </c>
      <c r="G597" s="55" t="s">
        <v>15</v>
      </c>
      <c r="H597" s="55" t="s">
        <v>14</v>
      </c>
      <c r="I597" s="55" t="s">
        <v>15</v>
      </c>
      <c r="J597" s="55" t="s">
        <v>14</v>
      </c>
      <c r="K597" s="55" t="s">
        <v>15</v>
      </c>
      <c r="L597" s="55" t="s">
        <v>14</v>
      </c>
      <c r="M597" s="55" t="s">
        <v>15</v>
      </c>
      <c r="N597" s="55" t="s">
        <v>14</v>
      </c>
      <c r="O597" s="55" t="s">
        <v>15</v>
      </c>
      <c r="P597" s="55" t="s">
        <v>14</v>
      </c>
      <c r="Q597" s="55" t="s">
        <v>15</v>
      </c>
    </row>
    <row r="598" spans="1:17" customFormat="1" x14ac:dyDescent="0.3">
      <c r="A598" s="56" t="s">
        <v>16</v>
      </c>
      <c r="B598" s="57">
        <v>401.09901739140003</v>
      </c>
      <c r="C598" s="57">
        <v>401.09901739140003</v>
      </c>
      <c r="D598" s="57">
        <v>60.924018042599997</v>
      </c>
      <c r="E598" s="57">
        <v>60.924018042599997</v>
      </c>
      <c r="F598" s="57">
        <v>94.074958701900002</v>
      </c>
      <c r="G598" s="57">
        <v>94.074958701900002</v>
      </c>
      <c r="H598" s="57">
        <v>58.721107309899999</v>
      </c>
      <c r="I598" s="57">
        <v>58.721107309899999</v>
      </c>
      <c r="J598" s="57">
        <v>28.976771732700001</v>
      </c>
      <c r="K598" s="57">
        <v>28.976771732700001</v>
      </c>
      <c r="L598" s="57">
        <v>29.075601063699999</v>
      </c>
      <c r="M598" s="57">
        <v>29.075601063699999</v>
      </c>
      <c r="N598" s="57">
        <v>64.395576873699994</v>
      </c>
      <c r="O598" s="57">
        <v>64.395576873699994</v>
      </c>
      <c r="P598" s="57">
        <v>57.014116924900001</v>
      </c>
      <c r="Q598" s="57">
        <v>57.014116924900001</v>
      </c>
    </row>
    <row r="599" spans="1:17" customFormat="1" ht="25.5" customHeight="1" x14ac:dyDescent="0.3">
      <c r="A599" s="66" t="s">
        <v>252</v>
      </c>
      <c r="B599" s="59">
        <v>7.8526242262999899</v>
      </c>
      <c r="C599" s="60">
        <v>1.9577769792034301E-2</v>
      </c>
      <c r="D599" s="59">
        <v>1.0653112413000001</v>
      </c>
      <c r="E599" s="60">
        <v>1.7485899248389999E-2</v>
      </c>
      <c r="F599" s="59">
        <v>2.6648625248000002</v>
      </c>
      <c r="G599" s="60">
        <v>2.8327012433184098E-2</v>
      </c>
      <c r="H599" s="59">
        <v>0.61194637689999998</v>
      </c>
      <c r="I599" s="60">
        <v>1.04212336063498E-2</v>
      </c>
      <c r="J599" s="59">
        <v>0</v>
      </c>
      <c r="K599" s="60">
        <v>0</v>
      </c>
      <c r="L599" s="67">
        <v>2.6735952146000002</v>
      </c>
      <c r="M599" s="72">
        <v>9.1953222522986895</v>
      </c>
      <c r="N599" s="59">
        <v>0</v>
      </c>
      <c r="O599" s="60">
        <v>0</v>
      </c>
      <c r="P599" s="59">
        <v>0.83690886870000003</v>
      </c>
      <c r="Q599" s="60">
        <v>1.4678976257799301E-2</v>
      </c>
    </row>
    <row r="600" spans="1:17" customFormat="1" x14ac:dyDescent="0.3">
      <c r="A600" s="58" t="s">
        <v>253</v>
      </c>
      <c r="B600" s="61">
        <v>99.1817835328999</v>
      </c>
      <c r="C600" s="62">
        <v>0.24727505985415199</v>
      </c>
      <c r="D600" s="61">
        <v>16.026320976600001</v>
      </c>
      <c r="E600" s="62">
        <v>0.26305423528359401</v>
      </c>
      <c r="F600" s="61">
        <v>19.354691238099999</v>
      </c>
      <c r="G600" s="62">
        <v>0.20573690921757601</v>
      </c>
      <c r="H600" s="61">
        <v>11.738455543300001</v>
      </c>
      <c r="I600" s="62">
        <v>0.199901808413633</v>
      </c>
      <c r="J600" s="61">
        <v>8.3089975376000105</v>
      </c>
      <c r="K600" s="62">
        <v>0.28674683343774199</v>
      </c>
      <c r="L600" s="69">
        <v>7.1111706091000002</v>
      </c>
      <c r="M600" s="70">
        <v>24.457518843791298</v>
      </c>
      <c r="N600" s="61">
        <v>24.9322890426001</v>
      </c>
      <c r="O600" s="64">
        <v>0.38717393729541499</v>
      </c>
      <c r="P600" s="61">
        <v>10.575685699599999</v>
      </c>
      <c r="Q600" s="62">
        <v>0.18549240556563301</v>
      </c>
    </row>
    <row r="601" spans="1:17" customFormat="1" ht="22.8" x14ac:dyDescent="0.3">
      <c r="A601" s="66" t="s">
        <v>254</v>
      </c>
      <c r="B601" s="59">
        <v>6.4401488658000003</v>
      </c>
      <c r="C601" s="60">
        <v>1.6056256900563701E-2</v>
      </c>
      <c r="D601" s="59">
        <v>1.0653112413000001</v>
      </c>
      <c r="E601" s="60">
        <v>1.7485899248389999E-2</v>
      </c>
      <c r="F601" s="59">
        <v>2.4527891747999999</v>
      </c>
      <c r="G601" s="60">
        <v>2.6072710619754601E-2</v>
      </c>
      <c r="H601" s="59">
        <v>1.5123094346999999</v>
      </c>
      <c r="I601" s="60">
        <v>2.57541028087022E-2</v>
      </c>
      <c r="J601" s="59">
        <v>0</v>
      </c>
      <c r="K601" s="60">
        <v>0</v>
      </c>
      <c r="L601" s="67">
        <v>0</v>
      </c>
      <c r="M601" s="68">
        <v>0</v>
      </c>
      <c r="N601" s="59">
        <v>0</v>
      </c>
      <c r="O601" s="60">
        <v>0</v>
      </c>
      <c r="P601" s="59">
        <v>1.409739015</v>
      </c>
      <c r="Q601" s="60">
        <v>2.4726139613052901E-2</v>
      </c>
    </row>
    <row r="602" spans="1:17" customFormat="1" x14ac:dyDescent="0.3">
      <c r="A602" s="58" t="s">
        <v>255</v>
      </c>
      <c r="B602" s="61">
        <v>3.7510812598999901</v>
      </c>
      <c r="C602" s="62">
        <v>9.3520081008815394E-3</v>
      </c>
      <c r="D602" s="61">
        <v>0</v>
      </c>
      <c r="E602" s="62">
        <v>0</v>
      </c>
      <c r="F602" s="61">
        <v>2.3083641654</v>
      </c>
      <c r="G602" s="62">
        <v>2.4537498578283998E-2</v>
      </c>
      <c r="H602" s="61">
        <v>0</v>
      </c>
      <c r="I602" s="62">
        <v>0</v>
      </c>
      <c r="J602" s="61">
        <v>1.4427170945000001</v>
      </c>
      <c r="K602" s="64">
        <v>4.9788744854276097E-2</v>
      </c>
      <c r="L602" s="69">
        <v>0</v>
      </c>
      <c r="M602" s="70">
        <v>0</v>
      </c>
      <c r="N602" s="61">
        <v>0</v>
      </c>
      <c r="O602" s="62">
        <v>0</v>
      </c>
      <c r="P602" s="61">
        <v>0</v>
      </c>
      <c r="Q602" s="62">
        <v>0</v>
      </c>
    </row>
    <row r="603" spans="1:17" customFormat="1" x14ac:dyDescent="0.3">
      <c r="A603" s="58" t="s">
        <v>256</v>
      </c>
      <c r="B603" s="59">
        <v>16.512828847000002</v>
      </c>
      <c r="C603" s="60">
        <v>4.11689586137442E-2</v>
      </c>
      <c r="D603" s="59">
        <v>0</v>
      </c>
      <c r="E603" s="60">
        <v>0</v>
      </c>
      <c r="F603" s="59">
        <v>13.971793720000001</v>
      </c>
      <c r="G603" s="64">
        <v>0.14851767051286299</v>
      </c>
      <c r="H603" s="59">
        <v>0</v>
      </c>
      <c r="I603" s="60">
        <v>0</v>
      </c>
      <c r="J603" s="59">
        <v>0</v>
      </c>
      <c r="K603" s="60">
        <v>0</v>
      </c>
      <c r="L603" s="67">
        <v>0.67113180230000102</v>
      </c>
      <c r="M603" s="68">
        <v>2.30823019214515</v>
      </c>
      <c r="N603" s="59">
        <v>1.8699033247000001</v>
      </c>
      <c r="O603" s="60">
        <v>2.9037760285422501E-2</v>
      </c>
      <c r="P603" s="59">
        <v>0</v>
      </c>
      <c r="Q603" s="60">
        <v>0</v>
      </c>
    </row>
    <row r="604" spans="1:17" customFormat="1" x14ac:dyDescent="0.3">
      <c r="A604" s="58" t="s">
        <v>257</v>
      </c>
      <c r="B604" s="61">
        <v>2.61084493469999</v>
      </c>
      <c r="C604" s="62">
        <v>6.5092279499460604E-3</v>
      </c>
      <c r="D604" s="61">
        <v>0</v>
      </c>
      <c r="E604" s="62">
        <v>0</v>
      </c>
      <c r="F604" s="61">
        <v>1.2062071734000099</v>
      </c>
      <c r="G604" s="62">
        <v>1.2821766706506499E-2</v>
      </c>
      <c r="H604" s="61">
        <v>0</v>
      </c>
      <c r="I604" s="62">
        <v>0</v>
      </c>
      <c r="J604" s="61">
        <v>0</v>
      </c>
      <c r="K604" s="62">
        <v>0</v>
      </c>
      <c r="L604" s="69">
        <v>0</v>
      </c>
      <c r="M604" s="70">
        <v>0</v>
      </c>
      <c r="N604" s="61">
        <v>0</v>
      </c>
      <c r="O604" s="62">
        <v>0</v>
      </c>
      <c r="P604" s="61">
        <v>0.85335730840000101</v>
      </c>
      <c r="Q604" s="62">
        <v>1.4967473924467799E-2</v>
      </c>
    </row>
    <row r="605" spans="1:17" customFormat="1" x14ac:dyDescent="0.3">
      <c r="A605" s="58" t="s">
        <v>258</v>
      </c>
      <c r="B605" s="59">
        <v>9.7866090947999993</v>
      </c>
      <c r="C605" s="60">
        <v>2.4399484093599901E-2</v>
      </c>
      <c r="D605" s="59">
        <v>0</v>
      </c>
      <c r="E605" s="60">
        <v>0</v>
      </c>
      <c r="F605" s="59">
        <v>5.8373879896999901</v>
      </c>
      <c r="G605" s="60">
        <v>6.2050391201310201E-2</v>
      </c>
      <c r="H605" s="59">
        <v>0</v>
      </c>
      <c r="I605" s="60">
        <v>0</v>
      </c>
      <c r="J605" s="59">
        <v>1.7810099580000001</v>
      </c>
      <c r="K605" s="60">
        <v>6.1463367086891499E-2</v>
      </c>
      <c r="L605" s="67">
        <v>2.1682111471000001</v>
      </c>
      <c r="M605" s="68">
        <v>7.4571498706073003</v>
      </c>
      <c r="N605" s="59">
        <v>0</v>
      </c>
      <c r="O605" s="60">
        <v>0</v>
      </c>
      <c r="P605" s="59">
        <v>0</v>
      </c>
      <c r="Q605" s="60">
        <v>0</v>
      </c>
    </row>
    <row r="606" spans="1:17" customFormat="1" x14ac:dyDescent="0.3">
      <c r="A606" s="58" t="s">
        <v>259</v>
      </c>
      <c r="B606" s="61">
        <v>8.9611330839000107</v>
      </c>
      <c r="C606" s="62">
        <v>2.2341448608326001E-2</v>
      </c>
      <c r="D606" s="61">
        <v>2.6437748789</v>
      </c>
      <c r="E606" s="62">
        <v>4.3394624383627997E-2</v>
      </c>
      <c r="F606" s="61">
        <v>3.6829072311000002</v>
      </c>
      <c r="G606" s="62">
        <v>3.9148645738662599E-2</v>
      </c>
      <c r="H606" s="61">
        <v>1.2619603572</v>
      </c>
      <c r="I606" s="62">
        <v>2.1490745236461901E-2</v>
      </c>
      <c r="J606" s="61">
        <v>0</v>
      </c>
      <c r="K606" s="62">
        <v>0</v>
      </c>
      <c r="L606" s="69">
        <v>0.87506695629999998</v>
      </c>
      <c r="M606" s="70">
        <v>3.0096263681114199</v>
      </c>
      <c r="N606" s="61">
        <v>0</v>
      </c>
      <c r="O606" s="62">
        <v>0</v>
      </c>
      <c r="P606" s="61">
        <v>0.49742366040000102</v>
      </c>
      <c r="Q606" s="62">
        <v>8.7245701105081609E-3</v>
      </c>
    </row>
    <row r="607" spans="1:17" customFormat="1" x14ac:dyDescent="0.3">
      <c r="A607" s="58" t="s">
        <v>260</v>
      </c>
      <c r="B607" s="59">
        <v>33.279739994699902</v>
      </c>
      <c r="C607" s="60">
        <v>8.2971382505843905E-2</v>
      </c>
      <c r="D607" s="59">
        <v>4.6627061291</v>
      </c>
      <c r="E607" s="60">
        <v>7.6533135517090997E-2</v>
      </c>
      <c r="F607" s="59">
        <v>2.2072665078</v>
      </c>
      <c r="G607" s="60">
        <v>2.3462848543938999E-2</v>
      </c>
      <c r="H607" s="59">
        <v>10.197982806000001</v>
      </c>
      <c r="I607" s="64">
        <v>0.173668094373293</v>
      </c>
      <c r="J607" s="59">
        <v>1.3526344573</v>
      </c>
      <c r="K607" s="60">
        <v>4.6679956959234499E-2</v>
      </c>
      <c r="L607" s="67">
        <v>3.84965038649998</v>
      </c>
      <c r="M607" s="68">
        <v>13.2401403433278</v>
      </c>
      <c r="N607" s="59">
        <v>6.0472552892999998</v>
      </c>
      <c r="O607" s="60">
        <v>9.3907929439945401E-2</v>
      </c>
      <c r="P607" s="59">
        <v>4.4534162548999996</v>
      </c>
      <c r="Q607" s="60">
        <v>7.8110764405351002E-2</v>
      </c>
    </row>
    <row r="608" spans="1:17" customFormat="1" x14ac:dyDescent="0.3">
      <c r="A608" s="58" t="s">
        <v>261</v>
      </c>
      <c r="B608" s="61">
        <v>17.876351792400001</v>
      </c>
      <c r="C608" s="62">
        <v>4.4568425793364397E-2</v>
      </c>
      <c r="D608" s="61">
        <v>1.9464090296000001</v>
      </c>
      <c r="E608" s="62">
        <v>3.19481395373334E-2</v>
      </c>
      <c r="F608" s="61">
        <v>0.87084878480000005</v>
      </c>
      <c r="G608" s="62">
        <v>9.2569669635413007E-3</v>
      </c>
      <c r="H608" s="61">
        <v>1.5670058692</v>
      </c>
      <c r="I608" s="62">
        <v>2.6685564032880801E-2</v>
      </c>
      <c r="J608" s="61">
        <v>7.7940171639000004</v>
      </c>
      <c r="K608" s="64">
        <v>0.26897465445070701</v>
      </c>
      <c r="L608" s="69">
        <v>0.82099701560000105</v>
      </c>
      <c r="M608" s="70">
        <v>2.8236630905800602</v>
      </c>
      <c r="N608" s="61">
        <v>4.8770739292999998</v>
      </c>
      <c r="O608" s="62">
        <v>7.5736163352732699E-2</v>
      </c>
      <c r="P608" s="61">
        <v>0</v>
      </c>
      <c r="Q608" s="62">
        <v>0</v>
      </c>
    </row>
    <row r="609" spans="1:17" customFormat="1" x14ac:dyDescent="0.3">
      <c r="A609" s="58" t="s">
        <v>262</v>
      </c>
      <c r="B609" s="59">
        <v>2.68682313169999</v>
      </c>
      <c r="C609" s="60">
        <v>6.6986529889155703E-3</v>
      </c>
      <c r="D609" s="59">
        <v>0</v>
      </c>
      <c r="E609" s="60">
        <v>0</v>
      </c>
      <c r="F609" s="59">
        <v>1.1193656597000099</v>
      </c>
      <c r="G609" s="60">
        <v>1.1898656934275E-2</v>
      </c>
      <c r="H609" s="59">
        <v>0</v>
      </c>
      <c r="I609" s="60">
        <v>0</v>
      </c>
      <c r="J609" s="59">
        <v>0</v>
      </c>
      <c r="K609" s="60">
        <v>0</v>
      </c>
      <c r="L609" s="67">
        <v>0</v>
      </c>
      <c r="M609" s="68">
        <v>0</v>
      </c>
      <c r="N609" s="59">
        <v>0</v>
      </c>
      <c r="O609" s="60">
        <v>0</v>
      </c>
      <c r="P609" s="59">
        <v>1.5674574720000001</v>
      </c>
      <c r="Q609" s="60">
        <v>2.74924449687554E-2</v>
      </c>
    </row>
    <row r="610" spans="1:17" customFormat="1" x14ac:dyDescent="0.3">
      <c r="A610" s="58" t="s">
        <v>263</v>
      </c>
      <c r="B610" s="61">
        <v>45.160172290999903</v>
      </c>
      <c r="C610" s="62">
        <v>0.112591081834867</v>
      </c>
      <c r="D610" s="61">
        <v>10.610284072200001</v>
      </c>
      <c r="E610" s="62">
        <v>0.17415601290087199</v>
      </c>
      <c r="F610" s="61">
        <v>10.1734066389</v>
      </c>
      <c r="G610" s="62">
        <v>0.10814149460471199</v>
      </c>
      <c r="H610" s="61">
        <v>6.6128696375000002</v>
      </c>
      <c r="I610" s="62">
        <v>0.112614866109398</v>
      </c>
      <c r="J610" s="61">
        <v>1.4599501859999999</v>
      </c>
      <c r="K610" s="62">
        <v>5.03834657451665E-2</v>
      </c>
      <c r="L610" s="69">
        <v>2.3895906686999999</v>
      </c>
      <c r="M610" s="70">
        <v>8.2185426312074803</v>
      </c>
      <c r="N610" s="61">
        <v>1.7456166102999999</v>
      </c>
      <c r="O610" s="63">
        <v>2.7107709800064401E-2</v>
      </c>
      <c r="P610" s="61">
        <v>12.168454477399999</v>
      </c>
      <c r="Q610" s="64">
        <v>0.21342879858033201</v>
      </c>
    </row>
    <row r="611" spans="1:17" customFormat="1" x14ac:dyDescent="0.3">
      <c r="A611" s="58" t="s">
        <v>264</v>
      </c>
      <c r="B611" s="59">
        <v>6.7519881722999902</v>
      </c>
      <c r="C611" s="60">
        <v>1.68337190557395E-2</v>
      </c>
      <c r="D611" s="59">
        <v>0</v>
      </c>
      <c r="E611" s="60">
        <v>0</v>
      </c>
      <c r="F611" s="59">
        <v>4.2403600992000001</v>
      </c>
      <c r="G611" s="60">
        <v>4.5074270110887202E-2</v>
      </c>
      <c r="H611" s="59">
        <v>1.6812292042000001</v>
      </c>
      <c r="I611" s="60">
        <v>2.8630747634361398E-2</v>
      </c>
      <c r="J611" s="59">
        <v>0</v>
      </c>
      <c r="K611" s="60">
        <v>0</v>
      </c>
      <c r="L611" s="67">
        <v>0</v>
      </c>
      <c r="M611" s="68">
        <v>0</v>
      </c>
      <c r="N611" s="59">
        <v>0</v>
      </c>
      <c r="O611" s="60">
        <v>0</v>
      </c>
      <c r="P611" s="59">
        <v>0</v>
      </c>
      <c r="Q611" s="60">
        <v>0</v>
      </c>
    </row>
    <row r="612" spans="1:17" customFormat="1" x14ac:dyDescent="0.3">
      <c r="A612" s="58" t="s">
        <v>269</v>
      </c>
      <c r="B612" s="61">
        <v>6.8136556981999901</v>
      </c>
      <c r="C612" s="62">
        <v>1.6987465445598701E-2</v>
      </c>
      <c r="D612" s="61">
        <v>0</v>
      </c>
      <c r="E612" s="62">
        <v>0</v>
      </c>
      <c r="F612" s="61">
        <v>3.5523439902999998</v>
      </c>
      <c r="G612" s="62">
        <v>3.7760781820340601E-2</v>
      </c>
      <c r="H612" s="61">
        <v>0.38378541199999999</v>
      </c>
      <c r="I612" s="62">
        <v>6.5357318617064999E-3</v>
      </c>
      <c r="J612" s="61">
        <v>1.7433534099000001</v>
      </c>
      <c r="K612" s="62">
        <v>6.0163824527514301E-2</v>
      </c>
      <c r="L612" s="69">
        <v>0</v>
      </c>
      <c r="M612" s="70">
        <v>0</v>
      </c>
      <c r="N612" s="61">
        <v>0</v>
      </c>
      <c r="O612" s="62">
        <v>0</v>
      </c>
      <c r="P612" s="61">
        <v>1.134172886</v>
      </c>
      <c r="Q612" s="62">
        <v>1.98928431618778E-2</v>
      </c>
    </row>
    <row r="613" spans="1:17" customFormat="1" x14ac:dyDescent="0.3">
      <c r="A613" s="58" t="s">
        <v>266</v>
      </c>
      <c r="B613" s="59">
        <v>81.316316548100104</v>
      </c>
      <c r="C613" s="60">
        <v>0.20273377151844299</v>
      </c>
      <c r="D613" s="59">
        <v>12.439402743200001</v>
      </c>
      <c r="E613" s="60">
        <v>0.20417896164534</v>
      </c>
      <c r="F613" s="59">
        <v>11.8934809807</v>
      </c>
      <c r="G613" s="60">
        <v>0.12642557748430699</v>
      </c>
      <c r="H613" s="59">
        <v>19.205882957399901</v>
      </c>
      <c r="I613" s="64">
        <v>0.327069495744369</v>
      </c>
      <c r="J613" s="59">
        <v>1.0636212493999999</v>
      </c>
      <c r="K613" s="63">
        <v>3.6705995381801401E-2</v>
      </c>
      <c r="L613" s="67">
        <v>8.5161872635000009</v>
      </c>
      <c r="M613" s="68">
        <v>29.289806407930801</v>
      </c>
      <c r="N613" s="59">
        <v>12.231408701699999</v>
      </c>
      <c r="O613" s="60">
        <v>0.18994175214377901</v>
      </c>
      <c r="P613" s="59">
        <v>12.6179051728</v>
      </c>
      <c r="Q613" s="60">
        <v>0.221311946117144</v>
      </c>
    </row>
    <row r="614" spans="1:17" customFormat="1" x14ac:dyDescent="0.3">
      <c r="A614" s="58" t="s">
        <v>272</v>
      </c>
      <c r="B614" s="61">
        <v>7.7246963904999904</v>
      </c>
      <c r="C614" s="62">
        <v>1.92588265130605E-2</v>
      </c>
      <c r="D614" s="61">
        <v>4.7389681699000104</v>
      </c>
      <c r="E614" s="64">
        <v>7.7784892102591804E-2</v>
      </c>
      <c r="F614" s="61">
        <v>1.2619603572</v>
      </c>
      <c r="G614" s="62">
        <v>1.3414413087321501E-2</v>
      </c>
      <c r="H614" s="61">
        <v>1.2161483868</v>
      </c>
      <c r="I614" s="62">
        <v>2.07105833407022E-2</v>
      </c>
      <c r="J614" s="61">
        <v>0</v>
      </c>
      <c r="K614" s="62">
        <v>0</v>
      </c>
      <c r="L614" s="69">
        <v>0</v>
      </c>
      <c r="M614" s="70">
        <v>0</v>
      </c>
      <c r="N614" s="61">
        <v>0.50761947659999895</v>
      </c>
      <c r="O614" s="62">
        <v>7.8828314186174895E-3</v>
      </c>
      <c r="P614" s="61">
        <v>0</v>
      </c>
      <c r="Q614" s="62">
        <v>0</v>
      </c>
    </row>
    <row r="615" spans="1:17" customFormat="1" x14ac:dyDescent="0.3">
      <c r="A615" s="58" t="s">
        <v>273</v>
      </c>
      <c r="B615" s="59">
        <v>22.7741135576</v>
      </c>
      <c r="C615" s="60">
        <v>5.6779280352553398E-2</v>
      </c>
      <c r="D615" s="59">
        <v>3.6584951615999999</v>
      </c>
      <c r="E615" s="60">
        <v>6.00501293109372E-2</v>
      </c>
      <c r="F615" s="59">
        <v>6.5066159329</v>
      </c>
      <c r="G615" s="60">
        <v>6.9164164647872298E-2</v>
      </c>
      <c r="H615" s="59">
        <v>1.0439138795</v>
      </c>
      <c r="I615" s="60">
        <v>1.7777489685110299E-2</v>
      </c>
      <c r="J615" s="59">
        <v>2.8907007806</v>
      </c>
      <c r="K615" s="60">
        <v>9.9759241894357503E-2</v>
      </c>
      <c r="L615" s="67">
        <v>0</v>
      </c>
      <c r="M615" s="68">
        <v>0</v>
      </c>
      <c r="N615" s="59">
        <v>5.2914184212999897</v>
      </c>
      <c r="O615" s="60">
        <v>8.21705259614047E-2</v>
      </c>
      <c r="P615" s="59">
        <v>3.38296938169999</v>
      </c>
      <c r="Q615" s="60">
        <v>5.9335644646677697E-2</v>
      </c>
    </row>
    <row r="616" spans="1:17" customFormat="1" x14ac:dyDescent="0.3">
      <c r="A616" s="58" t="s">
        <v>275</v>
      </c>
      <c r="B616" s="61">
        <v>21.618105969599998</v>
      </c>
      <c r="C616" s="62">
        <v>5.3897180078366101E-2</v>
      </c>
      <c r="D616" s="61">
        <v>2.06703439889999</v>
      </c>
      <c r="E616" s="62">
        <v>3.3928070821833599E-2</v>
      </c>
      <c r="F616" s="61">
        <v>0.77030653309999997</v>
      </c>
      <c r="G616" s="62">
        <v>8.1882207946634197E-3</v>
      </c>
      <c r="H616" s="61">
        <v>1.6876174451999999</v>
      </c>
      <c r="I616" s="62">
        <v>2.8739537153031101E-2</v>
      </c>
      <c r="J616" s="61">
        <v>1.1397698955</v>
      </c>
      <c r="K616" s="62">
        <v>3.9333915662309003E-2</v>
      </c>
      <c r="L616" s="69">
        <v>0</v>
      </c>
      <c r="M616" s="70">
        <v>0</v>
      </c>
      <c r="N616" s="61">
        <v>6.89299207789999</v>
      </c>
      <c r="O616" s="62">
        <v>0.107041390302619</v>
      </c>
      <c r="P616" s="61">
        <v>7.5166267280000101</v>
      </c>
      <c r="Q616" s="64">
        <v>0.13183799264839999</v>
      </c>
    </row>
    <row r="617" spans="1:17" customFormat="1" x14ac:dyDescent="0.3">
      <c r="A617" s="58" t="s">
        <v>274</v>
      </c>
      <c r="B617" s="59">
        <v>0</v>
      </c>
      <c r="C617" s="60">
        <v>0</v>
      </c>
      <c r="D617" s="59">
        <v>0</v>
      </c>
      <c r="E617" s="60">
        <v>0</v>
      </c>
      <c r="F617" s="59">
        <v>0</v>
      </c>
      <c r="G617" s="60">
        <v>0</v>
      </c>
      <c r="H617" s="59">
        <v>0</v>
      </c>
      <c r="I617" s="60">
        <v>0</v>
      </c>
      <c r="J617" s="59">
        <v>0</v>
      </c>
      <c r="K617" s="60">
        <v>0</v>
      </c>
      <c r="L617" s="67">
        <v>0</v>
      </c>
      <c r="M617" s="68">
        <v>0</v>
      </c>
      <c r="N617" s="59">
        <v>0</v>
      </c>
      <c r="O617" s="60">
        <v>0</v>
      </c>
      <c r="P617" s="59">
        <v>0</v>
      </c>
      <c r="Q617" s="60">
        <v>0</v>
      </c>
    </row>
    <row r="618" spans="1:17" customFormat="1" x14ac:dyDescent="0.3">
      <c r="A618" s="65" t="s">
        <v>1</v>
      </c>
    </row>
    <row r="619" spans="1:17" customFormat="1" x14ac:dyDescent="0.3">
      <c r="A619" s="65" t="s">
        <v>1</v>
      </c>
    </row>
    <row r="620" spans="1:17" customFormat="1" x14ac:dyDescent="0.3">
      <c r="A620" s="53" t="s">
        <v>407</v>
      </c>
    </row>
    <row r="621" spans="1:17" customFormat="1" x14ac:dyDescent="0.3">
      <c r="A621" s="54" t="s">
        <v>1</v>
      </c>
    </row>
    <row r="622" spans="1:17" customFormat="1" x14ac:dyDescent="0.3">
      <c r="A622" s="114" t="s">
        <v>1</v>
      </c>
      <c r="B622" s="113" t="s">
        <v>500</v>
      </c>
      <c r="C622" s="113" t="s">
        <v>1</v>
      </c>
      <c r="D622" s="113" t="s">
        <v>17</v>
      </c>
      <c r="E622" s="113" t="s">
        <v>1</v>
      </c>
      <c r="F622" s="113" t="s">
        <v>18</v>
      </c>
      <c r="G622" s="113" t="s">
        <v>1</v>
      </c>
      <c r="H622" s="113" t="s">
        <v>19</v>
      </c>
      <c r="I622" s="113" t="s">
        <v>1</v>
      </c>
      <c r="J622" s="113" t="s">
        <v>20</v>
      </c>
      <c r="K622" s="113" t="s">
        <v>1</v>
      </c>
      <c r="L622" s="113" t="s">
        <v>21</v>
      </c>
      <c r="M622" s="113" t="s">
        <v>1</v>
      </c>
      <c r="N622" s="113" t="s">
        <v>22</v>
      </c>
      <c r="O622" s="113" t="s">
        <v>1</v>
      </c>
      <c r="P622" s="113" t="s">
        <v>23</v>
      </c>
      <c r="Q622" s="113" t="s">
        <v>1</v>
      </c>
    </row>
    <row r="623" spans="1:17" customFormat="1" x14ac:dyDescent="0.3">
      <c r="A623" s="115" t="s">
        <v>1</v>
      </c>
      <c r="B623" s="55" t="s">
        <v>14</v>
      </c>
      <c r="C623" s="55" t="s">
        <v>15</v>
      </c>
      <c r="D623" s="55" t="s">
        <v>14</v>
      </c>
      <c r="E623" s="55" t="s">
        <v>15</v>
      </c>
      <c r="F623" s="55" t="s">
        <v>14</v>
      </c>
      <c r="G623" s="55" t="s">
        <v>15</v>
      </c>
      <c r="H623" s="55" t="s">
        <v>14</v>
      </c>
      <c r="I623" s="55" t="s">
        <v>15</v>
      </c>
      <c r="J623" s="55" t="s">
        <v>14</v>
      </c>
      <c r="K623" s="55" t="s">
        <v>15</v>
      </c>
      <c r="L623" s="55" t="s">
        <v>14</v>
      </c>
      <c r="M623" s="55" t="s">
        <v>15</v>
      </c>
      <c r="N623" s="55" t="s">
        <v>14</v>
      </c>
      <c r="O623" s="55" t="s">
        <v>15</v>
      </c>
      <c r="P623" s="55" t="s">
        <v>14</v>
      </c>
      <c r="Q623" s="55" t="s">
        <v>15</v>
      </c>
    </row>
    <row r="624" spans="1:17" customFormat="1" x14ac:dyDescent="0.3">
      <c r="A624" s="56" t="s">
        <v>16</v>
      </c>
      <c r="B624" s="57">
        <v>481.3416813284</v>
      </c>
      <c r="C624" s="57">
        <v>481.3416813284</v>
      </c>
      <c r="D624" s="57">
        <v>84.9694903436</v>
      </c>
      <c r="E624" s="57">
        <v>84.9694903436</v>
      </c>
      <c r="F624" s="57">
        <v>104.16366102710001</v>
      </c>
      <c r="G624" s="57">
        <v>104.16366102710001</v>
      </c>
      <c r="H624" s="57">
        <v>72.156741397499999</v>
      </c>
      <c r="I624" s="57">
        <v>72.156741397499999</v>
      </c>
      <c r="J624" s="57">
        <v>31.664098570299998</v>
      </c>
      <c r="K624" s="57">
        <v>31.664098570299998</v>
      </c>
      <c r="L624" s="57">
        <v>34.193221811599997</v>
      </c>
      <c r="M624" s="57">
        <v>34.193221811599997</v>
      </c>
      <c r="N624" s="57">
        <v>79.260511354399995</v>
      </c>
      <c r="O624" s="57">
        <v>79.260511354399995</v>
      </c>
      <c r="P624" s="57">
        <v>65.855558230200003</v>
      </c>
      <c r="Q624" s="57">
        <v>65.855558230200003</v>
      </c>
    </row>
    <row r="625" spans="1:17" customFormat="1" x14ac:dyDescent="0.3">
      <c r="A625" s="58" t="s">
        <v>276</v>
      </c>
      <c r="B625" s="59">
        <v>171.8814317147</v>
      </c>
      <c r="C625" s="60">
        <v>0.35708819406693398</v>
      </c>
      <c r="D625" s="59">
        <v>35.594578462500003</v>
      </c>
      <c r="E625" s="60">
        <v>0.41891010901162901</v>
      </c>
      <c r="F625" s="59">
        <v>17.735498046899998</v>
      </c>
      <c r="G625" s="63">
        <v>0.170265694120388</v>
      </c>
      <c r="H625" s="59">
        <v>23.6954417423999</v>
      </c>
      <c r="I625" s="60">
        <v>0.32838846770900598</v>
      </c>
      <c r="J625" s="59">
        <v>21.039030221099999</v>
      </c>
      <c r="K625" s="64">
        <v>0.66444431299345397</v>
      </c>
      <c r="L625" s="59">
        <v>14.737623453699999</v>
      </c>
      <c r="M625" s="60">
        <v>0.43101008541699598</v>
      </c>
      <c r="N625" s="59">
        <v>34.517619375099997</v>
      </c>
      <c r="O625" s="60">
        <v>0.43549579463044702</v>
      </c>
      <c r="P625" s="59">
        <v>16.864921141100002</v>
      </c>
      <c r="Q625" s="60">
        <v>0.25608956319447201</v>
      </c>
    </row>
    <row r="626" spans="1:17" customFormat="1" x14ac:dyDescent="0.3">
      <c r="A626" s="58" t="s">
        <v>277</v>
      </c>
      <c r="B626" s="61">
        <v>105.08563194769999</v>
      </c>
      <c r="C626" s="62">
        <v>0.218318163633131</v>
      </c>
      <c r="D626" s="61">
        <v>19.004791376099998</v>
      </c>
      <c r="E626" s="62">
        <v>0.223666062950929</v>
      </c>
      <c r="F626" s="61">
        <v>26.089834913000001</v>
      </c>
      <c r="G626" s="62">
        <v>0.25046964225088297</v>
      </c>
      <c r="H626" s="61">
        <v>11.3989430903</v>
      </c>
      <c r="I626" s="62">
        <v>0.15797474871412301</v>
      </c>
      <c r="J626" s="61">
        <v>4.3371454306999997</v>
      </c>
      <c r="K626" s="62">
        <v>0.13697359553978</v>
      </c>
      <c r="L626" s="61">
        <v>3.8915913307000101</v>
      </c>
      <c r="M626" s="62">
        <v>0.113811776852797</v>
      </c>
      <c r="N626" s="61">
        <v>16.415252459800001</v>
      </c>
      <c r="O626" s="62">
        <v>0.20710505369315599</v>
      </c>
      <c r="P626" s="61">
        <v>22.057565861499899</v>
      </c>
      <c r="Q626" s="64">
        <v>0.33493856030188301</v>
      </c>
    </row>
    <row r="627" spans="1:17" customFormat="1" x14ac:dyDescent="0.3">
      <c r="A627" s="58" t="s">
        <v>278</v>
      </c>
      <c r="B627" s="59">
        <v>19.043649368699999</v>
      </c>
      <c r="C627" s="60">
        <v>3.9563682322593802E-2</v>
      </c>
      <c r="D627" s="59">
        <v>4.6458725344999996</v>
      </c>
      <c r="E627" s="60">
        <v>5.46769495228581E-2</v>
      </c>
      <c r="F627" s="59">
        <v>3.9297291200000002</v>
      </c>
      <c r="G627" s="60">
        <v>3.7726488117363802E-2</v>
      </c>
      <c r="H627" s="59">
        <v>0</v>
      </c>
      <c r="I627" s="60">
        <v>0</v>
      </c>
      <c r="J627" s="59">
        <v>4.6156845952000003</v>
      </c>
      <c r="K627" s="64">
        <v>0.14577028254735699</v>
      </c>
      <c r="L627" s="59">
        <v>0.87506695630000098</v>
      </c>
      <c r="M627" s="60">
        <v>2.5591825219673601E-2</v>
      </c>
      <c r="N627" s="59">
        <v>1.1039272765000001</v>
      </c>
      <c r="O627" s="60">
        <v>1.39278343986954E-2</v>
      </c>
      <c r="P627" s="59">
        <v>3.8733688862000002</v>
      </c>
      <c r="Q627" s="60">
        <v>5.8816127146937701E-2</v>
      </c>
    </row>
    <row r="628" spans="1:17" customFormat="1" x14ac:dyDescent="0.3">
      <c r="A628" s="58" t="s">
        <v>279</v>
      </c>
      <c r="B628" s="61">
        <v>28.591415445300001</v>
      </c>
      <c r="C628" s="62">
        <v>5.93994174084276E-2</v>
      </c>
      <c r="D628" s="61">
        <v>1.511417504</v>
      </c>
      <c r="E628" s="62">
        <v>1.7787767090141699E-2</v>
      </c>
      <c r="F628" s="61">
        <v>7.5485115940999998</v>
      </c>
      <c r="G628" s="62">
        <v>7.2467802299461398E-2</v>
      </c>
      <c r="H628" s="61">
        <v>4.3515045279000102</v>
      </c>
      <c r="I628" s="62">
        <v>6.03062782994628E-2</v>
      </c>
      <c r="J628" s="61">
        <v>1.3263850976</v>
      </c>
      <c r="K628" s="62">
        <v>4.1889242311925798E-2</v>
      </c>
      <c r="L628" s="61">
        <v>4.5557402289000004</v>
      </c>
      <c r="M628" s="62">
        <v>0.13323518485627101</v>
      </c>
      <c r="N628" s="61">
        <v>5.8702929828999997</v>
      </c>
      <c r="O628" s="62">
        <v>7.4063274165012294E-2</v>
      </c>
      <c r="P628" s="61">
        <v>2.5418175711000099</v>
      </c>
      <c r="Q628" s="62">
        <v>3.8596857112880301E-2</v>
      </c>
    </row>
    <row r="629" spans="1:17" customFormat="1" x14ac:dyDescent="0.3">
      <c r="A629" s="58" t="s">
        <v>280</v>
      </c>
      <c r="B629" s="59">
        <v>102.8805682263</v>
      </c>
      <c r="C629" s="60">
        <v>0.21373708576903599</v>
      </c>
      <c r="D629" s="59">
        <v>19.138195711600002</v>
      </c>
      <c r="E629" s="60">
        <v>0.22523608926226199</v>
      </c>
      <c r="F629" s="59">
        <v>13.805013756499999</v>
      </c>
      <c r="G629" s="60">
        <v>0.13253195615799601</v>
      </c>
      <c r="H629" s="59">
        <v>17.8399777837001</v>
      </c>
      <c r="I629" s="60">
        <v>0.24723923833287301</v>
      </c>
      <c r="J629" s="59">
        <v>13.121033729900001</v>
      </c>
      <c r="K629" s="64">
        <v>0.41438203903922799</v>
      </c>
      <c r="L629" s="59">
        <v>12.4623274012</v>
      </c>
      <c r="M629" s="64">
        <v>0.36446777287807902</v>
      </c>
      <c r="N629" s="59">
        <v>16.3770412372</v>
      </c>
      <c r="O629" s="60">
        <v>0.206622957098685</v>
      </c>
      <c r="P629" s="59">
        <v>7.8077737309999904</v>
      </c>
      <c r="Q629" s="60">
        <v>0.11855906989213701</v>
      </c>
    </row>
    <row r="630" spans="1:17" customFormat="1" x14ac:dyDescent="0.3">
      <c r="A630" s="58" t="s">
        <v>281</v>
      </c>
      <c r="B630" s="61">
        <v>196.95682347619999</v>
      </c>
      <c r="C630" s="62">
        <v>0.40918297981724999</v>
      </c>
      <c r="D630" s="61">
        <v>36.8598106464</v>
      </c>
      <c r="E630" s="62">
        <v>0.43380053825609799</v>
      </c>
      <c r="F630" s="61">
        <v>38.246422351900002</v>
      </c>
      <c r="G630" s="62">
        <v>0.367176249133078</v>
      </c>
      <c r="H630" s="61">
        <v>23.699755625200002</v>
      </c>
      <c r="I630" s="62">
        <v>0.32844825259835098</v>
      </c>
      <c r="J630" s="61">
        <v>16.824514164299998</v>
      </c>
      <c r="K630" s="62">
        <v>0.53134353807503898</v>
      </c>
      <c r="L630" s="61">
        <v>10.1412920475</v>
      </c>
      <c r="M630" s="62">
        <v>0.29658778875465802</v>
      </c>
      <c r="N630" s="61">
        <v>34.194001881699997</v>
      </c>
      <c r="O630" s="62">
        <v>0.431412834681413</v>
      </c>
      <c r="P630" s="61">
        <v>34.1856619502</v>
      </c>
      <c r="Q630" s="62">
        <v>0.51910063279249796</v>
      </c>
    </row>
    <row r="631" spans="1:17" customFormat="1" x14ac:dyDescent="0.3">
      <c r="A631" s="58" t="s">
        <v>282</v>
      </c>
      <c r="B631" s="59">
        <v>135.26992300820001</v>
      </c>
      <c r="C631" s="60">
        <v>0.28102682201733298</v>
      </c>
      <c r="D631" s="59">
        <v>22.877327367100001</v>
      </c>
      <c r="E631" s="60">
        <v>0.26924166868117699</v>
      </c>
      <c r="F631" s="59">
        <v>32.544710872800003</v>
      </c>
      <c r="G631" s="60">
        <v>0.31243823951553401</v>
      </c>
      <c r="H631" s="59">
        <v>16.423199346600001</v>
      </c>
      <c r="I631" s="60">
        <v>0.22760450414642799</v>
      </c>
      <c r="J631" s="59">
        <v>16.830311145100001</v>
      </c>
      <c r="K631" s="64">
        <v>0.53152661547378899</v>
      </c>
      <c r="L631" s="59">
        <v>12.977628466700001</v>
      </c>
      <c r="M631" s="60">
        <v>0.37953804231157201</v>
      </c>
      <c r="N631" s="59">
        <v>20.480555751000001</v>
      </c>
      <c r="O631" s="60">
        <v>0.25839545318380103</v>
      </c>
      <c r="P631" s="59">
        <v>10.055039337</v>
      </c>
      <c r="Q631" s="63">
        <v>0.15268322989309899</v>
      </c>
    </row>
    <row r="632" spans="1:17" customFormat="1" x14ac:dyDescent="0.3">
      <c r="A632" s="58" t="s">
        <v>283</v>
      </c>
      <c r="B632" s="61">
        <v>24.035704132900101</v>
      </c>
      <c r="C632" s="62">
        <v>4.9934807362966398E-2</v>
      </c>
      <c r="D632" s="61">
        <v>1.5419805871000001</v>
      </c>
      <c r="E632" s="62">
        <v>1.8147461881488702E-2</v>
      </c>
      <c r="F632" s="61">
        <v>8.9255658265999998</v>
      </c>
      <c r="G632" s="62">
        <v>8.5687904386135799E-2</v>
      </c>
      <c r="H632" s="61">
        <v>3.12047912089999</v>
      </c>
      <c r="I632" s="62">
        <v>4.3245843152890998E-2</v>
      </c>
      <c r="J632" s="61">
        <v>2.3902187268000001</v>
      </c>
      <c r="K632" s="62">
        <v>7.5486713177489798E-2</v>
      </c>
      <c r="L632" s="61">
        <v>2.7671663885000002</v>
      </c>
      <c r="M632" s="62">
        <v>8.09273371122122E-2</v>
      </c>
      <c r="N632" s="61">
        <v>1.7956601437999899</v>
      </c>
      <c r="O632" s="62">
        <v>2.26551672846395E-2</v>
      </c>
      <c r="P632" s="61">
        <v>3.4946333392</v>
      </c>
      <c r="Q632" s="62">
        <v>5.3065123629875102E-2</v>
      </c>
    </row>
    <row r="633" spans="1:17" customFormat="1" x14ac:dyDescent="0.3">
      <c r="A633" s="58" t="s">
        <v>284</v>
      </c>
      <c r="B633" s="59">
        <v>98.252407698300104</v>
      </c>
      <c r="C633" s="60">
        <v>0.20412196057308901</v>
      </c>
      <c r="D633" s="59">
        <v>14.597035293799999</v>
      </c>
      <c r="E633" s="60">
        <v>0.17179148933072899</v>
      </c>
      <c r="F633" s="59">
        <v>9.4473787480000002</v>
      </c>
      <c r="G633" s="63">
        <v>9.0697452977791401E-2</v>
      </c>
      <c r="H633" s="59">
        <v>22.0925886299</v>
      </c>
      <c r="I633" s="64">
        <v>0.30617497689086898</v>
      </c>
      <c r="J633" s="59">
        <v>4.4137628509999898</v>
      </c>
      <c r="K633" s="60">
        <v>0.13939328925472699</v>
      </c>
      <c r="L633" s="59">
        <v>2.3395055323</v>
      </c>
      <c r="M633" s="60">
        <v>6.8420154883045398E-2</v>
      </c>
      <c r="N633" s="59">
        <v>22.907307142400001</v>
      </c>
      <c r="O633" s="60">
        <v>0.28901286089328698</v>
      </c>
      <c r="P633" s="59">
        <v>20.2298565293999</v>
      </c>
      <c r="Q633" s="60">
        <v>0.307185256234348</v>
      </c>
    </row>
    <row r="634" spans="1:17" customFormat="1" x14ac:dyDescent="0.3">
      <c r="A634" s="58" t="s">
        <v>285</v>
      </c>
      <c r="B634" s="61">
        <v>7.69924510600001</v>
      </c>
      <c r="C634" s="62">
        <v>1.5995384161936101E-2</v>
      </c>
      <c r="D634" s="61">
        <v>0</v>
      </c>
      <c r="E634" s="62">
        <v>0</v>
      </c>
      <c r="F634" s="61">
        <v>3.2696436695000002</v>
      </c>
      <c r="G634" s="62">
        <v>3.1389484943788099E-2</v>
      </c>
      <c r="H634" s="61">
        <v>1.1087942031</v>
      </c>
      <c r="I634" s="62">
        <v>1.53664672437441E-2</v>
      </c>
      <c r="J634" s="61">
        <v>0</v>
      </c>
      <c r="K634" s="62">
        <v>0</v>
      </c>
      <c r="L634" s="61">
        <v>0.90674842389999999</v>
      </c>
      <c r="M634" s="62">
        <v>2.65183675553026E-2</v>
      </c>
      <c r="N634" s="61">
        <v>1.154675329</v>
      </c>
      <c r="O634" s="62">
        <v>1.45681034511254E-2</v>
      </c>
      <c r="P634" s="61">
        <v>1.2593834804999999</v>
      </c>
      <c r="Q634" s="62">
        <v>1.91234197134551E-2</v>
      </c>
    </row>
    <row r="635" spans="1:17" customFormat="1" x14ac:dyDescent="0.3">
      <c r="A635" s="58" t="s">
        <v>286</v>
      </c>
      <c r="B635" s="59">
        <v>121.5818804633</v>
      </c>
      <c r="C635" s="60">
        <v>0.25258955369865299</v>
      </c>
      <c r="D635" s="59">
        <v>18.489519743800098</v>
      </c>
      <c r="E635" s="60">
        <v>0.21760186708231399</v>
      </c>
      <c r="F635" s="59">
        <v>19.032589935499999</v>
      </c>
      <c r="G635" s="60">
        <v>0.18271813555543501</v>
      </c>
      <c r="H635" s="59">
        <v>24.129906487500101</v>
      </c>
      <c r="I635" s="60">
        <v>0.33440959250878799</v>
      </c>
      <c r="J635" s="59">
        <v>5.7504720558999898</v>
      </c>
      <c r="K635" s="60">
        <v>0.18160858244970801</v>
      </c>
      <c r="L635" s="59">
        <v>6.6517006831000103</v>
      </c>
      <c r="M635" s="60">
        <v>0.19453272697583099</v>
      </c>
      <c r="N635" s="59">
        <v>16.064083529299999</v>
      </c>
      <c r="O635" s="60">
        <v>0.20267448764583601</v>
      </c>
      <c r="P635" s="59">
        <v>28.785676251200002</v>
      </c>
      <c r="Q635" s="64">
        <v>0.43710321535167701</v>
      </c>
    </row>
    <row r="636" spans="1:17" customFormat="1" x14ac:dyDescent="0.3">
      <c r="A636" s="58" t="s">
        <v>287</v>
      </c>
      <c r="B636" s="61">
        <v>114.2955374873</v>
      </c>
      <c r="C636" s="62">
        <v>0.237451984569192</v>
      </c>
      <c r="D636" s="61">
        <v>15.7162611599</v>
      </c>
      <c r="E636" s="62">
        <v>0.18496358041394001</v>
      </c>
      <c r="F636" s="61">
        <v>28.547547110899998</v>
      </c>
      <c r="G636" s="62">
        <v>0.27406436015601299</v>
      </c>
      <c r="H636" s="61">
        <v>11.322141142</v>
      </c>
      <c r="I636" s="62">
        <v>0.156910372097156</v>
      </c>
      <c r="J636" s="61">
        <v>12.0167404226</v>
      </c>
      <c r="K636" s="62">
        <v>0.37950679050346797</v>
      </c>
      <c r="L636" s="61">
        <v>15.710597117200001</v>
      </c>
      <c r="M636" s="64">
        <v>0.45946524734531502</v>
      </c>
      <c r="N636" s="61">
        <v>15.3584049158</v>
      </c>
      <c r="O636" s="62">
        <v>0.19377120653596999</v>
      </c>
      <c r="P636" s="61">
        <v>13.6779910634</v>
      </c>
      <c r="Q636" s="62">
        <v>0.20769683578701401</v>
      </c>
    </row>
    <row r="637" spans="1:17" customFormat="1" x14ac:dyDescent="0.3">
      <c r="A637" s="58" t="s">
        <v>288</v>
      </c>
      <c r="B637" s="59">
        <v>32.130892349600003</v>
      </c>
      <c r="C637" s="60">
        <v>6.6752773748838104E-2</v>
      </c>
      <c r="D637" s="59">
        <v>6.3884583196999998</v>
      </c>
      <c r="E637" s="60">
        <v>7.5185319976221202E-2</v>
      </c>
      <c r="F637" s="59">
        <v>7.2947019104999997</v>
      </c>
      <c r="G637" s="60">
        <v>7.0031159029655801E-2</v>
      </c>
      <c r="H637" s="59">
        <v>6.8988914542000002</v>
      </c>
      <c r="I637" s="60">
        <v>9.5609797789995898E-2</v>
      </c>
      <c r="J637" s="59">
        <v>2.5654203401000002</v>
      </c>
      <c r="K637" s="60">
        <v>8.1019844427413806E-2</v>
      </c>
      <c r="L637" s="59">
        <v>3.8958022890999899</v>
      </c>
      <c r="M637" s="60">
        <v>0.11393492869918299</v>
      </c>
      <c r="N637" s="59">
        <v>5.0876180360000003</v>
      </c>
      <c r="O637" s="60">
        <v>6.4188559335071393E-2</v>
      </c>
      <c r="P637" s="59">
        <v>0</v>
      </c>
      <c r="Q637" s="63">
        <v>0</v>
      </c>
    </row>
    <row r="638" spans="1:17" customFormat="1" x14ac:dyDescent="0.3">
      <c r="A638" s="58" t="s">
        <v>289</v>
      </c>
      <c r="B638" s="61">
        <v>12.527259804</v>
      </c>
      <c r="C638" s="62">
        <v>2.60257116512899E-2</v>
      </c>
      <c r="D638" s="61">
        <v>0</v>
      </c>
      <c r="E638" s="62">
        <v>0</v>
      </c>
      <c r="F638" s="61">
        <v>8.2766610667999991</v>
      </c>
      <c r="G638" s="64">
        <v>7.94582389404178E-2</v>
      </c>
      <c r="H638" s="61">
        <v>1.7842231129999899</v>
      </c>
      <c r="I638" s="62">
        <v>2.47270466825961E-2</v>
      </c>
      <c r="J638" s="61">
        <v>0.80154546510000102</v>
      </c>
      <c r="K638" s="62">
        <v>2.5314014966206101E-2</v>
      </c>
      <c r="L638" s="61">
        <v>0</v>
      </c>
      <c r="M638" s="62">
        <v>0</v>
      </c>
      <c r="N638" s="61">
        <v>1.2828947454999999</v>
      </c>
      <c r="O638" s="62">
        <v>1.6185799505680099E-2</v>
      </c>
      <c r="P638" s="61">
        <v>0.3819354136</v>
      </c>
      <c r="Q638" s="62">
        <v>5.7995926822901403E-3</v>
      </c>
    </row>
    <row r="639" spans="1:17" customFormat="1" x14ac:dyDescent="0.3">
      <c r="A639" s="58" t="s">
        <v>290</v>
      </c>
      <c r="B639" s="59">
        <v>11.3115803081</v>
      </c>
      <c r="C639" s="60">
        <v>2.35001055318593E-2</v>
      </c>
      <c r="D639" s="59">
        <v>0</v>
      </c>
      <c r="E639" s="60">
        <v>0</v>
      </c>
      <c r="F639" s="59">
        <v>3.2909427982000001</v>
      </c>
      <c r="G639" s="60">
        <v>3.1593962479331501E-2</v>
      </c>
      <c r="H639" s="59">
        <v>0</v>
      </c>
      <c r="I639" s="60">
        <v>0</v>
      </c>
      <c r="J639" s="59">
        <v>3.0692294082</v>
      </c>
      <c r="K639" s="64">
        <v>9.6930894823541502E-2</v>
      </c>
      <c r="L639" s="59">
        <v>2.9325257551999901</v>
      </c>
      <c r="M639" s="64">
        <v>8.5763364779072801E-2</v>
      </c>
      <c r="N639" s="59">
        <v>1.0537941932999999</v>
      </c>
      <c r="O639" s="60">
        <v>1.3295324182153401E-2</v>
      </c>
      <c r="P639" s="59">
        <v>0.41380770030000003</v>
      </c>
      <c r="Q639" s="60">
        <v>6.2835652968504701E-3</v>
      </c>
    </row>
    <row r="640" spans="1:17" customFormat="1" x14ac:dyDescent="0.3">
      <c r="A640" s="58" t="s">
        <v>291</v>
      </c>
      <c r="B640" s="61">
        <v>14.2935753552</v>
      </c>
      <c r="C640" s="62">
        <v>2.9695278654765098E-2</v>
      </c>
      <c r="D640" s="61">
        <v>0</v>
      </c>
      <c r="E640" s="62">
        <v>0</v>
      </c>
      <c r="F640" s="61">
        <v>14.2935753552</v>
      </c>
      <c r="G640" s="64">
        <v>0.137222282840858</v>
      </c>
      <c r="H640" s="61">
        <v>0</v>
      </c>
      <c r="I640" s="62">
        <v>0</v>
      </c>
      <c r="J640" s="61">
        <v>0</v>
      </c>
      <c r="K640" s="62">
        <v>0</v>
      </c>
      <c r="L640" s="61">
        <v>0</v>
      </c>
      <c r="M640" s="62">
        <v>0</v>
      </c>
      <c r="N640" s="61">
        <v>0</v>
      </c>
      <c r="O640" s="62">
        <v>0</v>
      </c>
      <c r="P640" s="61">
        <v>0</v>
      </c>
      <c r="Q640" s="62">
        <v>0</v>
      </c>
    </row>
    <row r="641" spans="1:17" customFormat="1" x14ac:dyDescent="0.3">
      <c r="A641" s="58" t="s">
        <v>292</v>
      </c>
      <c r="B641" s="59">
        <v>7.6835005259000004</v>
      </c>
      <c r="C641" s="60">
        <v>1.5962674382769399E-2</v>
      </c>
      <c r="D641" s="59">
        <v>1.1118501179</v>
      </c>
      <c r="E641" s="60">
        <v>1.30852864175588E-2</v>
      </c>
      <c r="F641" s="59">
        <v>3.0275968563000002</v>
      </c>
      <c r="G641" s="60">
        <v>2.9065768488228502E-2</v>
      </c>
      <c r="H641" s="59">
        <v>1.3535723415000001</v>
      </c>
      <c r="I641" s="60">
        <v>1.8758778671051499E-2</v>
      </c>
      <c r="J641" s="59">
        <v>0</v>
      </c>
      <c r="K641" s="60">
        <v>0</v>
      </c>
      <c r="L641" s="59">
        <v>1.3535723415000001</v>
      </c>
      <c r="M641" s="60">
        <v>3.9585984291214203E-2</v>
      </c>
      <c r="N641" s="59">
        <v>0.83690886870000003</v>
      </c>
      <c r="O641" s="60">
        <v>1.05589637815722E-2</v>
      </c>
      <c r="P641" s="59">
        <v>0</v>
      </c>
      <c r="Q641" s="60">
        <v>0</v>
      </c>
    </row>
    <row r="642" spans="1:17" customFormat="1" x14ac:dyDescent="0.3">
      <c r="A642" s="58" t="s">
        <v>293</v>
      </c>
      <c r="B642" s="61">
        <v>26.6456936111</v>
      </c>
      <c r="C642" s="62">
        <v>5.53571291344718E-2</v>
      </c>
      <c r="D642" s="61">
        <v>2.0118550552999999</v>
      </c>
      <c r="E642" s="62">
        <v>2.3677381695058401E-2</v>
      </c>
      <c r="F642" s="61">
        <v>5.8642599391000001</v>
      </c>
      <c r="G642" s="62">
        <v>5.6298519860724802E-2</v>
      </c>
      <c r="H642" s="61">
        <v>5.4129956779000103</v>
      </c>
      <c r="I642" s="62">
        <v>7.5017185824407806E-2</v>
      </c>
      <c r="J642" s="61">
        <v>1.6030909302</v>
      </c>
      <c r="K642" s="62">
        <v>5.0628029932412201E-2</v>
      </c>
      <c r="L642" s="61">
        <v>1.7205904702999999</v>
      </c>
      <c r="M642" s="62">
        <v>5.0319635855907902E-2</v>
      </c>
      <c r="N642" s="61">
        <v>7.4803348182000002</v>
      </c>
      <c r="O642" s="62">
        <v>9.4376565207268795E-2</v>
      </c>
      <c r="P642" s="61">
        <v>2.5525667201000002</v>
      </c>
      <c r="Q642" s="62">
        <v>3.8760080222498897E-2</v>
      </c>
    </row>
    <row r="643" spans="1:17" customFormat="1" x14ac:dyDescent="0.3">
      <c r="A643" s="58" t="s">
        <v>294</v>
      </c>
      <c r="B643" s="59">
        <v>7.3254212428000001</v>
      </c>
      <c r="C643" s="60">
        <v>1.52187552563148E-2</v>
      </c>
      <c r="D643" s="59">
        <v>0</v>
      </c>
      <c r="E643" s="60">
        <v>0</v>
      </c>
      <c r="F643" s="59">
        <v>0</v>
      </c>
      <c r="G643" s="60">
        <v>0</v>
      </c>
      <c r="H643" s="59">
        <v>0.48091415459999998</v>
      </c>
      <c r="I643" s="60">
        <v>6.6648541118385701E-3</v>
      </c>
      <c r="J643" s="59">
        <v>1.0653112413000001</v>
      </c>
      <c r="K643" s="60">
        <v>3.36441360847465E-2</v>
      </c>
      <c r="L643" s="59">
        <v>0</v>
      </c>
      <c r="M643" s="60">
        <v>0</v>
      </c>
      <c r="N643" s="59">
        <v>0.50740881169999996</v>
      </c>
      <c r="O643" s="60">
        <v>6.4017857446213898E-3</v>
      </c>
      <c r="P643" s="59">
        <v>5.2717870352</v>
      </c>
      <c r="Q643" s="64">
        <v>8.0050753146337597E-2</v>
      </c>
    </row>
    <row r="644" spans="1:17" customFormat="1" x14ac:dyDescent="0.3">
      <c r="A644" s="58" t="s">
        <v>295</v>
      </c>
      <c r="B644" s="61">
        <v>16.0075704815</v>
      </c>
      <c r="C644" s="62">
        <v>3.32561485997276E-2</v>
      </c>
      <c r="D644" s="61">
        <v>0</v>
      </c>
      <c r="E644" s="62">
        <v>0</v>
      </c>
      <c r="F644" s="61">
        <v>2.1931308495000001</v>
      </c>
      <c r="G644" s="62">
        <v>2.10546636694098E-2</v>
      </c>
      <c r="H644" s="61">
        <v>1.7410622559</v>
      </c>
      <c r="I644" s="62">
        <v>2.41288924940328E-2</v>
      </c>
      <c r="J644" s="61">
        <v>0</v>
      </c>
      <c r="K644" s="62">
        <v>0</v>
      </c>
      <c r="L644" s="61">
        <v>6.7186908489000103</v>
      </c>
      <c r="M644" s="64">
        <v>0.19649189204571199</v>
      </c>
      <c r="N644" s="61">
        <v>2.5326188543999999</v>
      </c>
      <c r="O644" s="62">
        <v>3.1953097590751399E-2</v>
      </c>
      <c r="P644" s="61">
        <v>2.82206767279999</v>
      </c>
      <c r="Q644" s="62">
        <v>4.2852384045328103E-2</v>
      </c>
    </row>
    <row r="645" spans="1:17" customFormat="1" x14ac:dyDescent="0.3">
      <c r="A645" s="58" t="s">
        <v>296</v>
      </c>
      <c r="B645" s="59">
        <v>43.6525263284</v>
      </c>
      <c r="C645" s="60">
        <v>9.0689271305008104E-2</v>
      </c>
      <c r="D645" s="59">
        <v>9.3702310242000006</v>
      </c>
      <c r="E645" s="60">
        <v>0.11027759477323699</v>
      </c>
      <c r="F645" s="59">
        <v>5.9383988552000098</v>
      </c>
      <c r="G645" s="60">
        <v>5.7010273992338101E-2</v>
      </c>
      <c r="H645" s="59">
        <v>10.414988581899999</v>
      </c>
      <c r="I645" s="60">
        <v>0.14433839971411</v>
      </c>
      <c r="J645" s="59">
        <v>4.0111425203999902</v>
      </c>
      <c r="K645" s="60">
        <v>0.126677931837994</v>
      </c>
      <c r="L645" s="59">
        <v>1.3905902281</v>
      </c>
      <c r="M645" s="60">
        <v>4.0668593201364997E-2</v>
      </c>
      <c r="N645" s="59">
        <v>7.3462593993999903</v>
      </c>
      <c r="O645" s="60">
        <v>9.2684986178709405E-2</v>
      </c>
      <c r="P645" s="59">
        <v>5.1809157191999997</v>
      </c>
      <c r="Q645" s="60">
        <v>7.8670895189893605E-2</v>
      </c>
    </row>
    <row r="646" spans="1:17" customFormat="1" x14ac:dyDescent="0.3">
      <c r="A646" s="58" t="s">
        <v>297</v>
      </c>
      <c r="B646" s="61">
        <v>102.2809913423</v>
      </c>
      <c r="C646" s="62">
        <v>0.21249144902645101</v>
      </c>
      <c r="D646" s="61">
        <v>7.7985239756000002</v>
      </c>
      <c r="E646" s="63">
        <v>9.1780284241606003E-2</v>
      </c>
      <c r="F646" s="61">
        <v>26.0606751910999</v>
      </c>
      <c r="G646" s="62">
        <v>0.25018970084317499</v>
      </c>
      <c r="H646" s="61">
        <v>24.6040355555999</v>
      </c>
      <c r="I646" s="64">
        <v>0.34098041401371298</v>
      </c>
      <c r="J646" s="61">
        <v>2.9983899597999999</v>
      </c>
      <c r="K646" s="62">
        <v>9.4693678177606599E-2</v>
      </c>
      <c r="L646" s="61">
        <v>4.7437434910000098</v>
      </c>
      <c r="M646" s="62">
        <v>0.138733445977609</v>
      </c>
      <c r="N646" s="61">
        <v>22.037032788600101</v>
      </c>
      <c r="O646" s="62">
        <v>0.27803293736101597</v>
      </c>
      <c r="P646" s="61">
        <v>11.7093855054</v>
      </c>
      <c r="Q646" s="62">
        <v>0.17780405815511399</v>
      </c>
    </row>
    <row r="647" spans="1:17" customFormat="1" x14ac:dyDescent="0.3">
      <c r="A647" s="58" t="s">
        <v>298</v>
      </c>
      <c r="B647" s="59">
        <v>104.3276073981</v>
      </c>
      <c r="C647" s="60">
        <v>0.216743347698828</v>
      </c>
      <c r="D647" s="59">
        <v>11.2417563343</v>
      </c>
      <c r="E647" s="60">
        <v>0.13230344549367701</v>
      </c>
      <c r="F647" s="59">
        <v>19.103114737199999</v>
      </c>
      <c r="G647" s="60">
        <v>0.18339519318767</v>
      </c>
      <c r="H647" s="59">
        <v>12.6885593471</v>
      </c>
      <c r="I647" s="60">
        <v>0.175847177981621</v>
      </c>
      <c r="J647" s="59">
        <v>8.8976424760999802</v>
      </c>
      <c r="K647" s="60">
        <v>0.28100097201079699</v>
      </c>
      <c r="L647" s="59">
        <v>3.38641898080001</v>
      </c>
      <c r="M647" s="60">
        <v>9.9037727402779094E-2</v>
      </c>
      <c r="N647" s="59">
        <v>27.9536027334</v>
      </c>
      <c r="O647" s="64">
        <v>0.35268007051342598</v>
      </c>
      <c r="P647" s="59">
        <v>17.5481821433</v>
      </c>
      <c r="Q647" s="60">
        <v>0.26646470874880201</v>
      </c>
    </row>
    <row r="648" spans="1:17" customFormat="1" x14ac:dyDescent="0.3">
      <c r="A648" s="58" t="s">
        <v>299</v>
      </c>
      <c r="B648" s="61">
        <v>22.663255345700001</v>
      </c>
      <c r="C648" s="62">
        <v>4.7083508918559197E-2</v>
      </c>
      <c r="D648" s="61">
        <v>2.9918777514000001</v>
      </c>
      <c r="E648" s="62">
        <v>3.5211200388532801E-2</v>
      </c>
      <c r="F648" s="61">
        <v>2.3377640050999999</v>
      </c>
      <c r="G648" s="62">
        <v>2.24431820276727E-2</v>
      </c>
      <c r="H648" s="61">
        <v>5.5925610171000004</v>
      </c>
      <c r="I648" s="62">
        <v>7.7505731395095506E-2</v>
      </c>
      <c r="J648" s="61">
        <v>1.2920352686000001</v>
      </c>
      <c r="K648" s="62">
        <v>4.0804422893374E-2</v>
      </c>
      <c r="L648" s="61">
        <v>0</v>
      </c>
      <c r="M648" s="62">
        <v>0</v>
      </c>
      <c r="N648" s="61">
        <v>8.1198660415999999</v>
      </c>
      <c r="O648" s="64">
        <v>0.10244528962592001</v>
      </c>
      <c r="P648" s="61">
        <v>2.3291512618999999</v>
      </c>
      <c r="Q648" s="62">
        <v>3.5367572980831499E-2</v>
      </c>
    </row>
    <row r="649" spans="1:17" customFormat="1" x14ac:dyDescent="0.3">
      <c r="A649" s="58" t="s">
        <v>300</v>
      </c>
      <c r="B649" s="59">
        <v>26.342402892699901</v>
      </c>
      <c r="C649" s="60">
        <v>5.4727034691864997E-2</v>
      </c>
      <c r="D649" s="59">
        <v>1.8668567063999999</v>
      </c>
      <c r="E649" s="60">
        <v>2.1970906249417201E-2</v>
      </c>
      <c r="F649" s="59">
        <v>8.3872953691000003</v>
      </c>
      <c r="G649" s="60">
        <v>8.0520358889055399E-2</v>
      </c>
      <c r="H649" s="59">
        <v>5.2006387251000001</v>
      </c>
      <c r="I649" s="60">
        <v>7.20741904966372E-2</v>
      </c>
      <c r="J649" s="59">
        <v>0.82099701559999905</v>
      </c>
      <c r="K649" s="60">
        <v>2.5928324274801001E-2</v>
      </c>
      <c r="L649" s="59">
        <v>2.4879169493000002</v>
      </c>
      <c r="M649" s="60">
        <v>7.2760530230467399E-2</v>
      </c>
      <c r="N649" s="59">
        <v>2.8938316560000001</v>
      </c>
      <c r="O649" s="60">
        <v>3.6510383374398402E-2</v>
      </c>
      <c r="P649" s="59">
        <v>4.1335860182999999</v>
      </c>
      <c r="Q649" s="60">
        <v>6.2767458501390705E-2</v>
      </c>
    </row>
    <row r="650" spans="1:17" customFormat="1" x14ac:dyDescent="0.3">
      <c r="A650" s="58" t="s">
        <v>301</v>
      </c>
      <c r="B650" s="61">
        <v>7.5312336227000101</v>
      </c>
      <c r="C650" s="62">
        <v>1.5646335887462299E-2</v>
      </c>
      <c r="D650" s="61">
        <v>0</v>
      </c>
      <c r="E650" s="62">
        <v>0</v>
      </c>
      <c r="F650" s="61">
        <v>5.5358995031999996</v>
      </c>
      <c r="G650" s="64">
        <v>5.3146168717704098E-2</v>
      </c>
      <c r="H650" s="61">
        <v>0.77998095410000001</v>
      </c>
      <c r="I650" s="62">
        <v>1.0809536835972199E-2</v>
      </c>
      <c r="J650" s="61">
        <v>0</v>
      </c>
      <c r="K650" s="62">
        <v>0</v>
      </c>
      <c r="L650" s="61">
        <v>0</v>
      </c>
      <c r="M650" s="62">
        <v>0</v>
      </c>
      <c r="N650" s="61">
        <v>0</v>
      </c>
      <c r="O650" s="62">
        <v>0</v>
      </c>
      <c r="P650" s="61">
        <v>1.2153531654</v>
      </c>
      <c r="Q650" s="62">
        <v>1.8454830511825601E-2</v>
      </c>
    </row>
    <row r="651" spans="1:17" customFormat="1" x14ac:dyDescent="0.3">
      <c r="A651" s="58" t="s">
        <v>302</v>
      </c>
      <c r="B651" s="59">
        <v>29.6736813903001</v>
      </c>
      <c r="C651" s="60">
        <v>6.1647853367709601E-2</v>
      </c>
      <c r="D651" s="59">
        <v>6.5096587228000002</v>
      </c>
      <c r="E651" s="60">
        <v>7.6611719059114194E-2</v>
      </c>
      <c r="F651" s="59">
        <v>4.0943119980000002</v>
      </c>
      <c r="G651" s="60">
        <v>3.9306529336894103E-2</v>
      </c>
      <c r="H651" s="59">
        <v>5.8194987305000003</v>
      </c>
      <c r="I651" s="60">
        <v>8.0650797386224896E-2</v>
      </c>
      <c r="J651" s="59">
        <v>2.1630793870999998</v>
      </c>
      <c r="K651" s="60">
        <v>6.8313310176747202E-2</v>
      </c>
      <c r="L651" s="59">
        <v>0.605314938999999</v>
      </c>
      <c r="M651" s="60">
        <v>1.7702775782147798E-2</v>
      </c>
      <c r="N651" s="59">
        <v>5.8500076103999996</v>
      </c>
      <c r="O651" s="60">
        <v>7.3807341265345605E-2</v>
      </c>
      <c r="P651" s="59">
        <v>4.6318100025000097</v>
      </c>
      <c r="Q651" s="60">
        <v>7.0332863724415995E-2</v>
      </c>
    </row>
    <row r="652" spans="1:17" customFormat="1" x14ac:dyDescent="0.3">
      <c r="A652" s="58" t="s">
        <v>303</v>
      </c>
      <c r="B652" s="61">
        <v>8.3694015018000005</v>
      </c>
      <c r="C652" s="62">
        <v>1.7387651696196899E-2</v>
      </c>
      <c r="D652" s="61">
        <v>3.3581148023999998</v>
      </c>
      <c r="E652" s="62">
        <v>3.9521418674166899E-2</v>
      </c>
      <c r="F652" s="61">
        <v>0.50150356799999996</v>
      </c>
      <c r="G652" s="62">
        <v>4.8145731731676104E-3</v>
      </c>
      <c r="H652" s="61">
        <v>0.81332049470000001</v>
      </c>
      <c r="I652" s="62">
        <v>1.12715801593582E-2</v>
      </c>
      <c r="J652" s="61">
        <v>0</v>
      </c>
      <c r="K652" s="62">
        <v>0</v>
      </c>
      <c r="L652" s="61">
        <v>2.0562644484999999</v>
      </c>
      <c r="M652" s="62">
        <v>6.01366101103235E-2</v>
      </c>
      <c r="N652" s="61">
        <v>0.82009909410000004</v>
      </c>
      <c r="O652" s="62">
        <v>1.0346881190723901E-2</v>
      </c>
      <c r="P652" s="61">
        <v>0.82009909410000004</v>
      </c>
      <c r="Q652" s="62">
        <v>1.24529973800134E-2</v>
      </c>
    </row>
    <row r="653" spans="1:17" customFormat="1" x14ac:dyDescent="0.3">
      <c r="A653" s="65" t="s">
        <v>1</v>
      </c>
    </row>
    <row r="654" spans="1:17" customFormat="1" x14ac:dyDescent="0.3">
      <c r="A654" s="65" t="s">
        <v>1</v>
      </c>
    </row>
    <row r="655" spans="1:17" customFormat="1" x14ac:dyDescent="0.3">
      <c r="A655" s="53" t="s">
        <v>304</v>
      </c>
    </row>
    <row r="656" spans="1:17" customFormat="1" x14ac:dyDescent="0.3">
      <c r="A656" s="54" t="s">
        <v>1</v>
      </c>
    </row>
    <row r="657" spans="1:17" customFormat="1" x14ac:dyDescent="0.3">
      <c r="A657" s="114" t="s">
        <v>1</v>
      </c>
      <c r="B657" s="113" t="s">
        <v>500</v>
      </c>
      <c r="C657" s="113" t="s">
        <v>1</v>
      </c>
      <c r="D657" s="113" t="s">
        <v>17</v>
      </c>
      <c r="E657" s="113" t="s">
        <v>1</v>
      </c>
      <c r="F657" s="113" t="s">
        <v>18</v>
      </c>
      <c r="G657" s="113" t="s">
        <v>1</v>
      </c>
      <c r="H657" s="113" t="s">
        <v>19</v>
      </c>
      <c r="I657" s="113" t="s">
        <v>1</v>
      </c>
      <c r="J657" s="113" t="s">
        <v>20</v>
      </c>
      <c r="K657" s="113" t="s">
        <v>1</v>
      </c>
      <c r="L657" s="113" t="s">
        <v>21</v>
      </c>
      <c r="M657" s="113" t="s">
        <v>1</v>
      </c>
      <c r="N657" s="113" t="s">
        <v>22</v>
      </c>
      <c r="O657" s="113" t="s">
        <v>1</v>
      </c>
      <c r="P657" s="113" t="s">
        <v>23</v>
      </c>
      <c r="Q657" s="113" t="s">
        <v>1</v>
      </c>
    </row>
    <row r="658" spans="1:17" customFormat="1" x14ac:dyDescent="0.3">
      <c r="A658" s="115" t="s">
        <v>1</v>
      </c>
      <c r="B658" s="55" t="s">
        <v>14</v>
      </c>
      <c r="C658" s="55" t="s">
        <v>15</v>
      </c>
      <c r="D658" s="55" t="s">
        <v>14</v>
      </c>
      <c r="E658" s="55" t="s">
        <v>15</v>
      </c>
      <c r="F658" s="55" t="s">
        <v>14</v>
      </c>
      <c r="G658" s="55" t="s">
        <v>15</v>
      </c>
      <c r="H658" s="55" t="s">
        <v>14</v>
      </c>
      <c r="I658" s="55" t="s">
        <v>15</v>
      </c>
      <c r="J658" s="55" t="s">
        <v>14</v>
      </c>
      <c r="K658" s="55" t="s">
        <v>15</v>
      </c>
      <c r="L658" s="55" t="s">
        <v>14</v>
      </c>
      <c r="M658" s="55" t="s">
        <v>15</v>
      </c>
      <c r="N658" s="55" t="s">
        <v>14</v>
      </c>
      <c r="O658" s="55" t="s">
        <v>15</v>
      </c>
      <c r="P658" s="55" t="s">
        <v>14</v>
      </c>
      <c r="Q658" s="55" t="s">
        <v>15</v>
      </c>
    </row>
    <row r="659" spans="1:17" customFormat="1" x14ac:dyDescent="0.3">
      <c r="A659" s="56" t="s">
        <v>16</v>
      </c>
      <c r="B659" s="57">
        <v>472.97227982660002</v>
      </c>
      <c r="C659" s="57">
        <v>472.97227982660002</v>
      </c>
      <c r="D659" s="57">
        <v>81.611375541200005</v>
      </c>
      <c r="E659" s="57">
        <v>81.611375541200005</v>
      </c>
      <c r="F659" s="57">
        <v>103.6621574591</v>
      </c>
      <c r="G659" s="57">
        <v>103.6621574591</v>
      </c>
      <c r="H659" s="57">
        <v>71.343420902800005</v>
      </c>
      <c r="I659" s="57">
        <v>71.343420902800005</v>
      </c>
      <c r="J659" s="57">
        <v>31.664098570299998</v>
      </c>
      <c r="K659" s="57">
        <v>31.664098570299998</v>
      </c>
      <c r="L659" s="57">
        <v>32.136957363100002</v>
      </c>
      <c r="M659" s="57">
        <v>32.136957363100002</v>
      </c>
      <c r="N659" s="57">
        <v>78.440412260299993</v>
      </c>
      <c r="O659" s="57">
        <v>78.440412260299993</v>
      </c>
      <c r="P659" s="57">
        <v>65.035459136100002</v>
      </c>
      <c r="Q659" s="57">
        <v>65.035459136100002</v>
      </c>
    </row>
    <row r="660" spans="1:17" customFormat="1" x14ac:dyDescent="0.3">
      <c r="A660" s="58" t="s">
        <v>276</v>
      </c>
      <c r="B660" s="59">
        <v>46.8458073052999</v>
      </c>
      <c r="C660" s="60">
        <v>9.9045566311993002E-2</v>
      </c>
      <c r="D660" s="59">
        <v>14.954724281400001</v>
      </c>
      <c r="E660" s="64">
        <v>0.183243134700632</v>
      </c>
      <c r="F660" s="59">
        <v>0</v>
      </c>
      <c r="G660" s="63">
        <v>0</v>
      </c>
      <c r="H660" s="59">
        <v>6.3582827842000098</v>
      </c>
      <c r="I660" s="60">
        <v>8.9122202212067694E-2</v>
      </c>
      <c r="J660" s="59">
        <v>7.36758864579999</v>
      </c>
      <c r="K660" s="64">
        <v>0.23267956387397601</v>
      </c>
      <c r="L660" s="59">
        <v>7.1077655074999901</v>
      </c>
      <c r="M660" s="64">
        <v>0.221171078120208</v>
      </c>
      <c r="N660" s="59">
        <v>5.1463866578999902</v>
      </c>
      <c r="O660" s="60">
        <v>6.5608868051611105E-2</v>
      </c>
      <c r="P660" s="59">
        <v>3.0722920203999999</v>
      </c>
      <c r="Q660" s="60">
        <v>4.72402603319921E-2</v>
      </c>
    </row>
    <row r="661" spans="1:17" customFormat="1" x14ac:dyDescent="0.3">
      <c r="A661" s="58" t="s">
        <v>277</v>
      </c>
      <c r="B661" s="61">
        <v>43.0845889836</v>
      </c>
      <c r="C661" s="62">
        <v>9.1093264491939302E-2</v>
      </c>
      <c r="D661" s="61">
        <v>3.95566850009999</v>
      </c>
      <c r="E661" s="62">
        <v>4.84695727019459E-2</v>
      </c>
      <c r="F661" s="61">
        <v>23.108351169500001</v>
      </c>
      <c r="G661" s="64">
        <v>0.22291983628275799</v>
      </c>
      <c r="H661" s="61">
        <v>0.75483450320000001</v>
      </c>
      <c r="I661" s="63">
        <v>1.0580295893414001E-2</v>
      </c>
      <c r="J661" s="61">
        <v>0</v>
      </c>
      <c r="K661" s="62">
        <v>0</v>
      </c>
      <c r="L661" s="61">
        <v>1.6812292042000001</v>
      </c>
      <c r="M661" s="62">
        <v>5.2314510835752198E-2</v>
      </c>
      <c r="N661" s="61">
        <v>2.5065760983000001</v>
      </c>
      <c r="O661" s="62">
        <v>3.1955162218960199E-2</v>
      </c>
      <c r="P661" s="61">
        <v>10.0178208916</v>
      </c>
      <c r="Q661" s="62">
        <v>0.15403629073542299</v>
      </c>
    </row>
    <row r="662" spans="1:17" customFormat="1" x14ac:dyDescent="0.3">
      <c r="A662" s="58" t="s">
        <v>278</v>
      </c>
      <c r="B662" s="59">
        <v>5.1361753569999999</v>
      </c>
      <c r="C662" s="60">
        <v>1.08593580978636E-2</v>
      </c>
      <c r="D662" s="59">
        <v>1.1118501179</v>
      </c>
      <c r="E662" s="60">
        <v>1.3623714960406499E-2</v>
      </c>
      <c r="F662" s="59">
        <v>3.1594225868999999</v>
      </c>
      <c r="G662" s="60">
        <v>3.0478070921363499E-2</v>
      </c>
      <c r="H662" s="59">
        <v>0</v>
      </c>
      <c r="I662" s="60">
        <v>0</v>
      </c>
      <c r="J662" s="59">
        <v>0.46722243459999901</v>
      </c>
      <c r="K662" s="60">
        <v>1.47555893171152E-2</v>
      </c>
      <c r="L662" s="59">
        <v>0</v>
      </c>
      <c r="M662" s="60">
        <v>0</v>
      </c>
      <c r="N662" s="59">
        <v>0</v>
      </c>
      <c r="O662" s="60">
        <v>0</v>
      </c>
      <c r="P662" s="59">
        <v>0.397680217600001</v>
      </c>
      <c r="Q662" s="60">
        <v>6.11482140485505E-3</v>
      </c>
    </row>
    <row r="663" spans="1:17" customFormat="1" x14ac:dyDescent="0.3">
      <c r="A663" s="58" t="s">
        <v>279</v>
      </c>
      <c r="B663" s="61">
        <v>1.7563715869000001</v>
      </c>
      <c r="C663" s="62">
        <v>3.71347679729543E-3</v>
      </c>
      <c r="D663" s="61">
        <v>0</v>
      </c>
      <c r="E663" s="62">
        <v>0</v>
      </c>
      <c r="F663" s="61">
        <v>0</v>
      </c>
      <c r="G663" s="62">
        <v>0</v>
      </c>
      <c r="H663" s="61">
        <v>0</v>
      </c>
      <c r="I663" s="62">
        <v>0</v>
      </c>
      <c r="J663" s="61">
        <v>0</v>
      </c>
      <c r="K663" s="62">
        <v>0</v>
      </c>
      <c r="L663" s="61">
        <v>0</v>
      </c>
      <c r="M663" s="62">
        <v>0</v>
      </c>
      <c r="N663" s="61">
        <v>0</v>
      </c>
      <c r="O663" s="62">
        <v>0</v>
      </c>
      <c r="P663" s="61">
        <v>1.7563715869000001</v>
      </c>
      <c r="Q663" s="64">
        <v>2.7006368683035398E-2</v>
      </c>
    </row>
    <row r="664" spans="1:17" customFormat="1" x14ac:dyDescent="0.3">
      <c r="A664" s="58" t="s">
        <v>280</v>
      </c>
      <c r="B664" s="59">
        <v>15.241830607500001</v>
      </c>
      <c r="C664" s="60">
        <v>3.2225631939968899E-2</v>
      </c>
      <c r="D664" s="59">
        <v>6.5453782561000002</v>
      </c>
      <c r="E664" s="64">
        <v>8.02017882028674E-2</v>
      </c>
      <c r="F664" s="59">
        <v>1.9381319467</v>
      </c>
      <c r="G664" s="60">
        <v>1.8696619810027501E-2</v>
      </c>
      <c r="H664" s="59">
        <v>0.7854459842</v>
      </c>
      <c r="I664" s="60">
        <v>1.1009368127582599E-2</v>
      </c>
      <c r="J664" s="59">
        <v>4.4105379448999997</v>
      </c>
      <c r="K664" s="64">
        <v>0.13929144185512901</v>
      </c>
      <c r="L664" s="59">
        <v>0.31905247599999997</v>
      </c>
      <c r="M664" s="60">
        <v>9.9278992841537496E-3</v>
      </c>
      <c r="N664" s="59">
        <v>0.7854459842</v>
      </c>
      <c r="O664" s="60">
        <v>1.0013282204503799E-2</v>
      </c>
      <c r="P664" s="59">
        <v>0.45783801540000002</v>
      </c>
      <c r="Q664" s="60">
        <v>7.0398213756264899E-3</v>
      </c>
    </row>
    <row r="665" spans="1:17" customFormat="1" x14ac:dyDescent="0.3">
      <c r="A665" s="58" t="s">
        <v>281</v>
      </c>
      <c r="B665" s="61">
        <v>58.936290691400004</v>
      </c>
      <c r="C665" s="62">
        <v>0.12460834007652</v>
      </c>
      <c r="D665" s="61">
        <v>10.1819957454</v>
      </c>
      <c r="E665" s="62">
        <v>0.124761967040487</v>
      </c>
      <c r="F665" s="61">
        <v>19.7726562217</v>
      </c>
      <c r="G665" s="62">
        <v>0.19074131492489299</v>
      </c>
      <c r="H665" s="61">
        <v>7.7400709380999997</v>
      </c>
      <c r="I665" s="62">
        <v>0.108490325248705</v>
      </c>
      <c r="J665" s="61">
        <v>2.9487122121999998</v>
      </c>
      <c r="K665" s="62">
        <v>9.3124779966602497E-2</v>
      </c>
      <c r="L665" s="61">
        <v>2.739129546</v>
      </c>
      <c r="M665" s="62">
        <v>8.5233008061463195E-2</v>
      </c>
      <c r="N665" s="61">
        <v>7.6584628572</v>
      </c>
      <c r="O665" s="62">
        <v>9.7634148476755001E-2</v>
      </c>
      <c r="P665" s="61">
        <v>7.1098171865999999</v>
      </c>
      <c r="Q665" s="62">
        <v>0.109322164878105</v>
      </c>
    </row>
    <row r="666" spans="1:17" customFormat="1" x14ac:dyDescent="0.3">
      <c r="A666" s="58" t="s">
        <v>282</v>
      </c>
      <c r="B666" s="59">
        <v>17.202732361599999</v>
      </c>
      <c r="C666" s="60">
        <v>3.6371544581654598E-2</v>
      </c>
      <c r="D666" s="59">
        <v>2.8135172932999999</v>
      </c>
      <c r="E666" s="60">
        <v>3.4474572627190302E-2</v>
      </c>
      <c r="F666" s="59">
        <v>8.5174226968000006</v>
      </c>
      <c r="G666" s="60">
        <v>8.2165207685944194E-2</v>
      </c>
      <c r="H666" s="59">
        <v>3.7261158497000002</v>
      </c>
      <c r="I666" s="60">
        <v>5.2227883139729897E-2</v>
      </c>
      <c r="J666" s="59">
        <v>0.87084878480000105</v>
      </c>
      <c r="K666" s="60">
        <v>2.75027183504548E-2</v>
      </c>
      <c r="L666" s="59">
        <v>0.598955241400001</v>
      </c>
      <c r="M666" s="60">
        <v>1.8637583970152902E-2</v>
      </c>
      <c r="N666" s="59">
        <v>0.26206479529999999</v>
      </c>
      <c r="O666" s="60">
        <v>3.3409410755052302E-3</v>
      </c>
      <c r="P666" s="59">
        <v>0.41380770030000102</v>
      </c>
      <c r="Q666" s="60">
        <v>6.3628012440724501E-3</v>
      </c>
    </row>
    <row r="667" spans="1:17" customFormat="1" x14ac:dyDescent="0.3">
      <c r="A667" s="58" t="s">
        <v>283</v>
      </c>
      <c r="B667" s="61">
        <v>8.8875634284</v>
      </c>
      <c r="C667" s="62">
        <v>1.8790875929681001E-2</v>
      </c>
      <c r="D667" s="61">
        <v>0.87084878480000005</v>
      </c>
      <c r="E667" s="62">
        <v>1.06706789222094E-2</v>
      </c>
      <c r="F667" s="61">
        <v>1.7646363246000001</v>
      </c>
      <c r="G667" s="62">
        <v>1.7022955800396498E-2</v>
      </c>
      <c r="H667" s="61">
        <v>0</v>
      </c>
      <c r="I667" s="62">
        <v>0</v>
      </c>
      <c r="J667" s="61">
        <v>1.6207341308000001</v>
      </c>
      <c r="K667" s="62">
        <v>5.1185228823163197E-2</v>
      </c>
      <c r="L667" s="61">
        <v>2.1682111471000001</v>
      </c>
      <c r="M667" s="62">
        <v>6.7467841544624998E-2</v>
      </c>
      <c r="N667" s="61">
        <v>0.58546749060000003</v>
      </c>
      <c r="O667" s="62">
        <v>7.4638502492460103E-3</v>
      </c>
      <c r="P667" s="61">
        <v>1.87766555049999</v>
      </c>
      <c r="Q667" s="62">
        <v>2.8871412233295701E-2</v>
      </c>
    </row>
    <row r="668" spans="1:17" customFormat="1" x14ac:dyDescent="0.3">
      <c r="A668" s="58" t="s">
        <v>284</v>
      </c>
      <c r="B668" s="59">
        <v>45.1823323889001</v>
      </c>
      <c r="C668" s="60">
        <v>9.5528499905881706E-2</v>
      </c>
      <c r="D668" s="59">
        <v>9.0268198988999995</v>
      </c>
      <c r="E668" s="60">
        <v>0.110607373531438</v>
      </c>
      <c r="F668" s="59">
        <v>1.9637786868</v>
      </c>
      <c r="G668" s="63">
        <v>1.8944026778285099E-2</v>
      </c>
      <c r="H668" s="59">
        <v>9.9728057903000007</v>
      </c>
      <c r="I668" s="60">
        <v>0.13978592088942801</v>
      </c>
      <c r="J668" s="59">
        <v>3.6934005584000098</v>
      </c>
      <c r="K668" s="60">
        <v>0.11664316134564801</v>
      </c>
      <c r="L668" s="59">
        <v>0.96583050529999903</v>
      </c>
      <c r="M668" s="60">
        <v>3.0053576459885298E-2</v>
      </c>
      <c r="N668" s="59">
        <v>13.242636577700001</v>
      </c>
      <c r="O668" s="60">
        <v>0.168824158314659</v>
      </c>
      <c r="P668" s="59">
        <v>4.6009155637999903</v>
      </c>
      <c r="Q668" s="60">
        <v>7.0744723338873397E-2</v>
      </c>
    </row>
    <row r="669" spans="1:17" customFormat="1" x14ac:dyDescent="0.3">
      <c r="A669" s="58" t="s">
        <v>285</v>
      </c>
      <c r="B669" s="61">
        <v>1.2512280189</v>
      </c>
      <c r="C669" s="62">
        <v>2.64545740261717E-3</v>
      </c>
      <c r="D669" s="61">
        <v>0</v>
      </c>
      <c r="E669" s="62">
        <v>0</v>
      </c>
      <c r="F669" s="61">
        <v>0</v>
      </c>
      <c r="G669" s="62">
        <v>0</v>
      </c>
      <c r="H669" s="61">
        <v>0.34447959500000003</v>
      </c>
      <c r="I669" s="62">
        <v>4.8284703850874702E-3</v>
      </c>
      <c r="J669" s="61">
        <v>0</v>
      </c>
      <c r="K669" s="62">
        <v>0</v>
      </c>
      <c r="L669" s="61">
        <v>0.90674842389999899</v>
      </c>
      <c r="M669" s="64">
        <v>2.8215129816276201E-2</v>
      </c>
      <c r="N669" s="61">
        <v>0</v>
      </c>
      <c r="O669" s="62">
        <v>0</v>
      </c>
      <c r="P669" s="61">
        <v>0</v>
      </c>
      <c r="Q669" s="62">
        <v>0</v>
      </c>
    </row>
    <row r="670" spans="1:17" customFormat="1" x14ac:dyDescent="0.3">
      <c r="A670" s="58" t="s">
        <v>286</v>
      </c>
      <c r="B670" s="59">
        <v>55.112502403700098</v>
      </c>
      <c r="C670" s="60">
        <v>0.116523747277336</v>
      </c>
      <c r="D670" s="59">
        <v>9.5858263942999908</v>
      </c>
      <c r="E670" s="60">
        <v>0.117456988449616</v>
      </c>
      <c r="F670" s="59">
        <v>7.6427502726999998</v>
      </c>
      <c r="G670" s="60">
        <v>7.3727486095545094E-2</v>
      </c>
      <c r="H670" s="59">
        <v>11.564962810800001</v>
      </c>
      <c r="I670" s="60">
        <v>0.16210272320073299</v>
      </c>
      <c r="J670" s="59">
        <v>3.0076112302000002</v>
      </c>
      <c r="K670" s="60">
        <v>9.4984899807665807E-2</v>
      </c>
      <c r="L670" s="59">
        <v>2.7714290931000001</v>
      </c>
      <c r="M670" s="60">
        <v>8.6238067337456897E-2</v>
      </c>
      <c r="N670" s="59">
        <v>8.1287550696000004</v>
      </c>
      <c r="O670" s="60">
        <v>0.103629683161598</v>
      </c>
      <c r="P670" s="59">
        <v>12.411167533</v>
      </c>
      <c r="Q670" s="60">
        <v>0.190836932618975</v>
      </c>
    </row>
    <row r="671" spans="1:17" customFormat="1" x14ac:dyDescent="0.3">
      <c r="A671" s="58" t="s">
        <v>287</v>
      </c>
      <c r="B671" s="61">
        <v>19.869530602200001</v>
      </c>
      <c r="C671" s="62">
        <v>4.2009926267739202E-2</v>
      </c>
      <c r="D671" s="61">
        <v>3.0698344121000001</v>
      </c>
      <c r="E671" s="62">
        <v>3.7615275955620302E-2</v>
      </c>
      <c r="F671" s="61">
        <v>3.9693123026000001</v>
      </c>
      <c r="G671" s="62">
        <v>3.8290851742750001E-2</v>
      </c>
      <c r="H671" s="61">
        <v>0</v>
      </c>
      <c r="I671" s="62">
        <v>0</v>
      </c>
      <c r="J671" s="61">
        <v>1.1577027126999999</v>
      </c>
      <c r="K671" s="62">
        <v>3.6561998129512198E-2</v>
      </c>
      <c r="L671" s="61">
        <v>5.0076248235999898</v>
      </c>
      <c r="M671" s="64">
        <v>0.15582137310079699</v>
      </c>
      <c r="N671" s="61">
        <v>2.7327228628000002</v>
      </c>
      <c r="O671" s="62">
        <v>3.4838201177877802E-2</v>
      </c>
      <c r="P671" s="61">
        <v>3.9323334883999999</v>
      </c>
      <c r="Q671" s="62">
        <v>6.04644534018094E-2</v>
      </c>
    </row>
    <row r="672" spans="1:17" customFormat="1" x14ac:dyDescent="0.3">
      <c r="A672" s="58" t="s">
        <v>288</v>
      </c>
      <c r="B672" s="59">
        <v>6.1569578464000001</v>
      </c>
      <c r="C672" s="60">
        <v>1.30175870955001E-2</v>
      </c>
      <c r="D672" s="59">
        <v>1.6772355564000001</v>
      </c>
      <c r="E672" s="60">
        <v>2.0551492304565801E-2</v>
      </c>
      <c r="F672" s="59">
        <v>4.4797222899999998</v>
      </c>
      <c r="G672" s="60">
        <v>4.3214634923718201E-2</v>
      </c>
      <c r="H672" s="59">
        <v>0</v>
      </c>
      <c r="I672" s="60">
        <v>0</v>
      </c>
      <c r="J672" s="59">
        <v>0</v>
      </c>
      <c r="K672" s="60">
        <v>0</v>
      </c>
      <c r="L672" s="59">
        <v>0</v>
      </c>
      <c r="M672" s="60">
        <v>0</v>
      </c>
      <c r="N672" s="59">
        <v>0</v>
      </c>
      <c r="O672" s="60">
        <v>0</v>
      </c>
      <c r="P672" s="59">
        <v>0</v>
      </c>
      <c r="Q672" s="60">
        <v>0</v>
      </c>
    </row>
    <row r="673" spans="1:17" customFormat="1" x14ac:dyDescent="0.3">
      <c r="A673" s="58" t="s">
        <v>289</v>
      </c>
      <c r="B673" s="61">
        <v>0.69879836169999998</v>
      </c>
      <c r="C673" s="62">
        <v>1.4774615585424801E-3</v>
      </c>
      <c r="D673" s="61">
        <v>0</v>
      </c>
      <c r="E673" s="62">
        <v>0</v>
      </c>
      <c r="F673" s="61">
        <v>0.69879836169999998</v>
      </c>
      <c r="G673" s="62">
        <v>6.7411134287428997E-3</v>
      </c>
      <c r="H673" s="61">
        <v>0</v>
      </c>
      <c r="I673" s="62">
        <v>0</v>
      </c>
      <c r="J673" s="61">
        <v>0</v>
      </c>
      <c r="K673" s="62">
        <v>0</v>
      </c>
      <c r="L673" s="61">
        <v>0</v>
      </c>
      <c r="M673" s="62">
        <v>0</v>
      </c>
      <c r="N673" s="61">
        <v>0</v>
      </c>
      <c r="O673" s="62">
        <v>0</v>
      </c>
      <c r="P673" s="61">
        <v>0</v>
      </c>
      <c r="Q673" s="62">
        <v>0</v>
      </c>
    </row>
    <row r="674" spans="1:17" customFormat="1" x14ac:dyDescent="0.3">
      <c r="A674" s="58" t="s">
        <v>290</v>
      </c>
      <c r="B674" s="59">
        <v>1.3380226624</v>
      </c>
      <c r="C674" s="60">
        <v>2.8289663463798402E-3</v>
      </c>
      <c r="D674" s="59">
        <v>0</v>
      </c>
      <c r="E674" s="60">
        <v>0</v>
      </c>
      <c r="F674" s="59">
        <v>0.57370805430000005</v>
      </c>
      <c r="G674" s="60">
        <v>5.5344020263745396E-3</v>
      </c>
      <c r="H674" s="59">
        <v>0</v>
      </c>
      <c r="I674" s="60">
        <v>0</v>
      </c>
      <c r="J674" s="59">
        <v>0</v>
      </c>
      <c r="K674" s="60">
        <v>0</v>
      </c>
      <c r="L674" s="59">
        <v>0.76431460809999996</v>
      </c>
      <c r="M674" s="60">
        <v>2.3783042042978E-2</v>
      </c>
      <c r="N674" s="59">
        <v>0</v>
      </c>
      <c r="O674" s="60">
        <v>0</v>
      </c>
      <c r="P674" s="59">
        <v>0</v>
      </c>
      <c r="Q674" s="60">
        <v>0</v>
      </c>
    </row>
    <row r="675" spans="1:17" customFormat="1" x14ac:dyDescent="0.3">
      <c r="A675" s="58" t="s">
        <v>291</v>
      </c>
      <c r="B675" s="61">
        <v>0.67438259509999998</v>
      </c>
      <c r="C675" s="62">
        <v>1.4258395763642601E-3</v>
      </c>
      <c r="D675" s="61">
        <v>0</v>
      </c>
      <c r="E675" s="62">
        <v>0</v>
      </c>
      <c r="F675" s="61">
        <v>0.67438259509999998</v>
      </c>
      <c r="G675" s="62">
        <v>6.5055813194518797E-3</v>
      </c>
      <c r="H675" s="61">
        <v>0</v>
      </c>
      <c r="I675" s="62">
        <v>0</v>
      </c>
      <c r="J675" s="61">
        <v>0</v>
      </c>
      <c r="K675" s="62">
        <v>0</v>
      </c>
      <c r="L675" s="61">
        <v>0</v>
      </c>
      <c r="M675" s="62">
        <v>0</v>
      </c>
      <c r="N675" s="61">
        <v>0</v>
      </c>
      <c r="O675" s="62">
        <v>0</v>
      </c>
      <c r="P675" s="61">
        <v>0</v>
      </c>
      <c r="Q675" s="62">
        <v>0</v>
      </c>
    </row>
    <row r="676" spans="1:17" customFormat="1" x14ac:dyDescent="0.3">
      <c r="A676" s="58" t="s">
        <v>292</v>
      </c>
      <c r="B676" s="59">
        <v>4.3811691977999896</v>
      </c>
      <c r="C676" s="60">
        <v>9.2630570218749705E-3</v>
      </c>
      <c r="D676" s="59">
        <v>0</v>
      </c>
      <c r="E676" s="60">
        <v>0</v>
      </c>
      <c r="F676" s="59">
        <v>3.0275968563000002</v>
      </c>
      <c r="G676" s="60">
        <v>2.92063847648023E-2</v>
      </c>
      <c r="H676" s="59">
        <v>0</v>
      </c>
      <c r="I676" s="60">
        <v>0</v>
      </c>
      <c r="J676" s="59">
        <v>0</v>
      </c>
      <c r="K676" s="60">
        <v>0</v>
      </c>
      <c r="L676" s="59">
        <v>1.3535723415000001</v>
      </c>
      <c r="M676" s="60">
        <v>4.2118870377386299E-2</v>
      </c>
      <c r="N676" s="59">
        <v>0</v>
      </c>
      <c r="O676" s="60">
        <v>0</v>
      </c>
      <c r="P676" s="59">
        <v>0</v>
      </c>
      <c r="Q676" s="60">
        <v>0</v>
      </c>
    </row>
    <row r="677" spans="1:17" customFormat="1" x14ac:dyDescent="0.3">
      <c r="A677" s="58" t="s">
        <v>293</v>
      </c>
      <c r="B677" s="61">
        <v>15.424362263400001</v>
      </c>
      <c r="C677" s="62">
        <v>3.2611556578019403E-2</v>
      </c>
      <c r="D677" s="61">
        <v>1.5938939043</v>
      </c>
      <c r="E677" s="62">
        <v>1.9530290890580001E-2</v>
      </c>
      <c r="F677" s="61">
        <v>0.87084878480000005</v>
      </c>
      <c r="G677" s="62">
        <v>8.4008360055943705E-3</v>
      </c>
      <c r="H677" s="61">
        <v>5.0432467266999899</v>
      </c>
      <c r="I677" s="62">
        <v>7.0689723914010794E-2</v>
      </c>
      <c r="J677" s="61">
        <v>0.80154546510000102</v>
      </c>
      <c r="K677" s="62">
        <v>2.5314014966206101E-2</v>
      </c>
      <c r="L677" s="61">
        <v>1.7205904702999999</v>
      </c>
      <c r="M677" s="62">
        <v>5.3539308368862601E-2</v>
      </c>
      <c r="N677" s="61">
        <v>3.9373823508000001</v>
      </c>
      <c r="O677" s="62">
        <v>5.0195839585009103E-2</v>
      </c>
      <c r="P677" s="61">
        <v>1.4568545613999999</v>
      </c>
      <c r="Q677" s="62">
        <v>2.2400926829027699E-2</v>
      </c>
    </row>
    <row r="678" spans="1:17" customFormat="1" x14ac:dyDescent="0.3">
      <c r="A678" s="58" t="s">
        <v>294</v>
      </c>
      <c r="B678" s="59">
        <v>2.0536342076</v>
      </c>
      <c r="C678" s="60">
        <v>4.3419758307038604E-3</v>
      </c>
      <c r="D678" s="59">
        <v>0</v>
      </c>
      <c r="E678" s="60">
        <v>0</v>
      </c>
      <c r="F678" s="59">
        <v>0</v>
      </c>
      <c r="G678" s="60">
        <v>0</v>
      </c>
      <c r="H678" s="59">
        <v>0.48091415459999998</v>
      </c>
      <c r="I678" s="60">
        <v>6.7408339621842497E-3</v>
      </c>
      <c r="J678" s="59">
        <v>1.0653112413000001</v>
      </c>
      <c r="K678" s="64">
        <v>3.36441360847465E-2</v>
      </c>
      <c r="L678" s="59">
        <v>0</v>
      </c>
      <c r="M678" s="60">
        <v>0</v>
      </c>
      <c r="N678" s="59">
        <v>0.50740881169999996</v>
      </c>
      <c r="O678" s="60">
        <v>6.4687167886904196E-3</v>
      </c>
      <c r="P678" s="59">
        <v>0</v>
      </c>
      <c r="Q678" s="60">
        <v>0</v>
      </c>
    </row>
    <row r="679" spans="1:17" customFormat="1" x14ac:dyDescent="0.3">
      <c r="A679" s="58" t="s">
        <v>295</v>
      </c>
      <c r="B679" s="61">
        <v>8.8573946114000002</v>
      </c>
      <c r="C679" s="62">
        <v>1.8727090337402601E-2</v>
      </c>
      <c r="D679" s="61">
        <v>0</v>
      </c>
      <c r="E679" s="62">
        <v>0</v>
      </c>
      <c r="F679" s="61">
        <v>0.98514781430000198</v>
      </c>
      <c r="G679" s="62">
        <v>9.5034469515907095E-3</v>
      </c>
      <c r="H679" s="61">
        <v>1.7410622559</v>
      </c>
      <c r="I679" s="62">
        <v>2.4403963727392099E-2</v>
      </c>
      <c r="J679" s="61">
        <v>0</v>
      </c>
      <c r="K679" s="62">
        <v>0</v>
      </c>
      <c r="L679" s="61">
        <v>1.6601399224</v>
      </c>
      <c r="M679" s="62">
        <v>5.1658279395988799E-2</v>
      </c>
      <c r="N679" s="61">
        <v>1.6489769459999899</v>
      </c>
      <c r="O679" s="62">
        <v>2.10220331393461E-2</v>
      </c>
      <c r="P679" s="61">
        <v>2.8220676727999998</v>
      </c>
      <c r="Q679" s="62">
        <v>4.3392753895905398E-2</v>
      </c>
    </row>
    <row r="680" spans="1:17" customFormat="1" x14ac:dyDescent="0.3">
      <c r="A680" s="58" t="s">
        <v>296</v>
      </c>
      <c r="B680" s="59">
        <v>2.1340542442999899</v>
      </c>
      <c r="C680" s="60">
        <v>4.5120070146233097E-3</v>
      </c>
      <c r="D680" s="59">
        <v>0.77998095410000001</v>
      </c>
      <c r="E680" s="60">
        <v>9.5572577833373407E-3</v>
      </c>
      <c r="F680" s="59">
        <v>0</v>
      </c>
      <c r="G680" s="60">
        <v>0</v>
      </c>
      <c r="H680" s="59">
        <v>1.0653112413000001</v>
      </c>
      <c r="I680" s="60">
        <v>1.49321581138001E-2</v>
      </c>
      <c r="J680" s="59">
        <v>0.28876204890000001</v>
      </c>
      <c r="K680" s="60">
        <v>9.1195411187498798E-3</v>
      </c>
      <c r="L680" s="59">
        <v>0</v>
      </c>
      <c r="M680" s="60">
        <v>0</v>
      </c>
      <c r="N680" s="59">
        <v>0</v>
      </c>
      <c r="O680" s="60">
        <v>0</v>
      </c>
      <c r="P680" s="59">
        <v>0</v>
      </c>
      <c r="Q680" s="60">
        <v>0</v>
      </c>
    </row>
    <row r="681" spans="1:17" customFormat="1" x14ac:dyDescent="0.3">
      <c r="A681" s="58" t="s">
        <v>297</v>
      </c>
      <c r="B681" s="61">
        <v>32.510279351900003</v>
      </c>
      <c r="C681" s="62">
        <v>6.8736119934594997E-2</v>
      </c>
      <c r="D681" s="61">
        <v>2.9411512521000001</v>
      </c>
      <c r="E681" s="62">
        <v>3.6038496258590999E-2</v>
      </c>
      <c r="F681" s="61">
        <v>5.9112026527000001</v>
      </c>
      <c r="G681" s="62">
        <v>5.7023727824999898E-2</v>
      </c>
      <c r="H681" s="61">
        <v>8.7523298100000098</v>
      </c>
      <c r="I681" s="62">
        <v>0.12267886371645099</v>
      </c>
      <c r="J681" s="61">
        <v>0</v>
      </c>
      <c r="K681" s="62">
        <v>0</v>
      </c>
      <c r="L681" s="61">
        <v>0.87506695629999998</v>
      </c>
      <c r="M681" s="62">
        <v>2.7229303210414099E-2</v>
      </c>
      <c r="N681" s="61">
        <v>8.9434512814999891</v>
      </c>
      <c r="O681" s="62">
        <v>0.114015862790492</v>
      </c>
      <c r="P681" s="61">
        <v>5.0870773993</v>
      </c>
      <c r="Q681" s="62">
        <v>7.8220058209387697E-2</v>
      </c>
    </row>
    <row r="682" spans="1:17" customFormat="1" x14ac:dyDescent="0.3">
      <c r="A682" s="58" t="s">
        <v>298</v>
      </c>
      <c r="B682" s="59">
        <v>35.004209663600001</v>
      </c>
      <c r="C682" s="60">
        <v>7.4009008892515105E-2</v>
      </c>
      <c r="D682" s="59">
        <v>4.1261347608000003</v>
      </c>
      <c r="E682" s="60">
        <v>5.0558328829012303E-2</v>
      </c>
      <c r="F682" s="59">
        <v>3.6719955762000001</v>
      </c>
      <c r="G682" s="60">
        <v>3.5422719980035003E-2</v>
      </c>
      <c r="H682" s="59">
        <v>4.7483089710000002</v>
      </c>
      <c r="I682" s="60">
        <v>6.6555667094646498E-2</v>
      </c>
      <c r="J682" s="59">
        <v>1.9825288673000001</v>
      </c>
      <c r="K682" s="60">
        <v>6.2611252390413999E-2</v>
      </c>
      <c r="L682" s="59">
        <v>0.89198215740000197</v>
      </c>
      <c r="M682" s="60">
        <v>2.77556505216696E-2</v>
      </c>
      <c r="N682" s="59">
        <v>13.130446017600001</v>
      </c>
      <c r="O682" s="64">
        <v>0.16739389352043901</v>
      </c>
      <c r="P682" s="59">
        <v>3.7748815363000001</v>
      </c>
      <c r="Q682" s="60">
        <v>5.8043436402905803E-2</v>
      </c>
    </row>
    <row r="683" spans="1:17" customFormat="1" x14ac:dyDescent="0.3">
      <c r="A683" s="58" t="s">
        <v>299</v>
      </c>
      <c r="B683" s="61">
        <v>11.656176514</v>
      </c>
      <c r="C683" s="62">
        <v>2.46445236035257E-2</v>
      </c>
      <c r="D683" s="61">
        <v>1.6772355564000001</v>
      </c>
      <c r="E683" s="62">
        <v>2.0551492304565801E-2</v>
      </c>
      <c r="F683" s="61">
        <v>2.3377640050999999</v>
      </c>
      <c r="G683" s="62">
        <v>2.2551759122149899E-2</v>
      </c>
      <c r="H683" s="61">
        <v>2.4457507572999999</v>
      </c>
      <c r="I683" s="62">
        <v>3.4281377684876498E-2</v>
      </c>
      <c r="J683" s="61">
        <v>0</v>
      </c>
      <c r="K683" s="62">
        <v>0</v>
      </c>
      <c r="L683" s="61">
        <v>0</v>
      </c>
      <c r="M683" s="62">
        <v>0</v>
      </c>
      <c r="N683" s="61">
        <v>4.3938807301000002</v>
      </c>
      <c r="O683" s="62">
        <v>5.6015523165777903E-2</v>
      </c>
      <c r="P683" s="61">
        <v>0.80154546510000002</v>
      </c>
      <c r="Q683" s="62">
        <v>1.23247452350971E-2</v>
      </c>
    </row>
    <row r="684" spans="1:17" customFormat="1" x14ac:dyDescent="0.3">
      <c r="A684" s="58" t="s">
        <v>300</v>
      </c>
      <c r="B684" s="59">
        <v>9.6668842188999893</v>
      </c>
      <c r="C684" s="60">
        <v>2.0438585158614499E-2</v>
      </c>
      <c r="D684" s="59">
        <v>1.8668567063999999</v>
      </c>
      <c r="E684" s="60">
        <v>2.2874957002257001E-2</v>
      </c>
      <c r="F684" s="59">
        <v>2.6648625248000002</v>
      </c>
      <c r="G684" s="60">
        <v>2.5707187561202601E-2</v>
      </c>
      <c r="H684" s="59">
        <v>0.44958639090000002</v>
      </c>
      <c r="I684" s="60">
        <v>6.3017218015453402E-3</v>
      </c>
      <c r="J684" s="59">
        <v>0</v>
      </c>
      <c r="K684" s="60">
        <v>0</v>
      </c>
      <c r="L684" s="59">
        <v>0</v>
      </c>
      <c r="M684" s="60">
        <v>0</v>
      </c>
      <c r="N684" s="59">
        <v>2.3083641654</v>
      </c>
      <c r="O684" s="60">
        <v>2.9428251316933801E-2</v>
      </c>
      <c r="P684" s="59">
        <v>2.3772144314000001</v>
      </c>
      <c r="Q684" s="60">
        <v>3.6552589356295503E-2</v>
      </c>
    </row>
    <row r="685" spans="1:17" customFormat="1" x14ac:dyDescent="0.3">
      <c r="A685" s="58" t="s">
        <v>301</v>
      </c>
      <c r="B685" s="61">
        <v>4.0711891345999902</v>
      </c>
      <c r="C685" s="62">
        <v>8.6076696420614093E-3</v>
      </c>
      <c r="D685" s="61">
        <v>0</v>
      </c>
      <c r="E685" s="62">
        <v>0</v>
      </c>
      <c r="F685" s="61">
        <v>3.26964366950001</v>
      </c>
      <c r="G685" s="62">
        <v>3.1541343047871997E-2</v>
      </c>
      <c r="H685" s="61">
        <v>0</v>
      </c>
      <c r="I685" s="62">
        <v>0</v>
      </c>
      <c r="J685" s="61">
        <v>0</v>
      </c>
      <c r="K685" s="62">
        <v>0</v>
      </c>
      <c r="L685" s="61">
        <v>0</v>
      </c>
      <c r="M685" s="62">
        <v>0</v>
      </c>
      <c r="N685" s="61">
        <v>0</v>
      </c>
      <c r="O685" s="62">
        <v>0</v>
      </c>
      <c r="P685" s="61">
        <v>0.80154546510000002</v>
      </c>
      <c r="Q685" s="62">
        <v>1.23247452350971E-2</v>
      </c>
    </row>
    <row r="686" spans="1:17" customFormat="1" x14ac:dyDescent="0.3">
      <c r="A686" s="58" t="s">
        <v>305</v>
      </c>
      <c r="B686" s="59">
        <v>19.837811218100001</v>
      </c>
      <c r="C686" s="60">
        <v>4.19428623287878E-2</v>
      </c>
      <c r="D686" s="59">
        <v>4.8324231663999999</v>
      </c>
      <c r="E686" s="60">
        <v>5.9212617534677402E-2</v>
      </c>
      <c r="F686" s="59">
        <v>2.6600220659999998</v>
      </c>
      <c r="G686" s="60">
        <v>2.5660493001503599E-2</v>
      </c>
      <c r="H686" s="59">
        <v>5.3699123395999999</v>
      </c>
      <c r="I686" s="60">
        <v>7.5268500888345399E-2</v>
      </c>
      <c r="J686" s="59">
        <v>1.9815922933000001</v>
      </c>
      <c r="K686" s="60">
        <v>6.2581673970617202E-2</v>
      </c>
      <c r="L686" s="59">
        <v>0.605314939000001</v>
      </c>
      <c r="M686" s="60">
        <v>1.8835477551930001E-2</v>
      </c>
      <c r="N686" s="59">
        <v>2.5219835635999899</v>
      </c>
      <c r="O686" s="60">
        <v>3.21515847625959E-2</v>
      </c>
      <c r="P686" s="59">
        <v>1.86656285019999</v>
      </c>
      <c r="Q686" s="60">
        <v>2.8700694590220899E-2</v>
      </c>
    </row>
    <row r="687" spans="1:17" customFormat="1" x14ac:dyDescent="0.3">
      <c r="A687" s="65" t="s">
        <v>1</v>
      </c>
    </row>
    <row r="688" spans="1:17" customFormat="1" x14ac:dyDescent="0.3">
      <c r="A688" s="65" t="s">
        <v>1</v>
      </c>
    </row>
    <row r="689" spans="1:17" customFormat="1" x14ac:dyDescent="0.3">
      <c r="A689" s="53" t="s">
        <v>408</v>
      </c>
    </row>
    <row r="690" spans="1:17" customFormat="1" x14ac:dyDescent="0.3">
      <c r="A690" s="54" t="s">
        <v>1</v>
      </c>
    </row>
    <row r="691" spans="1:17" customFormat="1" x14ac:dyDescent="0.3">
      <c r="A691" s="114" t="s">
        <v>1</v>
      </c>
      <c r="B691" s="113" t="s">
        <v>500</v>
      </c>
      <c r="C691" s="113" t="s">
        <v>1</v>
      </c>
      <c r="D691" s="113" t="s">
        <v>17</v>
      </c>
      <c r="E691" s="113" t="s">
        <v>1</v>
      </c>
      <c r="F691" s="113" t="s">
        <v>18</v>
      </c>
      <c r="G691" s="113" t="s">
        <v>1</v>
      </c>
      <c r="H691" s="113" t="s">
        <v>19</v>
      </c>
      <c r="I691" s="113" t="s">
        <v>1</v>
      </c>
      <c r="J691" s="113" t="s">
        <v>20</v>
      </c>
      <c r="K691" s="113" t="s">
        <v>1</v>
      </c>
      <c r="L691" s="113" t="s">
        <v>21</v>
      </c>
      <c r="M691" s="113" t="s">
        <v>1</v>
      </c>
      <c r="N691" s="113" t="s">
        <v>22</v>
      </c>
      <c r="O691" s="113" t="s">
        <v>1</v>
      </c>
      <c r="P691" s="113" t="s">
        <v>23</v>
      </c>
      <c r="Q691" s="113" t="s">
        <v>1</v>
      </c>
    </row>
    <row r="692" spans="1:17" customFormat="1" x14ac:dyDescent="0.3">
      <c r="A692" s="115" t="s">
        <v>1</v>
      </c>
      <c r="B692" s="55" t="s">
        <v>14</v>
      </c>
      <c r="C692" s="55" t="s">
        <v>15</v>
      </c>
      <c r="D692" s="55" t="s">
        <v>14</v>
      </c>
      <c r="E692" s="55" t="s">
        <v>15</v>
      </c>
      <c r="F692" s="55" t="s">
        <v>14</v>
      </c>
      <c r="G692" s="55" t="s">
        <v>15</v>
      </c>
      <c r="H692" s="55" t="s">
        <v>14</v>
      </c>
      <c r="I692" s="55" t="s">
        <v>15</v>
      </c>
      <c r="J692" s="55" t="s">
        <v>14</v>
      </c>
      <c r="K692" s="55" t="s">
        <v>15</v>
      </c>
      <c r="L692" s="55" t="s">
        <v>14</v>
      </c>
      <c r="M692" s="55" t="s">
        <v>15</v>
      </c>
      <c r="N692" s="55" t="s">
        <v>14</v>
      </c>
      <c r="O692" s="55" t="s">
        <v>15</v>
      </c>
      <c r="P692" s="55" t="s">
        <v>14</v>
      </c>
      <c r="Q692" s="55" t="s">
        <v>15</v>
      </c>
    </row>
    <row r="693" spans="1:17" customFormat="1" x14ac:dyDescent="0.3">
      <c r="A693" s="56" t="s">
        <v>16</v>
      </c>
      <c r="B693" s="57">
        <v>171.8814317147</v>
      </c>
      <c r="C693" s="57">
        <v>171.8814317147</v>
      </c>
      <c r="D693" s="57">
        <v>35.594578462500003</v>
      </c>
      <c r="E693" s="57">
        <v>35.594578462500003</v>
      </c>
      <c r="F693" s="57">
        <v>17.735498046899998</v>
      </c>
      <c r="G693" s="57">
        <v>17.735498046899998</v>
      </c>
      <c r="H693" s="57">
        <v>23.6954417424</v>
      </c>
      <c r="I693" s="57">
        <v>23.6954417424</v>
      </c>
      <c r="J693" s="57">
        <v>21.039030221099999</v>
      </c>
      <c r="K693" s="57">
        <v>21.039030221099999</v>
      </c>
      <c r="L693" s="57">
        <v>14.737623453699999</v>
      </c>
      <c r="M693" s="57">
        <v>14.737623453699999</v>
      </c>
      <c r="N693" s="57">
        <v>34.517619375099997</v>
      </c>
      <c r="O693" s="57">
        <v>34.517619375099997</v>
      </c>
      <c r="P693" s="57">
        <v>16.864921141100002</v>
      </c>
      <c r="Q693" s="57">
        <v>16.864921141100002</v>
      </c>
    </row>
    <row r="694" spans="1:17" customFormat="1" x14ac:dyDescent="0.3">
      <c r="A694" s="58" t="s">
        <v>306</v>
      </c>
      <c r="B694" s="59">
        <v>56.922515638199997</v>
      </c>
      <c r="C694" s="60">
        <v>0.33117315273870701</v>
      </c>
      <c r="D694" s="59">
        <v>13.5348782858</v>
      </c>
      <c r="E694" s="60">
        <v>0.38025111886236901</v>
      </c>
      <c r="F694" s="67">
        <v>3.9400066492999999</v>
      </c>
      <c r="G694" s="68">
        <v>22.215370771550901</v>
      </c>
      <c r="H694" s="67">
        <v>7.16990321539999</v>
      </c>
      <c r="I694" s="68">
        <v>30.258575861746301</v>
      </c>
      <c r="J694" s="67">
        <v>7.36219850440001</v>
      </c>
      <c r="K694" s="68">
        <v>34.9930506636017</v>
      </c>
      <c r="L694" s="67">
        <v>2.0002816802000001</v>
      </c>
      <c r="M694" s="68">
        <v>13.5726203514707</v>
      </c>
      <c r="N694" s="59">
        <v>18.658948542299999</v>
      </c>
      <c r="O694" s="64">
        <v>0.54056301912176496</v>
      </c>
      <c r="P694" s="67">
        <v>4.2562987608</v>
      </c>
      <c r="Q694" s="68">
        <v>25.237584719132499</v>
      </c>
    </row>
    <row r="695" spans="1:17" customFormat="1" x14ac:dyDescent="0.3">
      <c r="A695" s="58" t="s">
        <v>307</v>
      </c>
      <c r="B695" s="61">
        <v>54.321321278100001</v>
      </c>
      <c r="C695" s="62">
        <v>0.31603949732200298</v>
      </c>
      <c r="D695" s="61">
        <v>9.7174925962999907</v>
      </c>
      <c r="E695" s="62">
        <v>0.27300485118928097</v>
      </c>
      <c r="F695" s="69">
        <v>2.6926501126</v>
      </c>
      <c r="G695" s="70">
        <v>15.182263872599</v>
      </c>
      <c r="H695" s="69">
        <v>8.7573451510999902</v>
      </c>
      <c r="I695" s="70">
        <v>36.957931598421503</v>
      </c>
      <c r="J695" s="69">
        <v>3.1581693881000001</v>
      </c>
      <c r="K695" s="70">
        <v>15.0110026693753</v>
      </c>
      <c r="L695" s="69">
        <v>11.620333281400001</v>
      </c>
      <c r="M695" s="72">
        <v>78.8480810213849</v>
      </c>
      <c r="N695" s="61">
        <v>8.4679891166000001</v>
      </c>
      <c r="O695" s="62">
        <v>0.24532367150176501</v>
      </c>
      <c r="P695" s="69">
        <v>3.3447952460999999</v>
      </c>
      <c r="Q695" s="70">
        <v>19.832854349663702</v>
      </c>
    </row>
    <row r="696" spans="1:17" customFormat="1" x14ac:dyDescent="0.3">
      <c r="A696" s="58" t="s">
        <v>308</v>
      </c>
      <c r="B696" s="59">
        <v>60.637594798399803</v>
      </c>
      <c r="C696" s="60">
        <v>0.35278734993929001</v>
      </c>
      <c r="D696" s="59">
        <v>12.3422075804</v>
      </c>
      <c r="E696" s="60">
        <v>0.34674402994835002</v>
      </c>
      <c r="F696" s="67">
        <v>11.102841285</v>
      </c>
      <c r="G696" s="72">
        <v>62.602365355850097</v>
      </c>
      <c r="H696" s="67">
        <v>7.7681933759000001</v>
      </c>
      <c r="I696" s="68">
        <v>32.783492539832203</v>
      </c>
      <c r="J696" s="67">
        <v>10.5186623286</v>
      </c>
      <c r="K696" s="68">
        <v>49.995946667022999</v>
      </c>
      <c r="L696" s="67">
        <v>1.1170084921000001</v>
      </c>
      <c r="M696" s="68">
        <v>7.5792986271444303</v>
      </c>
      <c r="N696" s="59">
        <v>7.3906817161999898</v>
      </c>
      <c r="O696" s="60">
        <v>0.214113309376469</v>
      </c>
      <c r="P696" s="67">
        <v>9.2638271341999801</v>
      </c>
      <c r="Q696" s="68">
        <v>54.929560931203802</v>
      </c>
    </row>
    <row r="697" spans="1:17" customFormat="1" x14ac:dyDescent="0.3">
      <c r="A697" s="65" t="s">
        <v>1</v>
      </c>
    </row>
    <row r="698" spans="1:17" customFormat="1" x14ac:dyDescent="0.3">
      <c r="A698" s="65" t="s">
        <v>1</v>
      </c>
    </row>
    <row r="699" spans="1:17" customFormat="1" x14ac:dyDescent="0.3">
      <c r="A699" s="53" t="s">
        <v>409</v>
      </c>
    </row>
    <row r="700" spans="1:17" customFormat="1" x14ac:dyDescent="0.3">
      <c r="A700" s="54" t="s">
        <v>1</v>
      </c>
    </row>
    <row r="701" spans="1:17" customFormat="1" x14ac:dyDescent="0.3">
      <c r="A701" s="114" t="s">
        <v>1</v>
      </c>
      <c r="B701" s="113" t="s">
        <v>500</v>
      </c>
      <c r="C701" s="113" t="s">
        <v>1</v>
      </c>
      <c r="D701" s="113" t="s">
        <v>17</v>
      </c>
      <c r="E701" s="113" t="s">
        <v>1</v>
      </c>
      <c r="F701" s="113" t="s">
        <v>18</v>
      </c>
      <c r="G701" s="113" t="s">
        <v>1</v>
      </c>
      <c r="H701" s="113" t="s">
        <v>19</v>
      </c>
      <c r="I701" s="113" t="s">
        <v>1</v>
      </c>
      <c r="J701" s="113" t="s">
        <v>20</v>
      </c>
      <c r="K701" s="113" t="s">
        <v>1</v>
      </c>
      <c r="L701" s="113" t="s">
        <v>21</v>
      </c>
      <c r="M701" s="113" t="s">
        <v>1</v>
      </c>
      <c r="N701" s="113" t="s">
        <v>22</v>
      </c>
      <c r="O701" s="113" t="s">
        <v>1</v>
      </c>
      <c r="P701" s="113" t="s">
        <v>23</v>
      </c>
      <c r="Q701" s="113" t="s">
        <v>1</v>
      </c>
    </row>
    <row r="702" spans="1:17" customFormat="1" x14ac:dyDescent="0.3">
      <c r="A702" s="115" t="s">
        <v>1</v>
      </c>
      <c r="B702" s="55" t="s">
        <v>14</v>
      </c>
      <c r="C702" s="55" t="s">
        <v>15</v>
      </c>
      <c r="D702" s="55" t="s">
        <v>14</v>
      </c>
      <c r="E702" s="55" t="s">
        <v>15</v>
      </c>
      <c r="F702" s="55" t="s">
        <v>14</v>
      </c>
      <c r="G702" s="55" t="s">
        <v>15</v>
      </c>
      <c r="H702" s="55" t="s">
        <v>14</v>
      </c>
      <c r="I702" s="55" t="s">
        <v>15</v>
      </c>
      <c r="J702" s="55" t="s">
        <v>14</v>
      </c>
      <c r="K702" s="55" t="s">
        <v>15</v>
      </c>
      <c r="L702" s="55" t="s">
        <v>14</v>
      </c>
      <c r="M702" s="55" t="s">
        <v>15</v>
      </c>
      <c r="N702" s="55" t="s">
        <v>14</v>
      </c>
      <c r="O702" s="55" t="s">
        <v>15</v>
      </c>
      <c r="P702" s="55" t="s">
        <v>14</v>
      </c>
      <c r="Q702" s="55" t="s">
        <v>15</v>
      </c>
    </row>
    <row r="703" spans="1:17" customFormat="1" x14ac:dyDescent="0.3">
      <c r="A703" s="56" t="s">
        <v>16</v>
      </c>
      <c r="B703" s="57">
        <v>105.08563194769999</v>
      </c>
      <c r="C703" s="57">
        <v>105.08563194769999</v>
      </c>
      <c r="D703" s="57">
        <v>19.004791376099998</v>
      </c>
      <c r="E703" s="57">
        <v>19.004791376099998</v>
      </c>
      <c r="F703" s="57">
        <v>26.089834913000001</v>
      </c>
      <c r="G703" s="57">
        <v>26.089834913000001</v>
      </c>
      <c r="H703" s="57">
        <v>11.3989430903</v>
      </c>
      <c r="I703" s="57">
        <v>11.3989430903</v>
      </c>
      <c r="J703" s="57">
        <v>4.3371454306999997</v>
      </c>
      <c r="K703" s="57">
        <v>4.3371454306999997</v>
      </c>
      <c r="L703" s="57">
        <v>3.8915913306999999</v>
      </c>
      <c r="M703" s="57">
        <v>3.8915913306999999</v>
      </c>
      <c r="N703" s="57">
        <v>16.415252459800001</v>
      </c>
      <c r="O703" s="57">
        <v>16.415252459800001</v>
      </c>
      <c r="P703" s="57">
        <v>22.057565861499999</v>
      </c>
      <c r="Q703" s="57">
        <v>22.057565861499999</v>
      </c>
    </row>
    <row r="704" spans="1:17" customFormat="1" x14ac:dyDescent="0.3">
      <c r="A704" s="58" t="s">
        <v>306</v>
      </c>
      <c r="B704" s="59">
        <v>34.341989439199999</v>
      </c>
      <c r="C704" s="60">
        <v>0.32680004680650998</v>
      </c>
      <c r="D704" s="67">
        <v>4.6519883031999996</v>
      </c>
      <c r="E704" s="68">
        <v>24.477976164738301</v>
      </c>
      <c r="F704" s="67">
        <v>12.8989854369</v>
      </c>
      <c r="G704" s="68">
        <v>49.440655641989999</v>
      </c>
      <c r="H704" s="67">
        <v>2.6636904763000002</v>
      </c>
      <c r="I704" s="68">
        <v>23.367872400088402</v>
      </c>
      <c r="J704" s="67">
        <v>0</v>
      </c>
      <c r="K704" s="68">
        <v>0</v>
      </c>
      <c r="L704" s="67">
        <v>2.1417259586999999</v>
      </c>
      <c r="M704" s="68">
        <v>55.0347088555868</v>
      </c>
      <c r="N704" s="67">
        <v>7.7100773726999998</v>
      </c>
      <c r="O704" s="68">
        <v>46.9689844343334</v>
      </c>
      <c r="P704" s="67">
        <v>2.8938425695999999</v>
      </c>
      <c r="Q704" s="68">
        <v>13.119500981071599</v>
      </c>
    </row>
    <row r="705" spans="1:17" customFormat="1" x14ac:dyDescent="0.3">
      <c r="A705" s="58" t="s">
        <v>307</v>
      </c>
      <c r="B705" s="61">
        <v>36.685637687800003</v>
      </c>
      <c r="C705" s="62">
        <v>0.34910231787022999</v>
      </c>
      <c r="D705" s="69">
        <v>8.0999256021000203</v>
      </c>
      <c r="E705" s="70">
        <v>42.620439455527404</v>
      </c>
      <c r="F705" s="69">
        <v>8.9624250756000201</v>
      </c>
      <c r="G705" s="70">
        <v>34.352172428405098</v>
      </c>
      <c r="H705" s="69">
        <v>1.8347066565000001</v>
      </c>
      <c r="I705" s="70">
        <v>16.095410267125999</v>
      </c>
      <c r="J705" s="69">
        <v>1.6864996631</v>
      </c>
      <c r="K705" s="70">
        <v>38.885015272079698</v>
      </c>
      <c r="L705" s="69">
        <v>0</v>
      </c>
      <c r="M705" s="70">
        <v>0</v>
      </c>
      <c r="N705" s="69">
        <v>1.2828947454999999</v>
      </c>
      <c r="O705" s="71">
        <v>7.8152605245745397</v>
      </c>
      <c r="P705" s="69">
        <v>14.3103577812</v>
      </c>
      <c r="Q705" s="72">
        <v>64.877320875091499</v>
      </c>
    </row>
    <row r="706" spans="1:17" customFormat="1" x14ac:dyDescent="0.3">
      <c r="A706" s="58" t="s">
        <v>308</v>
      </c>
      <c r="B706" s="59">
        <v>34.058004820699999</v>
      </c>
      <c r="C706" s="60">
        <v>0.32409763532326002</v>
      </c>
      <c r="D706" s="67">
        <v>6.2528774708000103</v>
      </c>
      <c r="E706" s="68">
        <v>32.901584379734302</v>
      </c>
      <c r="F706" s="67">
        <v>4.2284244004999998</v>
      </c>
      <c r="G706" s="68">
        <v>16.2071719296049</v>
      </c>
      <c r="H706" s="67">
        <v>6.9005459575000003</v>
      </c>
      <c r="I706" s="68">
        <v>60.536717332785599</v>
      </c>
      <c r="J706" s="67">
        <v>2.6506457675999902</v>
      </c>
      <c r="K706" s="68">
        <v>61.114984727920401</v>
      </c>
      <c r="L706" s="67">
        <v>1.7498653719999999</v>
      </c>
      <c r="M706" s="68">
        <v>44.9652911444132</v>
      </c>
      <c r="N706" s="67">
        <v>7.4222803416000298</v>
      </c>
      <c r="O706" s="68">
        <v>45.215755041092002</v>
      </c>
      <c r="P706" s="67">
        <v>4.8533655107000104</v>
      </c>
      <c r="Q706" s="68">
        <v>22.003178143836902</v>
      </c>
    </row>
    <row r="707" spans="1:17" customFormat="1" x14ac:dyDescent="0.3">
      <c r="A707" s="65" t="s">
        <v>1</v>
      </c>
    </row>
    <row r="708" spans="1:17" customFormat="1" x14ac:dyDescent="0.3">
      <c r="A708" s="65" t="s">
        <v>1</v>
      </c>
    </row>
    <row r="709" spans="1:17" customFormat="1" x14ac:dyDescent="0.3">
      <c r="A709" s="53" t="s">
        <v>410</v>
      </c>
    </row>
    <row r="710" spans="1:17" customFormat="1" x14ac:dyDescent="0.3">
      <c r="A710" s="54" t="s">
        <v>1</v>
      </c>
    </row>
    <row r="711" spans="1:17" customFormat="1" x14ac:dyDescent="0.3">
      <c r="A711" s="114" t="s">
        <v>1</v>
      </c>
      <c r="B711" s="113" t="s">
        <v>500</v>
      </c>
      <c r="C711" s="113" t="s">
        <v>1</v>
      </c>
      <c r="D711" s="113" t="s">
        <v>17</v>
      </c>
      <c r="E711" s="113" t="s">
        <v>1</v>
      </c>
      <c r="F711" s="113" t="s">
        <v>18</v>
      </c>
      <c r="G711" s="113" t="s">
        <v>1</v>
      </c>
      <c r="H711" s="113" t="s">
        <v>19</v>
      </c>
      <c r="I711" s="113" t="s">
        <v>1</v>
      </c>
      <c r="J711" s="113" t="s">
        <v>20</v>
      </c>
      <c r="K711" s="113" t="s">
        <v>1</v>
      </c>
      <c r="L711" s="113" t="s">
        <v>21</v>
      </c>
      <c r="M711" s="113" t="s">
        <v>1</v>
      </c>
      <c r="N711" s="113" t="s">
        <v>22</v>
      </c>
      <c r="O711" s="113" t="s">
        <v>1</v>
      </c>
      <c r="P711" s="113" t="s">
        <v>23</v>
      </c>
      <c r="Q711" s="113" t="s">
        <v>1</v>
      </c>
    </row>
    <row r="712" spans="1:17" customFormat="1" x14ac:dyDescent="0.3">
      <c r="A712" s="115" t="s">
        <v>1</v>
      </c>
      <c r="B712" s="55" t="s">
        <v>14</v>
      </c>
      <c r="C712" s="55" t="s">
        <v>15</v>
      </c>
      <c r="D712" s="55" t="s">
        <v>14</v>
      </c>
      <c r="E712" s="55" t="s">
        <v>15</v>
      </c>
      <c r="F712" s="55" t="s">
        <v>14</v>
      </c>
      <c r="G712" s="55" t="s">
        <v>15</v>
      </c>
      <c r="H712" s="55" t="s">
        <v>14</v>
      </c>
      <c r="I712" s="55" t="s">
        <v>15</v>
      </c>
      <c r="J712" s="55" t="s">
        <v>14</v>
      </c>
      <c r="K712" s="55" t="s">
        <v>15</v>
      </c>
      <c r="L712" s="55" t="s">
        <v>14</v>
      </c>
      <c r="M712" s="55" t="s">
        <v>15</v>
      </c>
      <c r="N712" s="55" t="s">
        <v>14</v>
      </c>
      <c r="O712" s="55" t="s">
        <v>15</v>
      </c>
      <c r="P712" s="55" t="s">
        <v>14</v>
      </c>
      <c r="Q712" s="55" t="s">
        <v>15</v>
      </c>
    </row>
    <row r="713" spans="1:17" customFormat="1" x14ac:dyDescent="0.3">
      <c r="A713" s="56" t="s">
        <v>16</v>
      </c>
      <c r="B713" s="57">
        <v>19.043649368699999</v>
      </c>
      <c r="C713" s="57">
        <v>19.043649368699999</v>
      </c>
      <c r="D713" s="57">
        <v>4.6458725344999996</v>
      </c>
      <c r="E713" s="57">
        <v>4.6458725344999996</v>
      </c>
      <c r="F713" s="57">
        <v>3.9297291200000002</v>
      </c>
      <c r="G713" s="57">
        <v>3.9297291200000002</v>
      </c>
      <c r="H713" s="57">
        <v>0</v>
      </c>
      <c r="I713" s="57">
        <v>0</v>
      </c>
      <c r="J713" s="57">
        <v>4.6156845952000003</v>
      </c>
      <c r="K713" s="57">
        <v>4.6156845952000003</v>
      </c>
      <c r="L713" s="57">
        <v>0.87506695629999998</v>
      </c>
      <c r="M713" s="57">
        <v>0.87506695629999998</v>
      </c>
      <c r="N713" s="57">
        <v>1.1039272765000001</v>
      </c>
      <c r="O713" s="57">
        <v>1.1039272765000001</v>
      </c>
      <c r="P713" s="57">
        <v>3.8733688862000002</v>
      </c>
      <c r="Q713" s="57">
        <v>3.8733688862000002</v>
      </c>
    </row>
    <row r="714" spans="1:17" customFormat="1" x14ac:dyDescent="0.3">
      <c r="A714" s="58" t="s">
        <v>306</v>
      </c>
      <c r="B714" s="67">
        <v>6.5860087091999899</v>
      </c>
      <c r="C714" s="68">
        <v>34.583753259103297</v>
      </c>
      <c r="D714" s="67">
        <v>2.2733819696000102</v>
      </c>
      <c r="E714" s="68">
        <v>48.933369409470203</v>
      </c>
      <c r="F714" s="67">
        <v>0.63274446690000097</v>
      </c>
      <c r="G714" s="68">
        <v>16.1014779283311</v>
      </c>
      <c r="H714" s="67"/>
      <c r="I714" s="68"/>
      <c r="J714" s="67">
        <v>0.46722243460000001</v>
      </c>
      <c r="K714" s="68">
        <v>10.122494831771601</v>
      </c>
      <c r="L714" s="67">
        <v>0</v>
      </c>
      <c r="M714" s="68">
        <v>0</v>
      </c>
      <c r="N714" s="67">
        <v>0.90674842389999599</v>
      </c>
      <c r="O714" s="68">
        <v>82.138420093653707</v>
      </c>
      <c r="P714" s="67">
        <v>2.3059114142000001</v>
      </c>
      <c r="Q714" s="68">
        <v>59.532450482975598</v>
      </c>
    </row>
    <row r="715" spans="1:17" customFormat="1" x14ac:dyDescent="0.3">
      <c r="A715" s="58" t="s">
        <v>307</v>
      </c>
      <c r="B715" s="69">
        <v>4.6885197483000001</v>
      </c>
      <c r="C715" s="70">
        <v>24.6198596578134</v>
      </c>
      <c r="D715" s="69">
        <v>1.0895958193999999</v>
      </c>
      <c r="E715" s="70">
        <v>23.452985662191999</v>
      </c>
      <c r="F715" s="69">
        <v>2.5266781200000001</v>
      </c>
      <c r="G715" s="70">
        <v>64.296495835824899</v>
      </c>
      <c r="H715" s="69"/>
      <c r="I715" s="70"/>
      <c r="J715" s="69">
        <v>0</v>
      </c>
      <c r="K715" s="70">
        <v>0</v>
      </c>
      <c r="L715" s="69">
        <v>0.87506695629999998</v>
      </c>
      <c r="M715" s="70">
        <v>100</v>
      </c>
      <c r="N715" s="69">
        <v>0.19717885260000001</v>
      </c>
      <c r="O715" s="70">
        <v>17.8615799063463</v>
      </c>
      <c r="P715" s="69">
        <v>0</v>
      </c>
      <c r="Q715" s="70">
        <v>0</v>
      </c>
    </row>
    <row r="716" spans="1:17" customFormat="1" x14ac:dyDescent="0.3">
      <c r="A716" s="58" t="s">
        <v>308</v>
      </c>
      <c r="B716" s="67">
        <v>7.7691209112000097</v>
      </c>
      <c r="C716" s="68">
        <v>40.796387083083303</v>
      </c>
      <c r="D716" s="67">
        <v>1.2828947454999999</v>
      </c>
      <c r="E716" s="68">
        <v>27.613644928337798</v>
      </c>
      <c r="F716" s="67">
        <v>0.77030653309999897</v>
      </c>
      <c r="G716" s="68">
        <v>19.602026235844001</v>
      </c>
      <c r="H716" s="67"/>
      <c r="I716" s="68"/>
      <c r="J716" s="67">
        <v>4.1484621605999896</v>
      </c>
      <c r="K716" s="68">
        <v>89.877505168228396</v>
      </c>
      <c r="L716" s="67">
        <v>0</v>
      </c>
      <c r="M716" s="68">
        <v>0</v>
      </c>
      <c r="N716" s="67">
        <v>0</v>
      </c>
      <c r="O716" s="68">
        <v>0</v>
      </c>
      <c r="P716" s="67">
        <v>1.5674574720000001</v>
      </c>
      <c r="Q716" s="68">
        <v>40.467549517024402</v>
      </c>
    </row>
    <row r="717" spans="1:17" customFormat="1" x14ac:dyDescent="0.3">
      <c r="A717" s="65" t="s">
        <v>1</v>
      </c>
    </row>
    <row r="718" spans="1:17" customFormat="1" x14ac:dyDescent="0.3">
      <c r="A718" s="65" t="s">
        <v>1</v>
      </c>
    </row>
    <row r="719" spans="1:17" customFormat="1" x14ac:dyDescent="0.3">
      <c r="A719" s="53" t="s">
        <v>411</v>
      </c>
    </row>
    <row r="720" spans="1:17" customFormat="1" x14ac:dyDescent="0.3">
      <c r="A720" s="54" t="s">
        <v>1</v>
      </c>
    </row>
    <row r="721" spans="1:17" customFormat="1" x14ac:dyDescent="0.3">
      <c r="A721" s="114" t="s">
        <v>1</v>
      </c>
      <c r="B721" s="113" t="s">
        <v>500</v>
      </c>
      <c r="C721" s="113" t="s">
        <v>1</v>
      </c>
      <c r="D721" s="113" t="s">
        <v>17</v>
      </c>
      <c r="E721" s="113" t="s">
        <v>1</v>
      </c>
      <c r="F721" s="113" t="s">
        <v>18</v>
      </c>
      <c r="G721" s="113" t="s">
        <v>1</v>
      </c>
      <c r="H721" s="113" t="s">
        <v>19</v>
      </c>
      <c r="I721" s="113" t="s">
        <v>1</v>
      </c>
      <c r="J721" s="113" t="s">
        <v>20</v>
      </c>
      <c r="K721" s="113" t="s">
        <v>1</v>
      </c>
      <c r="L721" s="113" t="s">
        <v>21</v>
      </c>
      <c r="M721" s="113" t="s">
        <v>1</v>
      </c>
      <c r="N721" s="113" t="s">
        <v>22</v>
      </c>
      <c r="O721" s="113" t="s">
        <v>1</v>
      </c>
      <c r="P721" s="113" t="s">
        <v>23</v>
      </c>
      <c r="Q721" s="113" t="s">
        <v>1</v>
      </c>
    </row>
    <row r="722" spans="1:17" customFormat="1" x14ac:dyDescent="0.3">
      <c r="A722" s="115" t="s">
        <v>1</v>
      </c>
      <c r="B722" s="55" t="s">
        <v>14</v>
      </c>
      <c r="C722" s="55" t="s">
        <v>15</v>
      </c>
      <c r="D722" s="55" t="s">
        <v>14</v>
      </c>
      <c r="E722" s="55" t="s">
        <v>15</v>
      </c>
      <c r="F722" s="55" t="s">
        <v>14</v>
      </c>
      <c r="G722" s="55" t="s">
        <v>15</v>
      </c>
      <c r="H722" s="55" t="s">
        <v>14</v>
      </c>
      <c r="I722" s="55" t="s">
        <v>15</v>
      </c>
      <c r="J722" s="55" t="s">
        <v>14</v>
      </c>
      <c r="K722" s="55" t="s">
        <v>15</v>
      </c>
      <c r="L722" s="55" t="s">
        <v>14</v>
      </c>
      <c r="M722" s="55" t="s">
        <v>15</v>
      </c>
      <c r="N722" s="55" t="s">
        <v>14</v>
      </c>
      <c r="O722" s="55" t="s">
        <v>15</v>
      </c>
      <c r="P722" s="55" t="s">
        <v>14</v>
      </c>
      <c r="Q722" s="55" t="s">
        <v>15</v>
      </c>
    </row>
    <row r="723" spans="1:17" customFormat="1" x14ac:dyDescent="0.3">
      <c r="A723" s="56" t="s">
        <v>16</v>
      </c>
      <c r="B723" s="57">
        <v>28.591415445300001</v>
      </c>
      <c r="C723" s="57">
        <v>28.591415445300001</v>
      </c>
      <c r="D723" s="57">
        <v>1.511417504</v>
      </c>
      <c r="E723" s="57">
        <v>1.511417504</v>
      </c>
      <c r="F723" s="57">
        <v>7.5485115940999998</v>
      </c>
      <c r="G723" s="57">
        <v>7.5485115940999998</v>
      </c>
      <c r="H723" s="57">
        <v>4.3515045279000004</v>
      </c>
      <c r="I723" s="57">
        <v>4.3515045279000004</v>
      </c>
      <c r="J723" s="57">
        <v>1.3263850976</v>
      </c>
      <c r="K723" s="57">
        <v>1.3263850976</v>
      </c>
      <c r="L723" s="57">
        <v>4.5557402289000004</v>
      </c>
      <c r="M723" s="57">
        <v>4.5557402289000004</v>
      </c>
      <c r="N723" s="57">
        <v>5.8702929828999997</v>
      </c>
      <c r="O723" s="57">
        <v>5.8702929828999997</v>
      </c>
      <c r="P723" s="57">
        <v>2.5418175711000002</v>
      </c>
      <c r="Q723" s="57">
        <v>2.5418175711000002</v>
      </c>
    </row>
    <row r="724" spans="1:17" customFormat="1" x14ac:dyDescent="0.3">
      <c r="A724" s="58" t="s">
        <v>306</v>
      </c>
      <c r="B724" s="67">
        <v>5.7790923365999998</v>
      </c>
      <c r="C724" s="68">
        <v>20.21268358559</v>
      </c>
      <c r="D724" s="67">
        <v>0.69879836169999798</v>
      </c>
      <c r="E724" s="68">
        <v>46.234634695616201</v>
      </c>
      <c r="F724" s="67">
        <v>1.2079830352000001</v>
      </c>
      <c r="G724" s="68">
        <v>16.0029301159738</v>
      </c>
      <c r="H724" s="67">
        <v>0</v>
      </c>
      <c r="I724" s="68">
        <v>0</v>
      </c>
      <c r="J724" s="67">
        <v>0</v>
      </c>
      <c r="K724" s="68">
        <v>0</v>
      </c>
      <c r="L724" s="67">
        <v>1.1615318517</v>
      </c>
      <c r="M724" s="68">
        <v>25.496007088631899</v>
      </c>
      <c r="N724" s="67">
        <v>1.0395871649999999</v>
      </c>
      <c r="O724" s="68">
        <v>17.709289264237601</v>
      </c>
      <c r="P724" s="67">
        <v>0.785445984199999</v>
      </c>
      <c r="Q724" s="68">
        <v>30.900958162001</v>
      </c>
    </row>
    <row r="725" spans="1:17" customFormat="1" x14ac:dyDescent="0.3">
      <c r="A725" s="58" t="s">
        <v>307</v>
      </c>
      <c r="B725" s="69">
        <v>10.4556510874</v>
      </c>
      <c r="C725" s="70">
        <v>36.569197168301599</v>
      </c>
      <c r="D725" s="69">
        <v>0.81261914230000198</v>
      </c>
      <c r="E725" s="70">
        <v>53.765365304383799</v>
      </c>
      <c r="F725" s="69">
        <v>4.3890093292000101</v>
      </c>
      <c r="G725" s="70">
        <v>58.144036403553997</v>
      </c>
      <c r="H725" s="69">
        <v>0</v>
      </c>
      <c r="I725" s="70">
        <v>0</v>
      </c>
      <c r="J725" s="69">
        <v>0</v>
      </c>
      <c r="K725" s="70">
        <v>0</v>
      </c>
      <c r="L725" s="69">
        <v>0.82099701560000005</v>
      </c>
      <c r="M725" s="70">
        <v>18.021155165781501</v>
      </c>
      <c r="N725" s="69">
        <v>4.4330256002999899</v>
      </c>
      <c r="O725" s="70">
        <v>75.516258101823595</v>
      </c>
      <c r="P725" s="69">
        <v>0</v>
      </c>
      <c r="Q725" s="70">
        <v>0</v>
      </c>
    </row>
    <row r="726" spans="1:17" customFormat="1" x14ac:dyDescent="0.3">
      <c r="A726" s="58" t="s">
        <v>308</v>
      </c>
      <c r="B726" s="67">
        <v>12.3566720213</v>
      </c>
      <c r="C726" s="68">
        <v>43.218119246108401</v>
      </c>
      <c r="D726" s="67">
        <v>0</v>
      </c>
      <c r="E726" s="68">
        <v>0</v>
      </c>
      <c r="F726" s="67">
        <v>1.9515192297000099</v>
      </c>
      <c r="G726" s="68">
        <v>25.853033480472199</v>
      </c>
      <c r="H726" s="67">
        <v>4.3515045279000004</v>
      </c>
      <c r="I726" s="68">
        <v>100</v>
      </c>
      <c r="J726" s="67">
        <v>1.3263850976</v>
      </c>
      <c r="K726" s="68">
        <v>100</v>
      </c>
      <c r="L726" s="67">
        <v>2.5732113616000101</v>
      </c>
      <c r="M726" s="68">
        <v>56.482837745586501</v>
      </c>
      <c r="N726" s="67">
        <v>0.397680217599999</v>
      </c>
      <c r="O726" s="68">
        <v>6.7744526339389104</v>
      </c>
      <c r="P726" s="67">
        <v>1.7563715869000001</v>
      </c>
      <c r="Q726" s="68">
        <v>69.099041837998996</v>
      </c>
    </row>
    <row r="727" spans="1:17" customFormat="1" x14ac:dyDescent="0.3">
      <c r="A727" s="65" t="s">
        <v>1</v>
      </c>
    </row>
    <row r="728" spans="1:17" customFormat="1" x14ac:dyDescent="0.3">
      <c r="A728" s="65" t="s">
        <v>1</v>
      </c>
    </row>
    <row r="729" spans="1:17" customFormat="1" x14ac:dyDescent="0.3">
      <c r="A729" s="53" t="s">
        <v>412</v>
      </c>
    </row>
    <row r="730" spans="1:17" customFormat="1" x14ac:dyDescent="0.3">
      <c r="A730" s="54" t="s">
        <v>1</v>
      </c>
    </row>
    <row r="731" spans="1:17" customFormat="1" x14ac:dyDescent="0.3">
      <c r="A731" s="114" t="s">
        <v>1</v>
      </c>
      <c r="B731" s="113" t="s">
        <v>500</v>
      </c>
      <c r="C731" s="113" t="s">
        <v>1</v>
      </c>
      <c r="D731" s="113" t="s">
        <v>17</v>
      </c>
      <c r="E731" s="113" t="s">
        <v>1</v>
      </c>
      <c r="F731" s="113" t="s">
        <v>18</v>
      </c>
      <c r="G731" s="113" t="s">
        <v>1</v>
      </c>
      <c r="H731" s="113" t="s">
        <v>19</v>
      </c>
      <c r="I731" s="113" t="s">
        <v>1</v>
      </c>
      <c r="J731" s="113" t="s">
        <v>20</v>
      </c>
      <c r="K731" s="113" t="s">
        <v>1</v>
      </c>
      <c r="L731" s="113" t="s">
        <v>21</v>
      </c>
      <c r="M731" s="113" t="s">
        <v>1</v>
      </c>
      <c r="N731" s="113" t="s">
        <v>22</v>
      </c>
      <c r="O731" s="113" t="s">
        <v>1</v>
      </c>
      <c r="P731" s="113" t="s">
        <v>23</v>
      </c>
      <c r="Q731" s="113" t="s">
        <v>1</v>
      </c>
    </row>
    <row r="732" spans="1:17" customFormat="1" x14ac:dyDescent="0.3">
      <c r="A732" s="115" t="s">
        <v>1</v>
      </c>
      <c r="B732" s="55" t="s">
        <v>14</v>
      </c>
      <c r="C732" s="55" t="s">
        <v>15</v>
      </c>
      <c r="D732" s="55" t="s">
        <v>14</v>
      </c>
      <c r="E732" s="55" t="s">
        <v>15</v>
      </c>
      <c r="F732" s="55" t="s">
        <v>14</v>
      </c>
      <c r="G732" s="55" t="s">
        <v>15</v>
      </c>
      <c r="H732" s="55" t="s">
        <v>14</v>
      </c>
      <c r="I732" s="55" t="s">
        <v>15</v>
      </c>
      <c r="J732" s="55" t="s">
        <v>14</v>
      </c>
      <c r="K732" s="55" t="s">
        <v>15</v>
      </c>
      <c r="L732" s="55" t="s">
        <v>14</v>
      </c>
      <c r="M732" s="55" t="s">
        <v>15</v>
      </c>
      <c r="N732" s="55" t="s">
        <v>14</v>
      </c>
      <c r="O732" s="55" t="s">
        <v>15</v>
      </c>
      <c r="P732" s="55" t="s">
        <v>14</v>
      </c>
      <c r="Q732" s="55" t="s">
        <v>15</v>
      </c>
    </row>
    <row r="733" spans="1:17" customFormat="1" x14ac:dyDescent="0.3">
      <c r="A733" s="56" t="s">
        <v>16</v>
      </c>
      <c r="B733" s="57">
        <v>102.8805682263</v>
      </c>
      <c r="C733" s="57">
        <v>102.8805682263</v>
      </c>
      <c r="D733" s="57">
        <v>19.138195711600002</v>
      </c>
      <c r="E733" s="57">
        <v>19.138195711600002</v>
      </c>
      <c r="F733" s="57">
        <v>13.805013756499999</v>
      </c>
      <c r="G733" s="57">
        <v>13.805013756499999</v>
      </c>
      <c r="H733" s="57">
        <v>17.8399777837</v>
      </c>
      <c r="I733" s="57">
        <v>17.8399777837</v>
      </c>
      <c r="J733" s="57">
        <v>13.121033729900001</v>
      </c>
      <c r="K733" s="57">
        <v>13.121033729900001</v>
      </c>
      <c r="L733" s="57">
        <v>12.4623274012</v>
      </c>
      <c r="M733" s="57">
        <v>12.4623274012</v>
      </c>
      <c r="N733" s="57">
        <v>16.3770412372</v>
      </c>
      <c r="O733" s="57">
        <v>16.3770412372</v>
      </c>
      <c r="P733" s="57">
        <v>7.8077737310000002</v>
      </c>
      <c r="Q733" s="57">
        <v>7.8077737310000002</v>
      </c>
    </row>
    <row r="734" spans="1:17" customFormat="1" x14ac:dyDescent="0.3">
      <c r="A734" s="58" t="s">
        <v>306</v>
      </c>
      <c r="B734" s="59">
        <v>27.9015942925</v>
      </c>
      <c r="C734" s="60">
        <v>0.27120373432548101</v>
      </c>
      <c r="D734" s="67">
        <v>7.4087407753000303</v>
      </c>
      <c r="E734" s="68">
        <v>38.7118038029543</v>
      </c>
      <c r="F734" s="67">
        <v>3.5173806069000002</v>
      </c>
      <c r="G734" s="68">
        <v>25.4790083439349</v>
      </c>
      <c r="H734" s="67">
        <v>6.7772106391999802</v>
      </c>
      <c r="I734" s="68">
        <v>37.988896182326997</v>
      </c>
      <c r="J734" s="67">
        <v>2.8126198337999999</v>
      </c>
      <c r="K734" s="68">
        <v>21.4359622244599</v>
      </c>
      <c r="L734" s="67">
        <v>4.7674480687000003</v>
      </c>
      <c r="M734" s="68">
        <v>38.254877401479099</v>
      </c>
      <c r="N734" s="67">
        <v>2.6181943686000002</v>
      </c>
      <c r="O734" s="68">
        <v>15.9869803750194</v>
      </c>
      <c r="P734" s="67">
        <v>0</v>
      </c>
      <c r="Q734" s="71">
        <v>0</v>
      </c>
    </row>
    <row r="735" spans="1:17" customFormat="1" x14ac:dyDescent="0.3">
      <c r="A735" s="58" t="s">
        <v>307</v>
      </c>
      <c r="B735" s="61">
        <v>19.798168553499998</v>
      </c>
      <c r="C735" s="62">
        <v>0.192438367077748</v>
      </c>
      <c r="D735" s="69">
        <v>1.2205462492000001</v>
      </c>
      <c r="E735" s="70">
        <v>6.3775408486402201</v>
      </c>
      <c r="F735" s="69">
        <v>1.3814089029000001</v>
      </c>
      <c r="G735" s="70">
        <v>10.006573896020701</v>
      </c>
      <c r="H735" s="69">
        <v>0.82642777019999802</v>
      </c>
      <c r="I735" s="70">
        <v>4.6324484268982102</v>
      </c>
      <c r="J735" s="69">
        <v>5.7136203625000004</v>
      </c>
      <c r="K735" s="72">
        <v>43.545504722542503</v>
      </c>
      <c r="L735" s="69">
        <v>0.89198215739999898</v>
      </c>
      <c r="M735" s="70">
        <v>7.1574283734040796</v>
      </c>
      <c r="N735" s="69">
        <v>6.2526847304000297</v>
      </c>
      <c r="O735" s="70">
        <v>38.179574929549503</v>
      </c>
      <c r="P735" s="69">
        <v>2.7260523967000099</v>
      </c>
      <c r="Q735" s="70">
        <v>34.914592694668897</v>
      </c>
    </row>
    <row r="736" spans="1:17" customFormat="1" x14ac:dyDescent="0.3">
      <c r="A736" s="58" t="s">
        <v>308</v>
      </c>
      <c r="B736" s="59">
        <v>55.180805380300001</v>
      </c>
      <c r="C736" s="60">
        <v>0.53635789859677097</v>
      </c>
      <c r="D736" s="67">
        <v>10.5089086871</v>
      </c>
      <c r="E736" s="68">
        <v>54.910655348405498</v>
      </c>
      <c r="F736" s="67">
        <v>8.9062242466999706</v>
      </c>
      <c r="G736" s="68">
        <v>64.514417760044395</v>
      </c>
      <c r="H736" s="67">
        <v>10.2363393743</v>
      </c>
      <c r="I736" s="68">
        <v>57.378655390774803</v>
      </c>
      <c r="J736" s="67">
        <v>4.5947935335999999</v>
      </c>
      <c r="K736" s="68">
        <v>35.018533052997597</v>
      </c>
      <c r="L736" s="67">
        <v>6.8028971751</v>
      </c>
      <c r="M736" s="68">
        <v>54.587694225116799</v>
      </c>
      <c r="N736" s="67">
        <v>7.5061621382000201</v>
      </c>
      <c r="O736" s="68">
        <v>45.833444695430998</v>
      </c>
      <c r="P736" s="67">
        <v>5.0817213343000001</v>
      </c>
      <c r="Q736" s="68">
        <v>65.085407305331103</v>
      </c>
    </row>
    <row r="737" spans="1:17" customFormat="1" x14ac:dyDescent="0.3">
      <c r="A737" s="65" t="s">
        <v>1</v>
      </c>
    </row>
    <row r="738" spans="1:17" customFormat="1" x14ac:dyDescent="0.3">
      <c r="A738" s="65" t="s">
        <v>1</v>
      </c>
    </row>
    <row r="739" spans="1:17" customFormat="1" x14ac:dyDescent="0.3">
      <c r="A739" s="53" t="s">
        <v>413</v>
      </c>
    </row>
    <row r="740" spans="1:17" customFormat="1" x14ac:dyDescent="0.3">
      <c r="A740" s="54" t="s">
        <v>1</v>
      </c>
    </row>
    <row r="741" spans="1:17" customFormat="1" x14ac:dyDescent="0.3">
      <c r="A741" s="114" t="s">
        <v>1</v>
      </c>
      <c r="B741" s="113" t="s">
        <v>500</v>
      </c>
      <c r="C741" s="113" t="s">
        <v>1</v>
      </c>
      <c r="D741" s="113" t="s">
        <v>17</v>
      </c>
      <c r="E741" s="113" t="s">
        <v>1</v>
      </c>
      <c r="F741" s="113" t="s">
        <v>18</v>
      </c>
      <c r="G741" s="113" t="s">
        <v>1</v>
      </c>
      <c r="H741" s="113" t="s">
        <v>19</v>
      </c>
      <c r="I741" s="113" t="s">
        <v>1</v>
      </c>
      <c r="J741" s="113" t="s">
        <v>20</v>
      </c>
      <c r="K741" s="113" t="s">
        <v>1</v>
      </c>
      <c r="L741" s="113" t="s">
        <v>21</v>
      </c>
      <c r="M741" s="113" t="s">
        <v>1</v>
      </c>
      <c r="N741" s="113" t="s">
        <v>22</v>
      </c>
      <c r="O741" s="113" t="s">
        <v>1</v>
      </c>
      <c r="P741" s="113" t="s">
        <v>23</v>
      </c>
      <c r="Q741" s="113" t="s">
        <v>1</v>
      </c>
    </row>
    <row r="742" spans="1:17" customFormat="1" x14ac:dyDescent="0.3">
      <c r="A742" s="115" t="s">
        <v>1</v>
      </c>
      <c r="B742" s="55" t="s">
        <v>14</v>
      </c>
      <c r="C742" s="55" t="s">
        <v>15</v>
      </c>
      <c r="D742" s="55" t="s">
        <v>14</v>
      </c>
      <c r="E742" s="55" t="s">
        <v>15</v>
      </c>
      <c r="F742" s="55" t="s">
        <v>14</v>
      </c>
      <c r="G742" s="55" t="s">
        <v>15</v>
      </c>
      <c r="H742" s="55" t="s">
        <v>14</v>
      </c>
      <c r="I742" s="55" t="s">
        <v>15</v>
      </c>
      <c r="J742" s="55" t="s">
        <v>14</v>
      </c>
      <c r="K742" s="55" t="s">
        <v>15</v>
      </c>
      <c r="L742" s="55" t="s">
        <v>14</v>
      </c>
      <c r="M742" s="55" t="s">
        <v>15</v>
      </c>
      <c r="N742" s="55" t="s">
        <v>14</v>
      </c>
      <c r="O742" s="55" t="s">
        <v>15</v>
      </c>
      <c r="P742" s="55" t="s">
        <v>14</v>
      </c>
      <c r="Q742" s="55" t="s">
        <v>15</v>
      </c>
    </row>
    <row r="743" spans="1:17" customFormat="1" x14ac:dyDescent="0.3">
      <c r="A743" s="56" t="s">
        <v>16</v>
      </c>
      <c r="B743" s="57">
        <v>196.95682347619999</v>
      </c>
      <c r="C743" s="57">
        <v>196.95682347619999</v>
      </c>
      <c r="D743" s="57">
        <v>36.8598106464</v>
      </c>
      <c r="E743" s="57">
        <v>36.8598106464</v>
      </c>
      <c r="F743" s="57">
        <v>38.246422351900002</v>
      </c>
      <c r="G743" s="57">
        <v>38.246422351900002</v>
      </c>
      <c r="H743" s="57">
        <v>23.699755625200002</v>
      </c>
      <c r="I743" s="57">
        <v>23.699755625200002</v>
      </c>
      <c r="J743" s="57">
        <v>16.824514164299998</v>
      </c>
      <c r="K743" s="57">
        <v>16.824514164299998</v>
      </c>
      <c r="L743" s="57">
        <v>10.1412920475</v>
      </c>
      <c r="M743" s="57">
        <v>10.1412920475</v>
      </c>
      <c r="N743" s="57">
        <v>34.194001881699997</v>
      </c>
      <c r="O743" s="57">
        <v>34.194001881699997</v>
      </c>
      <c r="P743" s="57">
        <v>34.1856619502</v>
      </c>
      <c r="Q743" s="57">
        <v>34.1856619502</v>
      </c>
    </row>
    <row r="744" spans="1:17" customFormat="1" x14ac:dyDescent="0.3">
      <c r="A744" s="58" t="s">
        <v>306</v>
      </c>
      <c r="B744" s="59">
        <v>59.602194241800099</v>
      </c>
      <c r="C744" s="60">
        <v>0.30261553364766902</v>
      </c>
      <c r="D744" s="59">
        <v>10.5232800666</v>
      </c>
      <c r="E744" s="60">
        <v>0.28549468600234901</v>
      </c>
      <c r="F744" s="59">
        <v>5.8706648957000001</v>
      </c>
      <c r="G744" s="60">
        <v>0.15349579214716699</v>
      </c>
      <c r="H744" s="59">
        <v>8.8392351181000102</v>
      </c>
      <c r="I744" s="60">
        <v>0.37296735282372401</v>
      </c>
      <c r="J744" s="67">
        <v>6.5752518274000096</v>
      </c>
      <c r="K744" s="68">
        <v>39.081377109551603</v>
      </c>
      <c r="L744" s="67">
        <v>3.9822802431</v>
      </c>
      <c r="M744" s="68">
        <v>39.267977141844597</v>
      </c>
      <c r="N744" s="59">
        <v>10.4015568623</v>
      </c>
      <c r="O744" s="60">
        <v>0.30419243989884398</v>
      </c>
      <c r="P744" s="67">
        <v>13.409925228600001</v>
      </c>
      <c r="Q744" s="68">
        <v>39.2267531579026</v>
      </c>
    </row>
    <row r="745" spans="1:17" customFormat="1" x14ac:dyDescent="0.3">
      <c r="A745" s="58" t="s">
        <v>307</v>
      </c>
      <c r="B745" s="61">
        <v>42.107941552500002</v>
      </c>
      <c r="C745" s="62">
        <v>0.213792753199984</v>
      </c>
      <c r="D745" s="61">
        <v>4.1721348241999898</v>
      </c>
      <c r="E745" s="62">
        <v>0.113189263618951</v>
      </c>
      <c r="F745" s="61">
        <v>10.443493843600001</v>
      </c>
      <c r="G745" s="62">
        <v>0.27305805880379802</v>
      </c>
      <c r="H745" s="61">
        <v>2.6200960790000001</v>
      </c>
      <c r="I745" s="62">
        <v>0.110553717111498</v>
      </c>
      <c r="J745" s="69">
        <v>5.5068788188999998</v>
      </c>
      <c r="K745" s="70">
        <v>32.731279876033902</v>
      </c>
      <c r="L745" s="69">
        <v>3.8496503865</v>
      </c>
      <c r="M745" s="70">
        <v>37.960157033925498</v>
      </c>
      <c r="N745" s="61">
        <v>8.7194214751000096</v>
      </c>
      <c r="O745" s="62">
        <v>0.25499856686170702</v>
      </c>
      <c r="P745" s="69">
        <v>5.9105201864000101</v>
      </c>
      <c r="Q745" s="70">
        <v>17.289471226300002</v>
      </c>
    </row>
    <row r="746" spans="1:17" customFormat="1" x14ac:dyDescent="0.3">
      <c r="A746" s="58" t="s">
        <v>308</v>
      </c>
      <c r="B746" s="59">
        <v>95.2466876818998</v>
      </c>
      <c r="C746" s="60">
        <v>0.483591713152347</v>
      </c>
      <c r="D746" s="59">
        <v>22.164395755600001</v>
      </c>
      <c r="E746" s="60">
        <v>0.60131605037869995</v>
      </c>
      <c r="F746" s="59">
        <v>21.9322636126</v>
      </c>
      <c r="G746" s="60">
        <v>0.57344614904903501</v>
      </c>
      <c r="H746" s="59">
        <v>12.240424428100001</v>
      </c>
      <c r="I746" s="60">
        <v>0.51647893006477796</v>
      </c>
      <c r="J746" s="67">
        <v>4.7423835179999996</v>
      </c>
      <c r="K746" s="68">
        <v>28.187343014414498</v>
      </c>
      <c r="L746" s="67">
        <v>2.3093614178999999</v>
      </c>
      <c r="M746" s="68">
        <v>22.771865824229899</v>
      </c>
      <c r="N746" s="59">
        <v>15.0730235443</v>
      </c>
      <c r="O746" s="60">
        <v>0.440808993239449</v>
      </c>
      <c r="P746" s="67">
        <v>14.8652165352</v>
      </c>
      <c r="Q746" s="68">
        <v>43.483775615797398</v>
      </c>
    </row>
    <row r="747" spans="1:17" customFormat="1" x14ac:dyDescent="0.3">
      <c r="A747" s="65" t="s">
        <v>1</v>
      </c>
    </row>
    <row r="748" spans="1:17" customFormat="1" x14ac:dyDescent="0.3">
      <c r="A748" s="65" t="s">
        <v>1</v>
      </c>
    </row>
    <row r="749" spans="1:17" customFormat="1" x14ac:dyDescent="0.3">
      <c r="A749" s="53" t="s">
        <v>414</v>
      </c>
    </row>
    <row r="750" spans="1:17" customFormat="1" x14ac:dyDescent="0.3">
      <c r="A750" s="54" t="s">
        <v>1</v>
      </c>
    </row>
    <row r="751" spans="1:17" customFormat="1" x14ac:dyDescent="0.3">
      <c r="A751" s="114" t="s">
        <v>1</v>
      </c>
      <c r="B751" s="113" t="s">
        <v>500</v>
      </c>
      <c r="C751" s="113" t="s">
        <v>1</v>
      </c>
      <c r="D751" s="113" t="s">
        <v>17</v>
      </c>
      <c r="E751" s="113" t="s">
        <v>1</v>
      </c>
      <c r="F751" s="113" t="s">
        <v>18</v>
      </c>
      <c r="G751" s="113" t="s">
        <v>1</v>
      </c>
      <c r="H751" s="113" t="s">
        <v>19</v>
      </c>
      <c r="I751" s="113" t="s">
        <v>1</v>
      </c>
      <c r="J751" s="113" t="s">
        <v>20</v>
      </c>
      <c r="K751" s="113" t="s">
        <v>1</v>
      </c>
      <c r="L751" s="113" t="s">
        <v>21</v>
      </c>
      <c r="M751" s="113" t="s">
        <v>1</v>
      </c>
      <c r="N751" s="113" t="s">
        <v>22</v>
      </c>
      <c r="O751" s="113" t="s">
        <v>1</v>
      </c>
      <c r="P751" s="113" t="s">
        <v>23</v>
      </c>
      <c r="Q751" s="113" t="s">
        <v>1</v>
      </c>
    </row>
    <row r="752" spans="1:17" customFormat="1" x14ac:dyDescent="0.3">
      <c r="A752" s="115" t="s">
        <v>1</v>
      </c>
      <c r="B752" s="55" t="s">
        <v>14</v>
      </c>
      <c r="C752" s="55" t="s">
        <v>15</v>
      </c>
      <c r="D752" s="55" t="s">
        <v>14</v>
      </c>
      <c r="E752" s="55" t="s">
        <v>15</v>
      </c>
      <c r="F752" s="55" t="s">
        <v>14</v>
      </c>
      <c r="G752" s="55" t="s">
        <v>15</v>
      </c>
      <c r="H752" s="55" t="s">
        <v>14</v>
      </c>
      <c r="I752" s="55" t="s">
        <v>15</v>
      </c>
      <c r="J752" s="55" t="s">
        <v>14</v>
      </c>
      <c r="K752" s="55" t="s">
        <v>15</v>
      </c>
      <c r="L752" s="55" t="s">
        <v>14</v>
      </c>
      <c r="M752" s="55" t="s">
        <v>15</v>
      </c>
      <c r="N752" s="55" t="s">
        <v>14</v>
      </c>
      <c r="O752" s="55" t="s">
        <v>15</v>
      </c>
      <c r="P752" s="55" t="s">
        <v>14</v>
      </c>
      <c r="Q752" s="55" t="s">
        <v>15</v>
      </c>
    </row>
    <row r="753" spans="1:17" customFormat="1" x14ac:dyDescent="0.3">
      <c r="A753" s="56" t="s">
        <v>16</v>
      </c>
      <c r="B753" s="57">
        <v>135.26992300820001</v>
      </c>
      <c r="C753" s="57">
        <v>135.26992300820001</v>
      </c>
      <c r="D753" s="57">
        <v>22.877327367100001</v>
      </c>
      <c r="E753" s="57">
        <v>22.877327367100001</v>
      </c>
      <c r="F753" s="57">
        <v>32.544710872800003</v>
      </c>
      <c r="G753" s="57">
        <v>32.544710872800003</v>
      </c>
      <c r="H753" s="57">
        <v>16.423199346600001</v>
      </c>
      <c r="I753" s="57">
        <v>16.423199346600001</v>
      </c>
      <c r="J753" s="57">
        <v>16.830311145100001</v>
      </c>
      <c r="K753" s="57">
        <v>16.830311145100001</v>
      </c>
      <c r="L753" s="57">
        <v>12.977628466700001</v>
      </c>
      <c r="M753" s="57">
        <v>12.977628466700001</v>
      </c>
      <c r="N753" s="57">
        <v>20.480555751000001</v>
      </c>
      <c r="O753" s="57">
        <v>20.480555751000001</v>
      </c>
      <c r="P753" s="57">
        <v>10.055039337</v>
      </c>
      <c r="Q753" s="57">
        <v>10.055039337</v>
      </c>
    </row>
    <row r="754" spans="1:17" customFormat="1" x14ac:dyDescent="0.3">
      <c r="A754" s="58" t="s">
        <v>306</v>
      </c>
      <c r="B754" s="59">
        <v>7.5121893857000304</v>
      </c>
      <c r="C754" s="60">
        <v>5.5534809354808402E-2</v>
      </c>
      <c r="D754" s="67">
        <v>0.49860807069999802</v>
      </c>
      <c r="E754" s="68">
        <v>2.1794856658695698</v>
      </c>
      <c r="F754" s="67">
        <v>0.77030653309999897</v>
      </c>
      <c r="G754" s="68">
        <v>2.3669177339160199</v>
      </c>
      <c r="H754" s="67">
        <v>3.4166589139000001</v>
      </c>
      <c r="I754" s="72">
        <v>20.803857042673801</v>
      </c>
      <c r="J754" s="67">
        <v>0.65840472089999902</v>
      </c>
      <c r="K754" s="68">
        <v>3.91201752138545</v>
      </c>
      <c r="L754" s="67">
        <v>2.1682111471000001</v>
      </c>
      <c r="M754" s="68">
        <v>16.7072986614121</v>
      </c>
      <c r="N754" s="67">
        <v>0</v>
      </c>
      <c r="O754" s="68">
        <v>0</v>
      </c>
      <c r="P754" s="67">
        <v>0</v>
      </c>
      <c r="Q754" s="68">
        <v>0</v>
      </c>
    </row>
    <row r="755" spans="1:17" customFormat="1" x14ac:dyDescent="0.3">
      <c r="A755" s="58" t="s">
        <v>307</v>
      </c>
      <c r="B755" s="61">
        <v>25.175598649400001</v>
      </c>
      <c r="C755" s="62">
        <v>0.18611379447502099</v>
      </c>
      <c r="D755" s="69">
        <v>0</v>
      </c>
      <c r="E755" s="71">
        <v>0</v>
      </c>
      <c r="F755" s="69">
        <v>11.0506113404</v>
      </c>
      <c r="G755" s="70">
        <v>33.955168271707699</v>
      </c>
      <c r="H755" s="69">
        <v>2.4437282338999999</v>
      </c>
      <c r="I755" s="70">
        <v>14.879733128283</v>
      </c>
      <c r="J755" s="69">
        <v>5.7641871593999996</v>
      </c>
      <c r="K755" s="70">
        <v>34.248844894814603</v>
      </c>
      <c r="L755" s="69">
        <v>1.4199522570000001</v>
      </c>
      <c r="M755" s="70">
        <v>10.9415388230872</v>
      </c>
      <c r="N755" s="69">
        <v>3.6602107899999998</v>
      </c>
      <c r="O755" s="70">
        <v>17.871638028285801</v>
      </c>
      <c r="P755" s="69">
        <v>0.83690886870000003</v>
      </c>
      <c r="Q755" s="70">
        <v>8.3232779171771796</v>
      </c>
    </row>
    <row r="756" spans="1:17" customFormat="1" x14ac:dyDescent="0.3">
      <c r="A756" s="58" t="s">
        <v>308</v>
      </c>
      <c r="B756" s="59">
        <v>102.5821349731</v>
      </c>
      <c r="C756" s="60">
        <v>0.758351396170171</v>
      </c>
      <c r="D756" s="67">
        <v>22.3787192964</v>
      </c>
      <c r="E756" s="72">
        <v>97.820514334130394</v>
      </c>
      <c r="F756" s="67">
        <v>20.723792999299999</v>
      </c>
      <c r="G756" s="68">
        <v>63.677913994376198</v>
      </c>
      <c r="H756" s="67">
        <v>10.5628121988</v>
      </c>
      <c r="I756" s="68">
        <v>64.316409829043195</v>
      </c>
      <c r="J756" s="67">
        <v>10.407719264800001</v>
      </c>
      <c r="K756" s="68">
        <v>61.839137583799904</v>
      </c>
      <c r="L756" s="67">
        <v>9.38946506260001</v>
      </c>
      <c r="M756" s="68">
        <v>72.351162515500704</v>
      </c>
      <c r="N756" s="67">
        <v>16.820344961</v>
      </c>
      <c r="O756" s="68">
        <v>82.128361971714099</v>
      </c>
      <c r="P756" s="67">
        <v>9.2181304683</v>
      </c>
      <c r="Q756" s="68">
        <v>91.676722082822806</v>
      </c>
    </row>
    <row r="757" spans="1:17" customFormat="1" x14ac:dyDescent="0.3">
      <c r="A757" s="65" t="s">
        <v>1</v>
      </c>
    </row>
    <row r="758" spans="1:17" customFormat="1" x14ac:dyDescent="0.3">
      <c r="A758" s="65" t="s">
        <v>1</v>
      </c>
    </row>
    <row r="759" spans="1:17" customFormat="1" x14ac:dyDescent="0.3">
      <c r="A759" s="53" t="s">
        <v>415</v>
      </c>
    </row>
    <row r="760" spans="1:17" customFormat="1" x14ac:dyDescent="0.3">
      <c r="A760" s="54" t="s">
        <v>1</v>
      </c>
    </row>
    <row r="761" spans="1:17" customFormat="1" x14ac:dyDescent="0.3">
      <c r="A761" s="114" t="s">
        <v>1</v>
      </c>
      <c r="B761" s="113" t="s">
        <v>500</v>
      </c>
      <c r="C761" s="113" t="s">
        <v>1</v>
      </c>
      <c r="D761" s="113" t="s">
        <v>17</v>
      </c>
      <c r="E761" s="113" t="s">
        <v>1</v>
      </c>
      <c r="F761" s="113" t="s">
        <v>18</v>
      </c>
      <c r="G761" s="113" t="s">
        <v>1</v>
      </c>
      <c r="H761" s="113" t="s">
        <v>19</v>
      </c>
      <c r="I761" s="113" t="s">
        <v>1</v>
      </c>
      <c r="J761" s="113" t="s">
        <v>20</v>
      </c>
      <c r="K761" s="113" t="s">
        <v>1</v>
      </c>
      <c r="L761" s="113" t="s">
        <v>21</v>
      </c>
      <c r="M761" s="113" t="s">
        <v>1</v>
      </c>
      <c r="N761" s="113" t="s">
        <v>22</v>
      </c>
      <c r="O761" s="113" t="s">
        <v>1</v>
      </c>
      <c r="P761" s="113" t="s">
        <v>23</v>
      </c>
      <c r="Q761" s="113" t="s">
        <v>1</v>
      </c>
    </row>
    <row r="762" spans="1:17" customFormat="1" x14ac:dyDescent="0.3">
      <c r="A762" s="115" t="s">
        <v>1</v>
      </c>
      <c r="B762" s="55" t="s">
        <v>14</v>
      </c>
      <c r="C762" s="55" t="s">
        <v>15</v>
      </c>
      <c r="D762" s="55" t="s">
        <v>14</v>
      </c>
      <c r="E762" s="55" t="s">
        <v>15</v>
      </c>
      <c r="F762" s="55" t="s">
        <v>14</v>
      </c>
      <c r="G762" s="55" t="s">
        <v>15</v>
      </c>
      <c r="H762" s="55" t="s">
        <v>14</v>
      </c>
      <c r="I762" s="55" t="s">
        <v>15</v>
      </c>
      <c r="J762" s="55" t="s">
        <v>14</v>
      </c>
      <c r="K762" s="55" t="s">
        <v>15</v>
      </c>
      <c r="L762" s="55" t="s">
        <v>14</v>
      </c>
      <c r="M762" s="55" t="s">
        <v>15</v>
      </c>
      <c r="N762" s="55" t="s">
        <v>14</v>
      </c>
      <c r="O762" s="55" t="s">
        <v>15</v>
      </c>
      <c r="P762" s="55" t="s">
        <v>14</v>
      </c>
      <c r="Q762" s="55" t="s">
        <v>15</v>
      </c>
    </row>
    <row r="763" spans="1:17" customFormat="1" x14ac:dyDescent="0.3">
      <c r="A763" s="56" t="s">
        <v>16</v>
      </c>
      <c r="B763" s="57">
        <v>24.035704132900001</v>
      </c>
      <c r="C763" s="57">
        <v>24.035704132900001</v>
      </c>
      <c r="D763" s="57">
        <v>1.5419805871000001</v>
      </c>
      <c r="E763" s="57">
        <v>1.5419805871000001</v>
      </c>
      <c r="F763" s="57">
        <v>8.9255658265999998</v>
      </c>
      <c r="G763" s="57">
        <v>8.9255658265999998</v>
      </c>
      <c r="H763" s="57">
        <v>3.1204791208999998</v>
      </c>
      <c r="I763" s="57">
        <v>3.1204791208999998</v>
      </c>
      <c r="J763" s="57">
        <v>2.3902187268000001</v>
      </c>
      <c r="K763" s="57">
        <v>2.3902187268000001</v>
      </c>
      <c r="L763" s="57">
        <v>2.7671663885000002</v>
      </c>
      <c r="M763" s="57">
        <v>2.7671663885000002</v>
      </c>
      <c r="N763" s="57">
        <v>1.7956601437999999</v>
      </c>
      <c r="O763" s="57">
        <v>1.7956601437999999</v>
      </c>
      <c r="P763" s="57">
        <v>3.4946333392</v>
      </c>
      <c r="Q763" s="57">
        <v>3.4946333392</v>
      </c>
    </row>
    <row r="764" spans="1:17" customFormat="1" x14ac:dyDescent="0.3">
      <c r="A764" s="58" t="s">
        <v>306</v>
      </c>
      <c r="B764" s="67">
        <v>4.6517948461000103</v>
      </c>
      <c r="C764" s="68">
        <v>19.3536865838377</v>
      </c>
      <c r="D764" s="67">
        <v>0</v>
      </c>
      <c r="E764" s="68">
        <v>0</v>
      </c>
      <c r="F764" s="67">
        <v>0</v>
      </c>
      <c r="G764" s="68">
        <v>0</v>
      </c>
      <c r="H764" s="67">
        <v>0.48091415459999898</v>
      </c>
      <c r="I764" s="68">
        <v>15.411548546471201</v>
      </c>
      <c r="J764" s="67">
        <v>1.6207341308000001</v>
      </c>
      <c r="K764" s="72">
        <v>67.806938027375494</v>
      </c>
      <c r="L764" s="67">
        <v>2.1682111471000001</v>
      </c>
      <c r="M764" s="68">
        <v>78.354924955391795</v>
      </c>
      <c r="N764" s="67">
        <v>0</v>
      </c>
      <c r="O764" s="68">
        <v>0</v>
      </c>
      <c r="P764" s="67">
        <v>0.3819354136</v>
      </c>
      <c r="Q764" s="68">
        <v>10.9291984745797</v>
      </c>
    </row>
    <row r="765" spans="1:17" customFormat="1" x14ac:dyDescent="0.3">
      <c r="A765" s="58" t="s">
        <v>307</v>
      </c>
      <c r="B765" s="69">
        <v>2.4357681269000002</v>
      </c>
      <c r="C765" s="70">
        <v>10.1339578546648</v>
      </c>
      <c r="D765" s="69">
        <v>0.67113180230000302</v>
      </c>
      <c r="E765" s="70">
        <v>43.524011126637902</v>
      </c>
      <c r="F765" s="69">
        <v>1.7646363246000001</v>
      </c>
      <c r="G765" s="70">
        <v>19.770582155598799</v>
      </c>
      <c r="H765" s="69">
        <v>0</v>
      </c>
      <c r="I765" s="70">
        <v>0</v>
      </c>
      <c r="J765" s="69">
        <v>0</v>
      </c>
      <c r="K765" s="70">
        <v>0</v>
      </c>
      <c r="L765" s="69">
        <v>0</v>
      </c>
      <c r="M765" s="70">
        <v>0</v>
      </c>
      <c r="N765" s="69">
        <v>0</v>
      </c>
      <c r="O765" s="70">
        <v>0</v>
      </c>
      <c r="P765" s="69">
        <v>0</v>
      </c>
      <c r="Q765" s="70">
        <v>0</v>
      </c>
    </row>
    <row r="766" spans="1:17" customFormat="1" x14ac:dyDescent="0.3">
      <c r="A766" s="58" t="s">
        <v>308</v>
      </c>
      <c r="B766" s="67">
        <v>16.9481411599</v>
      </c>
      <c r="C766" s="68">
        <v>70.5123555614975</v>
      </c>
      <c r="D766" s="67">
        <v>0.87084878480000305</v>
      </c>
      <c r="E766" s="68">
        <v>56.475988873362098</v>
      </c>
      <c r="F766" s="67">
        <v>7.1609295020000001</v>
      </c>
      <c r="G766" s="68">
        <v>80.229417844401198</v>
      </c>
      <c r="H766" s="67">
        <v>2.6395649663</v>
      </c>
      <c r="I766" s="68">
        <v>84.588451453528805</v>
      </c>
      <c r="J766" s="67">
        <v>0.76948459599999897</v>
      </c>
      <c r="K766" s="68">
        <v>32.193061972624498</v>
      </c>
      <c r="L766" s="67">
        <v>0.59895524139999901</v>
      </c>
      <c r="M766" s="68">
        <v>21.645075044608198</v>
      </c>
      <c r="N766" s="67">
        <v>1.7956601437999999</v>
      </c>
      <c r="O766" s="68">
        <v>100</v>
      </c>
      <c r="P766" s="67">
        <v>3.1126979255999898</v>
      </c>
      <c r="Q766" s="68">
        <v>89.070801525420293</v>
      </c>
    </row>
    <row r="767" spans="1:17" customFormat="1" x14ac:dyDescent="0.3">
      <c r="A767" s="65" t="s">
        <v>1</v>
      </c>
    </row>
    <row r="768" spans="1:17" customFormat="1" x14ac:dyDescent="0.3">
      <c r="A768" s="65" t="s">
        <v>1</v>
      </c>
    </row>
    <row r="769" spans="1:17" customFormat="1" x14ac:dyDescent="0.3">
      <c r="A769" s="53" t="s">
        <v>416</v>
      </c>
    </row>
    <row r="770" spans="1:17" customFormat="1" x14ac:dyDescent="0.3">
      <c r="A770" s="54" t="s">
        <v>1</v>
      </c>
    </row>
    <row r="771" spans="1:17" customFormat="1" x14ac:dyDescent="0.3">
      <c r="A771" s="114" t="s">
        <v>1</v>
      </c>
      <c r="B771" s="113" t="s">
        <v>500</v>
      </c>
      <c r="C771" s="113" t="s">
        <v>1</v>
      </c>
      <c r="D771" s="113" t="s">
        <v>17</v>
      </c>
      <c r="E771" s="113" t="s">
        <v>1</v>
      </c>
      <c r="F771" s="113" t="s">
        <v>18</v>
      </c>
      <c r="G771" s="113" t="s">
        <v>1</v>
      </c>
      <c r="H771" s="113" t="s">
        <v>19</v>
      </c>
      <c r="I771" s="113" t="s">
        <v>1</v>
      </c>
      <c r="J771" s="113" t="s">
        <v>20</v>
      </c>
      <c r="K771" s="113" t="s">
        <v>1</v>
      </c>
      <c r="L771" s="113" t="s">
        <v>21</v>
      </c>
      <c r="M771" s="113" t="s">
        <v>1</v>
      </c>
      <c r="N771" s="113" t="s">
        <v>22</v>
      </c>
      <c r="O771" s="113" t="s">
        <v>1</v>
      </c>
      <c r="P771" s="113" t="s">
        <v>23</v>
      </c>
      <c r="Q771" s="113" t="s">
        <v>1</v>
      </c>
    </row>
    <row r="772" spans="1:17" customFormat="1" x14ac:dyDescent="0.3">
      <c r="A772" s="115" t="s">
        <v>1</v>
      </c>
      <c r="B772" s="55" t="s">
        <v>14</v>
      </c>
      <c r="C772" s="55" t="s">
        <v>15</v>
      </c>
      <c r="D772" s="55" t="s">
        <v>14</v>
      </c>
      <c r="E772" s="55" t="s">
        <v>15</v>
      </c>
      <c r="F772" s="55" t="s">
        <v>14</v>
      </c>
      <c r="G772" s="55" t="s">
        <v>15</v>
      </c>
      <c r="H772" s="55" t="s">
        <v>14</v>
      </c>
      <c r="I772" s="55" t="s">
        <v>15</v>
      </c>
      <c r="J772" s="55" t="s">
        <v>14</v>
      </c>
      <c r="K772" s="55" t="s">
        <v>15</v>
      </c>
      <c r="L772" s="55" t="s">
        <v>14</v>
      </c>
      <c r="M772" s="55" t="s">
        <v>15</v>
      </c>
      <c r="N772" s="55" t="s">
        <v>14</v>
      </c>
      <c r="O772" s="55" t="s">
        <v>15</v>
      </c>
      <c r="P772" s="55" t="s">
        <v>14</v>
      </c>
      <c r="Q772" s="55" t="s">
        <v>15</v>
      </c>
    </row>
    <row r="773" spans="1:17" customFormat="1" x14ac:dyDescent="0.3">
      <c r="A773" s="56" t="s">
        <v>16</v>
      </c>
      <c r="B773" s="57">
        <v>98.252407698300004</v>
      </c>
      <c r="C773" s="57">
        <v>98.252407698300004</v>
      </c>
      <c r="D773" s="57">
        <v>14.597035293799999</v>
      </c>
      <c r="E773" s="57">
        <v>14.597035293799999</v>
      </c>
      <c r="F773" s="57">
        <v>9.4473787480000002</v>
      </c>
      <c r="G773" s="57">
        <v>9.4473787480000002</v>
      </c>
      <c r="H773" s="57">
        <v>22.0925886299</v>
      </c>
      <c r="I773" s="57">
        <v>22.0925886299</v>
      </c>
      <c r="J773" s="57">
        <v>4.4137628510000004</v>
      </c>
      <c r="K773" s="57">
        <v>4.4137628510000004</v>
      </c>
      <c r="L773" s="57">
        <v>2.3395055323</v>
      </c>
      <c r="M773" s="57">
        <v>2.3395055323</v>
      </c>
      <c r="N773" s="57">
        <v>22.907307142400001</v>
      </c>
      <c r="O773" s="57">
        <v>22.907307142400001</v>
      </c>
      <c r="P773" s="57">
        <v>20.229856529399999</v>
      </c>
      <c r="Q773" s="57">
        <v>20.229856529399999</v>
      </c>
    </row>
    <row r="774" spans="1:17" customFormat="1" x14ac:dyDescent="0.3">
      <c r="A774" s="58" t="s">
        <v>306</v>
      </c>
      <c r="B774" s="59">
        <v>37.6698576653</v>
      </c>
      <c r="C774" s="60">
        <v>0.38339882500357098</v>
      </c>
      <c r="D774" s="67">
        <v>8.6511875772999893</v>
      </c>
      <c r="E774" s="68">
        <v>59.266744261244199</v>
      </c>
      <c r="F774" s="67">
        <v>0</v>
      </c>
      <c r="G774" s="71">
        <v>0</v>
      </c>
      <c r="H774" s="67">
        <v>10.0673719462</v>
      </c>
      <c r="I774" s="68">
        <v>45.569001056647899</v>
      </c>
      <c r="J774" s="67">
        <v>0.80154546510000102</v>
      </c>
      <c r="K774" s="68">
        <v>18.160138914540902</v>
      </c>
      <c r="L774" s="67">
        <v>0.49860807070000002</v>
      </c>
      <c r="M774" s="68">
        <v>21.3125407833429</v>
      </c>
      <c r="N774" s="67">
        <v>13.6049201571</v>
      </c>
      <c r="O774" s="68">
        <v>59.391180606812298</v>
      </c>
      <c r="P774" s="67">
        <v>2.3300796412000002</v>
      </c>
      <c r="Q774" s="68">
        <v>11.5180235599481</v>
      </c>
    </row>
    <row r="775" spans="1:17" customFormat="1" x14ac:dyDescent="0.3">
      <c r="A775" s="58" t="s">
        <v>307</v>
      </c>
      <c r="B775" s="61">
        <v>22.164443998100001</v>
      </c>
      <c r="C775" s="62">
        <v>0.225586777131809</v>
      </c>
      <c r="D775" s="69">
        <v>0.715331788400002</v>
      </c>
      <c r="E775" s="70">
        <v>4.9005279085940998</v>
      </c>
      <c r="F775" s="69">
        <v>3.4772588367999999</v>
      </c>
      <c r="G775" s="70">
        <v>36.8065992647551</v>
      </c>
      <c r="H775" s="69">
        <v>6.2809019693000101</v>
      </c>
      <c r="I775" s="70">
        <v>28.429905044262</v>
      </c>
      <c r="J775" s="69">
        <v>0.96941656340000104</v>
      </c>
      <c r="K775" s="70">
        <v>21.9634945538672</v>
      </c>
      <c r="L775" s="69">
        <v>0.87506695629999898</v>
      </c>
      <c r="M775" s="70">
        <v>37.403927634217197</v>
      </c>
      <c r="N775" s="69">
        <v>1.2619603572</v>
      </c>
      <c r="O775" s="70">
        <v>5.5089860600165901</v>
      </c>
      <c r="P775" s="69">
        <v>8.0756793628999795</v>
      </c>
      <c r="Q775" s="70">
        <v>39.919607690561897</v>
      </c>
    </row>
    <row r="776" spans="1:17" customFormat="1" x14ac:dyDescent="0.3">
      <c r="A776" s="58" t="s">
        <v>308</v>
      </c>
      <c r="B776" s="59">
        <v>38.418106034900099</v>
      </c>
      <c r="C776" s="60">
        <v>0.391014397864621</v>
      </c>
      <c r="D776" s="67">
        <v>5.2305159281</v>
      </c>
      <c r="E776" s="68">
        <v>35.832727830161701</v>
      </c>
      <c r="F776" s="67">
        <v>5.9701199112000003</v>
      </c>
      <c r="G776" s="68">
        <v>63.1934007352449</v>
      </c>
      <c r="H776" s="67">
        <v>5.7443147144000104</v>
      </c>
      <c r="I776" s="68">
        <v>26.001093899090101</v>
      </c>
      <c r="J776" s="67">
        <v>2.6428008224999902</v>
      </c>
      <c r="K776" s="68">
        <v>59.876366531591898</v>
      </c>
      <c r="L776" s="67">
        <v>0.96583050529999803</v>
      </c>
      <c r="M776" s="68">
        <v>41.283531582439899</v>
      </c>
      <c r="N776" s="67">
        <v>8.0404266280999899</v>
      </c>
      <c r="O776" s="68">
        <v>35.099833333171098</v>
      </c>
      <c r="P776" s="67">
        <v>9.8240975253000205</v>
      </c>
      <c r="Q776" s="68">
        <v>48.562368749489998</v>
      </c>
    </row>
    <row r="777" spans="1:17" customFormat="1" x14ac:dyDescent="0.3">
      <c r="A777" s="65" t="s">
        <v>1</v>
      </c>
    </row>
    <row r="778" spans="1:17" customFormat="1" x14ac:dyDescent="0.3">
      <c r="A778" s="65" t="s">
        <v>1</v>
      </c>
    </row>
    <row r="779" spans="1:17" customFormat="1" x14ac:dyDescent="0.3">
      <c r="A779" s="53" t="s">
        <v>417</v>
      </c>
    </row>
    <row r="780" spans="1:17" customFormat="1" x14ac:dyDescent="0.3">
      <c r="A780" s="54" t="s">
        <v>1</v>
      </c>
    </row>
    <row r="781" spans="1:17" customFormat="1" x14ac:dyDescent="0.3">
      <c r="A781" s="114" t="s">
        <v>1</v>
      </c>
      <c r="B781" s="113" t="s">
        <v>500</v>
      </c>
      <c r="C781" s="113" t="s">
        <v>1</v>
      </c>
      <c r="D781" s="113" t="s">
        <v>17</v>
      </c>
      <c r="E781" s="113" t="s">
        <v>1</v>
      </c>
      <c r="F781" s="113" t="s">
        <v>18</v>
      </c>
      <c r="G781" s="113" t="s">
        <v>1</v>
      </c>
      <c r="H781" s="113" t="s">
        <v>19</v>
      </c>
      <c r="I781" s="113" t="s">
        <v>1</v>
      </c>
      <c r="J781" s="113" t="s">
        <v>20</v>
      </c>
      <c r="K781" s="113" t="s">
        <v>1</v>
      </c>
      <c r="L781" s="113" t="s">
        <v>21</v>
      </c>
      <c r="M781" s="113" t="s">
        <v>1</v>
      </c>
      <c r="N781" s="113" t="s">
        <v>22</v>
      </c>
      <c r="O781" s="113" t="s">
        <v>1</v>
      </c>
      <c r="P781" s="113" t="s">
        <v>23</v>
      </c>
      <c r="Q781" s="113" t="s">
        <v>1</v>
      </c>
    </row>
    <row r="782" spans="1:17" customFormat="1" x14ac:dyDescent="0.3">
      <c r="A782" s="115" t="s">
        <v>1</v>
      </c>
      <c r="B782" s="55" t="s">
        <v>14</v>
      </c>
      <c r="C782" s="55" t="s">
        <v>15</v>
      </c>
      <c r="D782" s="55" t="s">
        <v>14</v>
      </c>
      <c r="E782" s="55" t="s">
        <v>15</v>
      </c>
      <c r="F782" s="55" t="s">
        <v>14</v>
      </c>
      <c r="G782" s="55" t="s">
        <v>15</v>
      </c>
      <c r="H782" s="55" t="s">
        <v>14</v>
      </c>
      <c r="I782" s="55" t="s">
        <v>15</v>
      </c>
      <c r="J782" s="55" t="s">
        <v>14</v>
      </c>
      <c r="K782" s="55" t="s">
        <v>15</v>
      </c>
      <c r="L782" s="55" t="s">
        <v>14</v>
      </c>
      <c r="M782" s="55" t="s">
        <v>15</v>
      </c>
      <c r="N782" s="55" t="s">
        <v>14</v>
      </c>
      <c r="O782" s="55" t="s">
        <v>15</v>
      </c>
      <c r="P782" s="55" t="s">
        <v>14</v>
      </c>
      <c r="Q782" s="55" t="s">
        <v>15</v>
      </c>
    </row>
    <row r="783" spans="1:17" customFormat="1" x14ac:dyDescent="0.3">
      <c r="A783" s="56" t="s">
        <v>16</v>
      </c>
      <c r="B783" s="57">
        <v>7.6992451060000002</v>
      </c>
      <c r="C783" s="57">
        <v>7.6992451060000002</v>
      </c>
      <c r="D783" s="57">
        <v>0</v>
      </c>
      <c r="E783" s="57">
        <v>0</v>
      </c>
      <c r="F783" s="57">
        <v>3.2696436695000002</v>
      </c>
      <c r="G783" s="57">
        <v>3.2696436695000002</v>
      </c>
      <c r="H783" s="57">
        <v>1.1087942031</v>
      </c>
      <c r="I783" s="57">
        <v>1.1087942031</v>
      </c>
      <c r="J783" s="57">
        <v>0</v>
      </c>
      <c r="K783" s="57">
        <v>0</v>
      </c>
      <c r="L783" s="57">
        <v>0.90674842389999999</v>
      </c>
      <c r="M783" s="57">
        <v>0.90674842389999999</v>
      </c>
      <c r="N783" s="57">
        <v>1.154675329</v>
      </c>
      <c r="O783" s="57">
        <v>1.154675329</v>
      </c>
      <c r="P783" s="57">
        <v>1.2593834804999999</v>
      </c>
      <c r="Q783" s="57">
        <v>1.2593834804999999</v>
      </c>
    </row>
    <row r="784" spans="1:17" customFormat="1" x14ac:dyDescent="0.3">
      <c r="A784" s="58" t="s">
        <v>306</v>
      </c>
      <c r="B784" s="67">
        <v>0.76431460809999996</v>
      </c>
      <c r="C784" s="68">
        <v>9.92713698001862</v>
      </c>
      <c r="D784" s="67"/>
      <c r="E784" s="68"/>
      <c r="F784" s="67">
        <v>0</v>
      </c>
      <c r="G784" s="68">
        <v>0</v>
      </c>
      <c r="H784" s="67">
        <v>0.76431460809999996</v>
      </c>
      <c r="I784" s="68">
        <v>68.9320530323036</v>
      </c>
      <c r="J784" s="67"/>
      <c r="K784" s="68"/>
      <c r="L784" s="67">
        <v>0</v>
      </c>
      <c r="M784" s="68">
        <v>0</v>
      </c>
      <c r="N784" s="67">
        <v>0</v>
      </c>
      <c r="O784" s="68">
        <v>0</v>
      </c>
      <c r="P784" s="67">
        <v>0</v>
      </c>
      <c r="Q784" s="68">
        <v>0</v>
      </c>
    </row>
    <row r="785" spans="1:17" customFormat="1" x14ac:dyDescent="0.3">
      <c r="A785" s="58" t="s">
        <v>307</v>
      </c>
      <c r="B785" s="69">
        <v>5.3224171535</v>
      </c>
      <c r="C785" s="70">
        <v>69.129077983921505</v>
      </c>
      <c r="D785" s="69"/>
      <c r="E785" s="70"/>
      <c r="F785" s="69">
        <v>3.26964366949999</v>
      </c>
      <c r="G785" s="70">
        <v>100</v>
      </c>
      <c r="H785" s="69">
        <v>0.34447959500000003</v>
      </c>
      <c r="I785" s="70">
        <v>31.0679469676964</v>
      </c>
      <c r="J785" s="69"/>
      <c r="K785" s="70"/>
      <c r="L785" s="69">
        <v>0.90674842389999999</v>
      </c>
      <c r="M785" s="70">
        <v>100</v>
      </c>
      <c r="N785" s="69">
        <v>0</v>
      </c>
      <c r="O785" s="70">
        <v>0</v>
      </c>
      <c r="P785" s="69">
        <v>0.80154546510000102</v>
      </c>
      <c r="Q785" s="70">
        <v>63.645861448156403</v>
      </c>
    </row>
    <row r="786" spans="1:17" customFormat="1" x14ac:dyDescent="0.3">
      <c r="A786" s="58" t="s">
        <v>308</v>
      </c>
      <c r="B786" s="67">
        <v>1.6125133443999999</v>
      </c>
      <c r="C786" s="68">
        <v>20.9437850360599</v>
      </c>
      <c r="D786" s="67"/>
      <c r="E786" s="68"/>
      <c r="F786" s="67">
        <v>0</v>
      </c>
      <c r="G786" s="68">
        <v>0</v>
      </c>
      <c r="H786" s="67">
        <v>0</v>
      </c>
      <c r="I786" s="68">
        <v>0</v>
      </c>
      <c r="J786" s="67"/>
      <c r="K786" s="68"/>
      <c r="L786" s="67">
        <v>0</v>
      </c>
      <c r="M786" s="68">
        <v>0</v>
      </c>
      <c r="N786" s="67">
        <v>1.154675329</v>
      </c>
      <c r="O786" s="68">
        <v>100</v>
      </c>
      <c r="P786" s="67">
        <v>0.45783801540000002</v>
      </c>
      <c r="Q786" s="68">
        <v>36.354138551843597</v>
      </c>
    </row>
    <row r="787" spans="1:17" customFormat="1" x14ac:dyDescent="0.3">
      <c r="A787" s="65" t="s">
        <v>1</v>
      </c>
    </row>
    <row r="788" spans="1:17" customFormat="1" x14ac:dyDescent="0.3">
      <c r="A788" s="65" t="s">
        <v>1</v>
      </c>
    </row>
    <row r="789" spans="1:17" customFormat="1" x14ac:dyDescent="0.3">
      <c r="A789" s="53" t="s">
        <v>418</v>
      </c>
    </row>
    <row r="790" spans="1:17" customFormat="1" x14ac:dyDescent="0.3">
      <c r="A790" s="54" t="s">
        <v>1</v>
      </c>
    </row>
    <row r="791" spans="1:17" customFormat="1" x14ac:dyDescent="0.3">
      <c r="A791" s="114" t="s">
        <v>1</v>
      </c>
      <c r="B791" s="113" t="s">
        <v>500</v>
      </c>
      <c r="C791" s="113" t="s">
        <v>1</v>
      </c>
      <c r="D791" s="113" t="s">
        <v>17</v>
      </c>
      <c r="E791" s="113" t="s">
        <v>1</v>
      </c>
      <c r="F791" s="113" t="s">
        <v>18</v>
      </c>
      <c r="G791" s="113" t="s">
        <v>1</v>
      </c>
      <c r="H791" s="113" t="s">
        <v>19</v>
      </c>
      <c r="I791" s="113" t="s">
        <v>1</v>
      </c>
      <c r="J791" s="113" t="s">
        <v>20</v>
      </c>
      <c r="K791" s="113" t="s">
        <v>1</v>
      </c>
      <c r="L791" s="113" t="s">
        <v>21</v>
      </c>
      <c r="M791" s="113" t="s">
        <v>1</v>
      </c>
      <c r="N791" s="113" t="s">
        <v>22</v>
      </c>
      <c r="O791" s="113" t="s">
        <v>1</v>
      </c>
      <c r="P791" s="113" t="s">
        <v>23</v>
      </c>
      <c r="Q791" s="113" t="s">
        <v>1</v>
      </c>
    </row>
    <row r="792" spans="1:17" customFormat="1" x14ac:dyDescent="0.3">
      <c r="A792" s="115" t="s">
        <v>1</v>
      </c>
      <c r="B792" s="55" t="s">
        <v>14</v>
      </c>
      <c r="C792" s="55" t="s">
        <v>15</v>
      </c>
      <c r="D792" s="55" t="s">
        <v>14</v>
      </c>
      <c r="E792" s="55" t="s">
        <v>15</v>
      </c>
      <c r="F792" s="55" t="s">
        <v>14</v>
      </c>
      <c r="G792" s="55" t="s">
        <v>15</v>
      </c>
      <c r="H792" s="55" t="s">
        <v>14</v>
      </c>
      <c r="I792" s="55" t="s">
        <v>15</v>
      </c>
      <c r="J792" s="55" t="s">
        <v>14</v>
      </c>
      <c r="K792" s="55" t="s">
        <v>15</v>
      </c>
      <c r="L792" s="55" t="s">
        <v>14</v>
      </c>
      <c r="M792" s="55" t="s">
        <v>15</v>
      </c>
      <c r="N792" s="55" t="s">
        <v>14</v>
      </c>
      <c r="O792" s="55" t="s">
        <v>15</v>
      </c>
      <c r="P792" s="55" t="s">
        <v>14</v>
      </c>
      <c r="Q792" s="55" t="s">
        <v>15</v>
      </c>
    </row>
    <row r="793" spans="1:17" customFormat="1" x14ac:dyDescent="0.3">
      <c r="A793" s="56" t="s">
        <v>16</v>
      </c>
      <c r="B793" s="57">
        <v>121.5818804633</v>
      </c>
      <c r="C793" s="57">
        <v>121.5818804633</v>
      </c>
      <c r="D793" s="57">
        <v>18.489519743799999</v>
      </c>
      <c r="E793" s="57">
        <v>18.489519743799999</v>
      </c>
      <c r="F793" s="57">
        <v>19.032589935499999</v>
      </c>
      <c r="G793" s="57">
        <v>19.032589935499999</v>
      </c>
      <c r="H793" s="57">
        <v>24.129906487500001</v>
      </c>
      <c r="I793" s="57">
        <v>24.129906487500001</v>
      </c>
      <c r="J793" s="57">
        <v>5.7504720559000004</v>
      </c>
      <c r="K793" s="57">
        <v>5.7504720559000004</v>
      </c>
      <c r="L793" s="57">
        <v>6.6517006830999996</v>
      </c>
      <c r="M793" s="57">
        <v>6.6517006830999996</v>
      </c>
      <c r="N793" s="57">
        <v>16.064083529299999</v>
      </c>
      <c r="O793" s="57">
        <v>16.064083529299999</v>
      </c>
      <c r="P793" s="57">
        <v>28.785676251200002</v>
      </c>
      <c r="Q793" s="57">
        <v>28.785676251200002</v>
      </c>
    </row>
    <row r="794" spans="1:17" customFormat="1" x14ac:dyDescent="0.3">
      <c r="A794" s="58" t="s">
        <v>306</v>
      </c>
      <c r="B794" s="59">
        <v>29.985406114100002</v>
      </c>
      <c r="C794" s="60">
        <v>0.246627260574007</v>
      </c>
      <c r="D794" s="67">
        <v>5.8973554685000202</v>
      </c>
      <c r="E794" s="68">
        <v>31.895666032523799</v>
      </c>
      <c r="F794" s="67">
        <v>0</v>
      </c>
      <c r="G794" s="71">
        <v>0</v>
      </c>
      <c r="H794" s="67">
        <v>3.4274460854000002</v>
      </c>
      <c r="I794" s="68">
        <v>14.204141599867</v>
      </c>
      <c r="J794" s="67">
        <v>0.88574593879999997</v>
      </c>
      <c r="K794" s="68">
        <v>15.4030126603471</v>
      </c>
      <c r="L794" s="67">
        <v>0.49860807070000002</v>
      </c>
      <c r="M794" s="68">
        <v>7.4959486972529499</v>
      </c>
      <c r="N794" s="67">
        <v>7.1131570845999699</v>
      </c>
      <c r="O794" s="68">
        <v>44.279881087682298</v>
      </c>
      <c r="P794" s="67">
        <v>12.163093466099999</v>
      </c>
      <c r="Q794" s="68">
        <v>42.253978541125797</v>
      </c>
    </row>
    <row r="795" spans="1:17" customFormat="1" x14ac:dyDescent="0.3">
      <c r="A795" s="58" t="s">
        <v>307</v>
      </c>
      <c r="B795" s="61">
        <v>33.161585785600003</v>
      </c>
      <c r="C795" s="62">
        <v>0.27275105187742199</v>
      </c>
      <c r="D795" s="69">
        <v>3.0917681535999999</v>
      </c>
      <c r="E795" s="70">
        <v>16.7217331571673</v>
      </c>
      <c r="F795" s="69">
        <v>11.3294687456</v>
      </c>
      <c r="G795" s="72">
        <v>59.526679153991701</v>
      </c>
      <c r="H795" s="69">
        <v>3.6676800321999998</v>
      </c>
      <c r="I795" s="70">
        <v>15.199727500394401</v>
      </c>
      <c r="J795" s="69">
        <v>1.0324949403999999</v>
      </c>
      <c r="K795" s="70">
        <v>17.954959703537</v>
      </c>
      <c r="L795" s="69">
        <v>1.5675944233000101</v>
      </c>
      <c r="M795" s="70">
        <v>23.5668214488784</v>
      </c>
      <c r="N795" s="69">
        <v>2.9453934905999999</v>
      </c>
      <c r="O795" s="70">
        <v>18.335272505448401</v>
      </c>
      <c r="P795" s="69">
        <v>7.9834271089</v>
      </c>
      <c r="Q795" s="70">
        <v>27.734026601397598</v>
      </c>
    </row>
    <row r="796" spans="1:17" customFormat="1" x14ac:dyDescent="0.3">
      <c r="A796" s="58" t="s">
        <v>308</v>
      </c>
      <c r="B796" s="59">
        <v>58.434888563599998</v>
      </c>
      <c r="C796" s="60">
        <v>0.48062168754857199</v>
      </c>
      <c r="D796" s="67">
        <v>9.5003961216999908</v>
      </c>
      <c r="E796" s="68">
        <v>51.382600810308901</v>
      </c>
      <c r="F796" s="67">
        <v>7.7031211899000196</v>
      </c>
      <c r="G796" s="68">
        <v>40.473320846008299</v>
      </c>
      <c r="H796" s="67">
        <v>17.034780369900002</v>
      </c>
      <c r="I796" s="68">
        <v>70.596130899738498</v>
      </c>
      <c r="J796" s="67">
        <v>3.8322311767000001</v>
      </c>
      <c r="K796" s="68">
        <v>66.642027636115898</v>
      </c>
      <c r="L796" s="67">
        <v>4.5854981891</v>
      </c>
      <c r="M796" s="68">
        <v>68.937229853868701</v>
      </c>
      <c r="N796" s="67">
        <v>6.0055329541000004</v>
      </c>
      <c r="O796" s="68">
        <v>37.3848464068693</v>
      </c>
      <c r="P796" s="67">
        <v>8.6391556761999997</v>
      </c>
      <c r="Q796" s="68">
        <v>30.011994857476601</v>
      </c>
    </row>
    <row r="797" spans="1:17" customFormat="1" x14ac:dyDescent="0.3">
      <c r="A797" s="65" t="s">
        <v>1</v>
      </c>
    </row>
    <row r="798" spans="1:17" customFormat="1" x14ac:dyDescent="0.3">
      <c r="A798" s="65" t="s">
        <v>1</v>
      </c>
    </row>
    <row r="799" spans="1:17" customFormat="1" x14ac:dyDescent="0.3">
      <c r="A799" s="53" t="s">
        <v>419</v>
      </c>
    </row>
    <row r="800" spans="1:17" customFormat="1" x14ac:dyDescent="0.3">
      <c r="A800" s="54" t="s">
        <v>1</v>
      </c>
    </row>
    <row r="801" spans="1:17" customFormat="1" x14ac:dyDescent="0.3">
      <c r="A801" s="114" t="s">
        <v>1</v>
      </c>
      <c r="B801" s="113" t="s">
        <v>500</v>
      </c>
      <c r="C801" s="113" t="s">
        <v>1</v>
      </c>
      <c r="D801" s="113" t="s">
        <v>17</v>
      </c>
      <c r="E801" s="113" t="s">
        <v>1</v>
      </c>
      <c r="F801" s="113" t="s">
        <v>18</v>
      </c>
      <c r="G801" s="113" t="s">
        <v>1</v>
      </c>
      <c r="H801" s="113" t="s">
        <v>19</v>
      </c>
      <c r="I801" s="113" t="s">
        <v>1</v>
      </c>
      <c r="J801" s="113" t="s">
        <v>20</v>
      </c>
      <c r="K801" s="113" t="s">
        <v>1</v>
      </c>
      <c r="L801" s="113" t="s">
        <v>21</v>
      </c>
      <c r="M801" s="113" t="s">
        <v>1</v>
      </c>
      <c r="N801" s="113" t="s">
        <v>22</v>
      </c>
      <c r="O801" s="113" t="s">
        <v>1</v>
      </c>
      <c r="P801" s="113" t="s">
        <v>23</v>
      </c>
      <c r="Q801" s="113" t="s">
        <v>1</v>
      </c>
    </row>
    <row r="802" spans="1:17" customFormat="1" x14ac:dyDescent="0.3">
      <c r="A802" s="115" t="s">
        <v>1</v>
      </c>
      <c r="B802" s="55" t="s">
        <v>14</v>
      </c>
      <c r="C802" s="55" t="s">
        <v>15</v>
      </c>
      <c r="D802" s="55" t="s">
        <v>14</v>
      </c>
      <c r="E802" s="55" t="s">
        <v>15</v>
      </c>
      <c r="F802" s="55" t="s">
        <v>14</v>
      </c>
      <c r="G802" s="55" t="s">
        <v>15</v>
      </c>
      <c r="H802" s="55" t="s">
        <v>14</v>
      </c>
      <c r="I802" s="55" t="s">
        <v>15</v>
      </c>
      <c r="J802" s="55" t="s">
        <v>14</v>
      </c>
      <c r="K802" s="55" t="s">
        <v>15</v>
      </c>
      <c r="L802" s="55" t="s">
        <v>14</v>
      </c>
      <c r="M802" s="55" t="s">
        <v>15</v>
      </c>
      <c r="N802" s="55" t="s">
        <v>14</v>
      </c>
      <c r="O802" s="55" t="s">
        <v>15</v>
      </c>
      <c r="P802" s="55" t="s">
        <v>14</v>
      </c>
      <c r="Q802" s="55" t="s">
        <v>15</v>
      </c>
    </row>
    <row r="803" spans="1:17" customFormat="1" x14ac:dyDescent="0.3">
      <c r="A803" s="56" t="s">
        <v>16</v>
      </c>
      <c r="B803" s="57">
        <v>114.2955374873</v>
      </c>
      <c r="C803" s="57">
        <v>114.2955374873</v>
      </c>
      <c r="D803" s="57">
        <v>15.7162611599</v>
      </c>
      <c r="E803" s="57">
        <v>15.7162611599</v>
      </c>
      <c r="F803" s="57">
        <v>28.547547110899998</v>
      </c>
      <c r="G803" s="57">
        <v>28.547547110899998</v>
      </c>
      <c r="H803" s="57">
        <v>11.322141142</v>
      </c>
      <c r="I803" s="57">
        <v>11.322141142</v>
      </c>
      <c r="J803" s="57">
        <v>12.0167404226</v>
      </c>
      <c r="K803" s="57">
        <v>12.0167404226</v>
      </c>
      <c r="L803" s="57">
        <v>15.710597117200001</v>
      </c>
      <c r="M803" s="57">
        <v>15.710597117200001</v>
      </c>
      <c r="N803" s="57">
        <v>15.3584049158</v>
      </c>
      <c r="O803" s="57">
        <v>15.3584049158</v>
      </c>
      <c r="P803" s="57">
        <v>13.6779910634</v>
      </c>
      <c r="Q803" s="57">
        <v>13.6779910634</v>
      </c>
    </row>
    <row r="804" spans="1:17" customFormat="1" x14ac:dyDescent="0.3">
      <c r="A804" s="58" t="s">
        <v>306</v>
      </c>
      <c r="B804" s="59">
        <v>23.830603657000001</v>
      </c>
      <c r="C804" s="60">
        <v>0.208499860807321</v>
      </c>
      <c r="D804" s="67">
        <v>2.6129540727</v>
      </c>
      <c r="E804" s="68">
        <v>16.625799521370599</v>
      </c>
      <c r="F804" s="67">
        <v>1.2079830352000001</v>
      </c>
      <c r="G804" s="68">
        <v>4.2314775084083101</v>
      </c>
      <c r="H804" s="67">
        <v>2.5792238641999998</v>
      </c>
      <c r="I804" s="68">
        <v>22.7803542797418</v>
      </c>
      <c r="J804" s="67">
        <v>4.9947849155000004</v>
      </c>
      <c r="K804" s="68">
        <v>41.565222679739797</v>
      </c>
      <c r="L804" s="67">
        <v>1.6812292042000001</v>
      </c>
      <c r="M804" s="68">
        <v>10.701243190555701</v>
      </c>
      <c r="N804" s="67">
        <v>5.6044709572000002</v>
      </c>
      <c r="O804" s="68">
        <v>36.491230618841101</v>
      </c>
      <c r="P804" s="67">
        <v>4.0898489913000002</v>
      </c>
      <c r="Q804" s="68">
        <v>29.900947970669101</v>
      </c>
    </row>
    <row r="805" spans="1:17" customFormat="1" x14ac:dyDescent="0.3">
      <c r="A805" s="58" t="s">
        <v>307</v>
      </c>
      <c r="B805" s="61">
        <v>36.9738663312</v>
      </c>
      <c r="C805" s="62">
        <v>0.32349352515454399</v>
      </c>
      <c r="D805" s="69">
        <v>3.2975173723000002</v>
      </c>
      <c r="E805" s="70">
        <v>20.981563864016302</v>
      </c>
      <c r="F805" s="69">
        <v>13.432660119299999</v>
      </c>
      <c r="G805" s="70">
        <v>47.053640255387002</v>
      </c>
      <c r="H805" s="69">
        <v>0</v>
      </c>
      <c r="I805" s="71">
        <v>0</v>
      </c>
      <c r="J805" s="69">
        <v>4.4070991022000001</v>
      </c>
      <c r="K805" s="70">
        <v>36.6746634046578</v>
      </c>
      <c r="L805" s="69">
        <v>6.2908595474000002</v>
      </c>
      <c r="M805" s="70">
        <v>40.042141622438699</v>
      </c>
      <c r="N805" s="69">
        <v>2.2761326382</v>
      </c>
      <c r="O805" s="70">
        <v>14.820110881817</v>
      </c>
      <c r="P805" s="69">
        <v>6.383851613</v>
      </c>
      <c r="Q805" s="70">
        <v>46.672435911163198</v>
      </c>
    </row>
    <row r="806" spans="1:17" customFormat="1" x14ac:dyDescent="0.3">
      <c r="A806" s="58" t="s">
        <v>308</v>
      </c>
      <c r="B806" s="59">
        <v>53.491067499099998</v>
      </c>
      <c r="C806" s="60">
        <v>0.46800661403813498</v>
      </c>
      <c r="D806" s="67">
        <v>9.8057897149000208</v>
      </c>
      <c r="E806" s="68">
        <v>62.392636614613203</v>
      </c>
      <c r="F806" s="67">
        <v>13.906903956400001</v>
      </c>
      <c r="G806" s="68">
        <v>48.714882236204701</v>
      </c>
      <c r="H806" s="67">
        <v>8.7429172778000002</v>
      </c>
      <c r="I806" s="72">
        <v>77.2196457202582</v>
      </c>
      <c r="J806" s="67">
        <v>2.6148564048999998</v>
      </c>
      <c r="K806" s="68">
        <v>21.7601139156024</v>
      </c>
      <c r="L806" s="67">
        <v>7.7385083655999702</v>
      </c>
      <c r="M806" s="68">
        <v>49.2566151870056</v>
      </c>
      <c r="N806" s="67">
        <v>7.4778013203999896</v>
      </c>
      <c r="O806" s="68">
        <v>48.688658499341898</v>
      </c>
      <c r="P806" s="67">
        <v>3.2042904591000001</v>
      </c>
      <c r="Q806" s="68">
        <v>23.426616118167701</v>
      </c>
    </row>
    <row r="807" spans="1:17" customFormat="1" x14ac:dyDescent="0.3">
      <c r="A807" s="65" t="s">
        <v>1</v>
      </c>
    </row>
    <row r="808" spans="1:17" customFormat="1" x14ac:dyDescent="0.3">
      <c r="A808" s="65" t="s">
        <v>1</v>
      </c>
    </row>
    <row r="809" spans="1:17" customFormat="1" x14ac:dyDescent="0.3">
      <c r="A809" s="53" t="s">
        <v>420</v>
      </c>
    </row>
    <row r="810" spans="1:17" customFormat="1" x14ac:dyDescent="0.3">
      <c r="A810" s="54" t="s">
        <v>1</v>
      </c>
    </row>
    <row r="811" spans="1:17" customFormat="1" x14ac:dyDescent="0.3">
      <c r="A811" s="114" t="s">
        <v>1</v>
      </c>
      <c r="B811" s="113" t="s">
        <v>500</v>
      </c>
      <c r="C811" s="113" t="s">
        <v>1</v>
      </c>
      <c r="D811" s="113" t="s">
        <v>17</v>
      </c>
      <c r="E811" s="113" t="s">
        <v>1</v>
      </c>
      <c r="F811" s="113" t="s">
        <v>18</v>
      </c>
      <c r="G811" s="113" t="s">
        <v>1</v>
      </c>
      <c r="H811" s="113" t="s">
        <v>19</v>
      </c>
      <c r="I811" s="113" t="s">
        <v>1</v>
      </c>
      <c r="J811" s="113" t="s">
        <v>20</v>
      </c>
      <c r="K811" s="113" t="s">
        <v>1</v>
      </c>
      <c r="L811" s="113" t="s">
        <v>21</v>
      </c>
      <c r="M811" s="113" t="s">
        <v>1</v>
      </c>
      <c r="N811" s="113" t="s">
        <v>22</v>
      </c>
      <c r="O811" s="113" t="s">
        <v>1</v>
      </c>
      <c r="P811" s="113" t="s">
        <v>23</v>
      </c>
      <c r="Q811" s="113" t="s">
        <v>1</v>
      </c>
    </row>
    <row r="812" spans="1:17" customFormat="1" x14ac:dyDescent="0.3">
      <c r="A812" s="115" t="s">
        <v>1</v>
      </c>
      <c r="B812" s="55" t="s">
        <v>14</v>
      </c>
      <c r="C812" s="55" t="s">
        <v>15</v>
      </c>
      <c r="D812" s="55" t="s">
        <v>14</v>
      </c>
      <c r="E812" s="55" t="s">
        <v>15</v>
      </c>
      <c r="F812" s="55" t="s">
        <v>14</v>
      </c>
      <c r="G812" s="55" t="s">
        <v>15</v>
      </c>
      <c r="H812" s="55" t="s">
        <v>14</v>
      </c>
      <c r="I812" s="55" t="s">
        <v>15</v>
      </c>
      <c r="J812" s="55" t="s">
        <v>14</v>
      </c>
      <c r="K812" s="55" t="s">
        <v>15</v>
      </c>
      <c r="L812" s="55" t="s">
        <v>14</v>
      </c>
      <c r="M812" s="55" t="s">
        <v>15</v>
      </c>
      <c r="N812" s="55" t="s">
        <v>14</v>
      </c>
      <c r="O812" s="55" t="s">
        <v>15</v>
      </c>
      <c r="P812" s="55" t="s">
        <v>14</v>
      </c>
      <c r="Q812" s="55" t="s">
        <v>15</v>
      </c>
    </row>
    <row r="813" spans="1:17" customFormat="1" x14ac:dyDescent="0.3">
      <c r="A813" s="56" t="s">
        <v>16</v>
      </c>
      <c r="B813" s="57">
        <v>32.130892349600003</v>
      </c>
      <c r="C813" s="57">
        <v>32.130892349600003</v>
      </c>
      <c r="D813" s="57">
        <v>6.3884583196999998</v>
      </c>
      <c r="E813" s="57">
        <v>6.3884583196999998</v>
      </c>
      <c r="F813" s="57">
        <v>7.2947019104999997</v>
      </c>
      <c r="G813" s="57">
        <v>7.2947019104999997</v>
      </c>
      <c r="H813" s="57">
        <v>6.8988914542000002</v>
      </c>
      <c r="I813" s="57">
        <v>6.8988914542000002</v>
      </c>
      <c r="J813" s="57">
        <v>2.5654203401000002</v>
      </c>
      <c r="K813" s="57">
        <v>2.5654203401000002</v>
      </c>
      <c r="L813" s="57">
        <v>3.8958022891000001</v>
      </c>
      <c r="M813" s="57">
        <v>3.8958022891000001</v>
      </c>
      <c r="N813" s="57">
        <v>5.0876180360000003</v>
      </c>
      <c r="O813" s="57">
        <v>5.0876180360000003</v>
      </c>
      <c r="P813" s="57">
        <v>0</v>
      </c>
      <c r="Q813" s="57">
        <v>0</v>
      </c>
    </row>
    <row r="814" spans="1:17" customFormat="1" x14ac:dyDescent="0.3">
      <c r="A814" s="58" t="s">
        <v>306</v>
      </c>
      <c r="B814" s="67">
        <v>9.3219215272000007</v>
      </c>
      <c r="C814" s="68">
        <v>29.0123331333997</v>
      </c>
      <c r="D814" s="67">
        <v>1.6772355563999899</v>
      </c>
      <c r="E814" s="68">
        <v>26.254151979483598</v>
      </c>
      <c r="F814" s="67">
        <v>4.0600856163000003</v>
      </c>
      <c r="G814" s="68">
        <v>55.658005852931602</v>
      </c>
      <c r="H814" s="67">
        <v>0.90862414999999996</v>
      </c>
      <c r="I814" s="68">
        <v>13.170581912067</v>
      </c>
      <c r="J814" s="67">
        <v>0.96232940990000004</v>
      </c>
      <c r="K814" s="68">
        <v>37.511568566673503</v>
      </c>
      <c r="L814" s="67">
        <v>0.49860807070000102</v>
      </c>
      <c r="M814" s="68">
        <v>12.7985979189716</v>
      </c>
      <c r="N814" s="67">
        <v>1.2150387239</v>
      </c>
      <c r="O814" s="68">
        <v>23.882270942951699</v>
      </c>
      <c r="P814" s="67"/>
      <c r="Q814" s="68"/>
    </row>
    <row r="815" spans="1:17" customFormat="1" x14ac:dyDescent="0.3">
      <c r="A815" s="58" t="s">
        <v>307</v>
      </c>
      <c r="B815" s="69">
        <v>6.1727591986000103</v>
      </c>
      <c r="C815" s="70">
        <v>19.211290901719501</v>
      </c>
      <c r="D815" s="69">
        <v>0.54998002479999997</v>
      </c>
      <c r="E815" s="70">
        <v>8.60896318449843</v>
      </c>
      <c r="F815" s="69">
        <v>0</v>
      </c>
      <c r="G815" s="70">
        <v>0</v>
      </c>
      <c r="H815" s="69">
        <v>3.3624584084000002</v>
      </c>
      <c r="I815" s="70">
        <v>48.739111648915099</v>
      </c>
      <c r="J815" s="69">
        <v>0</v>
      </c>
      <c r="K815" s="70">
        <v>0</v>
      </c>
      <c r="L815" s="69">
        <v>2.2603207653999999</v>
      </c>
      <c r="M815" s="70">
        <v>58.019391069308398</v>
      </c>
      <c r="N815" s="69">
        <v>0</v>
      </c>
      <c r="O815" s="70">
        <v>0</v>
      </c>
      <c r="P815" s="69"/>
      <c r="Q815" s="70"/>
    </row>
    <row r="816" spans="1:17" customFormat="1" x14ac:dyDescent="0.3">
      <c r="A816" s="58" t="s">
        <v>308</v>
      </c>
      <c r="B816" s="67">
        <v>16.636211623800001</v>
      </c>
      <c r="C816" s="68">
        <v>51.7763759648807</v>
      </c>
      <c r="D816" s="67">
        <v>4.1612427384999897</v>
      </c>
      <c r="E816" s="68">
        <v>65.136884836017998</v>
      </c>
      <c r="F816" s="67">
        <v>3.2346162941999999</v>
      </c>
      <c r="G816" s="68">
        <v>44.341994147068398</v>
      </c>
      <c r="H816" s="67">
        <v>2.6278088958000101</v>
      </c>
      <c r="I816" s="68">
        <v>38.090306439017901</v>
      </c>
      <c r="J816" s="67">
        <v>1.6030909302</v>
      </c>
      <c r="K816" s="68">
        <v>62.488431433326497</v>
      </c>
      <c r="L816" s="67">
        <v>1.136873453</v>
      </c>
      <c r="M816" s="68">
        <v>29.18201101172</v>
      </c>
      <c r="N816" s="67">
        <v>3.8725793120999898</v>
      </c>
      <c r="O816" s="68">
        <v>76.117729057048194</v>
      </c>
      <c r="P816" s="67"/>
      <c r="Q816" s="68"/>
    </row>
    <row r="817" spans="1:17" customFormat="1" x14ac:dyDescent="0.3">
      <c r="A817" s="65" t="s">
        <v>1</v>
      </c>
    </row>
    <row r="818" spans="1:17" customFormat="1" x14ac:dyDescent="0.3">
      <c r="A818" s="65" t="s">
        <v>1</v>
      </c>
    </row>
    <row r="819" spans="1:17" customFormat="1" x14ac:dyDescent="0.3">
      <c r="A819" s="53" t="s">
        <v>421</v>
      </c>
    </row>
    <row r="820" spans="1:17" customFormat="1" x14ac:dyDescent="0.3">
      <c r="A820" s="54" t="s">
        <v>1</v>
      </c>
    </row>
    <row r="821" spans="1:17" customFormat="1" x14ac:dyDescent="0.3">
      <c r="A821" s="114" t="s">
        <v>1</v>
      </c>
      <c r="B821" s="113" t="s">
        <v>500</v>
      </c>
      <c r="C821" s="113" t="s">
        <v>1</v>
      </c>
      <c r="D821" s="113" t="s">
        <v>17</v>
      </c>
      <c r="E821" s="113" t="s">
        <v>1</v>
      </c>
      <c r="F821" s="113" t="s">
        <v>18</v>
      </c>
      <c r="G821" s="113" t="s">
        <v>1</v>
      </c>
      <c r="H821" s="113" t="s">
        <v>19</v>
      </c>
      <c r="I821" s="113" t="s">
        <v>1</v>
      </c>
      <c r="J821" s="113" t="s">
        <v>20</v>
      </c>
      <c r="K821" s="113" t="s">
        <v>1</v>
      </c>
      <c r="L821" s="113" t="s">
        <v>21</v>
      </c>
      <c r="M821" s="113" t="s">
        <v>1</v>
      </c>
      <c r="N821" s="113" t="s">
        <v>22</v>
      </c>
      <c r="O821" s="113" t="s">
        <v>1</v>
      </c>
      <c r="P821" s="113" t="s">
        <v>23</v>
      </c>
      <c r="Q821" s="113" t="s">
        <v>1</v>
      </c>
    </row>
    <row r="822" spans="1:17" customFormat="1" x14ac:dyDescent="0.3">
      <c r="A822" s="115" t="s">
        <v>1</v>
      </c>
      <c r="B822" s="55" t="s">
        <v>14</v>
      </c>
      <c r="C822" s="55" t="s">
        <v>15</v>
      </c>
      <c r="D822" s="55" t="s">
        <v>14</v>
      </c>
      <c r="E822" s="55" t="s">
        <v>15</v>
      </c>
      <c r="F822" s="55" t="s">
        <v>14</v>
      </c>
      <c r="G822" s="55" t="s">
        <v>15</v>
      </c>
      <c r="H822" s="55" t="s">
        <v>14</v>
      </c>
      <c r="I822" s="55" t="s">
        <v>15</v>
      </c>
      <c r="J822" s="55" t="s">
        <v>14</v>
      </c>
      <c r="K822" s="55" t="s">
        <v>15</v>
      </c>
      <c r="L822" s="55" t="s">
        <v>14</v>
      </c>
      <c r="M822" s="55" t="s">
        <v>15</v>
      </c>
      <c r="N822" s="55" t="s">
        <v>14</v>
      </c>
      <c r="O822" s="55" t="s">
        <v>15</v>
      </c>
      <c r="P822" s="55" t="s">
        <v>14</v>
      </c>
      <c r="Q822" s="55" t="s">
        <v>15</v>
      </c>
    </row>
    <row r="823" spans="1:17" customFormat="1" x14ac:dyDescent="0.3">
      <c r="A823" s="56" t="s">
        <v>16</v>
      </c>
      <c r="B823" s="57">
        <v>12.527259804</v>
      </c>
      <c r="C823" s="57">
        <v>12.527259804</v>
      </c>
      <c r="D823" s="57">
        <v>0</v>
      </c>
      <c r="E823" s="57">
        <v>0</v>
      </c>
      <c r="F823" s="57">
        <v>8.2766610667999991</v>
      </c>
      <c r="G823" s="57">
        <v>8.2766610667999991</v>
      </c>
      <c r="H823" s="57">
        <v>1.7842231129999999</v>
      </c>
      <c r="I823" s="57">
        <v>1.7842231129999999</v>
      </c>
      <c r="J823" s="57">
        <v>0.80154546510000002</v>
      </c>
      <c r="K823" s="57">
        <v>0.80154546510000002</v>
      </c>
      <c r="L823" s="57">
        <v>0</v>
      </c>
      <c r="M823" s="57">
        <v>0</v>
      </c>
      <c r="N823" s="57">
        <v>1.2828947454999999</v>
      </c>
      <c r="O823" s="57">
        <v>1.2828947454999999</v>
      </c>
      <c r="P823" s="57">
        <v>0.3819354136</v>
      </c>
      <c r="Q823" s="57">
        <v>0.3819354136</v>
      </c>
    </row>
    <row r="824" spans="1:17" customFormat="1" x14ac:dyDescent="0.3">
      <c r="A824" s="58" t="s">
        <v>306</v>
      </c>
      <c r="B824" s="67">
        <v>3.7927607218000001</v>
      </c>
      <c r="C824" s="68">
        <v>30.276060217007402</v>
      </c>
      <c r="D824" s="67"/>
      <c r="E824" s="68"/>
      <c r="F824" s="67">
        <v>0</v>
      </c>
      <c r="G824" s="68">
        <v>0</v>
      </c>
      <c r="H824" s="67">
        <v>1.3263850976</v>
      </c>
      <c r="I824" s="68">
        <v>74.339643284287007</v>
      </c>
      <c r="J824" s="67">
        <v>0.80154546510000002</v>
      </c>
      <c r="K824" s="68">
        <v>100</v>
      </c>
      <c r="L824" s="67"/>
      <c r="M824" s="68"/>
      <c r="N824" s="67">
        <v>1.2828947454999999</v>
      </c>
      <c r="O824" s="68">
        <v>100</v>
      </c>
      <c r="P824" s="67">
        <v>0.3819354136</v>
      </c>
      <c r="Q824" s="68">
        <v>100</v>
      </c>
    </row>
    <row r="825" spans="1:17" customFormat="1" x14ac:dyDescent="0.3">
      <c r="A825" s="58" t="s">
        <v>307</v>
      </c>
      <c r="B825" s="69">
        <v>5.6135410559999999</v>
      </c>
      <c r="C825" s="70">
        <v>44.810606180671499</v>
      </c>
      <c r="D825" s="69"/>
      <c r="E825" s="70"/>
      <c r="F825" s="69">
        <v>5.6135410560000096</v>
      </c>
      <c r="G825" s="70">
        <v>67.823739678280205</v>
      </c>
      <c r="H825" s="69">
        <v>0</v>
      </c>
      <c r="I825" s="70">
        <v>0</v>
      </c>
      <c r="J825" s="69">
        <v>0</v>
      </c>
      <c r="K825" s="70">
        <v>0</v>
      </c>
      <c r="L825" s="69"/>
      <c r="M825" s="70"/>
      <c r="N825" s="69">
        <v>0</v>
      </c>
      <c r="O825" s="70">
        <v>0</v>
      </c>
      <c r="P825" s="69">
        <v>0</v>
      </c>
      <c r="Q825" s="70">
        <v>0</v>
      </c>
    </row>
    <row r="826" spans="1:17" customFormat="1" x14ac:dyDescent="0.3">
      <c r="A826" s="58" t="s">
        <v>308</v>
      </c>
      <c r="B826" s="67">
        <v>3.1209580261999998</v>
      </c>
      <c r="C826" s="68">
        <v>24.913333602321099</v>
      </c>
      <c r="D826" s="67"/>
      <c r="E826" s="68"/>
      <c r="F826" s="67">
        <v>2.6631200108000099</v>
      </c>
      <c r="G826" s="68">
        <v>32.176260321719802</v>
      </c>
      <c r="H826" s="67">
        <v>0.45783801540000002</v>
      </c>
      <c r="I826" s="68">
        <v>25.6603567157131</v>
      </c>
      <c r="J826" s="67">
        <v>0</v>
      </c>
      <c r="K826" s="68">
        <v>0</v>
      </c>
      <c r="L826" s="67"/>
      <c r="M826" s="68"/>
      <c r="N826" s="67">
        <v>0</v>
      </c>
      <c r="O826" s="68">
        <v>0</v>
      </c>
      <c r="P826" s="67">
        <v>0</v>
      </c>
      <c r="Q826" s="68">
        <v>0</v>
      </c>
    </row>
    <row r="827" spans="1:17" customFormat="1" x14ac:dyDescent="0.3">
      <c r="A827" s="65" t="s">
        <v>1</v>
      </c>
    </row>
    <row r="828" spans="1:17" customFormat="1" x14ac:dyDescent="0.3">
      <c r="A828" s="65" t="s">
        <v>1</v>
      </c>
    </row>
    <row r="829" spans="1:17" customFormat="1" x14ac:dyDescent="0.3">
      <c r="A829" s="53" t="s">
        <v>422</v>
      </c>
    </row>
    <row r="830" spans="1:17" customFormat="1" x14ac:dyDescent="0.3">
      <c r="A830" s="54" t="s">
        <v>1</v>
      </c>
    </row>
    <row r="831" spans="1:17" customFormat="1" x14ac:dyDescent="0.3">
      <c r="A831" s="114" t="s">
        <v>1</v>
      </c>
      <c r="B831" s="113" t="s">
        <v>500</v>
      </c>
      <c r="C831" s="113" t="s">
        <v>1</v>
      </c>
      <c r="D831" s="113" t="s">
        <v>17</v>
      </c>
      <c r="E831" s="113" t="s">
        <v>1</v>
      </c>
      <c r="F831" s="113" t="s">
        <v>18</v>
      </c>
      <c r="G831" s="113" t="s">
        <v>1</v>
      </c>
      <c r="H831" s="113" t="s">
        <v>19</v>
      </c>
      <c r="I831" s="113" t="s">
        <v>1</v>
      </c>
      <c r="J831" s="113" t="s">
        <v>20</v>
      </c>
      <c r="K831" s="113" t="s">
        <v>1</v>
      </c>
      <c r="L831" s="113" t="s">
        <v>21</v>
      </c>
      <c r="M831" s="113" t="s">
        <v>1</v>
      </c>
      <c r="N831" s="113" t="s">
        <v>22</v>
      </c>
      <c r="O831" s="113" t="s">
        <v>1</v>
      </c>
      <c r="P831" s="113" t="s">
        <v>23</v>
      </c>
      <c r="Q831" s="113" t="s">
        <v>1</v>
      </c>
    </row>
    <row r="832" spans="1:17" customFormat="1" x14ac:dyDescent="0.3">
      <c r="A832" s="115" t="s">
        <v>1</v>
      </c>
      <c r="B832" s="55" t="s">
        <v>14</v>
      </c>
      <c r="C832" s="55" t="s">
        <v>15</v>
      </c>
      <c r="D832" s="55" t="s">
        <v>14</v>
      </c>
      <c r="E832" s="55" t="s">
        <v>15</v>
      </c>
      <c r="F832" s="55" t="s">
        <v>14</v>
      </c>
      <c r="G832" s="55" t="s">
        <v>15</v>
      </c>
      <c r="H832" s="55" t="s">
        <v>14</v>
      </c>
      <c r="I832" s="55" t="s">
        <v>15</v>
      </c>
      <c r="J832" s="55" t="s">
        <v>14</v>
      </c>
      <c r="K832" s="55" t="s">
        <v>15</v>
      </c>
      <c r="L832" s="55" t="s">
        <v>14</v>
      </c>
      <c r="M832" s="55" t="s">
        <v>15</v>
      </c>
      <c r="N832" s="55" t="s">
        <v>14</v>
      </c>
      <c r="O832" s="55" t="s">
        <v>15</v>
      </c>
      <c r="P832" s="55" t="s">
        <v>14</v>
      </c>
      <c r="Q832" s="55" t="s">
        <v>15</v>
      </c>
    </row>
    <row r="833" spans="1:17" customFormat="1" x14ac:dyDescent="0.3">
      <c r="A833" s="56" t="s">
        <v>16</v>
      </c>
      <c r="B833" s="57">
        <v>11.3115803081</v>
      </c>
      <c r="C833" s="57">
        <v>11.3115803081</v>
      </c>
      <c r="D833" s="57">
        <v>0</v>
      </c>
      <c r="E833" s="57">
        <v>0</v>
      </c>
      <c r="F833" s="57">
        <v>3.2909427982000001</v>
      </c>
      <c r="G833" s="57">
        <v>3.2909427982000001</v>
      </c>
      <c r="H833" s="57">
        <v>0</v>
      </c>
      <c r="I833" s="57">
        <v>0</v>
      </c>
      <c r="J833" s="57">
        <v>3.0692294082</v>
      </c>
      <c r="K833" s="57">
        <v>3.0692294082</v>
      </c>
      <c r="L833" s="57">
        <v>2.9325257551999999</v>
      </c>
      <c r="M833" s="57">
        <v>2.9325257551999999</v>
      </c>
      <c r="N833" s="57">
        <v>1.0537941932999999</v>
      </c>
      <c r="O833" s="57">
        <v>1.0537941932999999</v>
      </c>
      <c r="P833" s="57">
        <v>0.41380770030000003</v>
      </c>
      <c r="Q833" s="57">
        <v>0.41380770030000003</v>
      </c>
    </row>
    <row r="834" spans="1:17" customFormat="1" x14ac:dyDescent="0.3">
      <c r="A834" s="58" t="s">
        <v>306</v>
      </c>
      <c r="B834" s="67">
        <v>7.6404170202000001</v>
      </c>
      <c r="C834" s="68">
        <v>67.545089298697306</v>
      </c>
      <c r="D834" s="67"/>
      <c r="E834" s="68"/>
      <c r="F834" s="67">
        <v>1.7563715869000001</v>
      </c>
      <c r="G834" s="68">
        <v>53.369860693435903</v>
      </c>
      <c r="H834" s="67"/>
      <c r="I834" s="68"/>
      <c r="J834" s="67">
        <v>2.2482323925999999</v>
      </c>
      <c r="K834" s="68">
        <v>73.250711940705401</v>
      </c>
      <c r="L834" s="67">
        <v>2.1682111471000001</v>
      </c>
      <c r="M834" s="68">
        <v>73.936644657094504</v>
      </c>
      <c r="N834" s="67">
        <v>1.0537941932999999</v>
      </c>
      <c r="O834" s="68">
        <v>100</v>
      </c>
      <c r="P834" s="67">
        <v>0.41380770030000102</v>
      </c>
      <c r="Q834" s="68">
        <v>100</v>
      </c>
    </row>
    <row r="835" spans="1:17" customFormat="1" x14ac:dyDescent="0.3">
      <c r="A835" s="58" t="s">
        <v>307</v>
      </c>
      <c r="B835" s="69">
        <v>1.5121436099000001</v>
      </c>
      <c r="C835" s="70">
        <v>13.368102145879501</v>
      </c>
      <c r="D835" s="69"/>
      <c r="E835" s="70"/>
      <c r="F835" s="69">
        <v>0.96086315700000102</v>
      </c>
      <c r="G835" s="70">
        <v>29.1972001921622</v>
      </c>
      <c r="H835" s="69"/>
      <c r="I835" s="70"/>
      <c r="J835" s="69">
        <v>0</v>
      </c>
      <c r="K835" s="70">
        <v>0</v>
      </c>
      <c r="L835" s="69">
        <v>0</v>
      </c>
      <c r="M835" s="70">
        <v>0</v>
      </c>
      <c r="N835" s="69">
        <v>0</v>
      </c>
      <c r="O835" s="70">
        <v>0</v>
      </c>
      <c r="P835" s="69">
        <v>0</v>
      </c>
      <c r="Q835" s="70">
        <v>0</v>
      </c>
    </row>
    <row r="836" spans="1:17" customFormat="1" x14ac:dyDescent="0.3">
      <c r="A836" s="58" t="s">
        <v>308</v>
      </c>
      <c r="B836" s="67">
        <v>2.1590196779999999</v>
      </c>
      <c r="C836" s="68">
        <v>19.0868085554232</v>
      </c>
      <c r="D836" s="67"/>
      <c r="E836" s="68"/>
      <c r="F836" s="67">
        <v>0.57370805430000005</v>
      </c>
      <c r="G836" s="68">
        <v>17.432939114401901</v>
      </c>
      <c r="H836" s="67"/>
      <c r="I836" s="68"/>
      <c r="J836" s="67">
        <v>0.82099701559999905</v>
      </c>
      <c r="K836" s="68">
        <v>26.749288059294599</v>
      </c>
      <c r="L836" s="67">
        <v>0.76431460809999896</v>
      </c>
      <c r="M836" s="68">
        <v>26.063355342905499</v>
      </c>
      <c r="N836" s="67">
        <v>0</v>
      </c>
      <c r="O836" s="68">
        <v>0</v>
      </c>
      <c r="P836" s="67">
        <v>0</v>
      </c>
      <c r="Q836" s="68">
        <v>0</v>
      </c>
    </row>
    <row r="837" spans="1:17" customFormat="1" x14ac:dyDescent="0.3">
      <c r="A837" s="65" t="s">
        <v>1</v>
      </c>
    </row>
    <row r="838" spans="1:17" customFormat="1" x14ac:dyDescent="0.3">
      <c r="A838" s="65" t="s">
        <v>1</v>
      </c>
    </row>
    <row r="839" spans="1:17" customFormat="1" x14ac:dyDescent="0.3">
      <c r="A839" s="53" t="s">
        <v>423</v>
      </c>
    </row>
    <row r="840" spans="1:17" customFormat="1" x14ac:dyDescent="0.3">
      <c r="A840" s="54" t="s">
        <v>1</v>
      </c>
    </row>
    <row r="841" spans="1:17" customFormat="1" x14ac:dyDescent="0.3">
      <c r="A841" s="114" t="s">
        <v>1</v>
      </c>
      <c r="B841" s="113" t="s">
        <v>500</v>
      </c>
      <c r="C841" s="113" t="s">
        <v>1</v>
      </c>
      <c r="D841" s="113" t="s">
        <v>17</v>
      </c>
      <c r="E841" s="113" t="s">
        <v>1</v>
      </c>
      <c r="F841" s="113" t="s">
        <v>18</v>
      </c>
      <c r="G841" s="113" t="s">
        <v>1</v>
      </c>
      <c r="H841" s="113" t="s">
        <v>19</v>
      </c>
      <c r="I841" s="113" t="s">
        <v>1</v>
      </c>
      <c r="J841" s="113" t="s">
        <v>20</v>
      </c>
      <c r="K841" s="113" t="s">
        <v>1</v>
      </c>
      <c r="L841" s="113" t="s">
        <v>21</v>
      </c>
      <c r="M841" s="113" t="s">
        <v>1</v>
      </c>
      <c r="N841" s="113" t="s">
        <v>22</v>
      </c>
      <c r="O841" s="113" t="s">
        <v>1</v>
      </c>
      <c r="P841" s="113" t="s">
        <v>23</v>
      </c>
      <c r="Q841" s="113" t="s">
        <v>1</v>
      </c>
    </row>
    <row r="842" spans="1:17" customFormat="1" x14ac:dyDescent="0.3">
      <c r="A842" s="115" t="s">
        <v>1</v>
      </c>
      <c r="B842" s="55" t="s">
        <v>14</v>
      </c>
      <c r="C842" s="55" t="s">
        <v>15</v>
      </c>
      <c r="D842" s="55" t="s">
        <v>14</v>
      </c>
      <c r="E842" s="55" t="s">
        <v>15</v>
      </c>
      <c r="F842" s="55" t="s">
        <v>14</v>
      </c>
      <c r="G842" s="55" t="s">
        <v>15</v>
      </c>
      <c r="H842" s="55" t="s">
        <v>14</v>
      </c>
      <c r="I842" s="55" t="s">
        <v>15</v>
      </c>
      <c r="J842" s="55" t="s">
        <v>14</v>
      </c>
      <c r="K842" s="55" t="s">
        <v>15</v>
      </c>
      <c r="L842" s="55" t="s">
        <v>14</v>
      </c>
      <c r="M842" s="55" t="s">
        <v>15</v>
      </c>
      <c r="N842" s="55" t="s">
        <v>14</v>
      </c>
      <c r="O842" s="55" t="s">
        <v>15</v>
      </c>
      <c r="P842" s="55" t="s">
        <v>14</v>
      </c>
      <c r="Q842" s="55" t="s">
        <v>15</v>
      </c>
    </row>
    <row r="843" spans="1:17" customFormat="1" x14ac:dyDescent="0.3">
      <c r="A843" s="56" t="s">
        <v>16</v>
      </c>
      <c r="B843" s="57">
        <v>14.2935753552</v>
      </c>
      <c r="C843" s="57">
        <v>14.2935753552</v>
      </c>
      <c r="D843" s="57">
        <v>0</v>
      </c>
      <c r="E843" s="57">
        <v>0</v>
      </c>
      <c r="F843" s="57">
        <v>14.2935753552</v>
      </c>
      <c r="G843" s="57">
        <v>14.2935753552</v>
      </c>
      <c r="H843" s="57">
        <v>0</v>
      </c>
      <c r="I843" s="57">
        <v>0</v>
      </c>
      <c r="J843" s="57">
        <v>0</v>
      </c>
      <c r="K843" s="57">
        <v>0</v>
      </c>
      <c r="L843" s="57">
        <v>0</v>
      </c>
      <c r="M843" s="57">
        <v>0</v>
      </c>
      <c r="N843" s="57">
        <v>0</v>
      </c>
      <c r="O843" s="57">
        <v>0</v>
      </c>
      <c r="P843" s="57">
        <v>0</v>
      </c>
      <c r="Q843" s="57">
        <v>0</v>
      </c>
    </row>
    <row r="844" spans="1:17" customFormat="1" x14ac:dyDescent="0.3">
      <c r="A844" s="58" t="s">
        <v>306</v>
      </c>
      <c r="B844" s="67">
        <v>0</v>
      </c>
      <c r="C844" s="68">
        <v>0</v>
      </c>
      <c r="D844" s="67"/>
      <c r="E844" s="68"/>
      <c r="F844" s="67">
        <v>0</v>
      </c>
      <c r="G844" s="68">
        <v>0</v>
      </c>
      <c r="H844" s="67"/>
      <c r="I844" s="68"/>
      <c r="J844" s="67"/>
      <c r="K844" s="68"/>
      <c r="L844" s="67"/>
      <c r="M844" s="68"/>
      <c r="N844" s="67"/>
      <c r="O844" s="68"/>
      <c r="P844" s="67"/>
      <c r="Q844" s="68"/>
    </row>
    <row r="845" spans="1:17" customFormat="1" x14ac:dyDescent="0.3">
      <c r="A845" s="58" t="s">
        <v>307</v>
      </c>
      <c r="B845" s="69">
        <v>10.053215256</v>
      </c>
      <c r="C845" s="70">
        <v>70.333803867642104</v>
      </c>
      <c r="D845" s="69"/>
      <c r="E845" s="70"/>
      <c r="F845" s="69">
        <v>10.053215256</v>
      </c>
      <c r="G845" s="70">
        <v>70.333803867642104</v>
      </c>
      <c r="H845" s="69"/>
      <c r="I845" s="70"/>
      <c r="J845" s="69"/>
      <c r="K845" s="70"/>
      <c r="L845" s="69"/>
      <c r="M845" s="70"/>
      <c r="N845" s="69"/>
      <c r="O845" s="70"/>
      <c r="P845" s="69"/>
      <c r="Q845" s="70"/>
    </row>
    <row r="846" spans="1:17" customFormat="1" x14ac:dyDescent="0.3">
      <c r="A846" s="58" t="s">
        <v>308</v>
      </c>
      <c r="B846" s="67">
        <v>4.2403600992000001</v>
      </c>
      <c r="C846" s="68">
        <v>29.6661961323579</v>
      </c>
      <c r="D846" s="67"/>
      <c r="E846" s="68"/>
      <c r="F846" s="67">
        <v>4.2403600992000001</v>
      </c>
      <c r="G846" s="68">
        <v>29.6661961323579</v>
      </c>
      <c r="H846" s="67"/>
      <c r="I846" s="68"/>
      <c r="J846" s="67"/>
      <c r="K846" s="68"/>
      <c r="L846" s="67"/>
      <c r="M846" s="68"/>
      <c r="N846" s="67"/>
      <c r="O846" s="68"/>
      <c r="P846" s="67"/>
      <c r="Q846" s="68"/>
    </row>
    <row r="847" spans="1:17" customFormat="1" x14ac:dyDescent="0.3">
      <c r="A847" s="65" t="s">
        <v>1</v>
      </c>
    </row>
    <row r="848" spans="1:17" customFormat="1" x14ac:dyDescent="0.3">
      <c r="A848" s="65" t="s">
        <v>1</v>
      </c>
    </row>
    <row r="849" spans="1:17" customFormat="1" x14ac:dyDescent="0.3">
      <c r="A849" s="53" t="s">
        <v>424</v>
      </c>
    </row>
    <row r="850" spans="1:17" customFormat="1" x14ac:dyDescent="0.3">
      <c r="A850" s="54" t="s">
        <v>1</v>
      </c>
    </row>
    <row r="851" spans="1:17" customFormat="1" x14ac:dyDescent="0.3">
      <c r="A851" s="114" t="s">
        <v>1</v>
      </c>
      <c r="B851" s="113" t="s">
        <v>500</v>
      </c>
      <c r="C851" s="113" t="s">
        <v>1</v>
      </c>
      <c r="D851" s="113" t="s">
        <v>17</v>
      </c>
      <c r="E851" s="113" t="s">
        <v>1</v>
      </c>
      <c r="F851" s="113" t="s">
        <v>18</v>
      </c>
      <c r="G851" s="113" t="s">
        <v>1</v>
      </c>
      <c r="H851" s="113" t="s">
        <v>19</v>
      </c>
      <c r="I851" s="113" t="s">
        <v>1</v>
      </c>
      <c r="J851" s="113" t="s">
        <v>20</v>
      </c>
      <c r="K851" s="113" t="s">
        <v>1</v>
      </c>
      <c r="L851" s="113" t="s">
        <v>21</v>
      </c>
      <c r="M851" s="113" t="s">
        <v>1</v>
      </c>
      <c r="N851" s="113" t="s">
        <v>22</v>
      </c>
      <c r="O851" s="113" t="s">
        <v>1</v>
      </c>
      <c r="P851" s="113" t="s">
        <v>23</v>
      </c>
      <c r="Q851" s="113" t="s">
        <v>1</v>
      </c>
    </row>
    <row r="852" spans="1:17" customFormat="1" x14ac:dyDescent="0.3">
      <c r="A852" s="115" t="s">
        <v>1</v>
      </c>
      <c r="B852" s="55" t="s">
        <v>14</v>
      </c>
      <c r="C852" s="55" t="s">
        <v>15</v>
      </c>
      <c r="D852" s="55" t="s">
        <v>14</v>
      </c>
      <c r="E852" s="55" t="s">
        <v>15</v>
      </c>
      <c r="F852" s="55" t="s">
        <v>14</v>
      </c>
      <c r="G852" s="55" t="s">
        <v>15</v>
      </c>
      <c r="H852" s="55" t="s">
        <v>14</v>
      </c>
      <c r="I852" s="55" t="s">
        <v>15</v>
      </c>
      <c r="J852" s="55" t="s">
        <v>14</v>
      </c>
      <c r="K852" s="55" t="s">
        <v>15</v>
      </c>
      <c r="L852" s="55" t="s">
        <v>14</v>
      </c>
      <c r="M852" s="55" t="s">
        <v>15</v>
      </c>
      <c r="N852" s="55" t="s">
        <v>14</v>
      </c>
      <c r="O852" s="55" t="s">
        <v>15</v>
      </c>
      <c r="P852" s="55" t="s">
        <v>14</v>
      </c>
      <c r="Q852" s="55" t="s">
        <v>15</v>
      </c>
    </row>
    <row r="853" spans="1:17" customFormat="1" x14ac:dyDescent="0.3">
      <c r="A853" s="56" t="s">
        <v>16</v>
      </c>
      <c r="B853" s="57">
        <v>7.6835005259000004</v>
      </c>
      <c r="C853" s="57">
        <v>7.6835005259000004</v>
      </c>
      <c r="D853" s="57">
        <v>1.1118501179</v>
      </c>
      <c r="E853" s="57">
        <v>1.1118501179</v>
      </c>
      <c r="F853" s="57">
        <v>3.0275968563000002</v>
      </c>
      <c r="G853" s="57">
        <v>3.0275968563000002</v>
      </c>
      <c r="H853" s="57">
        <v>1.3535723415000001</v>
      </c>
      <c r="I853" s="57">
        <v>1.3535723415000001</v>
      </c>
      <c r="J853" s="57">
        <v>0</v>
      </c>
      <c r="K853" s="57">
        <v>0</v>
      </c>
      <c r="L853" s="57">
        <v>1.3535723415000001</v>
      </c>
      <c r="M853" s="57">
        <v>1.3535723415000001</v>
      </c>
      <c r="N853" s="57">
        <v>0.83690886870000003</v>
      </c>
      <c r="O853" s="57">
        <v>0.83690886870000003</v>
      </c>
      <c r="P853" s="57">
        <v>0</v>
      </c>
      <c r="Q853" s="57">
        <v>0</v>
      </c>
    </row>
    <row r="854" spans="1:17" customFormat="1" x14ac:dyDescent="0.3">
      <c r="A854" s="58" t="s">
        <v>306</v>
      </c>
      <c r="B854" s="67">
        <v>1.9487589866000099</v>
      </c>
      <c r="C854" s="68">
        <v>25.3629056187477</v>
      </c>
      <c r="D854" s="67">
        <v>1.1118501179</v>
      </c>
      <c r="E854" s="68">
        <v>100</v>
      </c>
      <c r="F854" s="67">
        <v>0</v>
      </c>
      <c r="G854" s="68">
        <v>0</v>
      </c>
      <c r="H854" s="67">
        <v>0</v>
      </c>
      <c r="I854" s="68">
        <v>0</v>
      </c>
      <c r="J854" s="67"/>
      <c r="K854" s="68"/>
      <c r="L854" s="67">
        <v>0</v>
      </c>
      <c r="M854" s="68">
        <v>0</v>
      </c>
      <c r="N854" s="67">
        <v>0.83690886870000003</v>
      </c>
      <c r="O854" s="68">
        <v>100</v>
      </c>
      <c r="P854" s="67"/>
      <c r="Q854" s="68"/>
    </row>
    <row r="855" spans="1:17" customFormat="1" x14ac:dyDescent="0.3">
      <c r="A855" s="58" t="s">
        <v>307</v>
      </c>
      <c r="B855" s="69">
        <v>4.6153758796000002</v>
      </c>
      <c r="C855" s="70">
        <v>60.068660944867702</v>
      </c>
      <c r="D855" s="69">
        <v>0</v>
      </c>
      <c r="E855" s="70">
        <v>0</v>
      </c>
      <c r="F855" s="69">
        <v>1.9082311966000001</v>
      </c>
      <c r="G855" s="70">
        <v>63.027915775154803</v>
      </c>
      <c r="H855" s="69">
        <v>1.3535723415000001</v>
      </c>
      <c r="I855" s="70">
        <v>100</v>
      </c>
      <c r="J855" s="69"/>
      <c r="K855" s="70"/>
      <c r="L855" s="69">
        <v>1.3535723415000001</v>
      </c>
      <c r="M855" s="70">
        <v>100</v>
      </c>
      <c r="N855" s="69">
        <v>0</v>
      </c>
      <c r="O855" s="70">
        <v>0</v>
      </c>
      <c r="P855" s="69"/>
      <c r="Q855" s="70"/>
    </row>
    <row r="856" spans="1:17" customFormat="1" x14ac:dyDescent="0.3">
      <c r="A856" s="58" t="s">
        <v>308</v>
      </c>
      <c r="B856" s="67">
        <v>1.1193656596999999</v>
      </c>
      <c r="C856" s="68">
        <v>14.5684334363846</v>
      </c>
      <c r="D856" s="67">
        <v>0</v>
      </c>
      <c r="E856" s="68">
        <v>0</v>
      </c>
      <c r="F856" s="67">
        <v>1.1193656596999999</v>
      </c>
      <c r="G856" s="68">
        <v>36.972084224845197</v>
      </c>
      <c r="H856" s="67">
        <v>0</v>
      </c>
      <c r="I856" s="68">
        <v>0</v>
      </c>
      <c r="J856" s="67"/>
      <c r="K856" s="68"/>
      <c r="L856" s="67">
        <v>0</v>
      </c>
      <c r="M856" s="68">
        <v>0</v>
      </c>
      <c r="N856" s="67">
        <v>0</v>
      </c>
      <c r="O856" s="68">
        <v>0</v>
      </c>
      <c r="P856" s="67"/>
      <c r="Q856" s="68"/>
    </row>
    <row r="857" spans="1:17" customFormat="1" x14ac:dyDescent="0.3">
      <c r="A857" s="65" t="s">
        <v>1</v>
      </c>
    </row>
    <row r="858" spans="1:17" customFormat="1" x14ac:dyDescent="0.3">
      <c r="A858" s="65" t="s">
        <v>1</v>
      </c>
    </row>
    <row r="859" spans="1:17" customFormat="1" x14ac:dyDescent="0.3">
      <c r="A859" s="53" t="s">
        <v>425</v>
      </c>
    </row>
    <row r="860" spans="1:17" customFormat="1" x14ac:dyDescent="0.3">
      <c r="A860" s="54" t="s">
        <v>1</v>
      </c>
    </row>
    <row r="861" spans="1:17" customFormat="1" x14ac:dyDescent="0.3">
      <c r="A861" s="114" t="s">
        <v>1</v>
      </c>
      <c r="B861" s="113" t="s">
        <v>500</v>
      </c>
      <c r="C861" s="113" t="s">
        <v>1</v>
      </c>
      <c r="D861" s="113" t="s">
        <v>17</v>
      </c>
      <c r="E861" s="113" t="s">
        <v>1</v>
      </c>
      <c r="F861" s="113" t="s">
        <v>18</v>
      </c>
      <c r="G861" s="113" t="s">
        <v>1</v>
      </c>
      <c r="H861" s="113" t="s">
        <v>19</v>
      </c>
      <c r="I861" s="113" t="s">
        <v>1</v>
      </c>
      <c r="J861" s="113" t="s">
        <v>20</v>
      </c>
      <c r="K861" s="113" t="s">
        <v>1</v>
      </c>
      <c r="L861" s="113" t="s">
        <v>21</v>
      </c>
      <c r="M861" s="113" t="s">
        <v>1</v>
      </c>
      <c r="N861" s="113" t="s">
        <v>22</v>
      </c>
      <c r="O861" s="113" t="s">
        <v>1</v>
      </c>
      <c r="P861" s="113" t="s">
        <v>23</v>
      </c>
      <c r="Q861" s="113" t="s">
        <v>1</v>
      </c>
    </row>
    <row r="862" spans="1:17" customFormat="1" x14ac:dyDescent="0.3">
      <c r="A862" s="115" t="s">
        <v>1</v>
      </c>
      <c r="B862" s="55" t="s">
        <v>14</v>
      </c>
      <c r="C862" s="55" t="s">
        <v>15</v>
      </c>
      <c r="D862" s="55" t="s">
        <v>14</v>
      </c>
      <c r="E862" s="55" t="s">
        <v>15</v>
      </c>
      <c r="F862" s="55" t="s">
        <v>14</v>
      </c>
      <c r="G862" s="55" t="s">
        <v>15</v>
      </c>
      <c r="H862" s="55" t="s">
        <v>14</v>
      </c>
      <c r="I862" s="55" t="s">
        <v>15</v>
      </c>
      <c r="J862" s="55" t="s">
        <v>14</v>
      </c>
      <c r="K862" s="55" t="s">
        <v>15</v>
      </c>
      <c r="L862" s="55" t="s">
        <v>14</v>
      </c>
      <c r="M862" s="55" t="s">
        <v>15</v>
      </c>
      <c r="N862" s="55" t="s">
        <v>14</v>
      </c>
      <c r="O862" s="55" t="s">
        <v>15</v>
      </c>
      <c r="P862" s="55" t="s">
        <v>14</v>
      </c>
      <c r="Q862" s="55" t="s">
        <v>15</v>
      </c>
    </row>
    <row r="863" spans="1:17" customFormat="1" x14ac:dyDescent="0.3">
      <c r="A863" s="56" t="s">
        <v>16</v>
      </c>
      <c r="B863" s="57">
        <v>26.6456936111</v>
      </c>
      <c r="C863" s="57">
        <v>26.6456936111</v>
      </c>
      <c r="D863" s="57">
        <v>2.0118550552999999</v>
      </c>
      <c r="E863" s="57">
        <v>2.0118550552999999</v>
      </c>
      <c r="F863" s="57">
        <v>5.8642599391000001</v>
      </c>
      <c r="G863" s="57">
        <v>5.8642599391000001</v>
      </c>
      <c r="H863" s="57">
        <v>5.4129956778999997</v>
      </c>
      <c r="I863" s="57">
        <v>5.4129956778999997</v>
      </c>
      <c r="J863" s="57">
        <v>1.6030909302</v>
      </c>
      <c r="K863" s="57">
        <v>1.6030909302</v>
      </c>
      <c r="L863" s="57">
        <v>1.7205904702999999</v>
      </c>
      <c r="M863" s="57">
        <v>1.7205904702999999</v>
      </c>
      <c r="N863" s="57">
        <v>7.4803348182000002</v>
      </c>
      <c r="O863" s="57">
        <v>7.4803348182000002</v>
      </c>
      <c r="P863" s="57">
        <v>2.5525667201000002</v>
      </c>
      <c r="Q863" s="57">
        <v>2.5525667201000002</v>
      </c>
    </row>
    <row r="864" spans="1:17" customFormat="1" x14ac:dyDescent="0.3">
      <c r="A864" s="58" t="s">
        <v>306</v>
      </c>
      <c r="B864" s="59">
        <v>13.863796110199999</v>
      </c>
      <c r="C864" s="60">
        <v>0.52030156589448495</v>
      </c>
      <c r="D864" s="67">
        <v>0.41796115099999998</v>
      </c>
      <c r="E864" s="68">
        <v>20.774913674766498</v>
      </c>
      <c r="F864" s="67">
        <v>0.87084878480000005</v>
      </c>
      <c r="G864" s="68">
        <v>14.8501054496853</v>
      </c>
      <c r="H864" s="67">
        <v>4.4498510338999901</v>
      </c>
      <c r="I864" s="68">
        <v>82.206809291714507</v>
      </c>
      <c r="J864" s="67">
        <v>0.80154546510000002</v>
      </c>
      <c r="K864" s="68">
        <v>50</v>
      </c>
      <c r="L864" s="67">
        <v>0.84652426469999698</v>
      </c>
      <c r="M864" s="68">
        <v>49.199636945123899</v>
      </c>
      <c r="N864" s="67">
        <v>4.4319075022999996</v>
      </c>
      <c r="O864" s="68">
        <v>59.247448276204999</v>
      </c>
      <c r="P864" s="67">
        <v>2.0451579083999998</v>
      </c>
      <c r="Q864" s="68">
        <v>80.121623944069796</v>
      </c>
    </row>
    <row r="865" spans="1:17" customFormat="1" x14ac:dyDescent="0.3">
      <c r="A865" s="58" t="s">
        <v>307</v>
      </c>
      <c r="B865" s="61">
        <v>4.9238801216999999</v>
      </c>
      <c r="C865" s="62">
        <v>0.184790840635082</v>
      </c>
      <c r="D865" s="69">
        <v>1.5938939043</v>
      </c>
      <c r="E865" s="72">
        <v>79.225086325233605</v>
      </c>
      <c r="F865" s="69">
        <v>1.4410671639999999</v>
      </c>
      <c r="G865" s="70">
        <v>24.5737259085613</v>
      </c>
      <c r="H865" s="69">
        <v>0</v>
      </c>
      <c r="I865" s="70">
        <v>0</v>
      </c>
      <c r="J865" s="69">
        <v>0</v>
      </c>
      <c r="K865" s="70">
        <v>0</v>
      </c>
      <c r="L865" s="69">
        <v>0</v>
      </c>
      <c r="M865" s="70">
        <v>0</v>
      </c>
      <c r="N865" s="69">
        <v>1.8889190534</v>
      </c>
      <c r="O865" s="70">
        <v>25.251798205665501</v>
      </c>
      <c r="P865" s="69">
        <v>0</v>
      </c>
      <c r="Q865" s="70">
        <v>0</v>
      </c>
    </row>
    <row r="866" spans="1:17" customFormat="1" x14ac:dyDescent="0.3">
      <c r="A866" s="58" t="s">
        <v>308</v>
      </c>
      <c r="B866" s="59">
        <v>7.8580173791999899</v>
      </c>
      <c r="C866" s="60">
        <v>0.29490759347043299</v>
      </c>
      <c r="D866" s="67">
        <v>0</v>
      </c>
      <c r="E866" s="68">
        <v>0</v>
      </c>
      <c r="F866" s="67">
        <v>3.5523439902999998</v>
      </c>
      <c r="G866" s="68">
        <v>60.576168641753398</v>
      </c>
      <c r="H866" s="67">
        <v>0.963144643999999</v>
      </c>
      <c r="I866" s="68">
        <v>17.793190708285501</v>
      </c>
      <c r="J866" s="67">
        <v>0.80154546510000002</v>
      </c>
      <c r="K866" s="68">
        <v>50</v>
      </c>
      <c r="L866" s="67">
        <v>0.87406620560000003</v>
      </c>
      <c r="M866" s="68">
        <v>50.800363054876101</v>
      </c>
      <c r="N866" s="67">
        <v>1.1595082624999999</v>
      </c>
      <c r="O866" s="68">
        <v>15.5007535181295</v>
      </c>
      <c r="P866" s="67">
        <v>0.50740881170000096</v>
      </c>
      <c r="Q866" s="68">
        <v>19.878376055930101</v>
      </c>
    </row>
    <row r="867" spans="1:17" customFormat="1" x14ac:dyDescent="0.3">
      <c r="A867" s="65" t="s">
        <v>1</v>
      </c>
    </row>
    <row r="868" spans="1:17" customFormat="1" x14ac:dyDescent="0.3">
      <c r="A868" s="65" t="s">
        <v>1</v>
      </c>
    </row>
    <row r="869" spans="1:17" customFormat="1" x14ac:dyDescent="0.3">
      <c r="A869" s="53" t="s">
        <v>426</v>
      </c>
    </row>
    <row r="870" spans="1:17" customFormat="1" x14ac:dyDescent="0.3">
      <c r="A870" s="54" t="s">
        <v>1</v>
      </c>
    </row>
    <row r="871" spans="1:17" customFormat="1" x14ac:dyDescent="0.3">
      <c r="A871" s="114" t="s">
        <v>1</v>
      </c>
      <c r="B871" s="113" t="s">
        <v>500</v>
      </c>
      <c r="C871" s="113" t="s">
        <v>1</v>
      </c>
      <c r="D871" s="113" t="s">
        <v>17</v>
      </c>
      <c r="E871" s="113" t="s">
        <v>1</v>
      </c>
      <c r="F871" s="113" t="s">
        <v>18</v>
      </c>
      <c r="G871" s="113" t="s">
        <v>1</v>
      </c>
      <c r="H871" s="113" t="s">
        <v>19</v>
      </c>
      <c r="I871" s="113" t="s">
        <v>1</v>
      </c>
      <c r="J871" s="113" t="s">
        <v>20</v>
      </c>
      <c r="K871" s="113" t="s">
        <v>1</v>
      </c>
      <c r="L871" s="113" t="s">
        <v>21</v>
      </c>
      <c r="M871" s="113" t="s">
        <v>1</v>
      </c>
      <c r="N871" s="113" t="s">
        <v>22</v>
      </c>
      <c r="O871" s="113" t="s">
        <v>1</v>
      </c>
      <c r="P871" s="113" t="s">
        <v>23</v>
      </c>
      <c r="Q871" s="113" t="s">
        <v>1</v>
      </c>
    </row>
    <row r="872" spans="1:17" customFormat="1" x14ac:dyDescent="0.3">
      <c r="A872" s="115" t="s">
        <v>1</v>
      </c>
      <c r="B872" s="55" t="s">
        <v>14</v>
      </c>
      <c r="C872" s="55" t="s">
        <v>15</v>
      </c>
      <c r="D872" s="55" t="s">
        <v>14</v>
      </c>
      <c r="E872" s="55" t="s">
        <v>15</v>
      </c>
      <c r="F872" s="55" t="s">
        <v>14</v>
      </c>
      <c r="G872" s="55" t="s">
        <v>15</v>
      </c>
      <c r="H872" s="55" t="s">
        <v>14</v>
      </c>
      <c r="I872" s="55" t="s">
        <v>15</v>
      </c>
      <c r="J872" s="55" t="s">
        <v>14</v>
      </c>
      <c r="K872" s="55" t="s">
        <v>15</v>
      </c>
      <c r="L872" s="55" t="s">
        <v>14</v>
      </c>
      <c r="M872" s="55" t="s">
        <v>15</v>
      </c>
      <c r="N872" s="55" t="s">
        <v>14</v>
      </c>
      <c r="O872" s="55" t="s">
        <v>15</v>
      </c>
      <c r="P872" s="55" t="s">
        <v>14</v>
      </c>
      <c r="Q872" s="55" t="s">
        <v>15</v>
      </c>
    </row>
    <row r="873" spans="1:17" customFormat="1" x14ac:dyDescent="0.3">
      <c r="A873" s="56" t="s">
        <v>16</v>
      </c>
      <c r="B873" s="57">
        <v>7.3254212428000001</v>
      </c>
      <c r="C873" s="57">
        <v>7.3254212428000001</v>
      </c>
      <c r="D873" s="57">
        <v>0</v>
      </c>
      <c r="E873" s="57">
        <v>0</v>
      </c>
      <c r="F873" s="57">
        <v>0</v>
      </c>
      <c r="G873" s="57">
        <v>0</v>
      </c>
      <c r="H873" s="57">
        <v>0.48091415459999998</v>
      </c>
      <c r="I873" s="57">
        <v>0.48091415459999998</v>
      </c>
      <c r="J873" s="57">
        <v>1.0653112413000001</v>
      </c>
      <c r="K873" s="57">
        <v>1.0653112413000001</v>
      </c>
      <c r="L873" s="57">
        <v>0</v>
      </c>
      <c r="M873" s="57">
        <v>0</v>
      </c>
      <c r="N873" s="57">
        <v>0.50740881169999996</v>
      </c>
      <c r="O873" s="57">
        <v>0.50740881169999996</v>
      </c>
      <c r="P873" s="57">
        <v>5.2717870352</v>
      </c>
      <c r="Q873" s="57">
        <v>5.2717870352</v>
      </c>
    </row>
    <row r="874" spans="1:17" customFormat="1" x14ac:dyDescent="0.3">
      <c r="A874" s="58" t="s">
        <v>306</v>
      </c>
      <c r="B874" s="67">
        <v>4.5601740905000003</v>
      </c>
      <c r="C874" s="68">
        <v>62.251356466115801</v>
      </c>
      <c r="D874" s="67"/>
      <c r="E874" s="68"/>
      <c r="F874" s="67"/>
      <c r="G874" s="68"/>
      <c r="H874" s="67">
        <v>0.48091415460000098</v>
      </c>
      <c r="I874" s="68">
        <v>100</v>
      </c>
      <c r="J874" s="67">
        <v>1.0653112413000001</v>
      </c>
      <c r="K874" s="68">
        <v>100</v>
      </c>
      <c r="L874" s="67"/>
      <c r="M874" s="68"/>
      <c r="N874" s="67">
        <v>0.50740881169999996</v>
      </c>
      <c r="O874" s="68">
        <v>100</v>
      </c>
      <c r="P874" s="67">
        <v>2.5065398828999901</v>
      </c>
      <c r="Q874" s="68">
        <v>47.546303865533702</v>
      </c>
    </row>
    <row r="875" spans="1:17" customFormat="1" x14ac:dyDescent="0.3">
      <c r="A875" s="58" t="s">
        <v>307</v>
      </c>
      <c r="B875" s="69">
        <v>2.7652471523000002</v>
      </c>
      <c r="C875" s="70">
        <v>37.748643533884199</v>
      </c>
      <c r="D875" s="69"/>
      <c r="E875" s="70"/>
      <c r="F875" s="69"/>
      <c r="G875" s="70"/>
      <c r="H875" s="69">
        <v>0</v>
      </c>
      <c r="I875" s="70">
        <v>0</v>
      </c>
      <c r="J875" s="69">
        <v>0</v>
      </c>
      <c r="K875" s="70">
        <v>0</v>
      </c>
      <c r="L875" s="69"/>
      <c r="M875" s="70"/>
      <c r="N875" s="69">
        <v>0</v>
      </c>
      <c r="O875" s="70">
        <v>0</v>
      </c>
      <c r="P875" s="69">
        <v>2.7652471523000099</v>
      </c>
      <c r="Q875" s="70">
        <v>52.453696134466298</v>
      </c>
    </row>
    <row r="876" spans="1:17" customFormat="1" x14ac:dyDescent="0.3">
      <c r="A876" s="58" t="s">
        <v>308</v>
      </c>
      <c r="B876" s="67">
        <v>0</v>
      </c>
      <c r="C876" s="68">
        <v>0</v>
      </c>
      <c r="D876" s="67"/>
      <c r="E876" s="68"/>
      <c r="F876" s="67"/>
      <c r="G876" s="68"/>
      <c r="H876" s="67">
        <v>0</v>
      </c>
      <c r="I876" s="68">
        <v>0</v>
      </c>
      <c r="J876" s="67">
        <v>0</v>
      </c>
      <c r="K876" s="68">
        <v>0</v>
      </c>
      <c r="L876" s="67"/>
      <c r="M876" s="68"/>
      <c r="N876" s="67">
        <v>0</v>
      </c>
      <c r="O876" s="68">
        <v>0</v>
      </c>
      <c r="P876" s="67">
        <v>0</v>
      </c>
      <c r="Q876" s="68">
        <v>0</v>
      </c>
    </row>
    <row r="877" spans="1:17" customFormat="1" x14ac:dyDescent="0.3">
      <c r="A877" s="65" t="s">
        <v>1</v>
      </c>
    </row>
    <row r="878" spans="1:17" customFormat="1" x14ac:dyDescent="0.3">
      <c r="A878" s="65" t="s">
        <v>1</v>
      </c>
    </row>
    <row r="879" spans="1:17" customFormat="1" x14ac:dyDescent="0.3">
      <c r="A879" s="53" t="s">
        <v>427</v>
      </c>
    </row>
    <row r="880" spans="1:17" customFormat="1" x14ac:dyDescent="0.3">
      <c r="A880" s="54" t="s">
        <v>1</v>
      </c>
    </row>
    <row r="881" spans="1:17" customFormat="1" x14ac:dyDescent="0.3">
      <c r="A881" s="114" t="s">
        <v>1</v>
      </c>
      <c r="B881" s="113" t="s">
        <v>500</v>
      </c>
      <c r="C881" s="113" t="s">
        <v>1</v>
      </c>
      <c r="D881" s="113" t="s">
        <v>17</v>
      </c>
      <c r="E881" s="113" t="s">
        <v>1</v>
      </c>
      <c r="F881" s="113" t="s">
        <v>18</v>
      </c>
      <c r="G881" s="113" t="s">
        <v>1</v>
      </c>
      <c r="H881" s="113" t="s">
        <v>19</v>
      </c>
      <c r="I881" s="113" t="s">
        <v>1</v>
      </c>
      <c r="J881" s="113" t="s">
        <v>20</v>
      </c>
      <c r="K881" s="113" t="s">
        <v>1</v>
      </c>
      <c r="L881" s="113" t="s">
        <v>21</v>
      </c>
      <c r="M881" s="113" t="s">
        <v>1</v>
      </c>
      <c r="N881" s="113" t="s">
        <v>22</v>
      </c>
      <c r="O881" s="113" t="s">
        <v>1</v>
      </c>
      <c r="P881" s="113" t="s">
        <v>23</v>
      </c>
      <c r="Q881" s="113" t="s">
        <v>1</v>
      </c>
    </row>
    <row r="882" spans="1:17" customFormat="1" x14ac:dyDescent="0.3">
      <c r="A882" s="115" t="s">
        <v>1</v>
      </c>
      <c r="B882" s="55" t="s">
        <v>14</v>
      </c>
      <c r="C882" s="55" t="s">
        <v>15</v>
      </c>
      <c r="D882" s="55" t="s">
        <v>14</v>
      </c>
      <c r="E882" s="55" t="s">
        <v>15</v>
      </c>
      <c r="F882" s="55" t="s">
        <v>14</v>
      </c>
      <c r="G882" s="55" t="s">
        <v>15</v>
      </c>
      <c r="H882" s="55" t="s">
        <v>14</v>
      </c>
      <c r="I882" s="55" t="s">
        <v>15</v>
      </c>
      <c r="J882" s="55" t="s">
        <v>14</v>
      </c>
      <c r="K882" s="55" t="s">
        <v>15</v>
      </c>
      <c r="L882" s="55" t="s">
        <v>14</v>
      </c>
      <c r="M882" s="55" t="s">
        <v>15</v>
      </c>
      <c r="N882" s="55" t="s">
        <v>14</v>
      </c>
      <c r="O882" s="55" t="s">
        <v>15</v>
      </c>
      <c r="P882" s="55" t="s">
        <v>14</v>
      </c>
      <c r="Q882" s="55" t="s">
        <v>15</v>
      </c>
    </row>
    <row r="883" spans="1:17" customFormat="1" x14ac:dyDescent="0.3">
      <c r="A883" s="56" t="s">
        <v>16</v>
      </c>
      <c r="B883" s="57">
        <v>16.0075704815</v>
      </c>
      <c r="C883" s="57">
        <v>16.0075704815</v>
      </c>
      <c r="D883" s="57">
        <v>0</v>
      </c>
      <c r="E883" s="57">
        <v>0</v>
      </c>
      <c r="F883" s="57">
        <v>2.1931308495000001</v>
      </c>
      <c r="G883" s="57">
        <v>2.1931308495000001</v>
      </c>
      <c r="H883" s="57">
        <v>1.7410622559</v>
      </c>
      <c r="I883" s="57">
        <v>1.7410622559</v>
      </c>
      <c r="J883" s="57">
        <v>0</v>
      </c>
      <c r="K883" s="57">
        <v>0</v>
      </c>
      <c r="L883" s="57">
        <v>6.7186908488999997</v>
      </c>
      <c r="M883" s="57">
        <v>6.7186908488999997</v>
      </c>
      <c r="N883" s="57">
        <v>2.5326188543999999</v>
      </c>
      <c r="O883" s="57">
        <v>2.5326188543999999</v>
      </c>
      <c r="P883" s="57">
        <v>2.8220676727999998</v>
      </c>
      <c r="Q883" s="57">
        <v>2.8220676727999998</v>
      </c>
    </row>
    <row r="884" spans="1:17" customFormat="1" x14ac:dyDescent="0.3">
      <c r="A884" s="58" t="s">
        <v>306</v>
      </c>
      <c r="B884" s="67">
        <v>10.0653776466</v>
      </c>
      <c r="C884" s="68">
        <v>62.878858838901202</v>
      </c>
      <c r="D884" s="67"/>
      <c r="E884" s="68"/>
      <c r="F884" s="67">
        <v>2.1931308495000001</v>
      </c>
      <c r="G884" s="68">
        <v>100</v>
      </c>
      <c r="H884" s="67">
        <v>1.7410622559</v>
      </c>
      <c r="I884" s="68">
        <v>100</v>
      </c>
      <c r="J884" s="67"/>
      <c r="K884" s="68"/>
      <c r="L884" s="67">
        <v>1.66013992239999</v>
      </c>
      <c r="M884" s="68">
        <v>24.709276847762698</v>
      </c>
      <c r="N884" s="67">
        <v>1.6489769460000001</v>
      </c>
      <c r="O884" s="68">
        <v>65.109558160920301</v>
      </c>
      <c r="P884" s="67">
        <v>2.8220676727999998</v>
      </c>
      <c r="Q884" s="68">
        <v>100</v>
      </c>
    </row>
    <row r="885" spans="1:17" customFormat="1" x14ac:dyDescent="0.3">
      <c r="A885" s="58" t="s">
        <v>307</v>
      </c>
      <c r="B885" s="69">
        <v>0.88364190840000201</v>
      </c>
      <c r="C885" s="70">
        <v>5.5201500403901296</v>
      </c>
      <c r="D885" s="69"/>
      <c r="E885" s="70"/>
      <c r="F885" s="69">
        <v>0</v>
      </c>
      <c r="G885" s="70">
        <v>0</v>
      </c>
      <c r="H885" s="69">
        <v>0</v>
      </c>
      <c r="I885" s="70">
        <v>0</v>
      </c>
      <c r="J885" s="69"/>
      <c r="K885" s="70"/>
      <c r="L885" s="69">
        <v>0</v>
      </c>
      <c r="M885" s="70">
        <v>0</v>
      </c>
      <c r="N885" s="69">
        <v>0.88364190840000101</v>
      </c>
      <c r="O885" s="70">
        <v>34.890441839079799</v>
      </c>
      <c r="P885" s="69">
        <v>0</v>
      </c>
      <c r="Q885" s="70">
        <v>0</v>
      </c>
    </row>
    <row r="886" spans="1:17" customFormat="1" x14ac:dyDescent="0.3">
      <c r="A886" s="58" t="s">
        <v>308</v>
      </c>
      <c r="B886" s="67">
        <v>5.0585509264999997</v>
      </c>
      <c r="C886" s="68">
        <v>31.600991120708699</v>
      </c>
      <c r="D886" s="67"/>
      <c r="E886" s="68"/>
      <c r="F886" s="67">
        <v>0</v>
      </c>
      <c r="G886" s="68">
        <v>0</v>
      </c>
      <c r="H886" s="67">
        <v>0</v>
      </c>
      <c r="I886" s="68">
        <v>0</v>
      </c>
      <c r="J886" s="67"/>
      <c r="K886" s="68"/>
      <c r="L886" s="67">
        <v>5.0585509265000104</v>
      </c>
      <c r="M886" s="68">
        <v>75.290723152237305</v>
      </c>
      <c r="N886" s="67">
        <v>0</v>
      </c>
      <c r="O886" s="68">
        <v>0</v>
      </c>
      <c r="P886" s="67">
        <v>0</v>
      </c>
      <c r="Q886" s="68">
        <v>0</v>
      </c>
    </row>
    <row r="887" spans="1:17" customFormat="1" x14ac:dyDescent="0.3">
      <c r="A887" s="65" t="s">
        <v>1</v>
      </c>
    </row>
    <row r="888" spans="1:17" customFormat="1" x14ac:dyDescent="0.3">
      <c r="A888" s="65" t="s">
        <v>1</v>
      </c>
    </row>
    <row r="889" spans="1:17" customFormat="1" x14ac:dyDescent="0.3">
      <c r="A889" s="53" t="s">
        <v>428</v>
      </c>
    </row>
    <row r="890" spans="1:17" customFormat="1" x14ac:dyDescent="0.3">
      <c r="A890" s="54" t="s">
        <v>1</v>
      </c>
    </row>
    <row r="891" spans="1:17" customFormat="1" x14ac:dyDescent="0.3">
      <c r="A891" s="114" t="s">
        <v>1</v>
      </c>
      <c r="B891" s="113" t="s">
        <v>500</v>
      </c>
      <c r="C891" s="113" t="s">
        <v>1</v>
      </c>
      <c r="D891" s="113" t="s">
        <v>17</v>
      </c>
      <c r="E891" s="113" t="s">
        <v>1</v>
      </c>
      <c r="F891" s="113" t="s">
        <v>18</v>
      </c>
      <c r="G891" s="113" t="s">
        <v>1</v>
      </c>
      <c r="H891" s="113" t="s">
        <v>19</v>
      </c>
      <c r="I891" s="113" t="s">
        <v>1</v>
      </c>
      <c r="J891" s="113" t="s">
        <v>20</v>
      </c>
      <c r="K891" s="113" t="s">
        <v>1</v>
      </c>
      <c r="L891" s="113" t="s">
        <v>21</v>
      </c>
      <c r="M891" s="113" t="s">
        <v>1</v>
      </c>
      <c r="N891" s="113" t="s">
        <v>22</v>
      </c>
      <c r="O891" s="113" t="s">
        <v>1</v>
      </c>
      <c r="P891" s="113" t="s">
        <v>23</v>
      </c>
      <c r="Q891" s="113" t="s">
        <v>1</v>
      </c>
    </row>
    <row r="892" spans="1:17" customFormat="1" x14ac:dyDescent="0.3">
      <c r="A892" s="115" t="s">
        <v>1</v>
      </c>
      <c r="B892" s="55" t="s">
        <v>14</v>
      </c>
      <c r="C892" s="55" t="s">
        <v>15</v>
      </c>
      <c r="D892" s="55" t="s">
        <v>14</v>
      </c>
      <c r="E892" s="55" t="s">
        <v>15</v>
      </c>
      <c r="F892" s="55" t="s">
        <v>14</v>
      </c>
      <c r="G892" s="55" t="s">
        <v>15</v>
      </c>
      <c r="H892" s="55" t="s">
        <v>14</v>
      </c>
      <c r="I892" s="55" t="s">
        <v>15</v>
      </c>
      <c r="J892" s="55" t="s">
        <v>14</v>
      </c>
      <c r="K892" s="55" t="s">
        <v>15</v>
      </c>
      <c r="L892" s="55" t="s">
        <v>14</v>
      </c>
      <c r="M892" s="55" t="s">
        <v>15</v>
      </c>
      <c r="N892" s="55" t="s">
        <v>14</v>
      </c>
      <c r="O892" s="55" t="s">
        <v>15</v>
      </c>
      <c r="P892" s="55" t="s">
        <v>14</v>
      </c>
      <c r="Q892" s="55" t="s">
        <v>15</v>
      </c>
    </row>
    <row r="893" spans="1:17" customFormat="1" x14ac:dyDescent="0.3">
      <c r="A893" s="56" t="s">
        <v>16</v>
      </c>
      <c r="B893" s="57">
        <v>43.6525263284</v>
      </c>
      <c r="C893" s="57">
        <v>43.6525263284</v>
      </c>
      <c r="D893" s="57">
        <v>9.3702310242000006</v>
      </c>
      <c r="E893" s="57">
        <v>9.3702310242000006</v>
      </c>
      <c r="F893" s="57">
        <v>5.9383988552</v>
      </c>
      <c r="G893" s="57">
        <v>5.9383988552</v>
      </c>
      <c r="H893" s="57">
        <v>10.414988581899999</v>
      </c>
      <c r="I893" s="57">
        <v>10.414988581899999</v>
      </c>
      <c r="J893" s="57">
        <v>4.0111425204</v>
      </c>
      <c r="K893" s="57">
        <v>4.0111425204</v>
      </c>
      <c r="L893" s="57">
        <v>1.3905902281</v>
      </c>
      <c r="M893" s="57">
        <v>1.3905902281</v>
      </c>
      <c r="N893" s="57">
        <v>7.3462593994000001</v>
      </c>
      <c r="O893" s="57">
        <v>7.3462593994000001</v>
      </c>
      <c r="P893" s="57">
        <v>5.1809157191999997</v>
      </c>
      <c r="Q893" s="57">
        <v>5.1809157191999997</v>
      </c>
    </row>
    <row r="894" spans="1:17" customFormat="1" x14ac:dyDescent="0.3">
      <c r="A894" s="58" t="s">
        <v>306</v>
      </c>
      <c r="B894" s="59">
        <v>8.3700107164999906</v>
      </c>
      <c r="C894" s="60">
        <v>0.19174172540512399</v>
      </c>
      <c r="D894" s="67">
        <v>1.5424799838000001</v>
      </c>
      <c r="E894" s="68">
        <v>16.461493636777099</v>
      </c>
      <c r="F894" s="67">
        <v>0.95072709990000104</v>
      </c>
      <c r="G894" s="68">
        <v>16.009822227880299</v>
      </c>
      <c r="H894" s="67">
        <v>4.2470845277000002</v>
      </c>
      <c r="I894" s="68">
        <v>40.778580737773702</v>
      </c>
      <c r="J894" s="67">
        <v>0.28540142470000002</v>
      </c>
      <c r="K894" s="68">
        <v>7.1152152597045903</v>
      </c>
      <c r="L894" s="67">
        <v>0</v>
      </c>
      <c r="M894" s="68">
        <v>0</v>
      </c>
      <c r="N894" s="67">
        <v>1.3443176804000001</v>
      </c>
      <c r="O894" s="68">
        <v>18.299349469061699</v>
      </c>
      <c r="P894" s="67">
        <v>0</v>
      </c>
      <c r="Q894" s="68">
        <v>0</v>
      </c>
    </row>
    <row r="895" spans="1:17" customFormat="1" x14ac:dyDescent="0.3">
      <c r="A895" s="58" t="s">
        <v>307</v>
      </c>
      <c r="B895" s="61">
        <v>9.2105381117</v>
      </c>
      <c r="C895" s="62">
        <v>0.21099667960586499</v>
      </c>
      <c r="D895" s="69">
        <v>0.45783801540000002</v>
      </c>
      <c r="E895" s="70">
        <v>4.8860910069086403</v>
      </c>
      <c r="F895" s="69">
        <v>2.3083641654000102</v>
      </c>
      <c r="G895" s="70">
        <v>38.871827603473697</v>
      </c>
      <c r="H895" s="69">
        <v>0</v>
      </c>
      <c r="I895" s="70">
        <v>0</v>
      </c>
      <c r="J895" s="69">
        <v>0.28876204889999901</v>
      </c>
      <c r="K895" s="70">
        <v>7.1989974784342499</v>
      </c>
      <c r="L895" s="69">
        <v>0</v>
      </c>
      <c r="M895" s="70">
        <v>0</v>
      </c>
      <c r="N895" s="69">
        <v>2.73102974970001</v>
      </c>
      <c r="O895" s="70">
        <v>37.175787039633498</v>
      </c>
      <c r="P895" s="69">
        <v>3.4245441322999999</v>
      </c>
      <c r="Q895" s="70">
        <v>66.099205582691695</v>
      </c>
    </row>
    <row r="896" spans="1:17" customFormat="1" x14ac:dyDescent="0.3">
      <c r="A896" s="58" t="s">
        <v>308</v>
      </c>
      <c r="B896" s="59">
        <v>26.0719775001999</v>
      </c>
      <c r="C896" s="60">
        <v>0.59726159498901099</v>
      </c>
      <c r="D896" s="67">
        <v>7.3699130249999998</v>
      </c>
      <c r="E896" s="68">
        <v>78.652415356314194</v>
      </c>
      <c r="F896" s="67">
        <v>2.6793075898999898</v>
      </c>
      <c r="G896" s="68">
        <v>45.118350168646003</v>
      </c>
      <c r="H896" s="67">
        <v>6.1679040542000001</v>
      </c>
      <c r="I896" s="68">
        <v>59.221419262226298</v>
      </c>
      <c r="J896" s="67">
        <v>3.4369790467999901</v>
      </c>
      <c r="K896" s="68">
        <v>85.685787261861194</v>
      </c>
      <c r="L896" s="67">
        <v>1.3905902281</v>
      </c>
      <c r="M896" s="68">
        <v>100</v>
      </c>
      <c r="N896" s="67">
        <v>3.2709119693000002</v>
      </c>
      <c r="O896" s="68">
        <v>44.524863491304799</v>
      </c>
      <c r="P896" s="67">
        <v>1.7563715869000001</v>
      </c>
      <c r="Q896" s="68">
        <v>33.900794417308298</v>
      </c>
    </row>
    <row r="897" spans="1:17" customFormat="1" x14ac:dyDescent="0.3">
      <c r="A897" s="65" t="s">
        <v>1</v>
      </c>
    </row>
    <row r="898" spans="1:17" customFormat="1" x14ac:dyDescent="0.3">
      <c r="A898" s="65" t="s">
        <v>1</v>
      </c>
    </row>
    <row r="899" spans="1:17" customFormat="1" x14ac:dyDescent="0.3">
      <c r="A899" s="53" t="s">
        <v>429</v>
      </c>
    </row>
    <row r="900" spans="1:17" customFormat="1" x14ac:dyDescent="0.3">
      <c r="A900" s="54" t="s">
        <v>1</v>
      </c>
    </row>
    <row r="901" spans="1:17" customFormat="1" x14ac:dyDescent="0.3">
      <c r="A901" s="114" t="s">
        <v>1</v>
      </c>
      <c r="B901" s="113" t="s">
        <v>500</v>
      </c>
      <c r="C901" s="113" t="s">
        <v>1</v>
      </c>
      <c r="D901" s="113" t="s">
        <v>17</v>
      </c>
      <c r="E901" s="113" t="s">
        <v>1</v>
      </c>
      <c r="F901" s="113" t="s">
        <v>18</v>
      </c>
      <c r="G901" s="113" t="s">
        <v>1</v>
      </c>
      <c r="H901" s="113" t="s">
        <v>19</v>
      </c>
      <c r="I901" s="113" t="s">
        <v>1</v>
      </c>
      <c r="J901" s="113" t="s">
        <v>20</v>
      </c>
      <c r="K901" s="113" t="s">
        <v>1</v>
      </c>
      <c r="L901" s="113" t="s">
        <v>21</v>
      </c>
      <c r="M901" s="113" t="s">
        <v>1</v>
      </c>
      <c r="N901" s="113" t="s">
        <v>22</v>
      </c>
      <c r="O901" s="113" t="s">
        <v>1</v>
      </c>
      <c r="P901" s="113" t="s">
        <v>23</v>
      </c>
      <c r="Q901" s="113" t="s">
        <v>1</v>
      </c>
    </row>
    <row r="902" spans="1:17" customFormat="1" x14ac:dyDescent="0.3">
      <c r="A902" s="115" t="s">
        <v>1</v>
      </c>
      <c r="B902" s="55" t="s">
        <v>14</v>
      </c>
      <c r="C902" s="55" t="s">
        <v>15</v>
      </c>
      <c r="D902" s="55" t="s">
        <v>14</v>
      </c>
      <c r="E902" s="55" t="s">
        <v>15</v>
      </c>
      <c r="F902" s="55" t="s">
        <v>14</v>
      </c>
      <c r="G902" s="55" t="s">
        <v>15</v>
      </c>
      <c r="H902" s="55" t="s">
        <v>14</v>
      </c>
      <c r="I902" s="55" t="s">
        <v>15</v>
      </c>
      <c r="J902" s="55" t="s">
        <v>14</v>
      </c>
      <c r="K902" s="55" t="s">
        <v>15</v>
      </c>
      <c r="L902" s="55" t="s">
        <v>14</v>
      </c>
      <c r="M902" s="55" t="s">
        <v>15</v>
      </c>
      <c r="N902" s="55" t="s">
        <v>14</v>
      </c>
      <c r="O902" s="55" t="s">
        <v>15</v>
      </c>
      <c r="P902" s="55" t="s">
        <v>14</v>
      </c>
      <c r="Q902" s="55" t="s">
        <v>15</v>
      </c>
    </row>
    <row r="903" spans="1:17" customFormat="1" x14ac:dyDescent="0.3">
      <c r="A903" s="56" t="s">
        <v>16</v>
      </c>
      <c r="B903" s="57">
        <v>102.2809913423</v>
      </c>
      <c r="C903" s="57">
        <v>102.2809913423</v>
      </c>
      <c r="D903" s="57">
        <v>7.7985239756000002</v>
      </c>
      <c r="E903" s="57">
        <v>7.7985239756000002</v>
      </c>
      <c r="F903" s="57">
        <v>26.0606751911</v>
      </c>
      <c r="G903" s="57">
        <v>26.0606751911</v>
      </c>
      <c r="H903" s="57">
        <v>24.604035555599999</v>
      </c>
      <c r="I903" s="57">
        <v>24.604035555599999</v>
      </c>
      <c r="J903" s="57">
        <v>2.9983899597999999</v>
      </c>
      <c r="K903" s="57">
        <v>2.9983899597999999</v>
      </c>
      <c r="L903" s="57">
        <v>4.743743491</v>
      </c>
      <c r="M903" s="57">
        <v>4.743743491</v>
      </c>
      <c r="N903" s="57">
        <v>22.037032788600001</v>
      </c>
      <c r="O903" s="57">
        <v>22.037032788600001</v>
      </c>
      <c r="P903" s="57">
        <v>11.7093855054</v>
      </c>
      <c r="Q903" s="57">
        <v>11.7093855054</v>
      </c>
    </row>
    <row r="904" spans="1:17" customFormat="1" x14ac:dyDescent="0.3">
      <c r="A904" s="58" t="s">
        <v>306</v>
      </c>
      <c r="B904" s="59">
        <v>42.9113837839</v>
      </c>
      <c r="C904" s="60">
        <v>0.41954407383763098</v>
      </c>
      <c r="D904" s="67">
        <v>2.34182595250001</v>
      </c>
      <c r="E904" s="68">
        <v>30.029092169583599</v>
      </c>
      <c r="F904" s="67">
        <v>15.5165060901</v>
      </c>
      <c r="G904" s="68">
        <v>59.539923568055002</v>
      </c>
      <c r="H904" s="67">
        <v>7.5704504676999802</v>
      </c>
      <c r="I904" s="68">
        <v>30.7691413085157</v>
      </c>
      <c r="J904" s="67">
        <v>1.3263850976</v>
      </c>
      <c r="K904" s="68">
        <v>44.236577476015597</v>
      </c>
      <c r="L904" s="67">
        <v>1.1615318517</v>
      </c>
      <c r="M904" s="68">
        <v>24.485553527582201</v>
      </c>
      <c r="N904" s="67">
        <v>11.2330771572</v>
      </c>
      <c r="O904" s="68">
        <v>50.973637263048403</v>
      </c>
      <c r="P904" s="67">
        <v>2.9761611828999999</v>
      </c>
      <c r="Q904" s="68">
        <v>25.4168861510921</v>
      </c>
    </row>
    <row r="905" spans="1:17" customFormat="1" x14ac:dyDescent="0.3">
      <c r="A905" s="58" t="s">
        <v>307</v>
      </c>
      <c r="B905" s="61">
        <v>40.614943178600001</v>
      </c>
      <c r="C905" s="62">
        <v>0.39709180215779799</v>
      </c>
      <c r="D905" s="69">
        <v>3.0548952050999998</v>
      </c>
      <c r="E905" s="70">
        <v>39.172735951805102</v>
      </c>
      <c r="F905" s="69">
        <v>7.6902302742999904</v>
      </c>
      <c r="G905" s="70">
        <v>29.508944867730399</v>
      </c>
      <c r="H905" s="69">
        <v>12.1370761708</v>
      </c>
      <c r="I905" s="70">
        <v>49.329615637128903</v>
      </c>
      <c r="J905" s="69">
        <v>0.38378541200000099</v>
      </c>
      <c r="K905" s="70">
        <v>12.7997164193279</v>
      </c>
      <c r="L905" s="69">
        <v>2.2286392978000098</v>
      </c>
      <c r="M905" s="70">
        <v>46.980603020130701</v>
      </c>
      <c r="N905" s="69">
        <v>7.2919642317999998</v>
      </c>
      <c r="O905" s="70">
        <v>33.089591968897999</v>
      </c>
      <c r="P905" s="69">
        <v>6.2845936957999999</v>
      </c>
      <c r="Q905" s="70">
        <v>53.671421894016099</v>
      </c>
    </row>
    <row r="906" spans="1:17" customFormat="1" x14ac:dyDescent="0.3">
      <c r="A906" s="58" t="s">
        <v>308</v>
      </c>
      <c r="B906" s="59">
        <v>18.754664379800001</v>
      </c>
      <c r="C906" s="60">
        <v>0.183364124004572</v>
      </c>
      <c r="D906" s="67">
        <v>2.40180281799999</v>
      </c>
      <c r="E906" s="68">
        <v>30.798171878611299</v>
      </c>
      <c r="F906" s="67">
        <v>2.8539388266999999</v>
      </c>
      <c r="G906" s="68">
        <v>10.951131564214601</v>
      </c>
      <c r="H906" s="67">
        <v>4.89650891710001</v>
      </c>
      <c r="I906" s="68">
        <v>19.901243054355501</v>
      </c>
      <c r="J906" s="67">
        <v>1.2882194501999999</v>
      </c>
      <c r="K906" s="68">
        <v>42.963706104656502</v>
      </c>
      <c r="L906" s="67">
        <v>1.3535723415000001</v>
      </c>
      <c r="M906" s="68">
        <v>28.533843452287101</v>
      </c>
      <c r="N906" s="67">
        <v>3.5119913995999998</v>
      </c>
      <c r="O906" s="68">
        <v>15.9367707680536</v>
      </c>
      <c r="P906" s="67">
        <v>2.4486306267</v>
      </c>
      <c r="Q906" s="68">
        <v>20.911691954891801</v>
      </c>
    </row>
    <row r="907" spans="1:17" customFormat="1" x14ac:dyDescent="0.3">
      <c r="A907" s="65" t="s">
        <v>1</v>
      </c>
    </row>
    <row r="908" spans="1:17" customFormat="1" x14ac:dyDescent="0.3">
      <c r="A908" s="65" t="s">
        <v>1</v>
      </c>
    </row>
    <row r="909" spans="1:17" customFormat="1" x14ac:dyDescent="0.3">
      <c r="A909" s="53" t="s">
        <v>430</v>
      </c>
    </row>
    <row r="910" spans="1:17" customFormat="1" x14ac:dyDescent="0.3">
      <c r="A910" s="54" t="s">
        <v>1</v>
      </c>
    </row>
    <row r="911" spans="1:17" customFormat="1" x14ac:dyDescent="0.3">
      <c r="A911" s="114" t="s">
        <v>1</v>
      </c>
      <c r="B911" s="113" t="s">
        <v>500</v>
      </c>
      <c r="C911" s="113" t="s">
        <v>1</v>
      </c>
      <c r="D911" s="113" t="s">
        <v>17</v>
      </c>
      <c r="E911" s="113" t="s">
        <v>1</v>
      </c>
      <c r="F911" s="113" t="s">
        <v>18</v>
      </c>
      <c r="G911" s="113" t="s">
        <v>1</v>
      </c>
      <c r="H911" s="113" t="s">
        <v>19</v>
      </c>
      <c r="I911" s="113" t="s">
        <v>1</v>
      </c>
      <c r="J911" s="113" t="s">
        <v>20</v>
      </c>
      <c r="K911" s="113" t="s">
        <v>1</v>
      </c>
      <c r="L911" s="113" t="s">
        <v>21</v>
      </c>
      <c r="M911" s="113" t="s">
        <v>1</v>
      </c>
      <c r="N911" s="113" t="s">
        <v>22</v>
      </c>
      <c r="O911" s="113" t="s">
        <v>1</v>
      </c>
      <c r="P911" s="113" t="s">
        <v>23</v>
      </c>
      <c r="Q911" s="113" t="s">
        <v>1</v>
      </c>
    </row>
    <row r="912" spans="1:17" customFormat="1" x14ac:dyDescent="0.3">
      <c r="A912" s="115" t="s">
        <v>1</v>
      </c>
      <c r="B912" s="55" t="s">
        <v>14</v>
      </c>
      <c r="C912" s="55" t="s">
        <v>15</v>
      </c>
      <c r="D912" s="55" t="s">
        <v>14</v>
      </c>
      <c r="E912" s="55" t="s">
        <v>15</v>
      </c>
      <c r="F912" s="55" t="s">
        <v>14</v>
      </c>
      <c r="G912" s="55" t="s">
        <v>15</v>
      </c>
      <c r="H912" s="55" t="s">
        <v>14</v>
      </c>
      <c r="I912" s="55" t="s">
        <v>15</v>
      </c>
      <c r="J912" s="55" t="s">
        <v>14</v>
      </c>
      <c r="K912" s="55" t="s">
        <v>15</v>
      </c>
      <c r="L912" s="55" t="s">
        <v>14</v>
      </c>
      <c r="M912" s="55" t="s">
        <v>15</v>
      </c>
      <c r="N912" s="55" t="s">
        <v>14</v>
      </c>
      <c r="O912" s="55" t="s">
        <v>15</v>
      </c>
      <c r="P912" s="55" t="s">
        <v>14</v>
      </c>
      <c r="Q912" s="55" t="s">
        <v>15</v>
      </c>
    </row>
    <row r="913" spans="1:17" customFormat="1" x14ac:dyDescent="0.3">
      <c r="A913" s="56" t="s">
        <v>16</v>
      </c>
      <c r="B913" s="57">
        <v>104.3276073981</v>
      </c>
      <c r="C913" s="57">
        <v>104.3276073981</v>
      </c>
      <c r="D913" s="57">
        <v>11.2417563343</v>
      </c>
      <c r="E913" s="57">
        <v>11.2417563343</v>
      </c>
      <c r="F913" s="57">
        <v>19.103114737199999</v>
      </c>
      <c r="G913" s="57">
        <v>19.103114737199999</v>
      </c>
      <c r="H913" s="57">
        <v>12.6885593471</v>
      </c>
      <c r="I913" s="57">
        <v>12.6885593471</v>
      </c>
      <c r="J913" s="57">
        <v>8.8976424760999997</v>
      </c>
      <c r="K913" s="57">
        <v>8.8976424760999997</v>
      </c>
      <c r="L913" s="57">
        <v>3.3864189807999998</v>
      </c>
      <c r="M913" s="57">
        <v>3.3864189807999998</v>
      </c>
      <c r="N913" s="57">
        <v>27.9536027334</v>
      </c>
      <c r="O913" s="57">
        <v>27.9536027334</v>
      </c>
      <c r="P913" s="57">
        <v>17.5481821433</v>
      </c>
      <c r="Q913" s="57">
        <v>17.5481821433</v>
      </c>
    </row>
    <row r="914" spans="1:17" customFormat="1" x14ac:dyDescent="0.3">
      <c r="A914" s="58" t="s">
        <v>306</v>
      </c>
      <c r="B914" s="59">
        <v>39.940367105299998</v>
      </c>
      <c r="C914" s="60">
        <v>0.38283603066725203</v>
      </c>
      <c r="D914" s="67">
        <v>2.9722028028</v>
      </c>
      <c r="E914" s="68">
        <v>26.438954149285699</v>
      </c>
      <c r="F914" s="67">
        <v>5.9185843447000099</v>
      </c>
      <c r="G914" s="68">
        <v>30.9823001438325</v>
      </c>
      <c r="H914" s="67">
        <v>6.7176760525999999</v>
      </c>
      <c r="I914" s="68">
        <v>52.942779939279198</v>
      </c>
      <c r="J914" s="67">
        <v>3.7774858983000001</v>
      </c>
      <c r="K914" s="68">
        <v>42.454907672978798</v>
      </c>
      <c r="L914" s="67">
        <v>2.0365988079999999</v>
      </c>
      <c r="M914" s="68">
        <v>60.140189963112</v>
      </c>
      <c r="N914" s="67">
        <v>10.013611366499999</v>
      </c>
      <c r="O914" s="68">
        <v>35.822256837525202</v>
      </c>
      <c r="P914" s="67">
        <v>6.5396360775</v>
      </c>
      <c r="Q914" s="68">
        <v>37.266743780619301</v>
      </c>
    </row>
    <row r="915" spans="1:17" customFormat="1" x14ac:dyDescent="0.3">
      <c r="A915" s="58" t="s">
        <v>307</v>
      </c>
      <c r="B915" s="61">
        <v>30.1636293348</v>
      </c>
      <c r="C915" s="62">
        <v>0.28912413585504398</v>
      </c>
      <c r="D915" s="69">
        <v>3.5274405654000001</v>
      </c>
      <c r="E915" s="70">
        <v>31.378020128734999</v>
      </c>
      <c r="F915" s="69">
        <v>7.9765263522999801</v>
      </c>
      <c r="G915" s="70">
        <v>41.755108850218498</v>
      </c>
      <c r="H915" s="69">
        <v>1.4172974625000001</v>
      </c>
      <c r="I915" s="70">
        <v>11.169884805117199</v>
      </c>
      <c r="J915" s="69">
        <v>2.1682111471000001</v>
      </c>
      <c r="K915" s="70">
        <v>24.368377948698701</v>
      </c>
      <c r="L915" s="69">
        <v>1.3498201728000001</v>
      </c>
      <c r="M915" s="70">
        <v>39.859810036888</v>
      </c>
      <c r="N915" s="69">
        <v>5.0374685289000203</v>
      </c>
      <c r="O915" s="70">
        <v>18.0208203462842</v>
      </c>
      <c r="P915" s="69">
        <v>7.1431062148000199</v>
      </c>
      <c r="Q915" s="70">
        <v>40.705676271586199</v>
      </c>
    </row>
    <row r="916" spans="1:17" customFormat="1" x14ac:dyDescent="0.3">
      <c r="A916" s="58" t="s">
        <v>308</v>
      </c>
      <c r="B916" s="59">
        <v>34.223610958000002</v>
      </c>
      <c r="C916" s="60">
        <v>0.32803983347770399</v>
      </c>
      <c r="D916" s="67">
        <v>4.7421129660999997</v>
      </c>
      <c r="E916" s="68">
        <v>42.183025721979199</v>
      </c>
      <c r="F916" s="67">
        <v>5.2080040401999996</v>
      </c>
      <c r="G916" s="68">
        <v>27.262591005949002</v>
      </c>
      <c r="H916" s="67">
        <v>4.5535858320000004</v>
      </c>
      <c r="I916" s="68">
        <v>35.887335255603602</v>
      </c>
      <c r="J916" s="67">
        <v>2.9519454306999999</v>
      </c>
      <c r="K916" s="68">
        <v>33.176714378322501</v>
      </c>
      <c r="L916" s="67">
        <v>0</v>
      </c>
      <c r="M916" s="68">
        <v>0</v>
      </c>
      <c r="N916" s="67">
        <v>12.902522837999999</v>
      </c>
      <c r="O916" s="68">
        <v>46.156922816190701</v>
      </c>
      <c r="P916" s="67">
        <v>3.8654398510000001</v>
      </c>
      <c r="Q916" s="68">
        <v>22.0275799477945</v>
      </c>
    </row>
    <row r="917" spans="1:17" customFormat="1" x14ac:dyDescent="0.3">
      <c r="A917" s="65" t="s">
        <v>1</v>
      </c>
    </row>
    <row r="918" spans="1:17" customFormat="1" x14ac:dyDescent="0.3">
      <c r="A918" s="65" t="s">
        <v>1</v>
      </c>
    </row>
    <row r="919" spans="1:17" customFormat="1" x14ac:dyDescent="0.3">
      <c r="A919" s="53" t="s">
        <v>431</v>
      </c>
    </row>
    <row r="920" spans="1:17" customFormat="1" x14ac:dyDescent="0.3">
      <c r="A920" s="54" t="s">
        <v>1</v>
      </c>
    </row>
    <row r="921" spans="1:17" customFormat="1" x14ac:dyDescent="0.3">
      <c r="A921" s="114" t="s">
        <v>1</v>
      </c>
      <c r="B921" s="113" t="s">
        <v>500</v>
      </c>
      <c r="C921" s="113" t="s">
        <v>1</v>
      </c>
      <c r="D921" s="113" t="s">
        <v>17</v>
      </c>
      <c r="E921" s="113" t="s">
        <v>1</v>
      </c>
      <c r="F921" s="113" t="s">
        <v>18</v>
      </c>
      <c r="G921" s="113" t="s">
        <v>1</v>
      </c>
      <c r="H921" s="113" t="s">
        <v>19</v>
      </c>
      <c r="I921" s="113" t="s">
        <v>1</v>
      </c>
      <c r="J921" s="113" t="s">
        <v>20</v>
      </c>
      <c r="K921" s="113" t="s">
        <v>1</v>
      </c>
      <c r="L921" s="113" t="s">
        <v>21</v>
      </c>
      <c r="M921" s="113" t="s">
        <v>1</v>
      </c>
      <c r="N921" s="113" t="s">
        <v>22</v>
      </c>
      <c r="O921" s="113" t="s">
        <v>1</v>
      </c>
      <c r="P921" s="113" t="s">
        <v>23</v>
      </c>
      <c r="Q921" s="113" t="s">
        <v>1</v>
      </c>
    </row>
    <row r="922" spans="1:17" customFormat="1" x14ac:dyDescent="0.3">
      <c r="A922" s="115" t="s">
        <v>1</v>
      </c>
      <c r="B922" s="55" t="s">
        <v>14</v>
      </c>
      <c r="C922" s="55" t="s">
        <v>15</v>
      </c>
      <c r="D922" s="55" t="s">
        <v>14</v>
      </c>
      <c r="E922" s="55" t="s">
        <v>15</v>
      </c>
      <c r="F922" s="55" t="s">
        <v>14</v>
      </c>
      <c r="G922" s="55" t="s">
        <v>15</v>
      </c>
      <c r="H922" s="55" t="s">
        <v>14</v>
      </c>
      <c r="I922" s="55" t="s">
        <v>15</v>
      </c>
      <c r="J922" s="55" t="s">
        <v>14</v>
      </c>
      <c r="K922" s="55" t="s">
        <v>15</v>
      </c>
      <c r="L922" s="55" t="s">
        <v>14</v>
      </c>
      <c r="M922" s="55" t="s">
        <v>15</v>
      </c>
      <c r="N922" s="55" t="s">
        <v>14</v>
      </c>
      <c r="O922" s="55" t="s">
        <v>15</v>
      </c>
      <c r="P922" s="55" t="s">
        <v>14</v>
      </c>
      <c r="Q922" s="55" t="s">
        <v>15</v>
      </c>
    </row>
    <row r="923" spans="1:17" customFormat="1" x14ac:dyDescent="0.3">
      <c r="A923" s="56" t="s">
        <v>16</v>
      </c>
      <c r="B923" s="57">
        <v>22.663255345700001</v>
      </c>
      <c r="C923" s="57">
        <v>22.663255345700001</v>
      </c>
      <c r="D923" s="57">
        <v>2.9918777514000001</v>
      </c>
      <c r="E923" s="57">
        <v>2.9918777514000001</v>
      </c>
      <c r="F923" s="57">
        <v>2.3377640050999999</v>
      </c>
      <c r="G923" s="57">
        <v>2.3377640050999999</v>
      </c>
      <c r="H923" s="57">
        <v>5.5925610171000004</v>
      </c>
      <c r="I923" s="57">
        <v>5.5925610171000004</v>
      </c>
      <c r="J923" s="57">
        <v>1.2920352686000001</v>
      </c>
      <c r="K923" s="57">
        <v>1.2920352686000001</v>
      </c>
      <c r="L923" s="57">
        <v>0</v>
      </c>
      <c r="M923" s="57">
        <v>0</v>
      </c>
      <c r="N923" s="57">
        <v>8.1198660415999999</v>
      </c>
      <c r="O923" s="57">
        <v>8.1198660415999999</v>
      </c>
      <c r="P923" s="57">
        <v>2.3291512618999999</v>
      </c>
      <c r="Q923" s="57">
        <v>2.3291512618999999</v>
      </c>
    </row>
    <row r="924" spans="1:17" customFormat="1" x14ac:dyDescent="0.3">
      <c r="A924" s="58" t="s">
        <v>306</v>
      </c>
      <c r="B924" s="67">
        <v>12.8331742834</v>
      </c>
      <c r="C924" s="68">
        <v>56.625467469901203</v>
      </c>
      <c r="D924" s="67">
        <v>1.314642195</v>
      </c>
      <c r="E924" s="68">
        <v>43.940371373290098</v>
      </c>
      <c r="F924" s="67">
        <v>0.77030653309999897</v>
      </c>
      <c r="G924" s="68">
        <v>32.950568638216701</v>
      </c>
      <c r="H924" s="67">
        <v>3.0076143017999999</v>
      </c>
      <c r="I924" s="68">
        <v>53.778837505819197</v>
      </c>
      <c r="J924" s="67">
        <v>0</v>
      </c>
      <c r="K924" s="68">
        <v>0</v>
      </c>
      <c r="L924" s="67"/>
      <c r="M924" s="68"/>
      <c r="N924" s="67">
        <v>6.9390657883999998</v>
      </c>
      <c r="O924" s="68">
        <v>85.457885054377996</v>
      </c>
      <c r="P924" s="67">
        <v>0.80154546510000102</v>
      </c>
      <c r="Q924" s="68">
        <v>34.413628612773799</v>
      </c>
    </row>
    <row r="925" spans="1:17" customFormat="1" x14ac:dyDescent="0.3">
      <c r="A925" s="58" t="s">
        <v>307</v>
      </c>
      <c r="B925" s="69">
        <v>6.7422813634000196</v>
      </c>
      <c r="C925" s="70">
        <v>29.749836290307002</v>
      </c>
      <c r="D925" s="69">
        <v>1.6772355564000001</v>
      </c>
      <c r="E925" s="70">
        <v>56.059628626709902</v>
      </c>
      <c r="F925" s="69">
        <v>1.5674574720000001</v>
      </c>
      <c r="G925" s="70">
        <v>67.049431361783306</v>
      </c>
      <c r="H925" s="69">
        <v>1.8974938209000101</v>
      </c>
      <c r="I925" s="70">
        <v>33.928889020578602</v>
      </c>
      <c r="J925" s="69">
        <v>0.41696831229999998</v>
      </c>
      <c r="K925" s="70">
        <v>32.272208230957297</v>
      </c>
      <c r="L925" s="69"/>
      <c r="M925" s="70"/>
      <c r="N925" s="69">
        <v>0</v>
      </c>
      <c r="O925" s="70">
        <v>0</v>
      </c>
      <c r="P925" s="69">
        <v>1.1831262017999999</v>
      </c>
      <c r="Q925" s="70">
        <v>50.796451958850803</v>
      </c>
    </row>
    <row r="926" spans="1:17" customFormat="1" x14ac:dyDescent="0.3">
      <c r="A926" s="58" t="s">
        <v>308</v>
      </c>
      <c r="B926" s="67">
        <v>3.0877996989000001</v>
      </c>
      <c r="C926" s="68">
        <v>13.624696239791801</v>
      </c>
      <c r="D926" s="67">
        <v>0</v>
      </c>
      <c r="E926" s="68">
        <v>0</v>
      </c>
      <c r="F926" s="67">
        <v>0</v>
      </c>
      <c r="G926" s="68">
        <v>0</v>
      </c>
      <c r="H926" s="67">
        <v>0.68745289440000001</v>
      </c>
      <c r="I926" s="68">
        <v>12.292273473602201</v>
      </c>
      <c r="J926" s="67">
        <v>0.87506695629999598</v>
      </c>
      <c r="K926" s="68">
        <v>67.727791769042696</v>
      </c>
      <c r="L926" s="67"/>
      <c r="M926" s="68"/>
      <c r="N926" s="67">
        <v>1.1808002531999999</v>
      </c>
      <c r="O926" s="68">
        <v>14.542114945622</v>
      </c>
      <c r="P926" s="67">
        <v>0.34447959500000003</v>
      </c>
      <c r="Q926" s="68">
        <v>14.7899194283754</v>
      </c>
    </row>
    <row r="927" spans="1:17" customFormat="1" x14ac:dyDescent="0.3">
      <c r="A927" s="65" t="s">
        <v>1</v>
      </c>
    </row>
    <row r="928" spans="1:17" customFormat="1" x14ac:dyDescent="0.3">
      <c r="A928" s="65" t="s">
        <v>1</v>
      </c>
    </row>
    <row r="929" spans="1:17" customFormat="1" x14ac:dyDescent="0.3">
      <c r="A929" s="53" t="s">
        <v>432</v>
      </c>
    </row>
    <row r="930" spans="1:17" customFormat="1" x14ac:dyDescent="0.3">
      <c r="A930" s="54" t="s">
        <v>1</v>
      </c>
    </row>
    <row r="931" spans="1:17" customFormat="1" x14ac:dyDescent="0.3">
      <c r="A931" s="114" t="s">
        <v>1</v>
      </c>
      <c r="B931" s="113" t="s">
        <v>500</v>
      </c>
      <c r="C931" s="113" t="s">
        <v>1</v>
      </c>
      <c r="D931" s="113" t="s">
        <v>17</v>
      </c>
      <c r="E931" s="113" t="s">
        <v>1</v>
      </c>
      <c r="F931" s="113" t="s">
        <v>18</v>
      </c>
      <c r="G931" s="113" t="s">
        <v>1</v>
      </c>
      <c r="H931" s="113" t="s">
        <v>19</v>
      </c>
      <c r="I931" s="113" t="s">
        <v>1</v>
      </c>
      <c r="J931" s="113" t="s">
        <v>20</v>
      </c>
      <c r="K931" s="113" t="s">
        <v>1</v>
      </c>
      <c r="L931" s="113" t="s">
        <v>21</v>
      </c>
      <c r="M931" s="113" t="s">
        <v>1</v>
      </c>
      <c r="N931" s="113" t="s">
        <v>22</v>
      </c>
      <c r="O931" s="113" t="s">
        <v>1</v>
      </c>
      <c r="P931" s="113" t="s">
        <v>23</v>
      </c>
      <c r="Q931" s="113" t="s">
        <v>1</v>
      </c>
    </row>
    <row r="932" spans="1:17" customFormat="1" x14ac:dyDescent="0.3">
      <c r="A932" s="115" t="s">
        <v>1</v>
      </c>
      <c r="B932" s="55" t="s">
        <v>14</v>
      </c>
      <c r="C932" s="55" t="s">
        <v>15</v>
      </c>
      <c r="D932" s="55" t="s">
        <v>14</v>
      </c>
      <c r="E932" s="55" t="s">
        <v>15</v>
      </c>
      <c r="F932" s="55" t="s">
        <v>14</v>
      </c>
      <c r="G932" s="55" t="s">
        <v>15</v>
      </c>
      <c r="H932" s="55" t="s">
        <v>14</v>
      </c>
      <c r="I932" s="55" t="s">
        <v>15</v>
      </c>
      <c r="J932" s="55" t="s">
        <v>14</v>
      </c>
      <c r="K932" s="55" t="s">
        <v>15</v>
      </c>
      <c r="L932" s="55" t="s">
        <v>14</v>
      </c>
      <c r="M932" s="55" t="s">
        <v>15</v>
      </c>
      <c r="N932" s="55" t="s">
        <v>14</v>
      </c>
      <c r="O932" s="55" t="s">
        <v>15</v>
      </c>
      <c r="P932" s="55" t="s">
        <v>14</v>
      </c>
      <c r="Q932" s="55" t="s">
        <v>15</v>
      </c>
    </row>
    <row r="933" spans="1:17" customFormat="1" x14ac:dyDescent="0.3">
      <c r="A933" s="56" t="s">
        <v>16</v>
      </c>
      <c r="B933" s="57">
        <v>26.342402892700001</v>
      </c>
      <c r="C933" s="57">
        <v>26.342402892700001</v>
      </c>
      <c r="D933" s="57">
        <v>1.8668567063999999</v>
      </c>
      <c r="E933" s="57">
        <v>1.8668567063999999</v>
      </c>
      <c r="F933" s="57">
        <v>8.3872953691000003</v>
      </c>
      <c r="G933" s="57">
        <v>8.3872953691000003</v>
      </c>
      <c r="H933" s="57">
        <v>5.2006387251000001</v>
      </c>
      <c r="I933" s="57">
        <v>5.2006387251000001</v>
      </c>
      <c r="J933" s="57">
        <v>0.82099701560000005</v>
      </c>
      <c r="K933" s="57">
        <v>0.82099701560000005</v>
      </c>
      <c r="L933" s="57">
        <v>2.4879169493000002</v>
      </c>
      <c r="M933" s="57">
        <v>2.4879169493000002</v>
      </c>
      <c r="N933" s="57">
        <v>2.8938316560000001</v>
      </c>
      <c r="O933" s="57">
        <v>2.8938316560000001</v>
      </c>
      <c r="P933" s="57">
        <v>4.1335860182999999</v>
      </c>
      <c r="Q933" s="57">
        <v>4.1335860182999999</v>
      </c>
    </row>
    <row r="934" spans="1:17" customFormat="1" x14ac:dyDescent="0.3">
      <c r="A934" s="58" t="s">
        <v>306</v>
      </c>
      <c r="B934" s="67">
        <v>12.5871002397</v>
      </c>
      <c r="C934" s="68">
        <v>47.7826578348634</v>
      </c>
      <c r="D934" s="67">
        <v>0.80154546509999902</v>
      </c>
      <c r="E934" s="68">
        <v>42.9355644893432</v>
      </c>
      <c r="F934" s="67">
        <v>5.9345061943000097</v>
      </c>
      <c r="G934" s="68">
        <v>70.755898452838196</v>
      </c>
      <c r="H934" s="67">
        <v>0.44958639090000102</v>
      </c>
      <c r="I934" s="68">
        <v>8.6448302730614106</v>
      </c>
      <c r="J934" s="67">
        <v>0</v>
      </c>
      <c r="K934" s="68">
        <v>0</v>
      </c>
      <c r="L934" s="67">
        <v>0</v>
      </c>
      <c r="M934" s="68">
        <v>0</v>
      </c>
      <c r="N934" s="67">
        <v>2.3083641654</v>
      </c>
      <c r="O934" s="68">
        <v>79.768432991390299</v>
      </c>
      <c r="P934" s="67">
        <v>2.54181757109999</v>
      </c>
      <c r="Q934" s="68">
        <v>61.491827189442702</v>
      </c>
    </row>
    <row r="935" spans="1:17" customFormat="1" x14ac:dyDescent="0.3">
      <c r="A935" s="58" t="s">
        <v>307</v>
      </c>
      <c r="B935" s="69">
        <v>10.251681617599999</v>
      </c>
      <c r="C935" s="70">
        <v>38.9170329652841</v>
      </c>
      <c r="D935" s="69">
        <v>1.0653112413000001</v>
      </c>
      <c r="E935" s="70">
        <v>57.0644355106568</v>
      </c>
      <c r="F935" s="69">
        <v>2.4527891747999901</v>
      </c>
      <c r="G935" s="70">
        <v>29.244101547161801</v>
      </c>
      <c r="H935" s="69">
        <v>4.7510523342000104</v>
      </c>
      <c r="I935" s="70">
        <v>91.355169726938598</v>
      </c>
      <c r="J935" s="69">
        <v>0.82099701560000005</v>
      </c>
      <c r="K935" s="70">
        <v>100</v>
      </c>
      <c r="L935" s="69">
        <v>1.1615318517</v>
      </c>
      <c r="M935" s="70">
        <v>46.686922247417002</v>
      </c>
      <c r="N935" s="69">
        <v>0</v>
      </c>
      <c r="O935" s="70">
        <v>0</v>
      </c>
      <c r="P935" s="69">
        <v>0</v>
      </c>
      <c r="Q935" s="70">
        <v>0</v>
      </c>
    </row>
    <row r="936" spans="1:17" customFormat="1" x14ac:dyDescent="0.3">
      <c r="A936" s="58" t="s">
        <v>308</v>
      </c>
      <c r="B936" s="67">
        <v>3.5036210354000001</v>
      </c>
      <c r="C936" s="68">
        <v>13.300309199852499</v>
      </c>
      <c r="D936" s="67">
        <v>0</v>
      </c>
      <c r="E936" s="68">
        <v>0</v>
      </c>
      <c r="F936" s="67">
        <v>0</v>
      </c>
      <c r="G936" s="68">
        <v>0</v>
      </c>
      <c r="H936" s="67">
        <v>0</v>
      </c>
      <c r="I936" s="68">
        <v>0</v>
      </c>
      <c r="J936" s="67">
        <v>0</v>
      </c>
      <c r="K936" s="68">
        <v>0</v>
      </c>
      <c r="L936" s="67">
        <v>1.3263850976</v>
      </c>
      <c r="M936" s="68">
        <v>53.313077752582998</v>
      </c>
      <c r="N936" s="67">
        <v>0.58546749059999903</v>
      </c>
      <c r="O936" s="68">
        <v>20.231567008609701</v>
      </c>
      <c r="P936" s="67">
        <v>1.5917684472</v>
      </c>
      <c r="Q936" s="68">
        <v>38.508172810557298</v>
      </c>
    </row>
    <row r="937" spans="1:17" customFormat="1" x14ac:dyDescent="0.3">
      <c r="A937" s="65" t="s">
        <v>1</v>
      </c>
    </row>
    <row r="938" spans="1:17" customFormat="1" x14ac:dyDescent="0.3">
      <c r="A938" s="65" t="s">
        <v>1</v>
      </c>
    </row>
    <row r="939" spans="1:17" customFormat="1" x14ac:dyDescent="0.3">
      <c r="A939" s="53" t="s">
        <v>433</v>
      </c>
    </row>
    <row r="940" spans="1:17" customFormat="1" x14ac:dyDescent="0.3">
      <c r="A940" s="54" t="s">
        <v>1</v>
      </c>
    </row>
    <row r="941" spans="1:17" customFormat="1" x14ac:dyDescent="0.3">
      <c r="A941" s="114" t="s">
        <v>1</v>
      </c>
      <c r="B941" s="113" t="s">
        <v>500</v>
      </c>
      <c r="C941" s="113" t="s">
        <v>1</v>
      </c>
      <c r="D941" s="113" t="s">
        <v>17</v>
      </c>
      <c r="E941" s="113" t="s">
        <v>1</v>
      </c>
      <c r="F941" s="113" t="s">
        <v>18</v>
      </c>
      <c r="G941" s="113" t="s">
        <v>1</v>
      </c>
      <c r="H941" s="113" t="s">
        <v>19</v>
      </c>
      <c r="I941" s="113" t="s">
        <v>1</v>
      </c>
      <c r="J941" s="113" t="s">
        <v>20</v>
      </c>
      <c r="K941" s="113" t="s">
        <v>1</v>
      </c>
      <c r="L941" s="113" t="s">
        <v>21</v>
      </c>
      <c r="M941" s="113" t="s">
        <v>1</v>
      </c>
      <c r="N941" s="113" t="s">
        <v>22</v>
      </c>
      <c r="O941" s="113" t="s">
        <v>1</v>
      </c>
      <c r="P941" s="113" t="s">
        <v>23</v>
      </c>
      <c r="Q941" s="113" t="s">
        <v>1</v>
      </c>
    </row>
    <row r="942" spans="1:17" customFormat="1" x14ac:dyDescent="0.3">
      <c r="A942" s="115" t="s">
        <v>1</v>
      </c>
      <c r="B942" s="55" t="s">
        <v>14</v>
      </c>
      <c r="C942" s="55" t="s">
        <v>15</v>
      </c>
      <c r="D942" s="55" t="s">
        <v>14</v>
      </c>
      <c r="E942" s="55" t="s">
        <v>15</v>
      </c>
      <c r="F942" s="55" t="s">
        <v>14</v>
      </c>
      <c r="G942" s="55" t="s">
        <v>15</v>
      </c>
      <c r="H942" s="55" t="s">
        <v>14</v>
      </c>
      <c r="I942" s="55" t="s">
        <v>15</v>
      </c>
      <c r="J942" s="55" t="s">
        <v>14</v>
      </c>
      <c r="K942" s="55" t="s">
        <v>15</v>
      </c>
      <c r="L942" s="55" t="s">
        <v>14</v>
      </c>
      <c r="M942" s="55" t="s">
        <v>15</v>
      </c>
      <c r="N942" s="55" t="s">
        <v>14</v>
      </c>
      <c r="O942" s="55" t="s">
        <v>15</v>
      </c>
      <c r="P942" s="55" t="s">
        <v>14</v>
      </c>
      <c r="Q942" s="55" t="s">
        <v>15</v>
      </c>
    </row>
    <row r="943" spans="1:17" customFormat="1" x14ac:dyDescent="0.3">
      <c r="A943" s="56" t="s">
        <v>16</v>
      </c>
      <c r="B943" s="57">
        <v>7.5312336227000003</v>
      </c>
      <c r="C943" s="57">
        <v>7.5312336227000003</v>
      </c>
      <c r="D943" s="57">
        <v>0</v>
      </c>
      <c r="E943" s="57">
        <v>0</v>
      </c>
      <c r="F943" s="57">
        <v>5.5358995031999996</v>
      </c>
      <c r="G943" s="57">
        <v>5.5358995031999996</v>
      </c>
      <c r="H943" s="57">
        <v>0.77998095410000001</v>
      </c>
      <c r="I943" s="57">
        <v>0.77998095410000001</v>
      </c>
      <c r="J943" s="57">
        <v>0</v>
      </c>
      <c r="K943" s="57">
        <v>0</v>
      </c>
      <c r="L943" s="57">
        <v>0</v>
      </c>
      <c r="M943" s="57">
        <v>0</v>
      </c>
      <c r="N943" s="57">
        <v>0</v>
      </c>
      <c r="O943" s="57">
        <v>0</v>
      </c>
      <c r="P943" s="57">
        <v>1.2153531654</v>
      </c>
      <c r="Q943" s="57">
        <v>1.2153531654</v>
      </c>
    </row>
    <row r="944" spans="1:17" customFormat="1" x14ac:dyDescent="0.3">
      <c r="A944" s="58" t="s">
        <v>306</v>
      </c>
      <c r="B944" s="67">
        <v>0</v>
      </c>
      <c r="C944" s="68">
        <v>0</v>
      </c>
      <c r="D944" s="67"/>
      <c r="E944" s="68"/>
      <c r="F944" s="67">
        <v>0</v>
      </c>
      <c r="G944" s="68">
        <v>0</v>
      </c>
      <c r="H944" s="67">
        <v>0</v>
      </c>
      <c r="I944" s="68">
        <v>0</v>
      </c>
      <c r="J944" s="67"/>
      <c r="K944" s="68"/>
      <c r="L944" s="67"/>
      <c r="M944" s="68"/>
      <c r="N944" s="67"/>
      <c r="O944" s="68"/>
      <c r="P944" s="67">
        <v>0</v>
      </c>
      <c r="Q944" s="68">
        <v>0</v>
      </c>
    </row>
    <row r="945" spans="1:17" customFormat="1" x14ac:dyDescent="0.3">
      <c r="A945" s="58" t="s">
        <v>307</v>
      </c>
      <c r="B945" s="69">
        <v>2.7828106373999999</v>
      </c>
      <c r="C945" s="70">
        <v>36.9502630885369</v>
      </c>
      <c r="D945" s="69"/>
      <c r="E945" s="70"/>
      <c r="F945" s="69">
        <v>1.5674574720000001</v>
      </c>
      <c r="G945" s="70">
        <v>28.3144134226775</v>
      </c>
      <c r="H945" s="69">
        <v>0</v>
      </c>
      <c r="I945" s="70">
        <v>0</v>
      </c>
      <c r="J945" s="69"/>
      <c r="K945" s="70"/>
      <c r="L945" s="69"/>
      <c r="M945" s="70"/>
      <c r="N945" s="69"/>
      <c r="O945" s="70"/>
      <c r="P945" s="69">
        <v>1.2153531654</v>
      </c>
      <c r="Q945" s="70">
        <v>100</v>
      </c>
    </row>
    <row r="946" spans="1:17" customFormat="1" x14ac:dyDescent="0.3">
      <c r="A946" s="58" t="s">
        <v>308</v>
      </c>
      <c r="B946" s="67">
        <v>4.7484229853000004</v>
      </c>
      <c r="C946" s="68">
        <v>63.0497369114631</v>
      </c>
      <c r="D946" s="67"/>
      <c r="E946" s="68"/>
      <c r="F946" s="67">
        <v>3.9684420311999999</v>
      </c>
      <c r="G946" s="68">
        <v>71.685586577322496</v>
      </c>
      <c r="H946" s="67">
        <v>0.77998095410000001</v>
      </c>
      <c r="I946" s="68">
        <v>100</v>
      </c>
      <c r="J946" s="67"/>
      <c r="K946" s="68"/>
      <c r="L946" s="67"/>
      <c r="M946" s="68"/>
      <c r="N946" s="67"/>
      <c r="O946" s="68"/>
      <c r="P946" s="67">
        <v>0</v>
      </c>
      <c r="Q946" s="68">
        <v>0</v>
      </c>
    </row>
    <row r="947" spans="1:17" customFormat="1" x14ac:dyDescent="0.3">
      <c r="A947" s="65" t="s">
        <v>1</v>
      </c>
    </row>
    <row r="948" spans="1:17" customFormat="1" x14ac:dyDescent="0.3">
      <c r="A948" s="65" t="s">
        <v>1</v>
      </c>
    </row>
    <row r="949" spans="1:17" customFormat="1" x14ac:dyDescent="0.3">
      <c r="A949" s="53" t="s">
        <v>434</v>
      </c>
    </row>
    <row r="950" spans="1:17" customFormat="1" x14ac:dyDescent="0.3">
      <c r="A950" s="54" t="s">
        <v>1</v>
      </c>
    </row>
    <row r="951" spans="1:17" customFormat="1" x14ac:dyDescent="0.3">
      <c r="A951" s="114" t="s">
        <v>1</v>
      </c>
      <c r="B951" s="113" t="s">
        <v>500</v>
      </c>
      <c r="C951" s="113" t="s">
        <v>1</v>
      </c>
      <c r="D951" s="113" t="s">
        <v>17</v>
      </c>
      <c r="E951" s="113" t="s">
        <v>1</v>
      </c>
      <c r="F951" s="113" t="s">
        <v>18</v>
      </c>
      <c r="G951" s="113" t="s">
        <v>1</v>
      </c>
      <c r="H951" s="113" t="s">
        <v>19</v>
      </c>
      <c r="I951" s="113" t="s">
        <v>1</v>
      </c>
      <c r="J951" s="113" t="s">
        <v>20</v>
      </c>
      <c r="K951" s="113" t="s">
        <v>1</v>
      </c>
      <c r="L951" s="113" t="s">
        <v>21</v>
      </c>
      <c r="M951" s="113" t="s">
        <v>1</v>
      </c>
      <c r="N951" s="113" t="s">
        <v>22</v>
      </c>
      <c r="O951" s="113" t="s">
        <v>1</v>
      </c>
      <c r="P951" s="113" t="s">
        <v>23</v>
      </c>
      <c r="Q951" s="113" t="s">
        <v>1</v>
      </c>
    </row>
    <row r="952" spans="1:17" customFormat="1" x14ac:dyDescent="0.3">
      <c r="A952" s="115" t="s">
        <v>1</v>
      </c>
      <c r="B952" s="55" t="s">
        <v>14</v>
      </c>
      <c r="C952" s="55" t="s">
        <v>15</v>
      </c>
      <c r="D952" s="55" t="s">
        <v>14</v>
      </c>
      <c r="E952" s="55" t="s">
        <v>15</v>
      </c>
      <c r="F952" s="55" t="s">
        <v>14</v>
      </c>
      <c r="G952" s="55" t="s">
        <v>15</v>
      </c>
      <c r="H952" s="55" t="s">
        <v>14</v>
      </c>
      <c r="I952" s="55" t="s">
        <v>15</v>
      </c>
      <c r="J952" s="55" t="s">
        <v>14</v>
      </c>
      <c r="K952" s="55" t="s">
        <v>15</v>
      </c>
      <c r="L952" s="55" t="s">
        <v>14</v>
      </c>
      <c r="M952" s="55" t="s">
        <v>15</v>
      </c>
      <c r="N952" s="55" t="s">
        <v>14</v>
      </c>
      <c r="O952" s="55" t="s">
        <v>15</v>
      </c>
      <c r="P952" s="55" t="s">
        <v>14</v>
      </c>
      <c r="Q952" s="55" t="s">
        <v>15</v>
      </c>
    </row>
    <row r="953" spans="1:17" customFormat="1" x14ac:dyDescent="0.3">
      <c r="A953" s="56" t="s">
        <v>16</v>
      </c>
      <c r="B953" s="57">
        <v>29.673681390300001</v>
      </c>
      <c r="C953" s="57">
        <v>29.673681390300001</v>
      </c>
      <c r="D953" s="57">
        <v>6.5096587228000002</v>
      </c>
      <c r="E953" s="57">
        <v>6.5096587228000002</v>
      </c>
      <c r="F953" s="57">
        <v>4.0943119980000002</v>
      </c>
      <c r="G953" s="57">
        <v>4.0943119980000002</v>
      </c>
      <c r="H953" s="57">
        <v>5.8194987305000003</v>
      </c>
      <c r="I953" s="57">
        <v>5.8194987305000003</v>
      </c>
      <c r="J953" s="57">
        <v>2.1630793870999998</v>
      </c>
      <c r="K953" s="57">
        <v>2.1630793870999998</v>
      </c>
      <c r="L953" s="57">
        <v>0.605314939</v>
      </c>
      <c r="M953" s="57">
        <v>0.605314939</v>
      </c>
      <c r="N953" s="57">
        <v>5.8500076103999996</v>
      </c>
      <c r="O953" s="57">
        <v>5.8500076103999996</v>
      </c>
      <c r="P953" s="57">
        <v>4.6318100025</v>
      </c>
      <c r="Q953" s="57">
        <v>4.6318100025</v>
      </c>
    </row>
    <row r="954" spans="1:17" customFormat="1" x14ac:dyDescent="0.3">
      <c r="A954" s="58" t="s">
        <v>306</v>
      </c>
      <c r="B954" s="59">
        <v>20.099338943599999</v>
      </c>
      <c r="C954" s="60">
        <v>0.67734564778909601</v>
      </c>
      <c r="D954" s="67">
        <v>6.2208966738999898</v>
      </c>
      <c r="E954" s="68">
        <v>95.564098500454193</v>
      </c>
      <c r="F954" s="67">
        <v>3.4615675311000098</v>
      </c>
      <c r="G954" s="68">
        <v>84.545768197218806</v>
      </c>
      <c r="H954" s="67">
        <v>1.88716599620001</v>
      </c>
      <c r="I954" s="68">
        <v>32.428325592878998</v>
      </c>
      <c r="J954" s="67">
        <v>2.1630793870999998</v>
      </c>
      <c r="K954" s="68">
        <v>100</v>
      </c>
      <c r="L954" s="67">
        <v>0.605314939000001</v>
      </c>
      <c r="M954" s="68">
        <v>100</v>
      </c>
      <c r="N954" s="67">
        <v>5.1876063620000101</v>
      </c>
      <c r="O954" s="68">
        <v>88.676916467212806</v>
      </c>
      <c r="P954" s="67">
        <v>0.57370805429999905</v>
      </c>
      <c r="Q954" s="71">
        <v>12.3862605329308</v>
      </c>
    </row>
    <row r="955" spans="1:17" customFormat="1" x14ac:dyDescent="0.3">
      <c r="A955" s="58" t="s">
        <v>307</v>
      </c>
      <c r="B955" s="61">
        <v>6.6354494510999897</v>
      </c>
      <c r="C955" s="62">
        <v>0.22361396160535199</v>
      </c>
      <c r="D955" s="69">
        <v>0.28876204890000101</v>
      </c>
      <c r="E955" s="70">
        <v>4.4359014995458104</v>
      </c>
      <c r="F955" s="69">
        <v>0</v>
      </c>
      <c r="G955" s="70">
        <v>0</v>
      </c>
      <c r="H955" s="69">
        <v>1.8076712993999999</v>
      </c>
      <c r="I955" s="70">
        <v>31.0623196792877</v>
      </c>
      <c r="J955" s="69">
        <v>0</v>
      </c>
      <c r="K955" s="70">
        <v>0</v>
      </c>
      <c r="L955" s="69">
        <v>0</v>
      </c>
      <c r="M955" s="70">
        <v>0</v>
      </c>
      <c r="N955" s="69">
        <v>0.48091415459999998</v>
      </c>
      <c r="O955" s="70">
        <v>8.2207440849314892</v>
      </c>
      <c r="P955" s="69">
        <v>4.0581019482</v>
      </c>
      <c r="Q955" s="72">
        <v>87.613739467069195</v>
      </c>
    </row>
    <row r="956" spans="1:17" customFormat="1" x14ac:dyDescent="0.3">
      <c r="A956" s="58" t="s">
        <v>308</v>
      </c>
      <c r="B956" s="59">
        <v>2.9388929955999998</v>
      </c>
      <c r="C956" s="60">
        <v>9.9040390605551601E-2</v>
      </c>
      <c r="D956" s="67">
        <v>0</v>
      </c>
      <c r="E956" s="68">
        <v>0</v>
      </c>
      <c r="F956" s="67">
        <v>0.63274446689999897</v>
      </c>
      <c r="G956" s="68">
        <v>15.4542318027811</v>
      </c>
      <c r="H956" s="67">
        <v>2.1246614349000099</v>
      </c>
      <c r="I956" s="68">
        <v>36.509354727833298</v>
      </c>
      <c r="J956" s="67">
        <v>0</v>
      </c>
      <c r="K956" s="68">
        <v>0</v>
      </c>
      <c r="L956" s="67">
        <v>0</v>
      </c>
      <c r="M956" s="68">
        <v>0</v>
      </c>
      <c r="N956" s="67">
        <v>0.1814870938</v>
      </c>
      <c r="O956" s="68">
        <v>3.1023394478556998</v>
      </c>
      <c r="P956" s="67">
        <v>0</v>
      </c>
      <c r="Q956" s="68">
        <v>0</v>
      </c>
    </row>
    <row r="957" spans="1:17" customFormat="1" x14ac:dyDescent="0.3">
      <c r="A957" s="65" t="s">
        <v>1</v>
      </c>
    </row>
    <row r="958" spans="1:17" customFormat="1" x14ac:dyDescent="0.3">
      <c r="A958" s="65" t="s">
        <v>1</v>
      </c>
    </row>
    <row r="959" spans="1:17" customFormat="1" x14ac:dyDescent="0.3">
      <c r="A959" s="53" t="s">
        <v>309</v>
      </c>
    </row>
    <row r="960" spans="1:17" customFormat="1" x14ac:dyDescent="0.3">
      <c r="A960" s="54" t="s">
        <v>1</v>
      </c>
    </row>
    <row r="961" spans="1:17" customFormat="1" x14ac:dyDescent="0.3">
      <c r="A961" s="114" t="s">
        <v>1</v>
      </c>
      <c r="B961" s="113" t="s">
        <v>500</v>
      </c>
      <c r="C961" s="113" t="s">
        <v>1</v>
      </c>
      <c r="D961" s="113" t="s">
        <v>17</v>
      </c>
      <c r="E961" s="113" t="s">
        <v>1</v>
      </c>
      <c r="F961" s="113" t="s">
        <v>18</v>
      </c>
      <c r="G961" s="113" t="s">
        <v>1</v>
      </c>
      <c r="H961" s="113" t="s">
        <v>19</v>
      </c>
      <c r="I961" s="113" t="s">
        <v>1</v>
      </c>
      <c r="J961" s="113" t="s">
        <v>20</v>
      </c>
      <c r="K961" s="113" t="s">
        <v>1</v>
      </c>
      <c r="L961" s="113" t="s">
        <v>21</v>
      </c>
      <c r="M961" s="113" t="s">
        <v>1</v>
      </c>
      <c r="N961" s="113" t="s">
        <v>22</v>
      </c>
      <c r="O961" s="113" t="s">
        <v>1</v>
      </c>
      <c r="P961" s="113" t="s">
        <v>23</v>
      </c>
      <c r="Q961" s="113" t="s">
        <v>1</v>
      </c>
    </row>
    <row r="962" spans="1:17" customFormat="1" x14ac:dyDescent="0.3">
      <c r="A962" s="115" t="s">
        <v>1</v>
      </c>
      <c r="B962" s="55" t="s">
        <v>14</v>
      </c>
      <c r="C962" s="55" t="s">
        <v>15</v>
      </c>
      <c r="D962" s="55" t="s">
        <v>14</v>
      </c>
      <c r="E962" s="55" t="s">
        <v>15</v>
      </c>
      <c r="F962" s="55" t="s">
        <v>14</v>
      </c>
      <c r="G962" s="55" t="s">
        <v>15</v>
      </c>
      <c r="H962" s="55" t="s">
        <v>14</v>
      </c>
      <c r="I962" s="55" t="s">
        <v>15</v>
      </c>
      <c r="J962" s="55" t="s">
        <v>14</v>
      </c>
      <c r="K962" s="55" t="s">
        <v>15</v>
      </c>
      <c r="L962" s="55" t="s">
        <v>14</v>
      </c>
      <c r="M962" s="55" t="s">
        <v>15</v>
      </c>
      <c r="N962" s="55" t="s">
        <v>14</v>
      </c>
      <c r="O962" s="55" t="s">
        <v>15</v>
      </c>
      <c r="P962" s="55" t="s">
        <v>14</v>
      </c>
      <c r="Q962" s="55" t="s">
        <v>15</v>
      </c>
    </row>
    <row r="963" spans="1:17" customFormat="1" x14ac:dyDescent="0.3">
      <c r="A963" s="56" t="s">
        <v>16</v>
      </c>
      <c r="B963" s="57">
        <v>171.8814317147</v>
      </c>
      <c r="C963" s="57">
        <v>171.8814317147</v>
      </c>
      <c r="D963" s="57">
        <v>35.594578462500003</v>
      </c>
      <c r="E963" s="57">
        <v>35.594578462500003</v>
      </c>
      <c r="F963" s="57">
        <v>17.735498046899998</v>
      </c>
      <c r="G963" s="57">
        <v>17.735498046899998</v>
      </c>
      <c r="H963" s="57">
        <v>23.6954417424</v>
      </c>
      <c r="I963" s="57">
        <v>23.6954417424</v>
      </c>
      <c r="J963" s="57">
        <v>21.039030221099999</v>
      </c>
      <c r="K963" s="57">
        <v>21.039030221099999</v>
      </c>
      <c r="L963" s="57">
        <v>14.737623453699999</v>
      </c>
      <c r="M963" s="57">
        <v>14.737623453699999</v>
      </c>
      <c r="N963" s="57">
        <v>34.517619375099997</v>
      </c>
      <c r="O963" s="57">
        <v>34.517619375099997</v>
      </c>
      <c r="P963" s="57">
        <v>16.864921141100002</v>
      </c>
      <c r="Q963" s="57">
        <v>16.864921141100002</v>
      </c>
    </row>
    <row r="964" spans="1:17" customFormat="1" x14ac:dyDescent="0.3">
      <c r="A964" s="58" t="s">
        <v>310</v>
      </c>
      <c r="B964" s="59">
        <v>0.46722243460000001</v>
      </c>
      <c r="C964" s="60">
        <v>2.7182833534661601E-3</v>
      </c>
      <c r="D964" s="59">
        <v>0</v>
      </c>
      <c r="E964" s="60">
        <v>0</v>
      </c>
      <c r="F964" s="67">
        <v>0</v>
      </c>
      <c r="G964" s="68">
        <v>0</v>
      </c>
      <c r="H964" s="67">
        <v>0</v>
      </c>
      <c r="I964" s="68">
        <v>0</v>
      </c>
      <c r="J964" s="67">
        <v>0.46722243460000001</v>
      </c>
      <c r="K964" s="68">
        <v>2.2207413064667998</v>
      </c>
      <c r="L964" s="67">
        <v>0</v>
      </c>
      <c r="M964" s="68">
        <v>0</v>
      </c>
      <c r="N964" s="59">
        <v>0</v>
      </c>
      <c r="O964" s="60">
        <v>0</v>
      </c>
      <c r="P964" s="67">
        <v>0</v>
      </c>
      <c r="Q964" s="68">
        <v>0</v>
      </c>
    </row>
    <row r="965" spans="1:17" customFormat="1" x14ac:dyDescent="0.3">
      <c r="A965" s="58" t="s">
        <v>311</v>
      </c>
      <c r="B965" s="61">
        <v>163.72502533350001</v>
      </c>
      <c r="C965" s="62">
        <v>0.95254632044990994</v>
      </c>
      <c r="D965" s="61">
        <v>34.1239733874</v>
      </c>
      <c r="E965" s="62">
        <v>0.95868457673549001</v>
      </c>
      <c r="F965" s="69">
        <v>17.735498046899998</v>
      </c>
      <c r="G965" s="70">
        <v>100</v>
      </c>
      <c r="H965" s="69">
        <v>23.6954417424</v>
      </c>
      <c r="I965" s="70">
        <v>100</v>
      </c>
      <c r="J965" s="69">
        <v>20.309732002200001</v>
      </c>
      <c r="K965" s="70">
        <v>96.533593938333794</v>
      </c>
      <c r="L965" s="69">
        <v>14.737623453699999</v>
      </c>
      <c r="M965" s="70">
        <v>100</v>
      </c>
      <c r="N965" s="61">
        <v>30.123738645</v>
      </c>
      <c r="O965" s="62">
        <v>0.87270614805870395</v>
      </c>
      <c r="P965" s="69">
        <v>15.8111269478</v>
      </c>
      <c r="Q965" s="70">
        <v>93.751561691374306</v>
      </c>
    </row>
    <row r="966" spans="1:17" customFormat="1" x14ac:dyDescent="0.3">
      <c r="A966" s="58" t="s">
        <v>312</v>
      </c>
      <c r="B966" s="73">
        <v>4.3540263845422498</v>
      </c>
      <c r="C966" s="73">
        <v>4.3540263845422498</v>
      </c>
      <c r="D966" s="73">
        <v>4.4065650759355401</v>
      </c>
      <c r="E966" s="73">
        <v>4.4065650759355401</v>
      </c>
      <c r="F966" s="75">
        <v>4.3622273948276797</v>
      </c>
      <c r="G966" s="75">
        <v>4.3622273948276797</v>
      </c>
      <c r="H966" s="75">
        <v>4.3456188840381804</v>
      </c>
      <c r="I966" s="75">
        <v>4.3456188840381804</v>
      </c>
      <c r="J966" s="75">
        <v>4.4311488073058998</v>
      </c>
      <c r="K966" s="75">
        <v>4.4311488073058998</v>
      </c>
      <c r="L966" s="75">
        <v>4.1812648756356499</v>
      </c>
      <c r="M966" s="75">
        <v>4.1812648756356499</v>
      </c>
      <c r="N966" s="73">
        <v>4.2665560467978603</v>
      </c>
      <c r="O966" s="73">
        <v>4.2665560467978603</v>
      </c>
      <c r="P966" s="75">
        <v>4.4139735922740604</v>
      </c>
      <c r="Q966" s="75">
        <v>4.4139735922740604</v>
      </c>
    </row>
    <row r="967" spans="1:17" customFormat="1" x14ac:dyDescent="0.3">
      <c r="A967" s="65" t="s">
        <v>1</v>
      </c>
    </row>
    <row r="968" spans="1:17" customFormat="1" x14ac:dyDescent="0.3">
      <c r="A968" s="65" t="s">
        <v>1</v>
      </c>
    </row>
    <row r="969" spans="1:17" customFormat="1" x14ac:dyDescent="0.3">
      <c r="A969" s="53" t="s">
        <v>435</v>
      </c>
    </row>
    <row r="970" spans="1:17" customFormat="1" x14ac:dyDescent="0.3">
      <c r="A970" s="54" t="s">
        <v>1</v>
      </c>
    </row>
    <row r="971" spans="1:17" customFormat="1" x14ac:dyDescent="0.3">
      <c r="A971" s="114" t="s">
        <v>1</v>
      </c>
      <c r="B971" s="113" t="s">
        <v>500</v>
      </c>
      <c r="C971" s="113" t="s">
        <v>1</v>
      </c>
      <c r="D971" s="113" t="s">
        <v>17</v>
      </c>
      <c r="E971" s="113" t="s">
        <v>1</v>
      </c>
      <c r="F971" s="113" t="s">
        <v>18</v>
      </c>
      <c r="G971" s="113" t="s">
        <v>1</v>
      </c>
      <c r="H971" s="113" t="s">
        <v>19</v>
      </c>
      <c r="I971" s="113" t="s">
        <v>1</v>
      </c>
      <c r="J971" s="113" t="s">
        <v>20</v>
      </c>
      <c r="K971" s="113" t="s">
        <v>1</v>
      </c>
      <c r="L971" s="113" t="s">
        <v>21</v>
      </c>
      <c r="M971" s="113" t="s">
        <v>1</v>
      </c>
      <c r="N971" s="113" t="s">
        <v>22</v>
      </c>
      <c r="O971" s="113" t="s">
        <v>1</v>
      </c>
      <c r="P971" s="113" t="s">
        <v>23</v>
      </c>
      <c r="Q971" s="113" t="s">
        <v>1</v>
      </c>
    </row>
    <row r="972" spans="1:17" customFormat="1" x14ac:dyDescent="0.3">
      <c r="A972" s="115" t="s">
        <v>1</v>
      </c>
      <c r="B972" s="55" t="s">
        <v>14</v>
      </c>
      <c r="C972" s="55" t="s">
        <v>15</v>
      </c>
      <c r="D972" s="55" t="s">
        <v>14</v>
      </c>
      <c r="E972" s="55" t="s">
        <v>15</v>
      </c>
      <c r="F972" s="55" t="s">
        <v>14</v>
      </c>
      <c r="G972" s="55" t="s">
        <v>15</v>
      </c>
      <c r="H972" s="55" t="s">
        <v>14</v>
      </c>
      <c r="I972" s="55" t="s">
        <v>15</v>
      </c>
      <c r="J972" s="55" t="s">
        <v>14</v>
      </c>
      <c r="K972" s="55" t="s">
        <v>15</v>
      </c>
      <c r="L972" s="55" t="s">
        <v>14</v>
      </c>
      <c r="M972" s="55" t="s">
        <v>15</v>
      </c>
      <c r="N972" s="55" t="s">
        <v>14</v>
      </c>
      <c r="O972" s="55" t="s">
        <v>15</v>
      </c>
      <c r="P972" s="55" t="s">
        <v>14</v>
      </c>
      <c r="Q972" s="55" t="s">
        <v>15</v>
      </c>
    </row>
    <row r="973" spans="1:17" customFormat="1" x14ac:dyDescent="0.3">
      <c r="A973" s="56" t="s">
        <v>16</v>
      </c>
      <c r="B973" s="57">
        <v>105.08563194769999</v>
      </c>
      <c r="C973" s="57">
        <v>105.08563194769999</v>
      </c>
      <c r="D973" s="57">
        <v>19.004791376099998</v>
      </c>
      <c r="E973" s="57">
        <v>19.004791376099998</v>
      </c>
      <c r="F973" s="57">
        <v>26.089834913000001</v>
      </c>
      <c r="G973" s="57">
        <v>26.089834913000001</v>
      </c>
      <c r="H973" s="57">
        <v>11.3989430903</v>
      </c>
      <c r="I973" s="57">
        <v>11.3989430903</v>
      </c>
      <c r="J973" s="57">
        <v>4.3371454306999997</v>
      </c>
      <c r="K973" s="57">
        <v>4.3371454306999997</v>
      </c>
      <c r="L973" s="57">
        <v>3.8915913306999999</v>
      </c>
      <c r="M973" s="57">
        <v>3.8915913306999999</v>
      </c>
      <c r="N973" s="57">
        <v>16.415252459800001</v>
      </c>
      <c r="O973" s="57">
        <v>16.415252459800001</v>
      </c>
      <c r="P973" s="57">
        <v>22.057565861499999</v>
      </c>
      <c r="Q973" s="57">
        <v>22.057565861499999</v>
      </c>
    </row>
    <row r="974" spans="1:17" customFormat="1" x14ac:dyDescent="0.3">
      <c r="A974" s="58" t="s">
        <v>310</v>
      </c>
      <c r="B974" s="59">
        <v>1.7168111989999999</v>
      </c>
      <c r="C974" s="60">
        <v>1.6337259120775299E-2</v>
      </c>
      <c r="D974" s="67">
        <v>0</v>
      </c>
      <c r="E974" s="68">
        <v>0</v>
      </c>
      <c r="F974" s="67">
        <v>1.2079830352000001</v>
      </c>
      <c r="G974" s="68">
        <v>4.63009075844358</v>
      </c>
      <c r="H974" s="67">
        <v>0</v>
      </c>
      <c r="I974" s="68">
        <v>0</v>
      </c>
      <c r="J974" s="67">
        <v>0</v>
      </c>
      <c r="K974" s="68">
        <v>0</v>
      </c>
      <c r="L974" s="67">
        <v>0</v>
      </c>
      <c r="M974" s="68">
        <v>0</v>
      </c>
      <c r="N974" s="67">
        <v>0</v>
      </c>
      <c r="O974" s="68">
        <v>0</v>
      </c>
      <c r="P974" s="67">
        <v>0</v>
      </c>
      <c r="Q974" s="68">
        <v>0</v>
      </c>
    </row>
    <row r="975" spans="1:17" customFormat="1" x14ac:dyDescent="0.3">
      <c r="A975" s="58" t="s">
        <v>311</v>
      </c>
      <c r="B975" s="61">
        <v>91.330374974400002</v>
      </c>
      <c r="C975" s="62">
        <v>0.86910430362025304</v>
      </c>
      <c r="D975" s="69">
        <v>17.003194469699999</v>
      </c>
      <c r="E975" s="70">
        <v>89.467935391718299</v>
      </c>
      <c r="F975" s="69">
        <v>18.188702603799999</v>
      </c>
      <c r="G975" s="70">
        <v>69.715667670771495</v>
      </c>
      <c r="H975" s="69">
        <v>9.9578759262999892</v>
      </c>
      <c r="I975" s="70">
        <v>87.357887897288606</v>
      </c>
      <c r="J975" s="69">
        <v>3.3677288672999999</v>
      </c>
      <c r="K975" s="70">
        <v>77.648511471667703</v>
      </c>
      <c r="L975" s="69">
        <v>3.8915913306999999</v>
      </c>
      <c r="M975" s="70">
        <v>100</v>
      </c>
      <c r="N975" s="69">
        <v>16.033317046200001</v>
      </c>
      <c r="O975" s="70">
        <v>97.673289432889703</v>
      </c>
      <c r="P975" s="69">
        <v>22.057565861499999</v>
      </c>
      <c r="Q975" s="70">
        <v>100</v>
      </c>
    </row>
    <row r="976" spans="1:17" customFormat="1" x14ac:dyDescent="0.3">
      <c r="A976" s="58" t="s">
        <v>312</v>
      </c>
      <c r="B976" s="73">
        <v>4.3777462692535902</v>
      </c>
      <c r="C976" s="73">
        <v>4.3777462692535902</v>
      </c>
      <c r="D976" s="75">
        <v>4.4859705839031001</v>
      </c>
      <c r="E976" s="75">
        <v>4.4859705839031001</v>
      </c>
      <c r="F976" s="75">
        <v>3.9849060839820099</v>
      </c>
      <c r="G976" s="75">
        <v>3.9849060839820099</v>
      </c>
      <c r="H976" s="75">
        <v>4.5332434427339603</v>
      </c>
      <c r="I976" s="75">
        <v>4.5332434427339603</v>
      </c>
      <c r="J976" s="75">
        <v>4.45683134754377</v>
      </c>
      <c r="K976" s="75">
        <v>4.45683134754377</v>
      </c>
      <c r="L976" s="75">
        <v>4.5394169574384398</v>
      </c>
      <c r="M976" s="75">
        <v>4.5394169574384398</v>
      </c>
      <c r="N976" s="75">
        <v>4.5284066135651502</v>
      </c>
      <c r="O976" s="75">
        <v>4.5284066135651502</v>
      </c>
      <c r="P976" s="75">
        <v>4.5784590040585904</v>
      </c>
      <c r="Q976" s="75">
        <v>4.5784590040585904</v>
      </c>
    </row>
    <row r="977" spans="1:17" customFormat="1" x14ac:dyDescent="0.3">
      <c r="A977" s="65" t="s">
        <v>1</v>
      </c>
    </row>
    <row r="978" spans="1:17" customFormat="1" x14ac:dyDescent="0.3">
      <c r="A978" s="65" t="s">
        <v>1</v>
      </c>
    </row>
    <row r="979" spans="1:17" customFormat="1" x14ac:dyDescent="0.3">
      <c r="A979" s="53" t="s">
        <v>436</v>
      </c>
    </row>
    <row r="980" spans="1:17" customFormat="1" x14ac:dyDescent="0.3">
      <c r="A980" s="54" t="s">
        <v>1</v>
      </c>
    </row>
    <row r="981" spans="1:17" customFormat="1" x14ac:dyDescent="0.3">
      <c r="A981" s="114" t="s">
        <v>1</v>
      </c>
      <c r="B981" s="113" t="s">
        <v>500</v>
      </c>
      <c r="C981" s="113" t="s">
        <v>1</v>
      </c>
      <c r="D981" s="113" t="s">
        <v>17</v>
      </c>
      <c r="E981" s="113" t="s">
        <v>1</v>
      </c>
      <c r="F981" s="113" t="s">
        <v>18</v>
      </c>
      <c r="G981" s="113" t="s">
        <v>1</v>
      </c>
      <c r="H981" s="113" t="s">
        <v>19</v>
      </c>
      <c r="I981" s="113" t="s">
        <v>1</v>
      </c>
      <c r="J981" s="113" t="s">
        <v>20</v>
      </c>
      <c r="K981" s="113" t="s">
        <v>1</v>
      </c>
      <c r="L981" s="113" t="s">
        <v>21</v>
      </c>
      <c r="M981" s="113" t="s">
        <v>1</v>
      </c>
      <c r="N981" s="113" t="s">
        <v>22</v>
      </c>
      <c r="O981" s="113" t="s">
        <v>1</v>
      </c>
      <c r="P981" s="113" t="s">
        <v>23</v>
      </c>
      <c r="Q981" s="113" t="s">
        <v>1</v>
      </c>
    </row>
    <row r="982" spans="1:17" customFormat="1" x14ac:dyDescent="0.3">
      <c r="A982" s="115" t="s">
        <v>1</v>
      </c>
      <c r="B982" s="55" t="s">
        <v>14</v>
      </c>
      <c r="C982" s="55" t="s">
        <v>15</v>
      </c>
      <c r="D982" s="55" t="s">
        <v>14</v>
      </c>
      <c r="E982" s="55" t="s">
        <v>15</v>
      </c>
      <c r="F982" s="55" t="s">
        <v>14</v>
      </c>
      <c r="G982" s="55" t="s">
        <v>15</v>
      </c>
      <c r="H982" s="55" t="s">
        <v>14</v>
      </c>
      <c r="I982" s="55" t="s">
        <v>15</v>
      </c>
      <c r="J982" s="55" t="s">
        <v>14</v>
      </c>
      <c r="K982" s="55" t="s">
        <v>15</v>
      </c>
      <c r="L982" s="55" t="s">
        <v>14</v>
      </c>
      <c r="M982" s="55" t="s">
        <v>15</v>
      </c>
      <c r="N982" s="55" t="s">
        <v>14</v>
      </c>
      <c r="O982" s="55" t="s">
        <v>15</v>
      </c>
      <c r="P982" s="55" t="s">
        <v>14</v>
      </c>
      <c r="Q982" s="55" t="s">
        <v>15</v>
      </c>
    </row>
    <row r="983" spans="1:17" customFormat="1" x14ac:dyDescent="0.3">
      <c r="A983" s="56" t="s">
        <v>16</v>
      </c>
      <c r="B983" s="57">
        <v>19.043649368699999</v>
      </c>
      <c r="C983" s="57">
        <v>19.043649368699999</v>
      </c>
      <c r="D983" s="57">
        <v>4.6458725344999996</v>
      </c>
      <c r="E983" s="57">
        <v>4.6458725344999996</v>
      </c>
      <c r="F983" s="57">
        <v>3.9297291200000002</v>
      </c>
      <c r="G983" s="57">
        <v>3.9297291200000002</v>
      </c>
      <c r="H983" s="57">
        <v>0</v>
      </c>
      <c r="I983" s="57">
        <v>0</v>
      </c>
      <c r="J983" s="57">
        <v>4.6156845952000003</v>
      </c>
      <c r="K983" s="57">
        <v>4.6156845952000003</v>
      </c>
      <c r="L983" s="57">
        <v>0.87506695629999998</v>
      </c>
      <c r="M983" s="57">
        <v>0.87506695629999998</v>
      </c>
      <c r="N983" s="57">
        <v>1.1039272765000001</v>
      </c>
      <c r="O983" s="57">
        <v>1.1039272765000001</v>
      </c>
      <c r="P983" s="57">
        <v>3.8733688862000002</v>
      </c>
      <c r="Q983" s="57">
        <v>3.8733688862000002</v>
      </c>
    </row>
    <row r="984" spans="1:17" customFormat="1" x14ac:dyDescent="0.3">
      <c r="A984" s="58" t="s">
        <v>310</v>
      </c>
      <c r="B984" s="67">
        <v>0.87506695629999898</v>
      </c>
      <c r="C984" s="68">
        <v>4.59505916832439</v>
      </c>
      <c r="D984" s="67">
        <v>0</v>
      </c>
      <c r="E984" s="68">
        <v>0</v>
      </c>
      <c r="F984" s="67">
        <v>0</v>
      </c>
      <c r="G984" s="68">
        <v>0</v>
      </c>
      <c r="H984" s="67"/>
      <c r="I984" s="68"/>
      <c r="J984" s="67">
        <v>0</v>
      </c>
      <c r="K984" s="68">
        <v>0</v>
      </c>
      <c r="L984" s="67">
        <v>0.87506695629999998</v>
      </c>
      <c r="M984" s="72">
        <v>100</v>
      </c>
      <c r="N984" s="67">
        <v>0</v>
      </c>
      <c r="O984" s="68">
        <v>0</v>
      </c>
      <c r="P984" s="67">
        <v>0</v>
      </c>
      <c r="Q984" s="68">
        <v>0</v>
      </c>
    </row>
    <row r="985" spans="1:17" customFormat="1" x14ac:dyDescent="0.3">
      <c r="A985" s="58" t="s">
        <v>311</v>
      </c>
      <c r="B985" s="69">
        <v>14.0201202518</v>
      </c>
      <c r="C985" s="70">
        <v>73.620974532556602</v>
      </c>
      <c r="D985" s="69">
        <v>4.6458725344999898</v>
      </c>
      <c r="E985" s="70">
        <v>100</v>
      </c>
      <c r="F985" s="69">
        <v>3.92972912000001</v>
      </c>
      <c r="G985" s="70">
        <v>100</v>
      </c>
      <c r="H985" s="69"/>
      <c r="I985" s="70"/>
      <c r="J985" s="69">
        <v>0.46722243460000001</v>
      </c>
      <c r="K985" s="71">
        <v>10.122494831771601</v>
      </c>
      <c r="L985" s="69">
        <v>0</v>
      </c>
      <c r="M985" s="70">
        <v>0</v>
      </c>
      <c r="N985" s="69">
        <v>1.1039272765000001</v>
      </c>
      <c r="O985" s="70">
        <v>100</v>
      </c>
      <c r="P985" s="69">
        <v>3.87336888619999</v>
      </c>
      <c r="Q985" s="70">
        <v>100</v>
      </c>
    </row>
    <row r="986" spans="1:17" customFormat="1" x14ac:dyDescent="0.3">
      <c r="A986" s="58" t="s">
        <v>312</v>
      </c>
      <c r="B986" s="75">
        <v>4.0700634644005298</v>
      </c>
      <c r="C986" s="75">
        <v>4.0700634644005298</v>
      </c>
      <c r="D986" s="75">
        <v>4.5960148225844497</v>
      </c>
      <c r="E986" s="75">
        <v>4.5960148225844497</v>
      </c>
      <c r="F986" s="75">
        <v>4.8039797376415603</v>
      </c>
      <c r="G986" s="77">
        <v>4.8039797376415603</v>
      </c>
      <c r="H986" s="75"/>
      <c r="I986" s="75"/>
      <c r="J986" s="75">
        <v>3.1012249483177201</v>
      </c>
      <c r="K986" s="78">
        <v>3.1012249483177201</v>
      </c>
      <c r="L986" s="75">
        <v>2</v>
      </c>
      <c r="M986" s="78">
        <v>2</v>
      </c>
      <c r="N986" s="75">
        <v>4.8213842009365404</v>
      </c>
      <c r="O986" s="75">
        <v>4.8213842009365404</v>
      </c>
      <c r="P986" s="75">
        <v>4.10267037023426</v>
      </c>
      <c r="Q986" s="75">
        <v>4.10267037023426</v>
      </c>
    </row>
    <row r="987" spans="1:17" customFormat="1" x14ac:dyDescent="0.3">
      <c r="A987" s="65" t="s">
        <v>1</v>
      </c>
    </row>
    <row r="988" spans="1:17" customFormat="1" x14ac:dyDescent="0.3">
      <c r="A988" s="65" t="s">
        <v>1</v>
      </c>
    </row>
    <row r="989" spans="1:17" customFormat="1" x14ac:dyDescent="0.3">
      <c r="A989" s="53" t="s">
        <v>437</v>
      </c>
    </row>
    <row r="990" spans="1:17" customFormat="1" x14ac:dyDescent="0.3">
      <c r="A990" s="54" t="s">
        <v>1</v>
      </c>
    </row>
    <row r="991" spans="1:17" customFormat="1" x14ac:dyDescent="0.3">
      <c r="A991" s="114" t="s">
        <v>1</v>
      </c>
      <c r="B991" s="113" t="s">
        <v>500</v>
      </c>
      <c r="C991" s="113" t="s">
        <v>1</v>
      </c>
      <c r="D991" s="113" t="s">
        <v>17</v>
      </c>
      <c r="E991" s="113" t="s">
        <v>1</v>
      </c>
      <c r="F991" s="113" t="s">
        <v>18</v>
      </c>
      <c r="G991" s="113" t="s">
        <v>1</v>
      </c>
      <c r="H991" s="113" t="s">
        <v>19</v>
      </c>
      <c r="I991" s="113" t="s">
        <v>1</v>
      </c>
      <c r="J991" s="113" t="s">
        <v>20</v>
      </c>
      <c r="K991" s="113" t="s">
        <v>1</v>
      </c>
      <c r="L991" s="113" t="s">
        <v>21</v>
      </c>
      <c r="M991" s="113" t="s">
        <v>1</v>
      </c>
      <c r="N991" s="113" t="s">
        <v>22</v>
      </c>
      <c r="O991" s="113" t="s">
        <v>1</v>
      </c>
      <c r="P991" s="113" t="s">
        <v>23</v>
      </c>
      <c r="Q991" s="113" t="s">
        <v>1</v>
      </c>
    </row>
    <row r="992" spans="1:17" customFormat="1" x14ac:dyDescent="0.3">
      <c r="A992" s="115" t="s">
        <v>1</v>
      </c>
      <c r="B992" s="55" t="s">
        <v>14</v>
      </c>
      <c r="C992" s="55" t="s">
        <v>15</v>
      </c>
      <c r="D992" s="55" t="s">
        <v>14</v>
      </c>
      <c r="E992" s="55" t="s">
        <v>15</v>
      </c>
      <c r="F992" s="55" t="s">
        <v>14</v>
      </c>
      <c r="G992" s="55" t="s">
        <v>15</v>
      </c>
      <c r="H992" s="55" t="s">
        <v>14</v>
      </c>
      <c r="I992" s="55" t="s">
        <v>15</v>
      </c>
      <c r="J992" s="55" t="s">
        <v>14</v>
      </c>
      <c r="K992" s="55" t="s">
        <v>15</v>
      </c>
      <c r="L992" s="55" t="s">
        <v>14</v>
      </c>
      <c r="M992" s="55" t="s">
        <v>15</v>
      </c>
      <c r="N992" s="55" t="s">
        <v>14</v>
      </c>
      <c r="O992" s="55" t="s">
        <v>15</v>
      </c>
      <c r="P992" s="55" t="s">
        <v>14</v>
      </c>
      <c r="Q992" s="55" t="s">
        <v>15</v>
      </c>
    </row>
    <row r="993" spans="1:17" customFormat="1" x14ac:dyDescent="0.3">
      <c r="A993" s="56" t="s">
        <v>16</v>
      </c>
      <c r="B993" s="57">
        <v>28.591415445300001</v>
      </c>
      <c r="C993" s="57">
        <v>28.591415445300001</v>
      </c>
      <c r="D993" s="57">
        <v>1.511417504</v>
      </c>
      <c r="E993" s="57">
        <v>1.511417504</v>
      </c>
      <c r="F993" s="57">
        <v>7.5485115940999998</v>
      </c>
      <c r="G993" s="57">
        <v>7.5485115940999998</v>
      </c>
      <c r="H993" s="57">
        <v>4.3515045279000004</v>
      </c>
      <c r="I993" s="57">
        <v>4.3515045279000004</v>
      </c>
      <c r="J993" s="57">
        <v>1.3263850976</v>
      </c>
      <c r="K993" s="57">
        <v>1.3263850976</v>
      </c>
      <c r="L993" s="57">
        <v>4.5557402289000004</v>
      </c>
      <c r="M993" s="57">
        <v>4.5557402289000004</v>
      </c>
      <c r="N993" s="57">
        <v>5.8702929828999997</v>
      </c>
      <c r="O993" s="57">
        <v>5.8702929828999997</v>
      </c>
      <c r="P993" s="57">
        <v>2.5418175711000002</v>
      </c>
      <c r="Q993" s="57">
        <v>2.5418175711000002</v>
      </c>
    </row>
    <row r="994" spans="1:17" customFormat="1" x14ac:dyDescent="0.3">
      <c r="A994" s="58" t="s">
        <v>310</v>
      </c>
      <c r="B994" s="67">
        <v>2.0206021774999998</v>
      </c>
      <c r="C994" s="68">
        <v>7.0671638533102303</v>
      </c>
      <c r="D994" s="67">
        <v>0.81261914230000198</v>
      </c>
      <c r="E994" s="68">
        <v>53.765365304383799</v>
      </c>
      <c r="F994" s="67">
        <v>1.2079830352000001</v>
      </c>
      <c r="G994" s="68">
        <v>16.0029301159738</v>
      </c>
      <c r="H994" s="67">
        <v>0</v>
      </c>
      <c r="I994" s="68">
        <v>0</v>
      </c>
      <c r="J994" s="67">
        <v>0</v>
      </c>
      <c r="K994" s="68">
        <v>0</v>
      </c>
      <c r="L994" s="67">
        <v>0</v>
      </c>
      <c r="M994" s="68">
        <v>0</v>
      </c>
      <c r="N994" s="67">
        <v>0</v>
      </c>
      <c r="O994" s="68">
        <v>0</v>
      </c>
      <c r="P994" s="67">
        <v>0</v>
      </c>
      <c r="Q994" s="68">
        <v>0</v>
      </c>
    </row>
    <row r="995" spans="1:17" customFormat="1" x14ac:dyDescent="0.3">
      <c r="A995" s="58" t="s">
        <v>311</v>
      </c>
      <c r="B995" s="69">
        <v>24.200182343400002</v>
      </c>
      <c r="C995" s="70">
        <v>84.641428087738007</v>
      </c>
      <c r="D995" s="69">
        <v>0.69879836169999798</v>
      </c>
      <c r="E995" s="70">
        <v>46.234634695616201</v>
      </c>
      <c r="F995" s="69">
        <v>6.3405285589</v>
      </c>
      <c r="G995" s="70">
        <v>83.997069884026203</v>
      </c>
      <c r="H995" s="69">
        <v>4.3515045279000004</v>
      </c>
      <c r="I995" s="70">
        <v>100</v>
      </c>
      <c r="J995" s="69">
        <v>1.3263850976</v>
      </c>
      <c r="K995" s="70">
        <v>100</v>
      </c>
      <c r="L995" s="69">
        <v>2.8427610559000098</v>
      </c>
      <c r="M995" s="70">
        <v>62.3995424029345</v>
      </c>
      <c r="N995" s="69">
        <v>5.2126412315000099</v>
      </c>
      <c r="O995" s="70">
        <v>88.796951816277002</v>
      </c>
      <c r="P995" s="69">
        <v>2.5418175711000002</v>
      </c>
      <c r="Q995" s="70">
        <v>100</v>
      </c>
    </row>
    <row r="996" spans="1:17" customFormat="1" x14ac:dyDescent="0.3">
      <c r="A996" s="58" t="s">
        <v>312</v>
      </c>
      <c r="B996" s="75">
        <v>4.0412229323782496</v>
      </c>
      <c r="C996" s="75">
        <v>4.0412229323782496</v>
      </c>
      <c r="D996" s="75">
        <v>2.3870390408684901</v>
      </c>
      <c r="E996" s="75">
        <v>2.3870390408684901</v>
      </c>
      <c r="F996" s="75">
        <v>3.7147326325651999</v>
      </c>
      <c r="G996" s="75">
        <v>3.7147326325651999</v>
      </c>
      <c r="H996" s="75">
        <v>4.73307350497908</v>
      </c>
      <c r="I996" s="75">
        <v>4.73307350497908</v>
      </c>
      <c r="J996" s="75">
        <v>4</v>
      </c>
      <c r="K996" s="75">
        <v>4</v>
      </c>
      <c r="L996" s="75">
        <v>3.6239954240293399</v>
      </c>
      <c r="M996" s="75">
        <v>3.6239954240293399</v>
      </c>
      <c r="N996" s="75">
        <v>4.2811976197454698</v>
      </c>
      <c r="O996" s="75">
        <v>4.2811976197454698</v>
      </c>
      <c r="P996" s="75">
        <v>4.6909904183799904</v>
      </c>
      <c r="Q996" s="75">
        <v>4.6909904183799904</v>
      </c>
    </row>
    <row r="997" spans="1:17" customFormat="1" x14ac:dyDescent="0.3">
      <c r="A997" s="65" t="s">
        <v>1</v>
      </c>
    </row>
    <row r="998" spans="1:17" customFormat="1" x14ac:dyDescent="0.3">
      <c r="A998" s="65" t="s">
        <v>1</v>
      </c>
    </row>
    <row r="999" spans="1:17" customFormat="1" x14ac:dyDescent="0.3">
      <c r="A999" s="53" t="s">
        <v>438</v>
      </c>
    </row>
    <row r="1000" spans="1:17" customFormat="1" x14ac:dyDescent="0.3">
      <c r="A1000" s="54" t="s">
        <v>1</v>
      </c>
    </row>
    <row r="1001" spans="1:17" customFormat="1" x14ac:dyDescent="0.3">
      <c r="A1001" s="114" t="s">
        <v>1</v>
      </c>
      <c r="B1001" s="113" t="s">
        <v>500</v>
      </c>
      <c r="C1001" s="113" t="s">
        <v>1</v>
      </c>
      <c r="D1001" s="113" t="s">
        <v>17</v>
      </c>
      <c r="E1001" s="113" t="s">
        <v>1</v>
      </c>
      <c r="F1001" s="113" t="s">
        <v>18</v>
      </c>
      <c r="G1001" s="113" t="s">
        <v>1</v>
      </c>
      <c r="H1001" s="113" t="s">
        <v>19</v>
      </c>
      <c r="I1001" s="113" t="s">
        <v>1</v>
      </c>
      <c r="J1001" s="113" t="s">
        <v>20</v>
      </c>
      <c r="K1001" s="113" t="s">
        <v>1</v>
      </c>
      <c r="L1001" s="113" t="s">
        <v>21</v>
      </c>
      <c r="M1001" s="113" t="s">
        <v>1</v>
      </c>
      <c r="N1001" s="113" t="s">
        <v>22</v>
      </c>
      <c r="O1001" s="113" t="s">
        <v>1</v>
      </c>
      <c r="P1001" s="113" t="s">
        <v>23</v>
      </c>
      <c r="Q1001" s="113" t="s">
        <v>1</v>
      </c>
    </row>
    <row r="1002" spans="1:17" customFormat="1" x14ac:dyDescent="0.3">
      <c r="A1002" s="115" t="s">
        <v>1</v>
      </c>
      <c r="B1002" s="55" t="s">
        <v>14</v>
      </c>
      <c r="C1002" s="55" t="s">
        <v>15</v>
      </c>
      <c r="D1002" s="55" t="s">
        <v>14</v>
      </c>
      <c r="E1002" s="55" t="s">
        <v>15</v>
      </c>
      <c r="F1002" s="55" t="s">
        <v>14</v>
      </c>
      <c r="G1002" s="55" t="s">
        <v>15</v>
      </c>
      <c r="H1002" s="55" t="s">
        <v>14</v>
      </c>
      <c r="I1002" s="55" t="s">
        <v>15</v>
      </c>
      <c r="J1002" s="55" t="s">
        <v>14</v>
      </c>
      <c r="K1002" s="55" t="s">
        <v>15</v>
      </c>
      <c r="L1002" s="55" t="s">
        <v>14</v>
      </c>
      <c r="M1002" s="55" t="s">
        <v>15</v>
      </c>
      <c r="N1002" s="55" t="s">
        <v>14</v>
      </c>
      <c r="O1002" s="55" t="s">
        <v>15</v>
      </c>
      <c r="P1002" s="55" t="s">
        <v>14</v>
      </c>
      <c r="Q1002" s="55" t="s">
        <v>15</v>
      </c>
    </row>
    <row r="1003" spans="1:17" customFormat="1" x14ac:dyDescent="0.3">
      <c r="A1003" s="56" t="s">
        <v>16</v>
      </c>
      <c r="B1003" s="57">
        <v>102.8805682263</v>
      </c>
      <c r="C1003" s="57">
        <v>102.8805682263</v>
      </c>
      <c r="D1003" s="57">
        <v>19.138195711600002</v>
      </c>
      <c r="E1003" s="57">
        <v>19.138195711600002</v>
      </c>
      <c r="F1003" s="57">
        <v>13.805013756499999</v>
      </c>
      <c r="G1003" s="57">
        <v>13.805013756499999</v>
      </c>
      <c r="H1003" s="57">
        <v>17.8399777837</v>
      </c>
      <c r="I1003" s="57">
        <v>17.8399777837</v>
      </c>
      <c r="J1003" s="57">
        <v>13.121033729900001</v>
      </c>
      <c r="K1003" s="57">
        <v>13.121033729900001</v>
      </c>
      <c r="L1003" s="57">
        <v>12.4623274012</v>
      </c>
      <c r="M1003" s="57">
        <v>12.4623274012</v>
      </c>
      <c r="N1003" s="57">
        <v>16.3770412372</v>
      </c>
      <c r="O1003" s="57">
        <v>16.3770412372</v>
      </c>
      <c r="P1003" s="57">
        <v>7.8077737310000002</v>
      </c>
      <c r="Q1003" s="57">
        <v>7.8077737310000002</v>
      </c>
    </row>
    <row r="1004" spans="1:17" customFormat="1" x14ac:dyDescent="0.3">
      <c r="A1004" s="58" t="s">
        <v>310</v>
      </c>
      <c r="B1004" s="59">
        <v>0.87406620560000003</v>
      </c>
      <c r="C1004" s="60">
        <v>8.4959309680071992E-3</v>
      </c>
      <c r="D1004" s="67">
        <v>0.87406620560000003</v>
      </c>
      <c r="E1004" s="68">
        <v>4.5671296227272498</v>
      </c>
      <c r="F1004" s="67">
        <v>0</v>
      </c>
      <c r="G1004" s="68">
        <v>0</v>
      </c>
      <c r="H1004" s="67">
        <v>0</v>
      </c>
      <c r="I1004" s="68">
        <v>0</v>
      </c>
      <c r="J1004" s="67">
        <v>0</v>
      </c>
      <c r="K1004" s="68">
        <v>0</v>
      </c>
      <c r="L1004" s="67">
        <v>0</v>
      </c>
      <c r="M1004" s="68">
        <v>0</v>
      </c>
      <c r="N1004" s="67">
        <v>0</v>
      </c>
      <c r="O1004" s="68">
        <v>0</v>
      </c>
      <c r="P1004" s="67">
        <v>0</v>
      </c>
      <c r="Q1004" s="68">
        <v>0</v>
      </c>
    </row>
    <row r="1005" spans="1:17" customFormat="1" x14ac:dyDescent="0.3">
      <c r="A1005" s="58" t="s">
        <v>311</v>
      </c>
      <c r="B1005" s="61">
        <v>88.880780600400001</v>
      </c>
      <c r="C1005" s="62">
        <v>0.86392194495752095</v>
      </c>
      <c r="D1005" s="69">
        <v>17.8062914906</v>
      </c>
      <c r="E1005" s="70">
        <v>93.0405967152237</v>
      </c>
      <c r="F1005" s="69">
        <v>13.4307497255</v>
      </c>
      <c r="G1005" s="70">
        <v>97.288926779781207</v>
      </c>
      <c r="H1005" s="69">
        <v>12.5838005095</v>
      </c>
      <c r="I1005" s="70">
        <v>70.537086212055399</v>
      </c>
      <c r="J1005" s="69">
        <v>12.210248417200001</v>
      </c>
      <c r="K1005" s="70">
        <v>93.058585691884005</v>
      </c>
      <c r="L1005" s="69">
        <v>10.781098197</v>
      </c>
      <c r="M1005" s="70">
        <v>86.509508616840606</v>
      </c>
      <c r="N1005" s="69">
        <v>14.3296348958</v>
      </c>
      <c r="O1005" s="70">
        <v>87.498313573581399</v>
      </c>
      <c r="P1005" s="69">
        <v>5.4097524895999998</v>
      </c>
      <c r="Q1005" s="70">
        <v>69.286747746301998</v>
      </c>
    </row>
    <row r="1006" spans="1:17" customFormat="1" x14ac:dyDescent="0.3">
      <c r="A1006" s="58" t="s">
        <v>312</v>
      </c>
      <c r="B1006" s="73">
        <v>4.2975150508408602</v>
      </c>
      <c r="C1006" s="73">
        <v>4.2975150508408602</v>
      </c>
      <c r="D1006" s="75">
        <v>4.3818829296363697</v>
      </c>
      <c r="E1006" s="75">
        <v>4.3818829296363697</v>
      </c>
      <c r="F1006" s="75">
        <v>4.48931108758363</v>
      </c>
      <c r="G1006" s="75">
        <v>4.48931108758363</v>
      </c>
      <c r="H1006" s="75">
        <v>4.1577750275211498</v>
      </c>
      <c r="I1006" s="75">
        <v>4.1577750275211498</v>
      </c>
      <c r="J1006" s="75">
        <v>4.6432137857961502</v>
      </c>
      <c r="K1006" s="77">
        <v>4.6432137857961502</v>
      </c>
      <c r="L1006" s="75">
        <v>4.0646776796140296</v>
      </c>
      <c r="M1006" s="75">
        <v>4.0646776796140296</v>
      </c>
      <c r="N1006" s="75">
        <v>4.1649896348836402</v>
      </c>
      <c r="O1006" s="75">
        <v>4.1649896348836402</v>
      </c>
      <c r="P1006" s="75">
        <v>3.9506805682430199</v>
      </c>
      <c r="Q1006" s="75">
        <v>3.9506805682430199</v>
      </c>
    </row>
    <row r="1007" spans="1:17" customFormat="1" x14ac:dyDescent="0.3">
      <c r="A1007" s="65" t="s">
        <v>1</v>
      </c>
    </row>
    <row r="1008" spans="1:17" customFormat="1" x14ac:dyDescent="0.3">
      <c r="A1008" s="65" t="s">
        <v>1</v>
      </c>
    </row>
    <row r="1009" spans="1:17" customFormat="1" x14ac:dyDescent="0.3">
      <c r="A1009" s="53" t="s">
        <v>439</v>
      </c>
    </row>
    <row r="1010" spans="1:17" customFormat="1" x14ac:dyDescent="0.3">
      <c r="A1010" s="54" t="s">
        <v>1</v>
      </c>
    </row>
    <row r="1011" spans="1:17" customFormat="1" x14ac:dyDescent="0.3">
      <c r="A1011" s="114" t="s">
        <v>1</v>
      </c>
      <c r="B1011" s="113" t="s">
        <v>500</v>
      </c>
      <c r="C1011" s="113" t="s">
        <v>1</v>
      </c>
      <c r="D1011" s="113" t="s">
        <v>17</v>
      </c>
      <c r="E1011" s="113" t="s">
        <v>1</v>
      </c>
      <c r="F1011" s="113" t="s">
        <v>18</v>
      </c>
      <c r="G1011" s="113" t="s">
        <v>1</v>
      </c>
      <c r="H1011" s="113" t="s">
        <v>19</v>
      </c>
      <c r="I1011" s="113" t="s">
        <v>1</v>
      </c>
      <c r="J1011" s="113" t="s">
        <v>20</v>
      </c>
      <c r="K1011" s="113" t="s">
        <v>1</v>
      </c>
      <c r="L1011" s="113" t="s">
        <v>21</v>
      </c>
      <c r="M1011" s="113" t="s">
        <v>1</v>
      </c>
      <c r="N1011" s="113" t="s">
        <v>22</v>
      </c>
      <c r="O1011" s="113" t="s">
        <v>1</v>
      </c>
      <c r="P1011" s="113" t="s">
        <v>23</v>
      </c>
      <c r="Q1011" s="113" t="s">
        <v>1</v>
      </c>
    </row>
    <row r="1012" spans="1:17" customFormat="1" x14ac:dyDescent="0.3">
      <c r="A1012" s="115" t="s">
        <v>1</v>
      </c>
      <c r="B1012" s="55" t="s">
        <v>14</v>
      </c>
      <c r="C1012" s="55" t="s">
        <v>15</v>
      </c>
      <c r="D1012" s="55" t="s">
        <v>14</v>
      </c>
      <c r="E1012" s="55" t="s">
        <v>15</v>
      </c>
      <c r="F1012" s="55" t="s">
        <v>14</v>
      </c>
      <c r="G1012" s="55" t="s">
        <v>15</v>
      </c>
      <c r="H1012" s="55" t="s">
        <v>14</v>
      </c>
      <c r="I1012" s="55" t="s">
        <v>15</v>
      </c>
      <c r="J1012" s="55" t="s">
        <v>14</v>
      </c>
      <c r="K1012" s="55" t="s">
        <v>15</v>
      </c>
      <c r="L1012" s="55" t="s">
        <v>14</v>
      </c>
      <c r="M1012" s="55" t="s">
        <v>15</v>
      </c>
      <c r="N1012" s="55" t="s">
        <v>14</v>
      </c>
      <c r="O1012" s="55" t="s">
        <v>15</v>
      </c>
      <c r="P1012" s="55" t="s">
        <v>14</v>
      </c>
      <c r="Q1012" s="55" t="s">
        <v>15</v>
      </c>
    </row>
    <row r="1013" spans="1:17" customFormat="1" x14ac:dyDescent="0.3">
      <c r="A1013" s="56" t="s">
        <v>16</v>
      </c>
      <c r="B1013" s="57">
        <v>196.95682347619999</v>
      </c>
      <c r="C1013" s="57">
        <v>196.95682347619999</v>
      </c>
      <c r="D1013" s="57">
        <v>36.8598106464</v>
      </c>
      <c r="E1013" s="57">
        <v>36.8598106464</v>
      </c>
      <c r="F1013" s="57">
        <v>38.246422351900002</v>
      </c>
      <c r="G1013" s="57">
        <v>38.246422351900002</v>
      </c>
      <c r="H1013" s="57">
        <v>23.699755625200002</v>
      </c>
      <c r="I1013" s="57">
        <v>23.699755625200002</v>
      </c>
      <c r="J1013" s="57">
        <v>16.824514164299998</v>
      </c>
      <c r="K1013" s="57">
        <v>16.824514164299998</v>
      </c>
      <c r="L1013" s="57">
        <v>10.1412920475</v>
      </c>
      <c r="M1013" s="57">
        <v>10.1412920475</v>
      </c>
      <c r="N1013" s="57">
        <v>34.194001881699997</v>
      </c>
      <c r="O1013" s="57">
        <v>34.194001881699997</v>
      </c>
      <c r="P1013" s="57">
        <v>34.1856619502</v>
      </c>
      <c r="Q1013" s="57">
        <v>34.1856619502</v>
      </c>
    </row>
    <row r="1014" spans="1:17" customFormat="1" x14ac:dyDescent="0.3">
      <c r="A1014" s="58" t="s">
        <v>310</v>
      </c>
      <c r="B1014" s="59">
        <v>0.76431460810000196</v>
      </c>
      <c r="C1014" s="60">
        <v>3.8806201004371798E-3</v>
      </c>
      <c r="D1014" s="59">
        <v>0</v>
      </c>
      <c r="E1014" s="60">
        <v>0</v>
      </c>
      <c r="F1014" s="59">
        <v>0</v>
      </c>
      <c r="G1014" s="60">
        <v>0</v>
      </c>
      <c r="H1014" s="59">
        <v>0.76431460809999996</v>
      </c>
      <c r="I1014" s="60">
        <v>3.2249894057443503E-2</v>
      </c>
      <c r="J1014" s="67">
        <v>0</v>
      </c>
      <c r="K1014" s="68">
        <v>0</v>
      </c>
      <c r="L1014" s="67">
        <v>0</v>
      </c>
      <c r="M1014" s="68">
        <v>0</v>
      </c>
      <c r="N1014" s="59">
        <v>0</v>
      </c>
      <c r="O1014" s="60">
        <v>0</v>
      </c>
      <c r="P1014" s="67">
        <v>0</v>
      </c>
      <c r="Q1014" s="68">
        <v>0</v>
      </c>
    </row>
    <row r="1015" spans="1:17" customFormat="1" x14ac:dyDescent="0.3">
      <c r="A1015" s="58" t="s">
        <v>311</v>
      </c>
      <c r="B1015" s="61">
        <v>181.6561202888</v>
      </c>
      <c r="C1015" s="62">
        <v>0.92231442954171705</v>
      </c>
      <c r="D1015" s="61">
        <v>36.8598106463999</v>
      </c>
      <c r="E1015" s="62">
        <v>1</v>
      </c>
      <c r="F1015" s="61">
        <v>30.654942486299898</v>
      </c>
      <c r="G1015" s="63">
        <v>0.80151137286118301</v>
      </c>
      <c r="H1015" s="61">
        <v>22.051799108699999</v>
      </c>
      <c r="I1015" s="62">
        <v>0.93046525278312497</v>
      </c>
      <c r="J1015" s="69">
        <v>16.824514164299998</v>
      </c>
      <c r="K1015" s="70">
        <v>100</v>
      </c>
      <c r="L1015" s="69">
        <v>10.1412920475</v>
      </c>
      <c r="M1015" s="70">
        <v>100</v>
      </c>
      <c r="N1015" s="61">
        <v>28.9696439451</v>
      </c>
      <c r="O1015" s="62">
        <v>0.847214199885858</v>
      </c>
      <c r="P1015" s="69">
        <v>33.3487530815</v>
      </c>
      <c r="Q1015" s="70">
        <v>97.551871688431405</v>
      </c>
    </row>
    <row r="1016" spans="1:17" customFormat="1" x14ac:dyDescent="0.3">
      <c r="A1016" s="58" t="s">
        <v>312</v>
      </c>
      <c r="B1016" s="73">
        <v>4.4777510634485402</v>
      </c>
      <c r="C1016" s="73">
        <v>4.4777510634485402</v>
      </c>
      <c r="D1016" s="73">
        <v>4.6145358316026099</v>
      </c>
      <c r="E1016" s="73">
        <v>4.6145358316026099</v>
      </c>
      <c r="F1016" s="73">
        <v>4.4628275671128401</v>
      </c>
      <c r="G1016" s="73">
        <v>4.4628275671128401</v>
      </c>
      <c r="H1016" s="73">
        <v>4.4426367551168102</v>
      </c>
      <c r="I1016" s="73">
        <v>4.4426367551168102</v>
      </c>
      <c r="J1016" s="75">
        <v>4.6658461137540996</v>
      </c>
      <c r="K1016" s="75">
        <v>4.6658461137540996</v>
      </c>
      <c r="L1016" s="75">
        <v>4.5528767243205701</v>
      </c>
      <c r="M1016" s="75">
        <v>4.5528767243205701</v>
      </c>
      <c r="N1016" s="73">
        <v>4.3672330013358396</v>
      </c>
      <c r="O1016" s="73">
        <v>4.3672330013358396</v>
      </c>
      <c r="P1016" s="75">
        <v>4.3573134374988598</v>
      </c>
      <c r="Q1016" s="75">
        <v>4.3573134374988598</v>
      </c>
    </row>
    <row r="1017" spans="1:17" customFormat="1" x14ac:dyDescent="0.3">
      <c r="A1017" s="65" t="s">
        <v>1</v>
      </c>
    </row>
    <row r="1018" spans="1:17" customFormat="1" x14ac:dyDescent="0.3">
      <c r="A1018" s="65" t="s">
        <v>1</v>
      </c>
    </row>
    <row r="1019" spans="1:17" customFormat="1" x14ac:dyDescent="0.3">
      <c r="A1019" s="53" t="s">
        <v>440</v>
      </c>
    </row>
    <row r="1020" spans="1:17" customFormat="1" x14ac:dyDescent="0.3">
      <c r="A1020" s="54" t="s">
        <v>1</v>
      </c>
    </row>
    <row r="1021" spans="1:17" customFormat="1" x14ac:dyDescent="0.3">
      <c r="A1021" s="114" t="s">
        <v>1</v>
      </c>
      <c r="B1021" s="113" t="s">
        <v>500</v>
      </c>
      <c r="C1021" s="113" t="s">
        <v>1</v>
      </c>
      <c r="D1021" s="113" t="s">
        <v>17</v>
      </c>
      <c r="E1021" s="113" t="s">
        <v>1</v>
      </c>
      <c r="F1021" s="113" t="s">
        <v>18</v>
      </c>
      <c r="G1021" s="113" t="s">
        <v>1</v>
      </c>
      <c r="H1021" s="113" t="s">
        <v>19</v>
      </c>
      <c r="I1021" s="113" t="s">
        <v>1</v>
      </c>
      <c r="J1021" s="113" t="s">
        <v>20</v>
      </c>
      <c r="K1021" s="113" t="s">
        <v>1</v>
      </c>
      <c r="L1021" s="113" t="s">
        <v>21</v>
      </c>
      <c r="M1021" s="113" t="s">
        <v>1</v>
      </c>
      <c r="N1021" s="113" t="s">
        <v>22</v>
      </c>
      <c r="O1021" s="113" t="s">
        <v>1</v>
      </c>
      <c r="P1021" s="113" t="s">
        <v>23</v>
      </c>
      <c r="Q1021" s="113" t="s">
        <v>1</v>
      </c>
    </row>
    <row r="1022" spans="1:17" customFormat="1" x14ac:dyDescent="0.3">
      <c r="A1022" s="115" t="s">
        <v>1</v>
      </c>
      <c r="B1022" s="55" t="s">
        <v>14</v>
      </c>
      <c r="C1022" s="55" t="s">
        <v>15</v>
      </c>
      <c r="D1022" s="55" t="s">
        <v>14</v>
      </c>
      <c r="E1022" s="55" t="s">
        <v>15</v>
      </c>
      <c r="F1022" s="55" t="s">
        <v>14</v>
      </c>
      <c r="G1022" s="55" t="s">
        <v>15</v>
      </c>
      <c r="H1022" s="55" t="s">
        <v>14</v>
      </c>
      <c r="I1022" s="55" t="s">
        <v>15</v>
      </c>
      <c r="J1022" s="55" t="s">
        <v>14</v>
      </c>
      <c r="K1022" s="55" t="s">
        <v>15</v>
      </c>
      <c r="L1022" s="55" t="s">
        <v>14</v>
      </c>
      <c r="M1022" s="55" t="s">
        <v>15</v>
      </c>
      <c r="N1022" s="55" t="s">
        <v>14</v>
      </c>
      <c r="O1022" s="55" t="s">
        <v>15</v>
      </c>
      <c r="P1022" s="55" t="s">
        <v>14</v>
      </c>
      <c r="Q1022" s="55" t="s">
        <v>15</v>
      </c>
    </row>
    <row r="1023" spans="1:17" customFormat="1" x14ac:dyDescent="0.3">
      <c r="A1023" s="56" t="s">
        <v>16</v>
      </c>
      <c r="B1023" s="57">
        <v>135.26992300820001</v>
      </c>
      <c r="C1023" s="57">
        <v>135.26992300820001</v>
      </c>
      <c r="D1023" s="57">
        <v>22.877327367100001</v>
      </c>
      <c r="E1023" s="57">
        <v>22.877327367100001</v>
      </c>
      <c r="F1023" s="57">
        <v>32.544710872800003</v>
      </c>
      <c r="G1023" s="57">
        <v>32.544710872800003</v>
      </c>
      <c r="H1023" s="57">
        <v>16.423199346600001</v>
      </c>
      <c r="I1023" s="57">
        <v>16.423199346600001</v>
      </c>
      <c r="J1023" s="57">
        <v>16.830311145100001</v>
      </c>
      <c r="K1023" s="57">
        <v>16.830311145100001</v>
      </c>
      <c r="L1023" s="57">
        <v>12.977628466700001</v>
      </c>
      <c r="M1023" s="57">
        <v>12.977628466700001</v>
      </c>
      <c r="N1023" s="57">
        <v>20.480555751000001</v>
      </c>
      <c r="O1023" s="57">
        <v>20.480555751000001</v>
      </c>
      <c r="P1023" s="57">
        <v>10.055039337</v>
      </c>
      <c r="Q1023" s="57">
        <v>10.055039337</v>
      </c>
    </row>
    <row r="1024" spans="1:17" customFormat="1" x14ac:dyDescent="0.3">
      <c r="A1024" s="58" t="s">
        <v>310</v>
      </c>
      <c r="B1024" s="59">
        <v>5.0529435159</v>
      </c>
      <c r="C1024" s="60">
        <v>3.7354523485562202E-2</v>
      </c>
      <c r="D1024" s="67">
        <v>0</v>
      </c>
      <c r="E1024" s="68">
        <v>0</v>
      </c>
      <c r="F1024" s="67">
        <v>4.2165953619999899</v>
      </c>
      <c r="G1024" s="68">
        <v>12.956315324110401</v>
      </c>
      <c r="H1024" s="67">
        <v>0.63916930129999805</v>
      </c>
      <c r="I1024" s="68">
        <v>3.8918683735780402</v>
      </c>
      <c r="J1024" s="67">
        <v>0</v>
      </c>
      <c r="K1024" s="68">
        <v>0</v>
      </c>
      <c r="L1024" s="67">
        <v>0</v>
      </c>
      <c r="M1024" s="68">
        <v>0</v>
      </c>
      <c r="N1024" s="67">
        <v>0.19717885260000001</v>
      </c>
      <c r="O1024" s="68">
        <v>0.96276124045302003</v>
      </c>
      <c r="P1024" s="67">
        <v>0</v>
      </c>
      <c r="Q1024" s="68">
        <v>0</v>
      </c>
    </row>
    <row r="1025" spans="1:17" customFormat="1" x14ac:dyDescent="0.3">
      <c r="A1025" s="58" t="s">
        <v>311</v>
      </c>
      <c r="B1025" s="61">
        <v>121.1607988792</v>
      </c>
      <c r="C1025" s="62">
        <v>0.89569651689574203</v>
      </c>
      <c r="D1025" s="69">
        <v>22.419489351700001</v>
      </c>
      <c r="E1025" s="70">
        <v>97.998725952322502</v>
      </c>
      <c r="F1025" s="69">
        <v>24.0877554116</v>
      </c>
      <c r="G1025" s="70">
        <v>74.014347540976004</v>
      </c>
      <c r="H1025" s="69">
        <v>15.7840300453</v>
      </c>
      <c r="I1025" s="70">
        <v>96.108131626421994</v>
      </c>
      <c r="J1025" s="69">
        <v>16.363088710500001</v>
      </c>
      <c r="K1025" s="70">
        <v>97.223922774974795</v>
      </c>
      <c r="L1025" s="69">
        <v>12.156631451100001</v>
      </c>
      <c r="M1025" s="70">
        <v>93.6737515817575</v>
      </c>
      <c r="N1025" s="69">
        <v>19.121845046699999</v>
      </c>
      <c r="O1025" s="70">
        <v>93.365850415296194</v>
      </c>
      <c r="P1025" s="69">
        <v>8.1468081403999992</v>
      </c>
      <c r="Q1025" s="70">
        <v>81.022140912187197</v>
      </c>
    </row>
    <row r="1026" spans="1:17" customFormat="1" x14ac:dyDescent="0.3">
      <c r="A1026" s="58" t="s">
        <v>312</v>
      </c>
      <c r="B1026" s="73">
        <v>4.3196544201831104</v>
      </c>
      <c r="C1026" s="73">
        <v>4.3196544201831104</v>
      </c>
      <c r="D1026" s="75">
        <v>4.8511560683309103</v>
      </c>
      <c r="E1026" s="77">
        <v>4.8511560683309103</v>
      </c>
      <c r="F1026" s="75">
        <v>4.0150412263459101</v>
      </c>
      <c r="G1026" s="75">
        <v>4.0150412263459101</v>
      </c>
      <c r="H1026" s="75">
        <v>4.3778240671470998</v>
      </c>
      <c r="I1026" s="75">
        <v>4.3778240671470998</v>
      </c>
      <c r="J1026" s="75">
        <v>4.6302456654812501</v>
      </c>
      <c r="K1026" s="77">
        <v>4.6302456654812501</v>
      </c>
      <c r="L1026" s="75">
        <v>4.1957470750236396</v>
      </c>
      <c r="M1026" s="75">
        <v>4.1957470750236396</v>
      </c>
      <c r="N1026" s="75">
        <v>3.97482018522008</v>
      </c>
      <c r="O1026" s="78">
        <v>3.97482018522008</v>
      </c>
      <c r="P1026" s="75">
        <v>4.2507573208910303</v>
      </c>
      <c r="Q1026" s="75">
        <v>4.2507573208910303</v>
      </c>
    </row>
    <row r="1027" spans="1:17" customFormat="1" x14ac:dyDescent="0.3">
      <c r="A1027" s="65" t="s">
        <v>1</v>
      </c>
    </row>
    <row r="1028" spans="1:17" customFormat="1" x14ac:dyDescent="0.3">
      <c r="A1028" s="65" t="s">
        <v>1</v>
      </c>
    </row>
    <row r="1029" spans="1:17" customFormat="1" x14ac:dyDescent="0.3">
      <c r="A1029" s="53" t="s">
        <v>441</v>
      </c>
    </row>
    <row r="1030" spans="1:17" customFormat="1" x14ac:dyDescent="0.3">
      <c r="A1030" s="54" t="s">
        <v>1</v>
      </c>
    </row>
    <row r="1031" spans="1:17" customFormat="1" x14ac:dyDescent="0.3">
      <c r="A1031" s="114" t="s">
        <v>1</v>
      </c>
      <c r="B1031" s="113" t="s">
        <v>500</v>
      </c>
      <c r="C1031" s="113" t="s">
        <v>1</v>
      </c>
      <c r="D1031" s="113" t="s">
        <v>17</v>
      </c>
      <c r="E1031" s="113" t="s">
        <v>1</v>
      </c>
      <c r="F1031" s="113" t="s">
        <v>18</v>
      </c>
      <c r="G1031" s="113" t="s">
        <v>1</v>
      </c>
      <c r="H1031" s="113" t="s">
        <v>19</v>
      </c>
      <c r="I1031" s="113" t="s">
        <v>1</v>
      </c>
      <c r="J1031" s="113" t="s">
        <v>20</v>
      </c>
      <c r="K1031" s="113" t="s">
        <v>1</v>
      </c>
      <c r="L1031" s="113" t="s">
        <v>21</v>
      </c>
      <c r="M1031" s="113" t="s">
        <v>1</v>
      </c>
      <c r="N1031" s="113" t="s">
        <v>22</v>
      </c>
      <c r="O1031" s="113" t="s">
        <v>1</v>
      </c>
      <c r="P1031" s="113" t="s">
        <v>23</v>
      </c>
      <c r="Q1031" s="113" t="s">
        <v>1</v>
      </c>
    </row>
    <row r="1032" spans="1:17" customFormat="1" x14ac:dyDescent="0.3">
      <c r="A1032" s="115" t="s">
        <v>1</v>
      </c>
      <c r="B1032" s="55" t="s">
        <v>14</v>
      </c>
      <c r="C1032" s="55" t="s">
        <v>15</v>
      </c>
      <c r="D1032" s="55" t="s">
        <v>14</v>
      </c>
      <c r="E1032" s="55" t="s">
        <v>15</v>
      </c>
      <c r="F1032" s="55" t="s">
        <v>14</v>
      </c>
      <c r="G1032" s="55" t="s">
        <v>15</v>
      </c>
      <c r="H1032" s="55" t="s">
        <v>14</v>
      </c>
      <c r="I1032" s="55" t="s">
        <v>15</v>
      </c>
      <c r="J1032" s="55" t="s">
        <v>14</v>
      </c>
      <c r="K1032" s="55" t="s">
        <v>15</v>
      </c>
      <c r="L1032" s="55" t="s">
        <v>14</v>
      </c>
      <c r="M1032" s="55" t="s">
        <v>15</v>
      </c>
      <c r="N1032" s="55" t="s">
        <v>14</v>
      </c>
      <c r="O1032" s="55" t="s">
        <v>15</v>
      </c>
      <c r="P1032" s="55" t="s">
        <v>14</v>
      </c>
      <c r="Q1032" s="55" t="s">
        <v>15</v>
      </c>
    </row>
    <row r="1033" spans="1:17" customFormat="1" x14ac:dyDescent="0.3">
      <c r="A1033" s="56" t="s">
        <v>16</v>
      </c>
      <c r="B1033" s="57">
        <v>24.035704132900001</v>
      </c>
      <c r="C1033" s="57">
        <v>24.035704132900001</v>
      </c>
      <c r="D1033" s="57">
        <v>1.5419805871000001</v>
      </c>
      <c r="E1033" s="57">
        <v>1.5419805871000001</v>
      </c>
      <c r="F1033" s="57">
        <v>8.9255658265999998</v>
      </c>
      <c r="G1033" s="57">
        <v>8.9255658265999998</v>
      </c>
      <c r="H1033" s="57">
        <v>3.1204791208999998</v>
      </c>
      <c r="I1033" s="57">
        <v>3.1204791208999998</v>
      </c>
      <c r="J1033" s="57">
        <v>2.3902187268000001</v>
      </c>
      <c r="K1033" s="57">
        <v>2.3902187268000001</v>
      </c>
      <c r="L1033" s="57">
        <v>2.7671663885000002</v>
      </c>
      <c r="M1033" s="57">
        <v>2.7671663885000002</v>
      </c>
      <c r="N1033" s="57">
        <v>1.7956601437999999</v>
      </c>
      <c r="O1033" s="57">
        <v>1.7956601437999999</v>
      </c>
      <c r="P1033" s="57">
        <v>3.4946333392</v>
      </c>
      <c r="Q1033" s="57">
        <v>3.4946333392</v>
      </c>
    </row>
    <row r="1034" spans="1:17" customFormat="1" x14ac:dyDescent="0.3">
      <c r="A1034" s="58" t="s">
        <v>310</v>
      </c>
      <c r="B1034" s="67">
        <v>0</v>
      </c>
      <c r="C1034" s="68">
        <v>0</v>
      </c>
      <c r="D1034" s="67">
        <v>0</v>
      </c>
      <c r="E1034" s="68">
        <v>0</v>
      </c>
      <c r="F1034" s="67">
        <v>0</v>
      </c>
      <c r="G1034" s="68">
        <v>0</v>
      </c>
      <c r="H1034" s="67">
        <v>0</v>
      </c>
      <c r="I1034" s="68">
        <v>0</v>
      </c>
      <c r="J1034" s="67">
        <v>0</v>
      </c>
      <c r="K1034" s="68">
        <v>0</v>
      </c>
      <c r="L1034" s="67">
        <v>0</v>
      </c>
      <c r="M1034" s="68">
        <v>0</v>
      </c>
      <c r="N1034" s="67">
        <v>0</v>
      </c>
      <c r="O1034" s="68">
        <v>0</v>
      </c>
      <c r="P1034" s="67">
        <v>0</v>
      </c>
      <c r="Q1034" s="68">
        <v>0</v>
      </c>
    </row>
    <row r="1035" spans="1:17" customFormat="1" x14ac:dyDescent="0.3">
      <c r="A1035" s="58" t="s">
        <v>311</v>
      </c>
      <c r="B1035" s="69">
        <v>23.341563856600001</v>
      </c>
      <c r="C1035" s="70">
        <v>97.112045178864307</v>
      </c>
      <c r="D1035" s="69">
        <v>1.5419805871000001</v>
      </c>
      <c r="E1035" s="70">
        <v>100</v>
      </c>
      <c r="F1035" s="69">
        <v>8.9255658265999998</v>
      </c>
      <c r="G1035" s="70">
        <v>100</v>
      </c>
      <c r="H1035" s="69">
        <v>3.1204791208999998</v>
      </c>
      <c r="I1035" s="70">
        <v>100</v>
      </c>
      <c r="J1035" s="69">
        <v>2.1281429424999998</v>
      </c>
      <c r="K1035" s="70">
        <v>89.035489457031204</v>
      </c>
      <c r="L1035" s="69">
        <v>2.7671663885000002</v>
      </c>
      <c r="M1035" s="70">
        <v>100</v>
      </c>
      <c r="N1035" s="69">
        <v>1.3635956518000001</v>
      </c>
      <c r="O1035" s="70">
        <v>75.938403851540698</v>
      </c>
      <c r="P1035" s="69">
        <v>3.4946333391999902</v>
      </c>
      <c r="Q1035" s="70">
        <v>100</v>
      </c>
    </row>
    <row r="1036" spans="1:17" customFormat="1" x14ac:dyDescent="0.3">
      <c r="A1036" s="58" t="s">
        <v>312</v>
      </c>
      <c r="B1036" s="75">
        <v>4.6637050138200102</v>
      </c>
      <c r="C1036" s="75">
        <v>4.6637050138200102</v>
      </c>
      <c r="D1036" s="75">
        <v>4.5647598887336196</v>
      </c>
      <c r="E1036" s="75">
        <v>4.5647598887336196</v>
      </c>
      <c r="F1036" s="75">
        <v>4.6411042695295199</v>
      </c>
      <c r="G1036" s="75">
        <v>4.6411042695295199</v>
      </c>
      <c r="H1036" s="75">
        <v>4.53749295906721</v>
      </c>
      <c r="I1036" s="75">
        <v>4.53749295906721</v>
      </c>
      <c r="J1036" s="75">
        <v>4.7807097891406203</v>
      </c>
      <c r="K1036" s="75">
        <v>4.7807097891406203</v>
      </c>
      <c r="L1036" s="75">
        <v>4.7835492495539196</v>
      </c>
      <c r="M1036" s="75">
        <v>4.7835492495539196</v>
      </c>
      <c r="N1036" s="75">
        <v>4.08542986217613</v>
      </c>
      <c r="O1036" s="75">
        <v>4.08542986217613</v>
      </c>
      <c r="P1036" s="75">
        <v>5</v>
      </c>
      <c r="Q1036" s="77">
        <v>5</v>
      </c>
    </row>
    <row r="1037" spans="1:17" customFormat="1" x14ac:dyDescent="0.3">
      <c r="A1037" s="65" t="s">
        <v>1</v>
      </c>
    </row>
    <row r="1038" spans="1:17" customFormat="1" x14ac:dyDescent="0.3">
      <c r="A1038" s="65" t="s">
        <v>1</v>
      </c>
    </row>
    <row r="1039" spans="1:17" customFormat="1" x14ac:dyDescent="0.3">
      <c r="A1039" s="53" t="s">
        <v>442</v>
      </c>
    </row>
    <row r="1040" spans="1:17" customFormat="1" x14ac:dyDescent="0.3">
      <c r="A1040" s="54" t="s">
        <v>1</v>
      </c>
    </row>
    <row r="1041" spans="1:17" customFormat="1" x14ac:dyDescent="0.3">
      <c r="A1041" s="114" t="s">
        <v>1</v>
      </c>
      <c r="B1041" s="113" t="s">
        <v>500</v>
      </c>
      <c r="C1041" s="113" t="s">
        <v>1</v>
      </c>
      <c r="D1041" s="113" t="s">
        <v>17</v>
      </c>
      <c r="E1041" s="113" t="s">
        <v>1</v>
      </c>
      <c r="F1041" s="113" t="s">
        <v>18</v>
      </c>
      <c r="G1041" s="113" t="s">
        <v>1</v>
      </c>
      <c r="H1041" s="113" t="s">
        <v>19</v>
      </c>
      <c r="I1041" s="113" t="s">
        <v>1</v>
      </c>
      <c r="J1041" s="113" t="s">
        <v>20</v>
      </c>
      <c r="K1041" s="113" t="s">
        <v>1</v>
      </c>
      <c r="L1041" s="113" t="s">
        <v>21</v>
      </c>
      <c r="M1041" s="113" t="s">
        <v>1</v>
      </c>
      <c r="N1041" s="113" t="s">
        <v>22</v>
      </c>
      <c r="O1041" s="113" t="s">
        <v>1</v>
      </c>
      <c r="P1041" s="113" t="s">
        <v>23</v>
      </c>
      <c r="Q1041" s="113" t="s">
        <v>1</v>
      </c>
    </row>
    <row r="1042" spans="1:17" customFormat="1" x14ac:dyDescent="0.3">
      <c r="A1042" s="115" t="s">
        <v>1</v>
      </c>
      <c r="B1042" s="55" t="s">
        <v>14</v>
      </c>
      <c r="C1042" s="55" t="s">
        <v>15</v>
      </c>
      <c r="D1042" s="55" t="s">
        <v>14</v>
      </c>
      <c r="E1042" s="55" t="s">
        <v>15</v>
      </c>
      <c r="F1042" s="55" t="s">
        <v>14</v>
      </c>
      <c r="G1042" s="55" t="s">
        <v>15</v>
      </c>
      <c r="H1042" s="55" t="s">
        <v>14</v>
      </c>
      <c r="I1042" s="55" t="s">
        <v>15</v>
      </c>
      <c r="J1042" s="55" t="s">
        <v>14</v>
      </c>
      <c r="K1042" s="55" t="s">
        <v>15</v>
      </c>
      <c r="L1042" s="55" t="s">
        <v>14</v>
      </c>
      <c r="M1042" s="55" t="s">
        <v>15</v>
      </c>
      <c r="N1042" s="55" t="s">
        <v>14</v>
      </c>
      <c r="O1042" s="55" t="s">
        <v>15</v>
      </c>
      <c r="P1042" s="55" t="s">
        <v>14</v>
      </c>
      <c r="Q1042" s="55" t="s">
        <v>15</v>
      </c>
    </row>
    <row r="1043" spans="1:17" customFormat="1" x14ac:dyDescent="0.3">
      <c r="A1043" s="56" t="s">
        <v>16</v>
      </c>
      <c r="B1043" s="57">
        <v>98.252407698300004</v>
      </c>
      <c r="C1043" s="57">
        <v>98.252407698300004</v>
      </c>
      <c r="D1043" s="57">
        <v>14.597035293799999</v>
      </c>
      <c r="E1043" s="57">
        <v>14.597035293799999</v>
      </c>
      <c r="F1043" s="57">
        <v>9.4473787480000002</v>
      </c>
      <c r="G1043" s="57">
        <v>9.4473787480000002</v>
      </c>
      <c r="H1043" s="57">
        <v>22.0925886299</v>
      </c>
      <c r="I1043" s="57">
        <v>22.0925886299</v>
      </c>
      <c r="J1043" s="57">
        <v>4.4137628510000004</v>
      </c>
      <c r="K1043" s="57">
        <v>4.4137628510000004</v>
      </c>
      <c r="L1043" s="57">
        <v>2.3395055323</v>
      </c>
      <c r="M1043" s="57">
        <v>2.3395055323</v>
      </c>
      <c r="N1043" s="57">
        <v>22.907307142400001</v>
      </c>
      <c r="O1043" s="57">
        <v>22.907307142400001</v>
      </c>
      <c r="P1043" s="57">
        <v>20.229856529399999</v>
      </c>
      <c r="Q1043" s="57">
        <v>20.229856529399999</v>
      </c>
    </row>
    <row r="1044" spans="1:17" customFormat="1" x14ac:dyDescent="0.3">
      <c r="A1044" s="58" t="s">
        <v>310</v>
      </c>
      <c r="B1044" s="59">
        <v>2.0762856358000001</v>
      </c>
      <c r="C1044" s="60">
        <v>2.1132160365734499E-2</v>
      </c>
      <c r="D1044" s="67">
        <v>0</v>
      </c>
      <c r="E1044" s="68">
        <v>0</v>
      </c>
      <c r="F1044" s="67">
        <v>1.5674574720000001</v>
      </c>
      <c r="G1044" s="72">
        <v>16.591453712299099</v>
      </c>
      <c r="H1044" s="67">
        <v>0</v>
      </c>
      <c r="I1044" s="68">
        <v>0</v>
      </c>
      <c r="J1044" s="67">
        <v>0</v>
      </c>
      <c r="K1044" s="68">
        <v>0</v>
      </c>
      <c r="L1044" s="67">
        <v>0</v>
      </c>
      <c r="M1044" s="68">
        <v>0</v>
      </c>
      <c r="N1044" s="67">
        <v>0</v>
      </c>
      <c r="O1044" s="68">
        <v>0</v>
      </c>
      <c r="P1044" s="67">
        <v>0</v>
      </c>
      <c r="Q1044" s="68">
        <v>0</v>
      </c>
    </row>
    <row r="1045" spans="1:17" customFormat="1" x14ac:dyDescent="0.3">
      <c r="A1045" s="58" t="s">
        <v>311</v>
      </c>
      <c r="B1045" s="61">
        <v>93.635234055599994</v>
      </c>
      <c r="C1045" s="62">
        <v>0.95300701783433395</v>
      </c>
      <c r="D1045" s="69">
        <v>14.139197278399999</v>
      </c>
      <c r="E1045" s="70">
        <v>96.863486275227004</v>
      </c>
      <c r="F1045" s="69">
        <v>6.6719382408000003</v>
      </c>
      <c r="G1045" s="71">
        <v>70.622110309830006</v>
      </c>
      <c r="H1045" s="69">
        <v>22.0925886299</v>
      </c>
      <c r="I1045" s="70">
        <v>100</v>
      </c>
      <c r="J1045" s="69">
        <v>4.4137628510000102</v>
      </c>
      <c r="K1045" s="70">
        <v>100</v>
      </c>
      <c r="L1045" s="69">
        <v>1.464438576</v>
      </c>
      <c r="M1045" s="71">
        <v>62.596072365782803</v>
      </c>
      <c r="N1045" s="69">
        <v>22.907307142400001</v>
      </c>
      <c r="O1045" s="70">
        <v>100</v>
      </c>
      <c r="P1045" s="69">
        <v>20.229856529399999</v>
      </c>
      <c r="Q1045" s="70">
        <v>100</v>
      </c>
    </row>
    <row r="1046" spans="1:17" customFormat="1" x14ac:dyDescent="0.3">
      <c r="A1046" s="58" t="s">
        <v>312</v>
      </c>
      <c r="B1046" s="73">
        <v>4.4974726566722296</v>
      </c>
      <c r="C1046" s="73">
        <v>4.4974726566722296</v>
      </c>
      <c r="D1046" s="75">
        <v>4.8086913119894898</v>
      </c>
      <c r="E1046" s="77">
        <v>4.8086913119894898</v>
      </c>
      <c r="F1046" s="75">
        <v>3.7819275957538898</v>
      </c>
      <c r="G1046" s="75">
        <v>3.7819275957538898</v>
      </c>
      <c r="H1046" s="75">
        <v>4.6487043582255296</v>
      </c>
      <c r="I1046" s="75">
        <v>4.6487043582255296</v>
      </c>
      <c r="J1046" s="75">
        <v>4.83679179944233</v>
      </c>
      <c r="K1046" s="75">
        <v>4.83679179944233</v>
      </c>
      <c r="L1046" s="75">
        <v>4</v>
      </c>
      <c r="M1046" s="78">
        <v>4</v>
      </c>
      <c r="N1046" s="75">
        <v>4.4167747626620297</v>
      </c>
      <c r="O1046" s="75">
        <v>4.4167747626620297</v>
      </c>
      <c r="P1046" s="75">
        <v>4.6002905210153804</v>
      </c>
      <c r="Q1046" s="75">
        <v>4.6002905210153804</v>
      </c>
    </row>
    <row r="1047" spans="1:17" customFormat="1" x14ac:dyDescent="0.3">
      <c r="A1047" s="65" t="s">
        <v>1</v>
      </c>
    </row>
    <row r="1048" spans="1:17" customFormat="1" x14ac:dyDescent="0.3">
      <c r="A1048" s="65" t="s">
        <v>1</v>
      </c>
    </row>
    <row r="1049" spans="1:17" customFormat="1" x14ac:dyDescent="0.3">
      <c r="A1049" s="53" t="s">
        <v>443</v>
      </c>
    </row>
    <row r="1050" spans="1:17" customFormat="1" x14ac:dyDescent="0.3">
      <c r="A1050" s="54" t="s">
        <v>1</v>
      </c>
    </row>
    <row r="1051" spans="1:17" customFormat="1" x14ac:dyDescent="0.3">
      <c r="A1051" s="114" t="s">
        <v>1</v>
      </c>
      <c r="B1051" s="113" t="s">
        <v>500</v>
      </c>
      <c r="C1051" s="113" t="s">
        <v>1</v>
      </c>
      <c r="D1051" s="113" t="s">
        <v>17</v>
      </c>
      <c r="E1051" s="113" t="s">
        <v>1</v>
      </c>
      <c r="F1051" s="113" t="s">
        <v>18</v>
      </c>
      <c r="G1051" s="113" t="s">
        <v>1</v>
      </c>
      <c r="H1051" s="113" t="s">
        <v>19</v>
      </c>
      <c r="I1051" s="113" t="s">
        <v>1</v>
      </c>
      <c r="J1051" s="113" t="s">
        <v>20</v>
      </c>
      <c r="K1051" s="113" t="s">
        <v>1</v>
      </c>
      <c r="L1051" s="113" t="s">
        <v>21</v>
      </c>
      <c r="M1051" s="113" t="s">
        <v>1</v>
      </c>
      <c r="N1051" s="113" t="s">
        <v>22</v>
      </c>
      <c r="O1051" s="113" t="s">
        <v>1</v>
      </c>
      <c r="P1051" s="113" t="s">
        <v>23</v>
      </c>
      <c r="Q1051" s="113" t="s">
        <v>1</v>
      </c>
    </row>
    <row r="1052" spans="1:17" customFormat="1" x14ac:dyDescent="0.3">
      <c r="A1052" s="115" t="s">
        <v>1</v>
      </c>
      <c r="B1052" s="55" t="s">
        <v>14</v>
      </c>
      <c r="C1052" s="55" t="s">
        <v>15</v>
      </c>
      <c r="D1052" s="55" t="s">
        <v>14</v>
      </c>
      <c r="E1052" s="55" t="s">
        <v>15</v>
      </c>
      <c r="F1052" s="55" t="s">
        <v>14</v>
      </c>
      <c r="G1052" s="55" t="s">
        <v>15</v>
      </c>
      <c r="H1052" s="55" t="s">
        <v>14</v>
      </c>
      <c r="I1052" s="55" t="s">
        <v>15</v>
      </c>
      <c r="J1052" s="55" t="s">
        <v>14</v>
      </c>
      <c r="K1052" s="55" t="s">
        <v>15</v>
      </c>
      <c r="L1052" s="55" t="s">
        <v>14</v>
      </c>
      <c r="M1052" s="55" t="s">
        <v>15</v>
      </c>
      <c r="N1052" s="55" t="s">
        <v>14</v>
      </c>
      <c r="O1052" s="55" t="s">
        <v>15</v>
      </c>
      <c r="P1052" s="55" t="s">
        <v>14</v>
      </c>
      <c r="Q1052" s="55" t="s">
        <v>15</v>
      </c>
    </row>
    <row r="1053" spans="1:17" customFormat="1" x14ac:dyDescent="0.3">
      <c r="A1053" s="56" t="s">
        <v>16</v>
      </c>
      <c r="B1053" s="57">
        <v>7.6992451060000002</v>
      </c>
      <c r="C1053" s="57">
        <v>7.6992451060000002</v>
      </c>
      <c r="D1053" s="57">
        <v>0</v>
      </c>
      <c r="E1053" s="57">
        <v>0</v>
      </c>
      <c r="F1053" s="57">
        <v>3.2696436695000002</v>
      </c>
      <c r="G1053" s="57">
        <v>3.2696436695000002</v>
      </c>
      <c r="H1053" s="57">
        <v>1.1087942031</v>
      </c>
      <c r="I1053" s="57">
        <v>1.1087942031</v>
      </c>
      <c r="J1053" s="57">
        <v>0</v>
      </c>
      <c r="K1053" s="57">
        <v>0</v>
      </c>
      <c r="L1053" s="57">
        <v>0.90674842389999999</v>
      </c>
      <c r="M1053" s="57">
        <v>0.90674842389999999</v>
      </c>
      <c r="N1053" s="57">
        <v>1.154675329</v>
      </c>
      <c r="O1053" s="57">
        <v>1.154675329</v>
      </c>
      <c r="P1053" s="57">
        <v>1.2593834804999999</v>
      </c>
      <c r="Q1053" s="57">
        <v>1.2593834804999999</v>
      </c>
    </row>
    <row r="1054" spans="1:17" customFormat="1" x14ac:dyDescent="0.3">
      <c r="A1054" s="58" t="s">
        <v>310</v>
      </c>
      <c r="B1054" s="67">
        <v>0</v>
      </c>
      <c r="C1054" s="68">
        <v>0</v>
      </c>
      <c r="D1054" s="67"/>
      <c r="E1054" s="68"/>
      <c r="F1054" s="67">
        <v>0</v>
      </c>
      <c r="G1054" s="68">
        <v>0</v>
      </c>
      <c r="H1054" s="67">
        <v>0</v>
      </c>
      <c r="I1054" s="68">
        <v>0</v>
      </c>
      <c r="J1054" s="67"/>
      <c r="K1054" s="68"/>
      <c r="L1054" s="67">
        <v>0</v>
      </c>
      <c r="M1054" s="68">
        <v>0</v>
      </c>
      <c r="N1054" s="67">
        <v>0</v>
      </c>
      <c r="O1054" s="68">
        <v>0</v>
      </c>
      <c r="P1054" s="67">
        <v>0</v>
      </c>
      <c r="Q1054" s="68">
        <v>0</v>
      </c>
    </row>
    <row r="1055" spans="1:17" customFormat="1" x14ac:dyDescent="0.3">
      <c r="A1055" s="58" t="s">
        <v>311</v>
      </c>
      <c r="B1055" s="69">
        <v>2.7585384044999999</v>
      </c>
      <c r="C1055" s="70">
        <v>35.828686663713</v>
      </c>
      <c r="D1055" s="69"/>
      <c r="E1055" s="70"/>
      <c r="F1055" s="69">
        <v>0</v>
      </c>
      <c r="G1055" s="70">
        <v>0</v>
      </c>
      <c r="H1055" s="69">
        <v>0.34447959500000003</v>
      </c>
      <c r="I1055" s="70">
        <v>31.0679469676964</v>
      </c>
      <c r="J1055" s="69"/>
      <c r="K1055" s="70"/>
      <c r="L1055" s="69">
        <v>0</v>
      </c>
      <c r="M1055" s="70">
        <v>0</v>
      </c>
      <c r="N1055" s="69">
        <v>1.154675329</v>
      </c>
      <c r="O1055" s="70">
        <v>100</v>
      </c>
      <c r="P1055" s="69">
        <v>1.2593834804999999</v>
      </c>
      <c r="Q1055" s="70">
        <v>100</v>
      </c>
    </row>
    <row r="1056" spans="1:17" customFormat="1" x14ac:dyDescent="0.3">
      <c r="A1056" s="58" t="s">
        <v>312</v>
      </c>
      <c r="B1056" s="75">
        <v>4.03666580951543</v>
      </c>
      <c r="C1056" s="75">
        <v>4.03666580951543</v>
      </c>
      <c r="D1056" s="75"/>
      <c r="E1056" s="75"/>
      <c r="F1056" s="75"/>
      <c r="G1056" s="75"/>
      <c r="H1056" s="75">
        <v>3.6213589393539301</v>
      </c>
      <c r="I1056" s="75">
        <v>3.6213589393539301</v>
      </c>
      <c r="J1056" s="75"/>
      <c r="K1056" s="75"/>
      <c r="L1056" s="75">
        <v>3</v>
      </c>
      <c r="M1056" s="78">
        <v>3</v>
      </c>
      <c r="N1056" s="75">
        <v>4.5953646684348604</v>
      </c>
      <c r="O1056" s="75">
        <v>4.5953646684348604</v>
      </c>
      <c r="P1056" s="75">
        <v>4.63645861448156</v>
      </c>
      <c r="Q1056" s="75">
        <v>4.63645861448156</v>
      </c>
    </row>
    <row r="1057" spans="1:17" customFormat="1" x14ac:dyDescent="0.3">
      <c r="A1057" s="65" t="s">
        <v>1</v>
      </c>
    </row>
    <row r="1058" spans="1:17" customFormat="1" x14ac:dyDescent="0.3">
      <c r="A1058" s="65" t="s">
        <v>1</v>
      </c>
    </row>
    <row r="1059" spans="1:17" customFormat="1" x14ac:dyDescent="0.3">
      <c r="A1059" s="53" t="s">
        <v>444</v>
      </c>
    </row>
    <row r="1060" spans="1:17" customFormat="1" x14ac:dyDescent="0.3">
      <c r="A1060" s="54" t="s">
        <v>1</v>
      </c>
    </row>
    <row r="1061" spans="1:17" customFormat="1" x14ac:dyDescent="0.3">
      <c r="A1061" s="114" t="s">
        <v>1</v>
      </c>
      <c r="B1061" s="113" t="s">
        <v>500</v>
      </c>
      <c r="C1061" s="113" t="s">
        <v>1</v>
      </c>
      <c r="D1061" s="113" t="s">
        <v>17</v>
      </c>
      <c r="E1061" s="113" t="s">
        <v>1</v>
      </c>
      <c r="F1061" s="113" t="s">
        <v>18</v>
      </c>
      <c r="G1061" s="113" t="s">
        <v>1</v>
      </c>
      <c r="H1061" s="113" t="s">
        <v>19</v>
      </c>
      <c r="I1061" s="113" t="s">
        <v>1</v>
      </c>
      <c r="J1061" s="113" t="s">
        <v>20</v>
      </c>
      <c r="K1061" s="113" t="s">
        <v>1</v>
      </c>
      <c r="L1061" s="113" t="s">
        <v>21</v>
      </c>
      <c r="M1061" s="113" t="s">
        <v>1</v>
      </c>
      <c r="N1061" s="113" t="s">
        <v>22</v>
      </c>
      <c r="O1061" s="113" t="s">
        <v>1</v>
      </c>
      <c r="P1061" s="113" t="s">
        <v>23</v>
      </c>
      <c r="Q1061" s="113" t="s">
        <v>1</v>
      </c>
    </row>
    <row r="1062" spans="1:17" customFormat="1" x14ac:dyDescent="0.3">
      <c r="A1062" s="115" t="s">
        <v>1</v>
      </c>
      <c r="B1062" s="55" t="s">
        <v>14</v>
      </c>
      <c r="C1062" s="55" t="s">
        <v>15</v>
      </c>
      <c r="D1062" s="55" t="s">
        <v>14</v>
      </c>
      <c r="E1062" s="55" t="s">
        <v>15</v>
      </c>
      <c r="F1062" s="55" t="s">
        <v>14</v>
      </c>
      <c r="G1062" s="55" t="s">
        <v>15</v>
      </c>
      <c r="H1062" s="55" t="s">
        <v>14</v>
      </c>
      <c r="I1062" s="55" t="s">
        <v>15</v>
      </c>
      <c r="J1062" s="55" t="s">
        <v>14</v>
      </c>
      <c r="K1062" s="55" t="s">
        <v>15</v>
      </c>
      <c r="L1062" s="55" t="s">
        <v>14</v>
      </c>
      <c r="M1062" s="55" t="s">
        <v>15</v>
      </c>
      <c r="N1062" s="55" t="s">
        <v>14</v>
      </c>
      <c r="O1062" s="55" t="s">
        <v>15</v>
      </c>
      <c r="P1062" s="55" t="s">
        <v>14</v>
      </c>
      <c r="Q1062" s="55" t="s">
        <v>15</v>
      </c>
    </row>
    <row r="1063" spans="1:17" customFormat="1" x14ac:dyDescent="0.3">
      <c r="A1063" s="56" t="s">
        <v>16</v>
      </c>
      <c r="B1063" s="57">
        <v>121.5818804633</v>
      </c>
      <c r="C1063" s="57">
        <v>121.5818804633</v>
      </c>
      <c r="D1063" s="57">
        <v>18.489519743799999</v>
      </c>
      <c r="E1063" s="57">
        <v>18.489519743799999</v>
      </c>
      <c r="F1063" s="57">
        <v>19.032589935499999</v>
      </c>
      <c r="G1063" s="57">
        <v>19.032589935499999</v>
      </c>
      <c r="H1063" s="57">
        <v>24.129906487500001</v>
      </c>
      <c r="I1063" s="57">
        <v>24.129906487500001</v>
      </c>
      <c r="J1063" s="57">
        <v>5.7504720559000004</v>
      </c>
      <c r="K1063" s="57">
        <v>5.7504720559000004</v>
      </c>
      <c r="L1063" s="57">
        <v>6.6517006830999996</v>
      </c>
      <c r="M1063" s="57">
        <v>6.6517006830999996</v>
      </c>
      <c r="N1063" s="57">
        <v>16.064083529299999</v>
      </c>
      <c r="O1063" s="57">
        <v>16.064083529299999</v>
      </c>
      <c r="P1063" s="57">
        <v>28.785676251200002</v>
      </c>
      <c r="Q1063" s="57">
        <v>28.785676251200002</v>
      </c>
    </row>
    <row r="1064" spans="1:17" customFormat="1" x14ac:dyDescent="0.3">
      <c r="A1064" s="58" t="s">
        <v>310</v>
      </c>
      <c r="B1064" s="59">
        <v>0.80154546510000002</v>
      </c>
      <c r="C1064" s="60">
        <v>6.5926391502223103E-3</v>
      </c>
      <c r="D1064" s="67">
        <v>0</v>
      </c>
      <c r="E1064" s="68">
        <v>0</v>
      </c>
      <c r="F1064" s="67">
        <v>0</v>
      </c>
      <c r="G1064" s="68">
        <v>0</v>
      </c>
      <c r="H1064" s="67">
        <v>0.80154546510000002</v>
      </c>
      <c r="I1064" s="68">
        <v>3.3217926704988399</v>
      </c>
      <c r="J1064" s="67">
        <v>0</v>
      </c>
      <c r="K1064" s="68">
        <v>0</v>
      </c>
      <c r="L1064" s="67">
        <v>0</v>
      </c>
      <c r="M1064" s="68">
        <v>0</v>
      </c>
      <c r="N1064" s="67">
        <v>0</v>
      </c>
      <c r="O1064" s="68">
        <v>0</v>
      </c>
      <c r="P1064" s="67">
        <v>0</v>
      </c>
      <c r="Q1064" s="68">
        <v>0</v>
      </c>
    </row>
    <row r="1065" spans="1:17" customFormat="1" x14ac:dyDescent="0.3">
      <c r="A1065" s="58" t="s">
        <v>311</v>
      </c>
      <c r="B1065" s="61">
        <v>108.892306034</v>
      </c>
      <c r="C1065" s="62">
        <v>0.89562939493167004</v>
      </c>
      <c r="D1065" s="69">
        <v>17.488012102399999</v>
      </c>
      <c r="E1065" s="70">
        <v>94.583376662685694</v>
      </c>
      <c r="F1065" s="69">
        <v>10.156758312599999</v>
      </c>
      <c r="G1065" s="71">
        <v>53.365087710188099</v>
      </c>
      <c r="H1065" s="69">
        <v>23.328361022399999</v>
      </c>
      <c r="I1065" s="70">
        <v>96.678207329501205</v>
      </c>
      <c r="J1065" s="69">
        <v>5.2832496213000004</v>
      </c>
      <c r="K1065" s="70">
        <v>91.875059472367496</v>
      </c>
      <c r="L1065" s="69">
        <v>6.6517006830999996</v>
      </c>
      <c r="M1065" s="70">
        <v>100</v>
      </c>
      <c r="N1065" s="69">
        <v>14.520616263999999</v>
      </c>
      <c r="O1065" s="70">
        <v>90.391812502189694</v>
      </c>
      <c r="P1065" s="69">
        <v>28.785676251200002</v>
      </c>
      <c r="Q1065" s="70">
        <v>100</v>
      </c>
    </row>
    <row r="1066" spans="1:17" customFormat="1" x14ac:dyDescent="0.3">
      <c r="A1066" s="58" t="s">
        <v>312</v>
      </c>
      <c r="B1066" s="73">
        <v>4.4769060181259803</v>
      </c>
      <c r="C1066" s="73">
        <v>4.4769060181259803</v>
      </c>
      <c r="D1066" s="75">
        <v>4.8483053164893297</v>
      </c>
      <c r="E1066" s="77">
        <v>4.8483053164893297</v>
      </c>
      <c r="F1066" s="75">
        <v>3.77917477562732</v>
      </c>
      <c r="G1066" s="78">
        <v>3.77917477562732</v>
      </c>
      <c r="H1066" s="75">
        <v>4.5662942554700203</v>
      </c>
      <c r="I1066" s="75">
        <v>4.5662942554700203</v>
      </c>
      <c r="J1066" s="75">
        <v>4.8375011894473499</v>
      </c>
      <c r="K1066" s="75">
        <v>4.8375011894473499</v>
      </c>
      <c r="L1066" s="75">
        <v>4.3653108173634099</v>
      </c>
      <c r="M1066" s="75">
        <v>4.3653108173634099</v>
      </c>
      <c r="N1066" s="75">
        <v>4.5007064790129796</v>
      </c>
      <c r="O1066" s="75">
        <v>4.5007064790129796</v>
      </c>
      <c r="P1066" s="75">
        <v>4.5175135747307298</v>
      </c>
      <c r="Q1066" s="75">
        <v>4.5175135747307298</v>
      </c>
    </row>
    <row r="1067" spans="1:17" customFormat="1" x14ac:dyDescent="0.3">
      <c r="A1067" s="65" t="s">
        <v>1</v>
      </c>
    </row>
    <row r="1068" spans="1:17" customFormat="1" x14ac:dyDescent="0.3">
      <c r="A1068" s="65" t="s">
        <v>1</v>
      </c>
    </row>
    <row r="1069" spans="1:17" customFormat="1" x14ac:dyDescent="0.3">
      <c r="A1069" s="53" t="s">
        <v>445</v>
      </c>
    </row>
    <row r="1070" spans="1:17" customFormat="1" x14ac:dyDescent="0.3">
      <c r="A1070" s="54" t="s">
        <v>1</v>
      </c>
    </row>
    <row r="1071" spans="1:17" customFormat="1" x14ac:dyDescent="0.3">
      <c r="A1071" s="114" t="s">
        <v>1</v>
      </c>
      <c r="B1071" s="113" t="s">
        <v>500</v>
      </c>
      <c r="C1071" s="113" t="s">
        <v>1</v>
      </c>
      <c r="D1071" s="113" t="s">
        <v>17</v>
      </c>
      <c r="E1071" s="113" t="s">
        <v>1</v>
      </c>
      <c r="F1071" s="113" t="s">
        <v>18</v>
      </c>
      <c r="G1071" s="113" t="s">
        <v>1</v>
      </c>
      <c r="H1071" s="113" t="s">
        <v>19</v>
      </c>
      <c r="I1071" s="113" t="s">
        <v>1</v>
      </c>
      <c r="J1071" s="113" t="s">
        <v>20</v>
      </c>
      <c r="K1071" s="113" t="s">
        <v>1</v>
      </c>
      <c r="L1071" s="113" t="s">
        <v>21</v>
      </c>
      <c r="M1071" s="113" t="s">
        <v>1</v>
      </c>
      <c r="N1071" s="113" t="s">
        <v>22</v>
      </c>
      <c r="O1071" s="113" t="s">
        <v>1</v>
      </c>
      <c r="P1071" s="113" t="s">
        <v>23</v>
      </c>
      <c r="Q1071" s="113" t="s">
        <v>1</v>
      </c>
    </row>
    <row r="1072" spans="1:17" customFormat="1" x14ac:dyDescent="0.3">
      <c r="A1072" s="115" t="s">
        <v>1</v>
      </c>
      <c r="B1072" s="55" t="s">
        <v>14</v>
      </c>
      <c r="C1072" s="55" t="s">
        <v>15</v>
      </c>
      <c r="D1072" s="55" t="s">
        <v>14</v>
      </c>
      <c r="E1072" s="55" t="s">
        <v>15</v>
      </c>
      <c r="F1072" s="55" t="s">
        <v>14</v>
      </c>
      <c r="G1072" s="55" t="s">
        <v>15</v>
      </c>
      <c r="H1072" s="55" t="s">
        <v>14</v>
      </c>
      <c r="I1072" s="55" t="s">
        <v>15</v>
      </c>
      <c r="J1072" s="55" t="s">
        <v>14</v>
      </c>
      <c r="K1072" s="55" t="s">
        <v>15</v>
      </c>
      <c r="L1072" s="55" t="s">
        <v>14</v>
      </c>
      <c r="M1072" s="55" t="s">
        <v>15</v>
      </c>
      <c r="N1072" s="55" t="s">
        <v>14</v>
      </c>
      <c r="O1072" s="55" t="s">
        <v>15</v>
      </c>
      <c r="P1072" s="55" t="s">
        <v>14</v>
      </c>
      <c r="Q1072" s="55" t="s">
        <v>15</v>
      </c>
    </row>
    <row r="1073" spans="1:17" customFormat="1" x14ac:dyDescent="0.3">
      <c r="A1073" s="56" t="s">
        <v>16</v>
      </c>
      <c r="B1073" s="57">
        <v>114.2955374873</v>
      </c>
      <c r="C1073" s="57">
        <v>114.2955374873</v>
      </c>
      <c r="D1073" s="57">
        <v>15.7162611599</v>
      </c>
      <c r="E1073" s="57">
        <v>15.7162611599</v>
      </c>
      <c r="F1073" s="57">
        <v>28.547547110899998</v>
      </c>
      <c r="G1073" s="57">
        <v>28.547547110899998</v>
      </c>
      <c r="H1073" s="57">
        <v>11.322141142</v>
      </c>
      <c r="I1073" s="57">
        <v>11.322141142</v>
      </c>
      <c r="J1073" s="57">
        <v>12.0167404226</v>
      </c>
      <c r="K1073" s="57">
        <v>12.0167404226</v>
      </c>
      <c r="L1073" s="57">
        <v>15.710597117200001</v>
      </c>
      <c r="M1073" s="57">
        <v>15.710597117200001</v>
      </c>
      <c r="N1073" s="57">
        <v>15.3584049158</v>
      </c>
      <c r="O1073" s="57">
        <v>15.3584049158</v>
      </c>
      <c r="P1073" s="57">
        <v>13.6779910634</v>
      </c>
      <c r="Q1073" s="57">
        <v>13.6779910634</v>
      </c>
    </row>
    <row r="1074" spans="1:17" customFormat="1" x14ac:dyDescent="0.3">
      <c r="A1074" s="58" t="s">
        <v>310</v>
      </c>
      <c r="B1074" s="59">
        <v>1.2079830352000001</v>
      </c>
      <c r="C1074" s="60">
        <v>1.0568943125484899E-2</v>
      </c>
      <c r="D1074" s="67">
        <v>0</v>
      </c>
      <c r="E1074" s="68">
        <v>0</v>
      </c>
      <c r="F1074" s="67">
        <v>1.2079830352000001</v>
      </c>
      <c r="G1074" s="68">
        <v>4.2314775084083101</v>
      </c>
      <c r="H1074" s="67">
        <v>0</v>
      </c>
      <c r="I1074" s="68">
        <v>0</v>
      </c>
      <c r="J1074" s="67">
        <v>0</v>
      </c>
      <c r="K1074" s="68">
        <v>0</v>
      </c>
      <c r="L1074" s="67">
        <v>0</v>
      </c>
      <c r="M1074" s="68">
        <v>0</v>
      </c>
      <c r="N1074" s="67">
        <v>0</v>
      </c>
      <c r="O1074" s="68">
        <v>0</v>
      </c>
      <c r="P1074" s="67">
        <v>0</v>
      </c>
      <c r="Q1074" s="68">
        <v>0</v>
      </c>
    </row>
    <row r="1075" spans="1:17" customFormat="1" x14ac:dyDescent="0.3">
      <c r="A1075" s="58" t="s">
        <v>311</v>
      </c>
      <c r="B1075" s="61">
        <v>109.3809767921</v>
      </c>
      <c r="C1075" s="62">
        <v>0.95700128978573595</v>
      </c>
      <c r="D1075" s="69">
        <v>14.6723472804</v>
      </c>
      <c r="E1075" s="70">
        <v>93.35774667474</v>
      </c>
      <c r="F1075" s="69">
        <v>26.674707518000002</v>
      </c>
      <c r="G1075" s="70">
        <v>93.439577888690394</v>
      </c>
      <c r="H1075" s="69">
        <v>10.879498783800001</v>
      </c>
      <c r="I1075" s="70">
        <v>96.090471292942993</v>
      </c>
      <c r="J1075" s="69">
        <v>12.0167404226</v>
      </c>
      <c r="K1075" s="70">
        <v>100</v>
      </c>
      <c r="L1075" s="69">
        <v>15.243374682600001</v>
      </c>
      <c r="M1075" s="70">
        <v>97.0260682575299</v>
      </c>
      <c r="N1075" s="69">
        <v>14.7792906496</v>
      </c>
      <c r="O1075" s="70">
        <v>96.229333258402207</v>
      </c>
      <c r="P1075" s="69">
        <v>13.6779910634</v>
      </c>
      <c r="Q1075" s="70">
        <v>100</v>
      </c>
    </row>
    <row r="1076" spans="1:17" customFormat="1" x14ac:dyDescent="0.3">
      <c r="A1076" s="58" t="s">
        <v>312</v>
      </c>
      <c r="B1076" s="73">
        <v>4.2811939414456202</v>
      </c>
      <c r="C1076" s="73">
        <v>4.2811939414456202</v>
      </c>
      <c r="D1076" s="75">
        <v>4.1306817291596296</v>
      </c>
      <c r="E1076" s="75">
        <v>4.1306817291596296</v>
      </c>
      <c r="F1076" s="75">
        <v>4.3864410205067204</v>
      </c>
      <c r="G1076" s="75">
        <v>4.3864410205067204</v>
      </c>
      <c r="H1076" s="75">
        <v>4.2075770680849196</v>
      </c>
      <c r="I1076" s="75">
        <v>4.2075770680849196</v>
      </c>
      <c r="J1076" s="75">
        <v>4.2839423402525103</v>
      </c>
      <c r="K1076" s="75">
        <v>4.2839423402525103</v>
      </c>
      <c r="L1076" s="75">
        <v>3.9702606825753</v>
      </c>
      <c r="M1076" s="78">
        <v>3.9702606825753</v>
      </c>
      <c r="N1076" s="75">
        <v>4.1891767745041699</v>
      </c>
      <c r="O1076" s="75">
        <v>4.1891767745041699</v>
      </c>
      <c r="P1076" s="75">
        <v>4.8306600022354296</v>
      </c>
      <c r="Q1076" s="77">
        <v>4.8306600022354296</v>
      </c>
    </row>
    <row r="1077" spans="1:17" customFormat="1" x14ac:dyDescent="0.3">
      <c r="A1077" s="65" t="s">
        <v>1</v>
      </c>
    </row>
    <row r="1078" spans="1:17" customFormat="1" x14ac:dyDescent="0.3">
      <c r="A1078" s="65" t="s">
        <v>1</v>
      </c>
    </row>
    <row r="1079" spans="1:17" customFormat="1" x14ac:dyDescent="0.3">
      <c r="A1079" s="53" t="s">
        <v>446</v>
      </c>
    </row>
    <row r="1080" spans="1:17" customFormat="1" x14ac:dyDescent="0.3">
      <c r="A1080" s="54" t="s">
        <v>1</v>
      </c>
    </row>
    <row r="1081" spans="1:17" customFormat="1" x14ac:dyDescent="0.3">
      <c r="A1081" s="114" t="s">
        <v>1</v>
      </c>
      <c r="B1081" s="113" t="s">
        <v>500</v>
      </c>
      <c r="C1081" s="113" t="s">
        <v>1</v>
      </c>
      <c r="D1081" s="113" t="s">
        <v>17</v>
      </c>
      <c r="E1081" s="113" t="s">
        <v>1</v>
      </c>
      <c r="F1081" s="113" t="s">
        <v>18</v>
      </c>
      <c r="G1081" s="113" t="s">
        <v>1</v>
      </c>
      <c r="H1081" s="113" t="s">
        <v>19</v>
      </c>
      <c r="I1081" s="113" t="s">
        <v>1</v>
      </c>
      <c r="J1081" s="113" t="s">
        <v>20</v>
      </c>
      <c r="K1081" s="113" t="s">
        <v>1</v>
      </c>
      <c r="L1081" s="113" t="s">
        <v>21</v>
      </c>
      <c r="M1081" s="113" t="s">
        <v>1</v>
      </c>
      <c r="N1081" s="113" t="s">
        <v>22</v>
      </c>
      <c r="O1081" s="113" t="s">
        <v>1</v>
      </c>
      <c r="P1081" s="113" t="s">
        <v>23</v>
      </c>
      <c r="Q1081" s="113" t="s">
        <v>1</v>
      </c>
    </row>
    <row r="1082" spans="1:17" customFormat="1" x14ac:dyDescent="0.3">
      <c r="A1082" s="115" t="s">
        <v>1</v>
      </c>
      <c r="B1082" s="55" t="s">
        <v>14</v>
      </c>
      <c r="C1082" s="55" t="s">
        <v>15</v>
      </c>
      <c r="D1082" s="55" t="s">
        <v>14</v>
      </c>
      <c r="E1082" s="55" t="s">
        <v>15</v>
      </c>
      <c r="F1082" s="55" t="s">
        <v>14</v>
      </c>
      <c r="G1082" s="55" t="s">
        <v>15</v>
      </c>
      <c r="H1082" s="55" t="s">
        <v>14</v>
      </c>
      <c r="I1082" s="55" t="s">
        <v>15</v>
      </c>
      <c r="J1082" s="55" t="s">
        <v>14</v>
      </c>
      <c r="K1082" s="55" t="s">
        <v>15</v>
      </c>
      <c r="L1082" s="55" t="s">
        <v>14</v>
      </c>
      <c r="M1082" s="55" t="s">
        <v>15</v>
      </c>
      <c r="N1082" s="55" t="s">
        <v>14</v>
      </c>
      <c r="O1082" s="55" t="s">
        <v>15</v>
      </c>
      <c r="P1082" s="55" t="s">
        <v>14</v>
      </c>
      <c r="Q1082" s="55" t="s">
        <v>15</v>
      </c>
    </row>
    <row r="1083" spans="1:17" customFormat="1" x14ac:dyDescent="0.3">
      <c r="A1083" s="56" t="s">
        <v>16</v>
      </c>
      <c r="B1083" s="57">
        <v>32.130892349600003</v>
      </c>
      <c r="C1083" s="57">
        <v>32.130892349600003</v>
      </c>
      <c r="D1083" s="57">
        <v>6.3884583196999998</v>
      </c>
      <c r="E1083" s="57">
        <v>6.3884583196999998</v>
      </c>
      <c r="F1083" s="57">
        <v>7.2947019104999997</v>
      </c>
      <c r="G1083" s="57">
        <v>7.2947019104999997</v>
      </c>
      <c r="H1083" s="57">
        <v>6.8988914542000002</v>
      </c>
      <c r="I1083" s="57">
        <v>6.8988914542000002</v>
      </c>
      <c r="J1083" s="57">
        <v>2.5654203401000002</v>
      </c>
      <c r="K1083" s="57">
        <v>2.5654203401000002</v>
      </c>
      <c r="L1083" s="57">
        <v>3.8958022891000001</v>
      </c>
      <c r="M1083" s="57">
        <v>3.8958022891000001</v>
      </c>
      <c r="N1083" s="57">
        <v>5.0876180360000003</v>
      </c>
      <c r="O1083" s="57">
        <v>5.0876180360000003</v>
      </c>
      <c r="P1083" s="57">
        <v>0</v>
      </c>
      <c r="Q1083" s="57">
        <v>0</v>
      </c>
    </row>
    <row r="1084" spans="1:17" customFormat="1" x14ac:dyDescent="0.3">
      <c r="A1084" s="58" t="s">
        <v>310</v>
      </c>
      <c r="B1084" s="67">
        <v>0.90674842390000099</v>
      </c>
      <c r="C1084" s="68">
        <v>2.8220455692114901</v>
      </c>
      <c r="D1084" s="67">
        <v>0</v>
      </c>
      <c r="E1084" s="68">
        <v>0</v>
      </c>
      <c r="F1084" s="67">
        <v>0</v>
      </c>
      <c r="G1084" s="68">
        <v>0</v>
      </c>
      <c r="H1084" s="67">
        <v>0</v>
      </c>
      <c r="I1084" s="68">
        <v>0</v>
      </c>
      <c r="J1084" s="67">
        <v>0</v>
      </c>
      <c r="K1084" s="68">
        <v>0</v>
      </c>
      <c r="L1084" s="67">
        <v>0.90674842390000099</v>
      </c>
      <c r="M1084" s="68">
        <v>23.275011322750501</v>
      </c>
      <c r="N1084" s="67">
        <v>0</v>
      </c>
      <c r="O1084" s="68">
        <v>0</v>
      </c>
      <c r="P1084" s="67"/>
      <c r="Q1084" s="68"/>
    </row>
    <row r="1085" spans="1:17" customFormat="1" x14ac:dyDescent="0.3">
      <c r="A1085" s="58" t="s">
        <v>311</v>
      </c>
      <c r="B1085" s="69">
        <v>29.236701762700001</v>
      </c>
      <c r="C1085" s="70">
        <v>90.992498572993895</v>
      </c>
      <c r="D1085" s="69">
        <v>6.38845831969999</v>
      </c>
      <c r="E1085" s="70">
        <v>100</v>
      </c>
      <c r="F1085" s="69">
        <v>7.2947019105000104</v>
      </c>
      <c r="G1085" s="70">
        <v>100</v>
      </c>
      <c r="H1085" s="69">
        <v>6.0152495457999899</v>
      </c>
      <c r="I1085" s="70">
        <v>87.191537738109403</v>
      </c>
      <c r="J1085" s="69">
        <v>1.763874875</v>
      </c>
      <c r="K1085" s="70">
        <v>68.755784283336695</v>
      </c>
      <c r="L1085" s="69">
        <v>2.98905386520001</v>
      </c>
      <c r="M1085" s="70">
        <v>76.724988677249399</v>
      </c>
      <c r="N1085" s="69">
        <v>4.7853632465000002</v>
      </c>
      <c r="O1085" s="70">
        <v>94.059011754395797</v>
      </c>
      <c r="P1085" s="69"/>
      <c r="Q1085" s="70"/>
    </row>
    <row r="1086" spans="1:17" customFormat="1" x14ac:dyDescent="0.3">
      <c r="A1086" s="58" t="s">
        <v>312</v>
      </c>
      <c r="B1086" s="75">
        <v>4.2934067595828003</v>
      </c>
      <c r="C1086" s="75">
        <v>4.2934067595828003</v>
      </c>
      <c r="D1086" s="75">
        <v>4.5404074382631503</v>
      </c>
      <c r="E1086" s="75">
        <v>4.5404074382631503</v>
      </c>
      <c r="F1086" s="75">
        <v>4.8181714463629</v>
      </c>
      <c r="G1086" s="77">
        <v>4.8181714463629</v>
      </c>
      <c r="H1086" s="75">
        <v>4.1247338191523699</v>
      </c>
      <c r="I1086" s="75">
        <v>4.1247338191523699</v>
      </c>
      <c r="J1086" s="75">
        <v>4</v>
      </c>
      <c r="K1086" s="75">
        <v>4</v>
      </c>
      <c r="L1086" s="75">
        <v>3.5344997735449901</v>
      </c>
      <c r="M1086" s="75">
        <v>3.5344997735449901</v>
      </c>
      <c r="N1086" s="75">
        <v>4.18863553846007</v>
      </c>
      <c r="O1086" s="75">
        <v>4.18863553846007</v>
      </c>
      <c r="P1086" s="75"/>
      <c r="Q1086" s="75"/>
    </row>
    <row r="1087" spans="1:17" customFormat="1" x14ac:dyDescent="0.3">
      <c r="A1087" s="65" t="s">
        <v>1</v>
      </c>
    </row>
    <row r="1088" spans="1:17" customFormat="1" x14ac:dyDescent="0.3">
      <c r="A1088" s="65" t="s">
        <v>1</v>
      </c>
    </row>
    <row r="1089" spans="1:17" customFormat="1" x14ac:dyDescent="0.3">
      <c r="A1089" s="53" t="s">
        <v>447</v>
      </c>
    </row>
    <row r="1090" spans="1:17" customFormat="1" x14ac:dyDescent="0.3">
      <c r="A1090" s="54" t="s">
        <v>1</v>
      </c>
    </row>
    <row r="1091" spans="1:17" customFormat="1" x14ac:dyDescent="0.3">
      <c r="A1091" s="114" t="s">
        <v>1</v>
      </c>
      <c r="B1091" s="113" t="s">
        <v>500</v>
      </c>
      <c r="C1091" s="113" t="s">
        <v>1</v>
      </c>
      <c r="D1091" s="113" t="s">
        <v>17</v>
      </c>
      <c r="E1091" s="113" t="s">
        <v>1</v>
      </c>
      <c r="F1091" s="113" t="s">
        <v>18</v>
      </c>
      <c r="G1091" s="113" t="s">
        <v>1</v>
      </c>
      <c r="H1091" s="113" t="s">
        <v>19</v>
      </c>
      <c r="I1091" s="113" t="s">
        <v>1</v>
      </c>
      <c r="J1091" s="113" t="s">
        <v>20</v>
      </c>
      <c r="K1091" s="113" t="s">
        <v>1</v>
      </c>
      <c r="L1091" s="113" t="s">
        <v>21</v>
      </c>
      <c r="M1091" s="113" t="s">
        <v>1</v>
      </c>
      <c r="N1091" s="113" t="s">
        <v>22</v>
      </c>
      <c r="O1091" s="113" t="s">
        <v>1</v>
      </c>
      <c r="P1091" s="113" t="s">
        <v>23</v>
      </c>
      <c r="Q1091" s="113" t="s">
        <v>1</v>
      </c>
    </row>
    <row r="1092" spans="1:17" customFormat="1" x14ac:dyDescent="0.3">
      <c r="A1092" s="115" t="s">
        <v>1</v>
      </c>
      <c r="B1092" s="55" t="s">
        <v>14</v>
      </c>
      <c r="C1092" s="55" t="s">
        <v>15</v>
      </c>
      <c r="D1092" s="55" t="s">
        <v>14</v>
      </c>
      <c r="E1092" s="55" t="s">
        <v>15</v>
      </c>
      <c r="F1092" s="55" t="s">
        <v>14</v>
      </c>
      <c r="G1092" s="55" t="s">
        <v>15</v>
      </c>
      <c r="H1092" s="55" t="s">
        <v>14</v>
      </c>
      <c r="I1092" s="55" t="s">
        <v>15</v>
      </c>
      <c r="J1092" s="55" t="s">
        <v>14</v>
      </c>
      <c r="K1092" s="55" t="s">
        <v>15</v>
      </c>
      <c r="L1092" s="55" t="s">
        <v>14</v>
      </c>
      <c r="M1092" s="55" t="s">
        <v>15</v>
      </c>
      <c r="N1092" s="55" t="s">
        <v>14</v>
      </c>
      <c r="O1092" s="55" t="s">
        <v>15</v>
      </c>
      <c r="P1092" s="55" t="s">
        <v>14</v>
      </c>
      <c r="Q1092" s="55" t="s">
        <v>15</v>
      </c>
    </row>
    <row r="1093" spans="1:17" customFormat="1" x14ac:dyDescent="0.3">
      <c r="A1093" s="56" t="s">
        <v>16</v>
      </c>
      <c r="B1093" s="57">
        <v>12.527259804</v>
      </c>
      <c r="C1093" s="57">
        <v>12.527259804</v>
      </c>
      <c r="D1093" s="57">
        <v>0</v>
      </c>
      <c r="E1093" s="57">
        <v>0</v>
      </c>
      <c r="F1093" s="57">
        <v>8.2766610667999991</v>
      </c>
      <c r="G1093" s="57">
        <v>8.2766610667999991</v>
      </c>
      <c r="H1093" s="57">
        <v>1.7842231129999999</v>
      </c>
      <c r="I1093" s="57">
        <v>1.7842231129999999</v>
      </c>
      <c r="J1093" s="57">
        <v>0.80154546510000002</v>
      </c>
      <c r="K1093" s="57">
        <v>0.80154546510000002</v>
      </c>
      <c r="L1093" s="57">
        <v>0</v>
      </c>
      <c r="M1093" s="57">
        <v>0</v>
      </c>
      <c r="N1093" s="57">
        <v>1.2828947454999999</v>
      </c>
      <c r="O1093" s="57">
        <v>1.2828947454999999</v>
      </c>
      <c r="P1093" s="57">
        <v>0.3819354136</v>
      </c>
      <c r="Q1093" s="57">
        <v>0.3819354136</v>
      </c>
    </row>
    <row r="1094" spans="1:17" customFormat="1" x14ac:dyDescent="0.3">
      <c r="A1094" s="58" t="s">
        <v>310</v>
      </c>
      <c r="B1094" s="67">
        <v>0</v>
      </c>
      <c r="C1094" s="68">
        <v>0</v>
      </c>
      <c r="D1094" s="67"/>
      <c r="E1094" s="68"/>
      <c r="F1094" s="67">
        <v>0</v>
      </c>
      <c r="G1094" s="68">
        <v>0</v>
      </c>
      <c r="H1094" s="67">
        <v>0</v>
      </c>
      <c r="I1094" s="68">
        <v>0</v>
      </c>
      <c r="J1094" s="67">
        <v>0</v>
      </c>
      <c r="K1094" s="68">
        <v>0</v>
      </c>
      <c r="L1094" s="67"/>
      <c r="M1094" s="68"/>
      <c r="N1094" s="67">
        <v>0</v>
      </c>
      <c r="O1094" s="68">
        <v>0</v>
      </c>
      <c r="P1094" s="67">
        <v>0</v>
      </c>
      <c r="Q1094" s="68">
        <v>0</v>
      </c>
    </row>
    <row r="1095" spans="1:17" customFormat="1" x14ac:dyDescent="0.3">
      <c r="A1095" s="58" t="s">
        <v>311</v>
      </c>
      <c r="B1095" s="69">
        <v>10.0720898554</v>
      </c>
      <c r="C1095" s="70">
        <v>80.401380772704499</v>
      </c>
      <c r="D1095" s="69"/>
      <c r="E1095" s="70"/>
      <c r="F1095" s="69">
        <v>5.8214911182</v>
      </c>
      <c r="G1095" s="70">
        <v>70.336227027002806</v>
      </c>
      <c r="H1095" s="69">
        <v>1.7842231129999999</v>
      </c>
      <c r="I1095" s="70">
        <v>100</v>
      </c>
      <c r="J1095" s="69">
        <v>0.80154546510000002</v>
      </c>
      <c r="K1095" s="70">
        <v>100</v>
      </c>
      <c r="L1095" s="69"/>
      <c r="M1095" s="70"/>
      <c r="N1095" s="69">
        <v>1.2828947454999999</v>
      </c>
      <c r="O1095" s="70">
        <v>100</v>
      </c>
      <c r="P1095" s="69">
        <v>0.3819354136</v>
      </c>
      <c r="Q1095" s="70">
        <v>100</v>
      </c>
    </row>
    <row r="1096" spans="1:17" customFormat="1" x14ac:dyDescent="0.3">
      <c r="A1096" s="58" t="s">
        <v>312</v>
      </c>
      <c r="B1096" s="75">
        <v>4.0462598403056198</v>
      </c>
      <c r="C1096" s="75">
        <v>4.0462598403056198</v>
      </c>
      <c r="D1096" s="75"/>
      <c r="E1096" s="75"/>
      <c r="F1096" s="75">
        <v>3.8129171277882601</v>
      </c>
      <c r="G1096" s="75">
        <v>3.8129171277882601</v>
      </c>
      <c r="H1096" s="75">
        <v>4.7433964328428697</v>
      </c>
      <c r="I1096" s="75">
        <v>4.7433964328428697</v>
      </c>
      <c r="J1096" s="75">
        <v>5</v>
      </c>
      <c r="K1096" s="77">
        <v>5</v>
      </c>
      <c r="L1096" s="75"/>
      <c r="M1096" s="75"/>
      <c r="N1096" s="75">
        <v>4</v>
      </c>
      <c r="O1096" s="75">
        <v>4</v>
      </c>
      <c r="P1096" s="75">
        <v>4</v>
      </c>
      <c r="Q1096" s="75">
        <v>4</v>
      </c>
    </row>
    <row r="1097" spans="1:17" customFormat="1" x14ac:dyDescent="0.3">
      <c r="A1097" s="65" t="s">
        <v>1</v>
      </c>
    </row>
    <row r="1098" spans="1:17" customFormat="1" x14ac:dyDescent="0.3">
      <c r="A1098" s="65" t="s">
        <v>1</v>
      </c>
    </row>
    <row r="1099" spans="1:17" customFormat="1" x14ac:dyDescent="0.3">
      <c r="A1099" s="53" t="s">
        <v>448</v>
      </c>
    </row>
    <row r="1100" spans="1:17" customFormat="1" x14ac:dyDescent="0.3">
      <c r="A1100" s="54" t="s">
        <v>1</v>
      </c>
    </row>
    <row r="1101" spans="1:17" customFormat="1" x14ac:dyDescent="0.3">
      <c r="A1101" s="114" t="s">
        <v>1</v>
      </c>
      <c r="B1101" s="113" t="s">
        <v>500</v>
      </c>
      <c r="C1101" s="113" t="s">
        <v>1</v>
      </c>
      <c r="D1101" s="113" t="s">
        <v>17</v>
      </c>
      <c r="E1101" s="113" t="s">
        <v>1</v>
      </c>
      <c r="F1101" s="113" t="s">
        <v>18</v>
      </c>
      <c r="G1101" s="113" t="s">
        <v>1</v>
      </c>
      <c r="H1101" s="113" t="s">
        <v>19</v>
      </c>
      <c r="I1101" s="113" t="s">
        <v>1</v>
      </c>
      <c r="J1101" s="113" t="s">
        <v>20</v>
      </c>
      <c r="K1101" s="113" t="s">
        <v>1</v>
      </c>
      <c r="L1101" s="113" t="s">
        <v>21</v>
      </c>
      <c r="M1101" s="113" t="s">
        <v>1</v>
      </c>
      <c r="N1101" s="113" t="s">
        <v>22</v>
      </c>
      <c r="O1101" s="113" t="s">
        <v>1</v>
      </c>
      <c r="P1101" s="113" t="s">
        <v>23</v>
      </c>
      <c r="Q1101" s="113" t="s">
        <v>1</v>
      </c>
    </row>
    <row r="1102" spans="1:17" customFormat="1" x14ac:dyDescent="0.3">
      <c r="A1102" s="115" t="s">
        <v>1</v>
      </c>
      <c r="B1102" s="55" t="s">
        <v>14</v>
      </c>
      <c r="C1102" s="55" t="s">
        <v>15</v>
      </c>
      <c r="D1102" s="55" t="s">
        <v>14</v>
      </c>
      <c r="E1102" s="55" t="s">
        <v>15</v>
      </c>
      <c r="F1102" s="55" t="s">
        <v>14</v>
      </c>
      <c r="G1102" s="55" t="s">
        <v>15</v>
      </c>
      <c r="H1102" s="55" t="s">
        <v>14</v>
      </c>
      <c r="I1102" s="55" t="s">
        <v>15</v>
      </c>
      <c r="J1102" s="55" t="s">
        <v>14</v>
      </c>
      <c r="K1102" s="55" t="s">
        <v>15</v>
      </c>
      <c r="L1102" s="55" t="s">
        <v>14</v>
      </c>
      <c r="M1102" s="55" t="s">
        <v>15</v>
      </c>
      <c r="N1102" s="55" t="s">
        <v>14</v>
      </c>
      <c r="O1102" s="55" t="s">
        <v>15</v>
      </c>
      <c r="P1102" s="55" t="s">
        <v>14</v>
      </c>
      <c r="Q1102" s="55" t="s">
        <v>15</v>
      </c>
    </row>
    <row r="1103" spans="1:17" customFormat="1" x14ac:dyDescent="0.3">
      <c r="A1103" s="56" t="s">
        <v>16</v>
      </c>
      <c r="B1103" s="57">
        <v>11.3115803081</v>
      </c>
      <c r="C1103" s="57">
        <v>11.3115803081</v>
      </c>
      <c r="D1103" s="57">
        <v>0</v>
      </c>
      <c r="E1103" s="57">
        <v>0</v>
      </c>
      <c r="F1103" s="57">
        <v>3.2909427982000001</v>
      </c>
      <c r="G1103" s="57">
        <v>3.2909427982000001</v>
      </c>
      <c r="H1103" s="57">
        <v>0</v>
      </c>
      <c r="I1103" s="57">
        <v>0</v>
      </c>
      <c r="J1103" s="57">
        <v>3.0692294082</v>
      </c>
      <c r="K1103" s="57">
        <v>3.0692294082</v>
      </c>
      <c r="L1103" s="57">
        <v>2.9325257551999999</v>
      </c>
      <c r="M1103" s="57">
        <v>2.9325257551999999</v>
      </c>
      <c r="N1103" s="57">
        <v>1.0537941932999999</v>
      </c>
      <c r="O1103" s="57">
        <v>1.0537941932999999</v>
      </c>
      <c r="P1103" s="57">
        <v>0.41380770030000003</v>
      </c>
      <c r="Q1103" s="57">
        <v>0.41380770030000003</v>
      </c>
    </row>
    <row r="1104" spans="1:17" customFormat="1" x14ac:dyDescent="0.3">
      <c r="A1104" s="58" t="s">
        <v>310</v>
      </c>
      <c r="B1104" s="67">
        <v>0</v>
      </c>
      <c r="C1104" s="68">
        <v>0</v>
      </c>
      <c r="D1104" s="67"/>
      <c r="E1104" s="68"/>
      <c r="F1104" s="67">
        <v>0</v>
      </c>
      <c r="G1104" s="68">
        <v>0</v>
      </c>
      <c r="H1104" s="67"/>
      <c r="I1104" s="68"/>
      <c r="J1104" s="67">
        <v>0</v>
      </c>
      <c r="K1104" s="68">
        <v>0</v>
      </c>
      <c r="L1104" s="67">
        <v>0</v>
      </c>
      <c r="M1104" s="68">
        <v>0</v>
      </c>
      <c r="N1104" s="67">
        <v>0</v>
      </c>
      <c r="O1104" s="68">
        <v>0</v>
      </c>
      <c r="P1104" s="67">
        <v>0</v>
      </c>
      <c r="Q1104" s="68">
        <v>0</v>
      </c>
    </row>
    <row r="1105" spans="1:17" customFormat="1" x14ac:dyDescent="0.3">
      <c r="A1105" s="58" t="s">
        <v>311</v>
      </c>
      <c r="B1105" s="69">
        <v>11.3115803081</v>
      </c>
      <c r="C1105" s="70">
        <v>100</v>
      </c>
      <c r="D1105" s="69"/>
      <c r="E1105" s="70"/>
      <c r="F1105" s="69">
        <v>3.2909427981999899</v>
      </c>
      <c r="G1105" s="70">
        <v>100</v>
      </c>
      <c r="H1105" s="69"/>
      <c r="I1105" s="70"/>
      <c r="J1105" s="69">
        <v>3.0692294082</v>
      </c>
      <c r="K1105" s="70">
        <v>100</v>
      </c>
      <c r="L1105" s="69">
        <v>2.9325257551999999</v>
      </c>
      <c r="M1105" s="70">
        <v>100</v>
      </c>
      <c r="N1105" s="69">
        <v>1.0537941932999999</v>
      </c>
      <c r="O1105" s="70">
        <v>100</v>
      </c>
      <c r="P1105" s="69">
        <v>0.41380770030000102</v>
      </c>
      <c r="Q1105" s="70">
        <v>100</v>
      </c>
    </row>
    <row r="1106" spans="1:17" customFormat="1" x14ac:dyDescent="0.3">
      <c r="A1106" s="58" t="s">
        <v>312</v>
      </c>
      <c r="B1106" s="75">
        <v>4.3344186666111701</v>
      </c>
      <c r="C1106" s="75">
        <v>4.3344186666111701</v>
      </c>
      <c r="D1106" s="75"/>
      <c r="E1106" s="75"/>
      <c r="F1106" s="75">
        <v>4.4663013930656401</v>
      </c>
      <c r="G1106" s="75">
        <v>4.4663013930656401</v>
      </c>
      <c r="H1106" s="75"/>
      <c r="I1106" s="75"/>
      <c r="J1106" s="75">
        <v>4.7325071194070496</v>
      </c>
      <c r="K1106" s="75">
        <v>4.7325071194070496</v>
      </c>
      <c r="L1106" s="75">
        <v>4</v>
      </c>
      <c r="M1106" s="78">
        <v>4</v>
      </c>
      <c r="N1106" s="75">
        <v>4</v>
      </c>
      <c r="O1106" s="78">
        <v>4</v>
      </c>
      <c r="P1106" s="75">
        <v>4</v>
      </c>
      <c r="Q1106" s="78">
        <v>4</v>
      </c>
    </row>
    <row r="1107" spans="1:17" customFormat="1" x14ac:dyDescent="0.3">
      <c r="A1107" s="65" t="s">
        <v>1</v>
      </c>
    </row>
    <row r="1108" spans="1:17" customFormat="1" x14ac:dyDescent="0.3">
      <c r="A1108" s="65" t="s">
        <v>1</v>
      </c>
    </row>
    <row r="1109" spans="1:17" customFormat="1" x14ac:dyDescent="0.3">
      <c r="A1109" s="53" t="s">
        <v>449</v>
      </c>
    </row>
    <row r="1110" spans="1:17" customFormat="1" x14ac:dyDescent="0.3">
      <c r="A1110" s="54" t="s">
        <v>1</v>
      </c>
    </row>
    <row r="1111" spans="1:17" customFormat="1" x14ac:dyDescent="0.3">
      <c r="A1111" s="114" t="s">
        <v>1</v>
      </c>
      <c r="B1111" s="113" t="s">
        <v>500</v>
      </c>
      <c r="C1111" s="113" t="s">
        <v>1</v>
      </c>
      <c r="D1111" s="113" t="s">
        <v>17</v>
      </c>
      <c r="E1111" s="113" t="s">
        <v>1</v>
      </c>
      <c r="F1111" s="113" t="s">
        <v>18</v>
      </c>
      <c r="G1111" s="113" t="s">
        <v>1</v>
      </c>
      <c r="H1111" s="113" t="s">
        <v>19</v>
      </c>
      <c r="I1111" s="113" t="s">
        <v>1</v>
      </c>
      <c r="J1111" s="113" t="s">
        <v>20</v>
      </c>
      <c r="K1111" s="113" t="s">
        <v>1</v>
      </c>
      <c r="L1111" s="113" t="s">
        <v>21</v>
      </c>
      <c r="M1111" s="113" t="s">
        <v>1</v>
      </c>
      <c r="N1111" s="113" t="s">
        <v>22</v>
      </c>
      <c r="O1111" s="113" t="s">
        <v>1</v>
      </c>
      <c r="P1111" s="113" t="s">
        <v>23</v>
      </c>
      <c r="Q1111" s="113" t="s">
        <v>1</v>
      </c>
    </row>
    <row r="1112" spans="1:17" customFormat="1" x14ac:dyDescent="0.3">
      <c r="A1112" s="115" t="s">
        <v>1</v>
      </c>
      <c r="B1112" s="55" t="s">
        <v>14</v>
      </c>
      <c r="C1112" s="55" t="s">
        <v>15</v>
      </c>
      <c r="D1112" s="55" t="s">
        <v>14</v>
      </c>
      <c r="E1112" s="55" t="s">
        <v>15</v>
      </c>
      <c r="F1112" s="55" t="s">
        <v>14</v>
      </c>
      <c r="G1112" s="55" t="s">
        <v>15</v>
      </c>
      <c r="H1112" s="55" t="s">
        <v>14</v>
      </c>
      <c r="I1112" s="55" t="s">
        <v>15</v>
      </c>
      <c r="J1112" s="55" t="s">
        <v>14</v>
      </c>
      <c r="K1112" s="55" t="s">
        <v>15</v>
      </c>
      <c r="L1112" s="55" t="s">
        <v>14</v>
      </c>
      <c r="M1112" s="55" t="s">
        <v>15</v>
      </c>
      <c r="N1112" s="55" t="s">
        <v>14</v>
      </c>
      <c r="O1112" s="55" t="s">
        <v>15</v>
      </c>
      <c r="P1112" s="55" t="s">
        <v>14</v>
      </c>
      <c r="Q1112" s="55" t="s">
        <v>15</v>
      </c>
    </row>
    <row r="1113" spans="1:17" customFormat="1" x14ac:dyDescent="0.3">
      <c r="A1113" s="56" t="s">
        <v>16</v>
      </c>
      <c r="B1113" s="57">
        <v>14.2935753552</v>
      </c>
      <c r="C1113" s="57">
        <v>14.2935753552</v>
      </c>
      <c r="D1113" s="57">
        <v>0</v>
      </c>
      <c r="E1113" s="57">
        <v>0</v>
      </c>
      <c r="F1113" s="57">
        <v>14.2935753552</v>
      </c>
      <c r="G1113" s="57">
        <v>14.2935753552</v>
      </c>
      <c r="H1113" s="57">
        <v>0</v>
      </c>
      <c r="I1113" s="57">
        <v>0</v>
      </c>
      <c r="J1113" s="57">
        <v>0</v>
      </c>
      <c r="K1113" s="57">
        <v>0</v>
      </c>
      <c r="L1113" s="57">
        <v>0</v>
      </c>
      <c r="M1113" s="57">
        <v>0</v>
      </c>
      <c r="N1113" s="57">
        <v>0</v>
      </c>
      <c r="O1113" s="57">
        <v>0</v>
      </c>
      <c r="P1113" s="57">
        <v>0</v>
      </c>
      <c r="Q1113" s="57">
        <v>0</v>
      </c>
    </row>
    <row r="1114" spans="1:17" customFormat="1" x14ac:dyDescent="0.3">
      <c r="A1114" s="58" t="s">
        <v>310</v>
      </c>
      <c r="B1114" s="67">
        <v>0</v>
      </c>
      <c r="C1114" s="68">
        <v>0</v>
      </c>
      <c r="D1114" s="67"/>
      <c r="E1114" s="68"/>
      <c r="F1114" s="67">
        <v>0</v>
      </c>
      <c r="G1114" s="68">
        <v>0</v>
      </c>
      <c r="H1114" s="67"/>
      <c r="I1114" s="68"/>
      <c r="J1114" s="67"/>
      <c r="K1114" s="68"/>
      <c r="L1114" s="67"/>
      <c r="M1114" s="68"/>
      <c r="N1114" s="67"/>
      <c r="O1114" s="68"/>
      <c r="P1114" s="67"/>
      <c r="Q1114" s="68"/>
    </row>
    <row r="1115" spans="1:17" customFormat="1" x14ac:dyDescent="0.3">
      <c r="A1115" s="58" t="s">
        <v>311</v>
      </c>
      <c r="B1115" s="69">
        <v>9.1313380563000308</v>
      </c>
      <c r="C1115" s="70">
        <v>63.884212517744999</v>
      </c>
      <c r="D1115" s="69"/>
      <c r="E1115" s="70"/>
      <c r="F1115" s="69">
        <v>9.1313380563000308</v>
      </c>
      <c r="G1115" s="70">
        <v>63.884212517744999</v>
      </c>
      <c r="H1115" s="69"/>
      <c r="I1115" s="70"/>
      <c r="J1115" s="69"/>
      <c r="K1115" s="70"/>
      <c r="L1115" s="69"/>
      <c r="M1115" s="70"/>
      <c r="N1115" s="69"/>
      <c r="O1115" s="70"/>
      <c r="P1115" s="69"/>
      <c r="Q1115" s="70"/>
    </row>
    <row r="1116" spans="1:17" customFormat="1" x14ac:dyDescent="0.3">
      <c r="A1116" s="58" t="s">
        <v>312</v>
      </c>
      <c r="B1116" s="75">
        <v>3.9355040865010298</v>
      </c>
      <c r="C1116" s="75">
        <v>3.9355040865010298</v>
      </c>
      <c r="D1116" s="75"/>
      <c r="E1116" s="75"/>
      <c r="F1116" s="75">
        <v>3.9355040865010298</v>
      </c>
      <c r="G1116" s="75">
        <v>3.9355040865010298</v>
      </c>
      <c r="H1116" s="75"/>
      <c r="I1116" s="75"/>
      <c r="J1116" s="75"/>
      <c r="K1116" s="75"/>
      <c r="L1116" s="75"/>
      <c r="M1116" s="75"/>
      <c r="N1116" s="75"/>
      <c r="O1116" s="75"/>
      <c r="P1116" s="75"/>
      <c r="Q1116" s="75"/>
    </row>
    <row r="1117" spans="1:17" customFormat="1" x14ac:dyDescent="0.3">
      <c r="A1117" s="65" t="s">
        <v>1</v>
      </c>
    </row>
    <row r="1118" spans="1:17" customFormat="1" x14ac:dyDescent="0.3">
      <c r="A1118" s="65" t="s">
        <v>1</v>
      </c>
    </row>
    <row r="1119" spans="1:17" customFormat="1" x14ac:dyDescent="0.3">
      <c r="A1119" s="53" t="s">
        <v>450</v>
      </c>
    </row>
    <row r="1120" spans="1:17" customFormat="1" x14ac:dyDescent="0.3">
      <c r="A1120" s="54" t="s">
        <v>1</v>
      </c>
    </row>
    <row r="1121" spans="1:17" customFormat="1" x14ac:dyDescent="0.3">
      <c r="A1121" s="114" t="s">
        <v>1</v>
      </c>
      <c r="B1121" s="113" t="s">
        <v>500</v>
      </c>
      <c r="C1121" s="113" t="s">
        <v>1</v>
      </c>
      <c r="D1121" s="113" t="s">
        <v>17</v>
      </c>
      <c r="E1121" s="113" t="s">
        <v>1</v>
      </c>
      <c r="F1121" s="113" t="s">
        <v>18</v>
      </c>
      <c r="G1121" s="113" t="s">
        <v>1</v>
      </c>
      <c r="H1121" s="113" t="s">
        <v>19</v>
      </c>
      <c r="I1121" s="113" t="s">
        <v>1</v>
      </c>
      <c r="J1121" s="113" t="s">
        <v>20</v>
      </c>
      <c r="K1121" s="113" t="s">
        <v>1</v>
      </c>
      <c r="L1121" s="113" t="s">
        <v>21</v>
      </c>
      <c r="M1121" s="113" t="s">
        <v>1</v>
      </c>
      <c r="N1121" s="113" t="s">
        <v>22</v>
      </c>
      <c r="O1121" s="113" t="s">
        <v>1</v>
      </c>
      <c r="P1121" s="113" t="s">
        <v>23</v>
      </c>
      <c r="Q1121" s="113" t="s">
        <v>1</v>
      </c>
    </row>
    <row r="1122" spans="1:17" customFormat="1" x14ac:dyDescent="0.3">
      <c r="A1122" s="115" t="s">
        <v>1</v>
      </c>
      <c r="B1122" s="55" t="s">
        <v>14</v>
      </c>
      <c r="C1122" s="55" t="s">
        <v>15</v>
      </c>
      <c r="D1122" s="55" t="s">
        <v>14</v>
      </c>
      <c r="E1122" s="55" t="s">
        <v>15</v>
      </c>
      <c r="F1122" s="55" t="s">
        <v>14</v>
      </c>
      <c r="G1122" s="55" t="s">
        <v>15</v>
      </c>
      <c r="H1122" s="55" t="s">
        <v>14</v>
      </c>
      <c r="I1122" s="55" t="s">
        <v>15</v>
      </c>
      <c r="J1122" s="55" t="s">
        <v>14</v>
      </c>
      <c r="K1122" s="55" t="s">
        <v>15</v>
      </c>
      <c r="L1122" s="55" t="s">
        <v>14</v>
      </c>
      <c r="M1122" s="55" t="s">
        <v>15</v>
      </c>
      <c r="N1122" s="55" t="s">
        <v>14</v>
      </c>
      <c r="O1122" s="55" t="s">
        <v>15</v>
      </c>
      <c r="P1122" s="55" t="s">
        <v>14</v>
      </c>
      <c r="Q1122" s="55" t="s">
        <v>15</v>
      </c>
    </row>
    <row r="1123" spans="1:17" customFormat="1" x14ac:dyDescent="0.3">
      <c r="A1123" s="56" t="s">
        <v>16</v>
      </c>
      <c r="B1123" s="57">
        <v>7.6835005259000004</v>
      </c>
      <c r="C1123" s="57">
        <v>7.6835005259000004</v>
      </c>
      <c r="D1123" s="57">
        <v>1.1118501179</v>
      </c>
      <c r="E1123" s="57">
        <v>1.1118501179</v>
      </c>
      <c r="F1123" s="57">
        <v>3.0275968563000002</v>
      </c>
      <c r="G1123" s="57">
        <v>3.0275968563000002</v>
      </c>
      <c r="H1123" s="57">
        <v>1.3535723415000001</v>
      </c>
      <c r="I1123" s="57">
        <v>1.3535723415000001</v>
      </c>
      <c r="J1123" s="57">
        <v>0</v>
      </c>
      <c r="K1123" s="57">
        <v>0</v>
      </c>
      <c r="L1123" s="57">
        <v>1.3535723415000001</v>
      </c>
      <c r="M1123" s="57">
        <v>1.3535723415000001</v>
      </c>
      <c r="N1123" s="57">
        <v>0.83690886870000003</v>
      </c>
      <c r="O1123" s="57">
        <v>0.83690886870000003</v>
      </c>
      <c r="P1123" s="57">
        <v>0</v>
      </c>
      <c r="Q1123" s="57">
        <v>0</v>
      </c>
    </row>
    <row r="1124" spans="1:17" customFormat="1" x14ac:dyDescent="0.3">
      <c r="A1124" s="58" t="s">
        <v>310</v>
      </c>
      <c r="B1124" s="67">
        <v>0</v>
      </c>
      <c r="C1124" s="68">
        <v>0</v>
      </c>
      <c r="D1124" s="67">
        <v>0</v>
      </c>
      <c r="E1124" s="68">
        <v>0</v>
      </c>
      <c r="F1124" s="67">
        <v>0</v>
      </c>
      <c r="G1124" s="68">
        <v>0</v>
      </c>
      <c r="H1124" s="67">
        <v>0</v>
      </c>
      <c r="I1124" s="68">
        <v>0</v>
      </c>
      <c r="J1124" s="67"/>
      <c r="K1124" s="68"/>
      <c r="L1124" s="67">
        <v>0</v>
      </c>
      <c r="M1124" s="68">
        <v>0</v>
      </c>
      <c r="N1124" s="67">
        <v>0</v>
      </c>
      <c r="O1124" s="68">
        <v>0</v>
      </c>
      <c r="P1124" s="67"/>
      <c r="Q1124" s="68"/>
    </row>
    <row r="1125" spans="1:17" customFormat="1" x14ac:dyDescent="0.3">
      <c r="A1125" s="58" t="s">
        <v>311</v>
      </c>
      <c r="B1125" s="69">
        <v>6.5641348661999999</v>
      </c>
      <c r="C1125" s="70">
        <v>85.431566563615405</v>
      </c>
      <c r="D1125" s="69">
        <v>1.1118501179</v>
      </c>
      <c r="E1125" s="70">
        <v>100</v>
      </c>
      <c r="F1125" s="69">
        <v>1.9082311966000001</v>
      </c>
      <c r="G1125" s="70">
        <v>63.027915775154803</v>
      </c>
      <c r="H1125" s="69">
        <v>1.3535723415000001</v>
      </c>
      <c r="I1125" s="70">
        <v>100</v>
      </c>
      <c r="J1125" s="69"/>
      <c r="K1125" s="70"/>
      <c r="L1125" s="69">
        <v>1.3535723415000001</v>
      </c>
      <c r="M1125" s="70">
        <v>100</v>
      </c>
      <c r="N1125" s="69">
        <v>0.83690886870000003</v>
      </c>
      <c r="O1125" s="70">
        <v>100</v>
      </c>
      <c r="P1125" s="69"/>
      <c r="Q1125" s="70"/>
    </row>
    <row r="1126" spans="1:17" customFormat="1" x14ac:dyDescent="0.3">
      <c r="A1126" s="58" t="s">
        <v>312</v>
      </c>
      <c r="B1126" s="75">
        <v>4.3513540647391</v>
      </c>
      <c r="C1126" s="75">
        <v>4.3513540647391</v>
      </c>
      <c r="D1126" s="75">
        <v>5</v>
      </c>
      <c r="E1126" s="75">
        <v>5</v>
      </c>
      <c r="F1126" s="75">
        <v>3.6302791577515499</v>
      </c>
      <c r="G1126" s="75">
        <v>3.6302791577515499</v>
      </c>
      <c r="H1126" s="75">
        <v>5</v>
      </c>
      <c r="I1126" s="75">
        <v>5</v>
      </c>
      <c r="J1126" s="75"/>
      <c r="K1126" s="75"/>
      <c r="L1126" s="75">
        <v>5</v>
      </c>
      <c r="M1126" s="75">
        <v>5</v>
      </c>
      <c r="N1126" s="75">
        <v>4</v>
      </c>
      <c r="O1126" s="75">
        <v>4</v>
      </c>
      <c r="P1126" s="75"/>
      <c r="Q1126" s="75"/>
    </row>
    <row r="1127" spans="1:17" customFormat="1" x14ac:dyDescent="0.3">
      <c r="A1127" s="65" t="s">
        <v>1</v>
      </c>
    </row>
    <row r="1128" spans="1:17" customFormat="1" x14ac:dyDescent="0.3">
      <c r="A1128" s="65" t="s">
        <v>1</v>
      </c>
    </row>
    <row r="1129" spans="1:17" customFormat="1" x14ac:dyDescent="0.3">
      <c r="A1129" s="53" t="s">
        <v>451</v>
      </c>
    </row>
    <row r="1130" spans="1:17" customFormat="1" x14ac:dyDescent="0.3">
      <c r="A1130" s="54" t="s">
        <v>1</v>
      </c>
    </row>
    <row r="1131" spans="1:17" customFormat="1" x14ac:dyDescent="0.3">
      <c r="A1131" s="114" t="s">
        <v>1</v>
      </c>
      <c r="B1131" s="113" t="s">
        <v>500</v>
      </c>
      <c r="C1131" s="113" t="s">
        <v>1</v>
      </c>
      <c r="D1131" s="113" t="s">
        <v>17</v>
      </c>
      <c r="E1131" s="113" t="s">
        <v>1</v>
      </c>
      <c r="F1131" s="113" t="s">
        <v>18</v>
      </c>
      <c r="G1131" s="113" t="s">
        <v>1</v>
      </c>
      <c r="H1131" s="113" t="s">
        <v>19</v>
      </c>
      <c r="I1131" s="113" t="s">
        <v>1</v>
      </c>
      <c r="J1131" s="113" t="s">
        <v>20</v>
      </c>
      <c r="K1131" s="113" t="s">
        <v>1</v>
      </c>
      <c r="L1131" s="113" t="s">
        <v>21</v>
      </c>
      <c r="M1131" s="113" t="s">
        <v>1</v>
      </c>
      <c r="N1131" s="113" t="s">
        <v>22</v>
      </c>
      <c r="O1131" s="113" t="s">
        <v>1</v>
      </c>
      <c r="P1131" s="113" t="s">
        <v>23</v>
      </c>
      <c r="Q1131" s="113" t="s">
        <v>1</v>
      </c>
    </row>
    <row r="1132" spans="1:17" customFormat="1" x14ac:dyDescent="0.3">
      <c r="A1132" s="115" t="s">
        <v>1</v>
      </c>
      <c r="B1132" s="55" t="s">
        <v>14</v>
      </c>
      <c r="C1132" s="55" t="s">
        <v>15</v>
      </c>
      <c r="D1132" s="55" t="s">
        <v>14</v>
      </c>
      <c r="E1132" s="55" t="s">
        <v>15</v>
      </c>
      <c r="F1132" s="55" t="s">
        <v>14</v>
      </c>
      <c r="G1132" s="55" t="s">
        <v>15</v>
      </c>
      <c r="H1132" s="55" t="s">
        <v>14</v>
      </c>
      <c r="I1132" s="55" t="s">
        <v>15</v>
      </c>
      <c r="J1132" s="55" t="s">
        <v>14</v>
      </c>
      <c r="K1132" s="55" t="s">
        <v>15</v>
      </c>
      <c r="L1132" s="55" t="s">
        <v>14</v>
      </c>
      <c r="M1132" s="55" t="s">
        <v>15</v>
      </c>
      <c r="N1132" s="55" t="s">
        <v>14</v>
      </c>
      <c r="O1132" s="55" t="s">
        <v>15</v>
      </c>
      <c r="P1132" s="55" t="s">
        <v>14</v>
      </c>
      <c r="Q1132" s="55" t="s">
        <v>15</v>
      </c>
    </row>
    <row r="1133" spans="1:17" customFormat="1" x14ac:dyDescent="0.3">
      <c r="A1133" s="56" t="s">
        <v>16</v>
      </c>
      <c r="B1133" s="57">
        <v>26.6456936111</v>
      </c>
      <c r="C1133" s="57">
        <v>26.6456936111</v>
      </c>
      <c r="D1133" s="57">
        <v>2.0118550552999999</v>
      </c>
      <c r="E1133" s="57">
        <v>2.0118550552999999</v>
      </c>
      <c r="F1133" s="57">
        <v>5.8642599391000001</v>
      </c>
      <c r="G1133" s="57">
        <v>5.8642599391000001</v>
      </c>
      <c r="H1133" s="57">
        <v>5.4129956778999997</v>
      </c>
      <c r="I1133" s="57">
        <v>5.4129956778999997</v>
      </c>
      <c r="J1133" s="57">
        <v>1.6030909302</v>
      </c>
      <c r="K1133" s="57">
        <v>1.6030909302</v>
      </c>
      <c r="L1133" s="57">
        <v>1.7205904702999999</v>
      </c>
      <c r="M1133" s="57">
        <v>1.7205904702999999</v>
      </c>
      <c r="N1133" s="57">
        <v>7.4803348182000002</v>
      </c>
      <c r="O1133" s="57">
        <v>7.4803348182000002</v>
      </c>
      <c r="P1133" s="57">
        <v>2.5525667201000002</v>
      </c>
      <c r="Q1133" s="57">
        <v>2.5525667201000002</v>
      </c>
    </row>
    <row r="1134" spans="1:17" customFormat="1" x14ac:dyDescent="0.3">
      <c r="A1134" s="58" t="s">
        <v>310</v>
      </c>
      <c r="B1134" s="59">
        <v>0.19717885260000001</v>
      </c>
      <c r="C1134" s="60">
        <v>7.4000270166680801E-3</v>
      </c>
      <c r="D1134" s="67">
        <v>0</v>
      </c>
      <c r="E1134" s="68">
        <v>0</v>
      </c>
      <c r="F1134" s="67">
        <v>0</v>
      </c>
      <c r="G1134" s="68">
        <v>0</v>
      </c>
      <c r="H1134" s="67">
        <v>0</v>
      </c>
      <c r="I1134" s="68">
        <v>0</v>
      </c>
      <c r="J1134" s="67">
        <v>0</v>
      </c>
      <c r="K1134" s="68">
        <v>0</v>
      </c>
      <c r="L1134" s="67">
        <v>0</v>
      </c>
      <c r="M1134" s="68">
        <v>0</v>
      </c>
      <c r="N1134" s="67">
        <v>0.19717885260000101</v>
      </c>
      <c r="O1134" s="68">
        <v>2.6359629266895199</v>
      </c>
      <c r="P1134" s="67">
        <v>0</v>
      </c>
      <c r="Q1134" s="68">
        <v>0</v>
      </c>
    </row>
    <row r="1135" spans="1:17" customFormat="1" x14ac:dyDescent="0.3">
      <c r="A1135" s="58" t="s">
        <v>311</v>
      </c>
      <c r="B1135" s="61">
        <v>19.969577985200001</v>
      </c>
      <c r="C1135" s="62">
        <v>0.74944860796872403</v>
      </c>
      <c r="D1135" s="69">
        <v>2.0118550552999999</v>
      </c>
      <c r="E1135" s="70">
        <v>100</v>
      </c>
      <c r="F1135" s="69">
        <v>2.3119159487999998</v>
      </c>
      <c r="G1135" s="70">
        <v>39.423831358246602</v>
      </c>
      <c r="H1135" s="69">
        <v>5.4129956778999997</v>
      </c>
      <c r="I1135" s="70">
        <v>100</v>
      </c>
      <c r="J1135" s="69">
        <v>1.6030909302</v>
      </c>
      <c r="K1135" s="70">
        <v>100</v>
      </c>
      <c r="L1135" s="69">
        <v>1.7205904702999999</v>
      </c>
      <c r="M1135" s="70">
        <v>100</v>
      </c>
      <c r="N1135" s="69">
        <v>4.8639719942999999</v>
      </c>
      <c r="O1135" s="70">
        <v>65.023452993918596</v>
      </c>
      <c r="P1135" s="69">
        <v>2.0451579083999998</v>
      </c>
      <c r="Q1135" s="70">
        <v>80.121623944069796</v>
      </c>
    </row>
    <row r="1136" spans="1:17" customFormat="1" x14ac:dyDescent="0.3">
      <c r="A1136" s="58" t="s">
        <v>312</v>
      </c>
      <c r="B1136" s="73">
        <v>4.2362723974270002</v>
      </c>
      <c r="C1136" s="73">
        <v>4.2362723974270002</v>
      </c>
      <c r="D1136" s="75">
        <v>4.79225086325234</v>
      </c>
      <c r="E1136" s="75">
        <v>4.79225086325234</v>
      </c>
      <c r="F1136" s="75">
        <v>3.54273936807932</v>
      </c>
      <c r="G1136" s="75">
        <v>3.54273936807932</v>
      </c>
      <c r="H1136" s="75">
        <v>4.7753280329106396</v>
      </c>
      <c r="I1136" s="77">
        <v>4.7753280329106396</v>
      </c>
      <c r="J1136" s="75">
        <v>5</v>
      </c>
      <c r="K1136" s="77">
        <v>5</v>
      </c>
      <c r="L1136" s="75">
        <v>4.5080036305487603</v>
      </c>
      <c r="M1136" s="75">
        <v>4.5080036305487603</v>
      </c>
      <c r="N1136" s="75">
        <v>3.9678882067931598</v>
      </c>
      <c r="O1136" s="75">
        <v>3.9678882067931598</v>
      </c>
      <c r="P1136" s="75">
        <v>4.3719572703912704</v>
      </c>
      <c r="Q1136" s="75">
        <v>4.3719572703912704</v>
      </c>
    </row>
    <row r="1137" spans="1:17" customFormat="1" x14ac:dyDescent="0.3">
      <c r="A1137" s="65" t="s">
        <v>1</v>
      </c>
    </row>
    <row r="1138" spans="1:17" customFormat="1" x14ac:dyDescent="0.3">
      <c r="A1138" s="65" t="s">
        <v>1</v>
      </c>
    </row>
    <row r="1139" spans="1:17" customFormat="1" x14ac:dyDescent="0.3">
      <c r="A1139" s="53" t="s">
        <v>452</v>
      </c>
    </row>
    <row r="1140" spans="1:17" customFormat="1" x14ac:dyDescent="0.3">
      <c r="A1140" s="54" t="s">
        <v>1</v>
      </c>
    </row>
    <row r="1141" spans="1:17" customFormat="1" x14ac:dyDescent="0.3">
      <c r="A1141" s="114" t="s">
        <v>1</v>
      </c>
      <c r="B1141" s="113" t="s">
        <v>500</v>
      </c>
      <c r="C1141" s="113" t="s">
        <v>1</v>
      </c>
      <c r="D1141" s="113" t="s">
        <v>17</v>
      </c>
      <c r="E1141" s="113" t="s">
        <v>1</v>
      </c>
      <c r="F1141" s="113" t="s">
        <v>18</v>
      </c>
      <c r="G1141" s="113" t="s">
        <v>1</v>
      </c>
      <c r="H1141" s="113" t="s">
        <v>19</v>
      </c>
      <c r="I1141" s="113" t="s">
        <v>1</v>
      </c>
      <c r="J1141" s="113" t="s">
        <v>20</v>
      </c>
      <c r="K1141" s="113" t="s">
        <v>1</v>
      </c>
      <c r="L1141" s="113" t="s">
        <v>21</v>
      </c>
      <c r="M1141" s="113" t="s">
        <v>1</v>
      </c>
      <c r="N1141" s="113" t="s">
        <v>22</v>
      </c>
      <c r="O1141" s="113" t="s">
        <v>1</v>
      </c>
      <c r="P1141" s="113" t="s">
        <v>23</v>
      </c>
      <c r="Q1141" s="113" t="s">
        <v>1</v>
      </c>
    </row>
    <row r="1142" spans="1:17" customFormat="1" x14ac:dyDescent="0.3">
      <c r="A1142" s="115" t="s">
        <v>1</v>
      </c>
      <c r="B1142" s="55" t="s">
        <v>14</v>
      </c>
      <c r="C1142" s="55" t="s">
        <v>15</v>
      </c>
      <c r="D1142" s="55" t="s">
        <v>14</v>
      </c>
      <c r="E1142" s="55" t="s">
        <v>15</v>
      </c>
      <c r="F1142" s="55" t="s">
        <v>14</v>
      </c>
      <c r="G1142" s="55" t="s">
        <v>15</v>
      </c>
      <c r="H1142" s="55" t="s">
        <v>14</v>
      </c>
      <c r="I1142" s="55" t="s">
        <v>15</v>
      </c>
      <c r="J1142" s="55" t="s">
        <v>14</v>
      </c>
      <c r="K1142" s="55" t="s">
        <v>15</v>
      </c>
      <c r="L1142" s="55" t="s">
        <v>14</v>
      </c>
      <c r="M1142" s="55" t="s">
        <v>15</v>
      </c>
      <c r="N1142" s="55" t="s">
        <v>14</v>
      </c>
      <c r="O1142" s="55" t="s">
        <v>15</v>
      </c>
      <c r="P1142" s="55" t="s">
        <v>14</v>
      </c>
      <c r="Q1142" s="55" t="s">
        <v>15</v>
      </c>
    </row>
    <row r="1143" spans="1:17" customFormat="1" x14ac:dyDescent="0.3">
      <c r="A1143" s="56" t="s">
        <v>16</v>
      </c>
      <c r="B1143" s="57">
        <v>7.3254212428000001</v>
      </c>
      <c r="C1143" s="57">
        <v>7.3254212428000001</v>
      </c>
      <c r="D1143" s="57">
        <v>0</v>
      </c>
      <c r="E1143" s="57">
        <v>0</v>
      </c>
      <c r="F1143" s="57">
        <v>0</v>
      </c>
      <c r="G1143" s="57">
        <v>0</v>
      </c>
      <c r="H1143" s="57">
        <v>0.48091415459999998</v>
      </c>
      <c r="I1143" s="57">
        <v>0.48091415459999998</v>
      </c>
      <c r="J1143" s="57">
        <v>1.0653112413000001</v>
      </c>
      <c r="K1143" s="57">
        <v>1.0653112413000001</v>
      </c>
      <c r="L1143" s="57">
        <v>0</v>
      </c>
      <c r="M1143" s="57">
        <v>0</v>
      </c>
      <c r="N1143" s="57">
        <v>0.50740881169999996</v>
      </c>
      <c r="O1143" s="57">
        <v>0.50740881169999996</v>
      </c>
      <c r="P1143" s="57">
        <v>5.2717870352</v>
      </c>
      <c r="Q1143" s="57">
        <v>5.2717870352</v>
      </c>
    </row>
    <row r="1144" spans="1:17" customFormat="1" x14ac:dyDescent="0.3">
      <c r="A1144" s="58" t="s">
        <v>310</v>
      </c>
      <c r="B1144" s="67">
        <v>0</v>
      </c>
      <c r="C1144" s="68">
        <v>0</v>
      </c>
      <c r="D1144" s="67"/>
      <c r="E1144" s="68"/>
      <c r="F1144" s="67"/>
      <c r="G1144" s="68"/>
      <c r="H1144" s="67">
        <v>0</v>
      </c>
      <c r="I1144" s="68">
        <v>0</v>
      </c>
      <c r="J1144" s="67">
        <v>0</v>
      </c>
      <c r="K1144" s="68">
        <v>0</v>
      </c>
      <c r="L1144" s="67"/>
      <c r="M1144" s="68"/>
      <c r="N1144" s="67">
        <v>0</v>
      </c>
      <c r="O1144" s="68">
        <v>0</v>
      </c>
      <c r="P1144" s="67">
        <v>0</v>
      </c>
      <c r="Q1144" s="68">
        <v>0</v>
      </c>
    </row>
    <row r="1145" spans="1:17" customFormat="1" x14ac:dyDescent="0.3">
      <c r="A1145" s="58" t="s">
        <v>311</v>
      </c>
      <c r="B1145" s="69">
        <v>7.3254212428000001</v>
      </c>
      <c r="C1145" s="70">
        <v>100</v>
      </c>
      <c r="D1145" s="69"/>
      <c r="E1145" s="70"/>
      <c r="F1145" s="69"/>
      <c r="G1145" s="70"/>
      <c r="H1145" s="69">
        <v>0.48091415460000098</v>
      </c>
      <c r="I1145" s="70">
        <v>100</v>
      </c>
      <c r="J1145" s="69">
        <v>1.0653112413000001</v>
      </c>
      <c r="K1145" s="70">
        <v>100</v>
      </c>
      <c r="L1145" s="69"/>
      <c r="M1145" s="70"/>
      <c r="N1145" s="69">
        <v>0.50740881169999996</v>
      </c>
      <c r="O1145" s="70">
        <v>100</v>
      </c>
      <c r="P1145" s="69">
        <v>5.2717870352</v>
      </c>
      <c r="Q1145" s="70">
        <v>100</v>
      </c>
    </row>
    <row r="1146" spans="1:17" customFormat="1" x14ac:dyDescent="0.3">
      <c r="A1146" s="58" t="s">
        <v>312</v>
      </c>
      <c r="B1146" s="75">
        <v>4.7473514267429904</v>
      </c>
      <c r="C1146" s="75">
        <v>4.7473514267429904</v>
      </c>
      <c r="D1146" s="75"/>
      <c r="E1146" s="75"/>
      <c r="F1146" s="75"/>
      <c r="G1146" s="75"/>
      <c r="H1146" s="75">
        <v>5</v>
      </c>
      <c r="I1146" s="75">
        <v>5</v>
      </c>
      <c r="J1146" s="75">
        <v>4</v>
      </c>
      <c r="K1146" s="78">
        <v>4</v>
      </c>
      <c r="L1146" s="75"/>
      <c r="M1146" s="75"/>
      <c r="N1146" s="75">
        <v>5</v>
      </c>
      <c r="O1146" s="75">
        <v>5</v>
      </c>
      <c r="P1146" s="75">
        <v>4.8510095383300698</v>
      </c>
      <c r="Q1146" s="75">
        <v>4.8510095383300698</v>
      </c>
    </row>
    <row r="1147" spans="1:17" customFormat="1" x14ac:dyDescent="0.3">
      <c r="A1147" s="65" t="s">
        <v>1</v>
      </c>
    </row>
    <row r="1148" spans="1:17" customFormat="1" x14ac:dyDescent="0.3">
      <c r="A1148" s="65" t="s">
        <v>1</v>
      </c>
    </row>
    <row r="1149" spans="1:17" customFormat="1" x14ac:dyDescent="0.3">
      <c r="A1149" s="53" t="s">
        <v>453</v>
      </c>
    </row>
    <row r="1150" spans="1:17" customFormat="1" x14ac:dyDescent="0.3">
      <c r="A1150" s="54" t="s">
        <v>1</v>
      </c>
    </row>
    <row r="1151" spans="1:17" customFormat="1" x14ac:dyDescent="0.3">
      <c r="A1151" s="114" t="s">
        <v>1</v>
      </c>
      <c r="B1151" s="113" t="s">
        <v>500</v>
      </c>
      <c r="C1151" s="113" t="s">
        <v>1</v>
      </c>
      <c r="D1151" s="113" t="s">
        <v>17</v>
      </c>
      <c r="E1151" s="113" t="s">
        <v>1</v>
      </c>
      <c r="F1151" s="113" t="s">
        <v>18</v>
      </c>
      <c r="G1151" s="113" t="s">
        <v>1</v>
      </c>
      <c r="H1151" s="113" t="s">
        <v>19</v>
      </c>
      <c r="I1151" s="113" t="s">
        <v>1</v>
      </c>
      <c r="J1151" s="113" t="s">
        <v>20</v>
      </c>
      <c r="K1151" s="113" t="s">
        <v>1</v>
      </c>
      <c r="L1151" s="113" t="s">
        <v>21</v>
      </c>
      <c r="M1151" s="113" t="s">
        <v>1</v>
      </c>
      <c r="N1151" s="113" t="s">
        <v>22</v>
      </c>
      <c r="O1151" s="113" t="s">
        <v>1</v>
      </c>
      <c r="P1151" s="113" t="s">
        <v>23</v>
      </c>
      <c r="Q1151" s="113" t="s">
        <v>1</v>
      </c>
    </row>
    <row r="1152" spans="1:17" customFormat="1" x14ac:dyDescent="0.3">
      <c r="A1152" s="115" t="s">
        <v>1</v>
      </c>
      <c r="B1152" s="55" t="s">
        <v>14</v>
      </c>
      <c r="C1152" s="55" t="s">
        <v>15</v>
      </c>
      <c r="D1152" s="55" t="s">
        <v>14</v>
      </c>
      <c r="E1152" s="55" t="s">
        <v>15</v>
      </c>
      <c r="F1152" s="55" t="s">
        <v>14</v>
      </c>
      <c r="G1152" s="55" t="s">
        <v>15</v>
      </c>
      <c r="H1152" s="55" t="s">
        <v>14</v>
      </c>
      <c r="I1152" s="55" t="s">
        <v>15</v>
      </c>
      <c r="J1152" s="55" t="s">
        <v>14</v>
      </c>
      <c r="K1152" s="55" t="s">
        <v>15</v>
      </c>
      <c r="L1152" s="55" t="s">
        <v>14</v>
      </c>
      <c r="M1152" s="55" t="s">
        <v>15</v>
      </c>
      <c r="N1152" s="55" t="s">
        <v>14</v>
      </c>
      <c r="O1152" s="55" t="s">
        <v>15</v>
      </c>
      <c r="P1152" s="55" t="s">
        <v>14</v>
      </c>
      <c r="Q1152" s="55" t="s">
        <v>15</v>
      </c>
    </row>
    <row r="1153" spans="1:17" customFormat="1" x14ac:dyDescent="0.3">
      <c r="A1153" s="56" t="s">
        <v>16</v>
      </c>
      <c r="B1153" s="57">
        <v>16.0075704815</v>
      </c>
      <c r="C1153" s="57">
        <v>16.0075704815</v>
      </c>
      <c r="D1153" s="57">
        <v>0</v>
      </c>
      <c r="E1153" s="57">
        <v>0</v>
      </c>
      <c r="F1153" s="57">
        <v>2.1931308495000001</v>
      </c>
      <c r="G1153" s="57">
        <v>2.1931308495000001</v>
      </c>
      <c r="H1153" s="57">
        <v>1.7410622559</v>
      </c>
      <c r="I1153" s="57">
        <v>1.7410622559</v>
      </c>
      <c r="J1153" s="57">
        <v>0</v>
      </c>
      <c r="K1153" s="57">
        <v>0</v>
      </c>
      <c r="L1153" s="57">
        <v>6.7186908488999997</v>
      </c>
      <c r="M1153" s="57">
        <v>6.7186908488999997</v>
      </c>
      <c r="N1153" s="57">
        <v>2.5326188543999999</v>
      </c>
      <c r="O1153" s="57">
        <v>2.5326188543999999</v>
      </c>
      <c r="P1153" s="57">
        <v>2.8220676727999998</v>
      </c>
      <c r="Q1153" s="57">
        <v>2.8220676727999998</v>
      </c>
    </row>
    <row r="1154" spans="1:17" customFormat="1" x14ac:dyDescent="0.3">
      <c r="A1154" s="58" t="s">
        <v>310</v>
      </c>
      <c r="B1154" s="67">
        <v>1.2079830352000001</v>
      </c>
      <c r="C1154" s="68">
        <v>7.5463233886495802</v>
      </c>
      <c r="D1154" s="67"/>
      <c r="E1154" s="68"/>
      <c r="F1154" s="67">
        <v>1.2079830352000001</v>
      </c>
      <c r="G1154" s="68">
        <v>55.080299266019701</v>
      </c>
      <c r="H1154" s="67">
        <v>0</v>
      </c>
      <c r="I1154" s="68">
        <v>0</v>
      </c>
      <c r="J1154" s="67"/>
      <c r="K1154" s="68"/>
      <c r="L1154" s="67">
        <v>0</v>
      </c>
      <c r="M1154" s="68">
        <v>0</v>
      </c>
      <c r="N1154" s="67">
        <v>0</v>
      </c>
      <c r="O1154" s="68">
        <v>0</v>
      </c>
      <c r="P1154" s="67">
        <v>0</v>
      </c>
      <c r="Q1154" s="68">
        <v>0</v>
      </c>
    </row>
    <row r="1155" spans="1:17" customFormat="1" x14ac:dyDescent="0.3">
      <c r="A1155" s="58" t="s">
        <v>311</v>
      </c>
      <c r="B1155" s="69">
        <v>13.638055594600001</v>
      </c>
      <c r="C1155" s="70">
        <v>85.197535818202695</v>
      </c>
      <c r="D1155" s="69"/>
      <c r="E1155" s="70"/>
      <c r="F1155" s="69">
        <v>0.98514781430000098</v>
      </c>
      <c r="G1155" s="70">
        <v>44.919700733980299</v>
      </c>
      <c r="H1155" s="69">
        <v>1.7410622559</v>
      </c>
      <c r="I1155" s="70">
        <v>100</v>
      </c>
      <c r="J1155" s="69"/>
      <c r="K1155" s="70"/>
      <c r="L1155" s="69">
        <v>5.5571589971999904</v>
      </c>
      <c r="M1155" s="70">
        <v>82.711931865563201</v>
      </c>
      <c r="N1155" s="69">
        <v>2.5326188543999999</v>
      </c>
      <c r="O1155" s="70">
        <v>100</v>
      </c>
      <c r="P1155" s="69">
        <v>2.8220676727999998</v>
      </c>
      <c r="Q1155" s="70">
        <v>100</v>
      </c>
    </row>
    <row r="1156" spans="1:17" customFormat="1" x14ac:dyDescent="0.3">
      <c r="A1156" s="58" t="s">
        <v>312</v>
      </c>
      <c r="B1156" s="75">
        <v>4.3297182310622802</v>
      </c>
      <c r="C1156" s="75">
        <v>4.3297182310622802</v>
      </c>
      <c r="D1156" s="75"/>
      <c r="E1156" s="75"/>
      <c r="F1156" s="75">
        <v>3.3475910220194098</v>
      </c>
      <c r="G1156" s="75">
        <v>3.3475910220194098</v>
      </c>
      <c r="H1156" s="75">
        <v>4.77158759472709</v>
      </c>
      <c r="I1156" s="75">
        <v>4.77158759472709</v>
      </c>
      <c r="J1156" s="75"/>
      <c r="K1156" s="75"/>
      <c r="L1156" s="75">
        <v>4.0897235567582699</v>
      </c>
      <c r="M1156" s="75">
        <v>4.0897235567582699</v>
      </c>
      <c r="N1156" s="75">
        <v>4.6561469234555197</v>
      </c>
      <c r="O1156" s="75">
        <v>4.6561469234555197</v>
      </c>
      <c r="P1156" s="75">
        <v>5</v>
      </c>
      <c r="Q1156" s="77">
        <v>5</v>
      </c>
    </row>
    <row r="1157" spans="1:17" customFormat="1" x14ac:dyDescent="0.3">
      <c r="A1157" s="65" t="s">
        <v>1</v>
      </c>
    </row>
    <row r="1158" spans="1:17" customFormat="1" x14ac:dyDescent="0.3">
      <c r="A1158" s="65" t="s">
        <v>1</v>
      </c>
    </row>
    <row r="1159" spans="1:17" customFormat="1" x14ac:dyDescent="0.3">
      <c r="A1159" s="53" t="s">
        <v>454</v>
      </c>
    </row>
    <row r="1160" spans="1:17" customFormat="1" x14ac:dyDescent="0.3">
      <c r="A1160" s="54" t="s">
        <v>1</v>
      </c>
    </row>
    <row r="1161" spans="1:17" customFormat="1" x14ac:dyDescent="0.3">
      <c r="A1161" s="114" t="s">
        <v>1</v>
      </c>
      <c r="B1161" s="113" t="s">
        <v>500</v>
      </c>
      <c r="C1161" s="113" t="s">
        <v>1</v>
      </c>
      <c r="D1161" s="113" t="s">
        <v>17</v>
      </c>
      <c r="E1161" s="113" t="s">
        <v>1</v>
      </c>
      <c r="F1161" s="113" t="s">
        <v>18</v>
      </c>
      <c r="G1161" s="113" t="s">
        <v>1</v>
      </c>
      <c r="H1161" s="113" t="s">
        <v>19</v>
      </c>
      <c r="I1161" s="113" t="s">
        <v>1</v>
      </c>
      <c r="J1161" s="113" t="s">
        <v>20</v>
      </c>
      <c r="K1161" s="113" t="s">
        <v>1</v>
      </c>
      <c r="L1161" s="113" t="s">
        <v>21</v>
      </c>
      <c r="M1161" s="113" t="s">
        <v>1</v>
      </c>
      <c r="N1161" s="113" t="s">
        <v>22</v>
      </c>
      <c r="O1161" s="113" t="s">
        <v>1</v>
      </c>
      <c r="P1161" s="113" t="s">
        <v>23</v>
      </c>
      <c r="Q1161" s="113" t="s">
        <v>1</v>
      </c>
    </row>
    <row r="1162" spans="1:17" customFormat="1" x14ac:dyDescent="0.3">
      <c r="A1162" s="115" t="s">
        <v>1</v>
      </c>
      <c r="B1162" s="55" t="s">
        <v>14</v>
      </c>
      <c r="C1162" s="55" t="s">
        <v>15</v>
      </c>
      <c r="D1162" s="55" t="s">
        <v>14</v>
      </c>
      <c r="E1162" s="55" t="s">
        <v>15</v>
      </c>
      <c r="F1162" s="55" t="s">
        <v>14</v>
      </c>
      <c r="G1162" s="55" t="s">
        <v>15</v>
      </c>
      <c r="H1162" s="55" t="s">
        <v>14</v>
      </c>
      <c r="I1162" s="55" t="s">
        <v>15</v>
      </c>
      <c r="J1162" s="55" t="s">
        <v>14</v>
      </c>
      <c r="K1162" s="55" t="s">
        <v>15</v>
      </c>
      <c r="L1162" s="55" t="s">
        <v>14</v>
      </c>
      <c r="M1162" s="55" t="s">
        <v>15</v>
      </c>
      <c r="N1162" s="55" t="s">
        <v>14</v>
      </c>
      <c r="O1162" s="55" t="s">
        <v>15</v>
      </c>
      <c r="P1162" s="55" t="s">
        <v>14</v>
      </c>
      <c r="Q1162" s="55" t="s">
        <v>15</v>
      </c>
    </row>
    <row r="1163" spans="1:17" customFormat="1" x14ac:dyDescent="0.3">
      <c r="A1163" s="56" t="s">
        <v>16</v>
      </c>
      <c r="B1163" s="57">
        <v>43.6525263284</v>
      </c>
      <c r="C1163" s="57">
        <v>43.6525263284</v>
      </c>
      <c r="D1163" s="57">
        <v>9.3702310242000006</v>
      </c>
      <c r="E1163" s="57">
        <v>9.3702310242000006</v>
      </c>
      <c r="F1163" s="57">
        <v>5.9383988552</v>
      </c>
      <c r="G1163" s="57">
        <v>5.9383988552</v>
      </c>
      <c r="H1163" s="57">
        <v>10.414988581899999</v>
      </c>
      <c r="I1163" s="57">
        <v>10.414988581899999</v>
      </c>
      <c r="J1163" s="57">
        <v>4.0111425204</v>
      </c>
      <c r="K1163" s="57">
        <v>4.0111425204</v>
      </c>
      <c r="L1163" s="57">
        <v>1.3905902281</v>
      </c>
      <c r="M1163" s="57">
        <v>1.3905902281</v>
      </c>
      <c r="N1163" s="57">
        <v>7.3462593994000001</v>
      </c>
      <c r="O1163" s="57">
        <v>7.3462593994000001</v>
      </c>
      <c r="P1163" s="57">
        <v>5.1809157191999997</v>
      </c>
      <c r="Q1163" s="57">
        <v>5.1809157191999997</v>
      </c>
    </row>
    <row r="1164" spans="1:17" customFormat="1" x14ac:dyDescent="0.3">
      <c r="A1164" s="58" t="s">
        <v>310</v>
      </c>
      <c r="B1164" s="59">
        <v>0</v>
      </c>
      <c r="C1164" s="60">
        <v>0</v>
      </c>
      <c r="D1164" s="67">
        <v>0</v>
      </c>
      <c r="E1164" s="68">
        <v>0</v>
      </c>
      <c r="F1164" s="67">
        <v>0</v>
      </c>
      <c r="G1164" s="68">
        <v>0</v>
      </c>
      <c r="H1164" s="67">
        <v>0</v>
      </c>
      <c r="I1164" s="68">
        <v>0</v>
      </c>
      <c r="J1164" s="67">
        <v>0</v>
      </c>
      <c r="K1164" s="68">
        <v>0</v>
      </c>
      <c r="L1164" s="67">
        <v>0</v>
      </c>
      <c r="M1164" s="68">
        <v>0</v>
      </c>
      <c r="N1164" s="67">
        <v>0</v>
      </c>
      <c r="O1164" s="68">
        <v>0</v>
      </c>
      <c r="P1164" s="67">
        <v>0</v>
      </c>
      <c r="Q1164" s="68">
        <v>0</v>
      </c>
    </row>
    <row r="1165" spans="1:17" customFormat="1" x14ac:dyDescent="0.3">
      <c r="A1165" s="58" t="s">
        <v>311</v>
      </c>
      <c r="B1165" s="61">
        <v>43.185303893799997</v>
      </c>
      <c r="C1165" s="62">
        <v>0.98929678362518902</v>
      </c>
      <c r="D1165" s="69">
        <v>9.3702310242000006</v>
      </c>
      <c r="E1165" s="70">
        <v>100</v>
      </c>
      <c r="F1165" s="69">
        <v>5.9383988552000098</v>
      </c>
      <c r="G1165" s="70">
        <v>100</v>
      </c>
      <c r="H1165" s="69">
        <v>10.414988581899999</v>
      </c>
      <c r="I1165" s="70">
        <v>100</v>
      </c>
      <c r="J1165" s="69">
        <v>3.5439200858</v>
      </c>
      <c r="K1165" s="70">
        <v>88.3518864706556</v>
      </c>
      <c r="L1165" s="69">
        <v>1.3905902281</v>
      </c>
      <c r="M1165" s="70">
        <v>100</v>
      </c>
      <c r="N1165" s="69">
        <v>7.3462593993999903</v>
      </c>
      <c r="O1165" s="70">
        <v>100</v>
      </c>
      <c r="P1165" s="69">
        <v>5.1809157191999899</v>
      </c>
      <c r="Q1165" s="70">
        <v>100</v>
      </c>
    </row>
    <row r="1166" spans="1:17" customFormat="1" x14ac:dyDescent="0.3">
      <c r="A1166" s="58" t="s">
        <v>312</v>
      </c>
      <c r="B1166" s="73">
        <v>4.3333236845501704</v>
      </c>
      <c r="C1166" s="73">
        <v>4.3333236845501704</v>
      </c>
      <c r="D1166" s="75">
        <v>4.8337171077985204</v>
      </c>
      <c r="E1166" s="77">
        <v>4.8337171077985204</v>
      </c>
      <c r="F1166" s="75">
        <v>4.4511835016864598</v>
      </c>
      <c r="G1166" s="75">
        <v>4.4511835016864598</v>
      </c>
      <c r="H1166" s="75">
        <v>4.1022863571018604</v>
      </c>
      <c r="I1166" s="75">
        <v>4.1022863571018604</v>
      </c>
      <c r="J1166" s="75">
        <v>4.1620136627517601</v>
      </c>
      <c r="K1166" s="75">
        <v>4.1620136627517601</v>
      </c>
      <c r="L1166" s="75">
        <v>4</v>
      </c>
      <c r="M1166" s="78">
        <v>4</v>
      </c>
      <c r="N1166" s="75">
        <v>4.0690703641286401</v>
      </c>
      <c r="O1166" s="75">
        <v>4.0690703641286401</v>
      </c>
      <c r="P1166" s="75">
        <v>4.3390079441730798</v>
      </c>
      <c r="Q1166" s="75">
        <v>4.3390079441730798</v>
      </c>
    </row>
    <row r="1167" spans="1:17" customFormat="1" x14ac:dyDescent="0.3">
      <c r="A1167" s="65" t="s">
        <v>1</v>
      </c>
    </row>
    <row r="1168" spans="1:17" customFormat="1" x14ac:dyDescent="0.3">
      <c r="A1168" s="65" t="s">
        <v>1</v>
      </c>
    </row>
    <row r="1169" spans="1:17" customFormat="1" x14ac:dyDescent="0.3">
      <c r="A1169" s="53" t="s">
        <v>455</v>
      </c>
    </row>
    <row r="1170" spans="1:17" customFormat="1" x14ac:dyDescent="0.3">
      <c r="A1170" s="54" t="s">
        <v>1</v>
      </c>
    </row>
    <row r="1171" spans="1:17" customFormat="1" x14ac:dyDescent="0.3">
      <c r="A1171" s="114" t="s">
        <v>1</v>
      </c>
      <c r="B1171" s="113" t="s">
        <v>500</v>
      </c>
      <c r="C1171" s="113" t="s">
        <v>1</v>
      </c>
      <c r="D1171" s="113" t="s">
        <v>17</v>
      </c>
      <c r="E1171" s="113" t="s">
        <v>1</v>
      </c>
      <c r="F1171" s="113" t="s">
        <v>18</v>
      </c>
      <c r="G1171" s="113" t="s">
        <v>1</v>
      </c>
      <c r="H1171" s="113" t="s">
        <v>19</v>
      </c>
      <c r="I1171" s="113" t="s">
        <v>1</v>
      </c>
      <c r="J1171" s="113" t="s">
        <v>20</v>
      </c>
      <c r="K1171" s="113" t="s">
        <v>1</v>
      </c>
      <c r="L1171" s="113" t="s">
        <v>21</v>
      </c>
      <c r="M1171" s="113" t="s">
        <v>1</v>
      </c>
      <c r="N1171" s="113" t="s">
        <v>22</v>
      </c>
      <c r="O1171" s="113" t="s">
        <v>1</v>
      </c>
      <c r="P1171" s="113" t="s">
        <v>23</v>
      </c>
      <c r="Q1171" s="113" t="s">
        <v>1</v>
      </c>
    </row>
    <row r="1172" spans="1:17" customFormat="1" x14ac:dyDescent="0.3">
      <c r="A1172" s="115" t="s">
        <v>1</v>
      </c>
      <c r="B1172" s="55" t="s">
        <v>14</v>
      </c>
      <c r="C1172" s="55" t="s">
        <v>15</v>
      </c>
      <c r="D1172" s="55" t="s">
        <v>14</v>
      </c>
      <c r="E1172" s="55" t="s">
        <v>15</v>
      </c>
      <c r="F1172" s="55" t="s">
        <v>14</v>
      </c>
      <c r="G1172" s="55" t="s">
        <v>15</v>
      </c>
      <c r="H1172" s="55" t="s">
        <v>14</v>
      </c>
      <c r="I1172" s="55" t="s">
        <v>15</v>
      </c>
      <c r="J1172" s="55" t="s">
        <v>14</v>
      </c>
      <c r="K1172" s="55" t="s">
        <v>15</v>
      </c>
      <c r="L1172" s="55" t="s">
        <v>14</v>
      </c>
      <c r="M1172" s="55" t="s">
        <v>15</v>
      </c>
      <c r="N1172" s="55" t="s">
        <v>14</v>
      </c>
      <c r="O1172" s="55" t="s">
        <v>15</v>
      </c>
      <c r="P1172" s="55" t="s">
        <v>14</v>
      </c>
      <c r="Q1172" s="55" t="s">
        <v>15</v>
      </c>
    </row>
    <row r="1173" spans="1:17" customFormat="1" x14ac:dyDescent="0.3">
      <c r="A1173" s="56" t="s">
        <v>16</v>
      </c>
      <c r="B1173" s="57">
        <v>102.2809913423</v>
      </c>
      <c r="C1173" s="57">
        <v>102.2809913423</v>
      </c>
      <c r="D1173" s="57">
        <v>7.7985239756000002</v>
      </c>
      <c r="E1173" s="57">
        <v>7.7985239756000002</v>
      </c>
      <c r="F1173" s="57">
        <v>26.0606751911</v>
      </c>
      <c r="G1173" s="57">
        <v>26.0606751911</v>
      </c>
      <c r="H1173" s="57">
        <v>24.604035555599999</v>
      </c>
      <c r="I1173" s="57">
        <v>24.604035555599999</v>
      </c>
      <c r="J1173" s="57">
        <v>2.9983899597999999</v>
      </c>
      <c r="K1173" s="57">
        <v>2.9983899597999999</v>
      </c>
      <c r="L1173" s="57">
        <v>4.743743491</v>
      </c>
      <c r="M1173" s="57">
        <v>4.743743491</v>
      </c>
      <c r="N1173" s="57">
        <v>22.037032788600001</v>
      </c>
      <c r="O1173" s="57">
        <v>22.037032788600001</v>
      </c>
      <c r="P1173" s="57">
        <v>11.7093855054</v>
      </c>
      <c r="Q1173" s="57">
        <v>11.7093855054</v>
      </c>
    </row>
    <row r="1174" spans="1:17" customFormat="1" x14ac:dyDescent="0.3">
      <c r="A1174" s="58" t="s">
        <v>310</v>
      </c>
      <c r="B1174" s="59">
        <v>3.0864923266000002</v>
      </c>
      <c r="C1174" s="60">
        <v>3.01765976853954E-2</v>
      </c>
      <c r="D1174" s="67">
        <v>0</v>
      </c>
      <c r="E1174" s="68">
        <v>0</v>
      </c>
      <c r="F1174" s="67">
        <v>2.3083641654</v>
      </c>
      <c r="G1174" s="68">
        <v>8.8576529520936198</v>
      </c>
      <c r="H1174" s="67">
        <v>0.77812816119999795</v>
      </c>
      <c r="I1174" s="68">
        <v>3.1626037909171099</v>
      </c>
      <c r="J1174" s="67">
        <v>0</v>
      </c>
      <c r="K1174" s="68">
        <v>0</v>
      </c>
      <c r="L1174" s="67">
        <v>0</v>
      </c>
      <c r="M1174" s="68">
        <v>0</v>
      </c>
      <c r="N1174" s="67">
        <v>0</v>
      </c>
      <c r="O1174" s="68">
        <v>0</v>
      </c>
      <c r="P1174" s="67">
        <v>0</v>
      </c>
      <c r="Q1174" s="68">
        <v>0</v>
      </c>
    </row>
    <row r="1175" spans="1:17" customFormat="1" x14ac:dyDescent="0.3">
      <c r="A1175" s="58" t="s">
        <v>311</v>
      </c>
      <c r="B1175" s="61">
        <v>97.1737253557</v>
      </c>
      <c r="C1175" s="62">
        <v>0.95006632298363503</v>
      </c>
      <c r="D1175" s="69">
        <v>7.7985239756000002</v>
      </c>
      <c r="E1175" s="70">
        <v>100</v>
      </c>
      <c r="F1175" s="69">
        <v>23.4902462304</v>
      </c>
      <c r="G1175" s="70">
        <v>90.136752245092097</v>
      </c>
      <c r="H1175" s="69">
        <v>22.942265486</v>
      </c>
      <c r="I1175" s="70">
        <v>93.245945097727002</v>
      </c>
      <c r="J1175" s="69">
        <v>2.9983899597999999</v>
      </c>
      <c r="K1175" s="70">
        <v>100</v>
      </c>
      <c r="L1175" s="69">
        <v>3.8686765347000098</v>
      </c>
      <c r="M1175" s="70">
        <v>81.5532404321564</v>
      </c>
      <c r="N1175" s="69">
        <v>22.037032788600001</v>
      </c>
      <c r="O1175" s="70">
        <v>100</v>
      </c>
      <c r="P1175" s="69">
        <v>11.7093855054</v>
      </c>
      <c r="Q1175" s="70">
        <v>100</v>
      </c>
    </row>
    <row r="1176" spans="1:17" customFormat="1" x14ac:dyDescent="0.3">
      <c r="A1176" s="58" t="s">
        <v>312</v>
      </c>
      <c r="B1176" s="73">
        <v>4.4184024188637396</v>
      </c>
      <c r="C1176" s="73">
        <v>4.4184024188637396</v>
      </c>
      <c r="D1176" s="75">
        <v>4.4465100338211201</v>
      </c>
      <c r="E1176" s="75">
        <v>4.4465100338211201</v>
      </c>
      <c r="F1176" s="75">
        <v>4.2526327059303703</v>
      </c>
      <c r="G1176" s="75">
        <v>4.2526327059303703</v>
      </c>
      <c r="H1176" s="75">
        <v>4.5107354998899698</v>
      </c>
      <c r="I1176" s="75">
        <v>4.5107354998899698</v>
      </c>
      <c r="J1176" s="75">
        <v>4.12799716419328</v>
      </c>
      <c r="K1176" s="75">
        <v>4.12799716419328</v>
      </c>
      <c r="L1176" s="75">
        <v>4.1008708388444397</v>
      </c>
      <c r="M1176" s="75">
        <v>4.1008708388444397</v>
      </c>
      <c r="N1176" s="75">
        <v>4.3908871775494198</v>
      </c>
      <c r="O1176" s="75">
        <v>4.3908871775494198</v>
      </c>
      <c r="P1176" s="75">
        <v>4.7137071763540401</v>
      </c>
      <c r="Q1176" s="75">
        <v>4.7137071763540401</v>
      </c>
    </row>
    <row r="1177" spans="1:17" customFormat="1" x14ac:dyDescent="0.3">
      <c r="A1177" s="65" t="s">
        <v>1</v>
      </c>
    </row>
    <row r="1178" spans="1:17" customFormat="1" x14ac:dyDescent="0.3">
      <c r="A1178" s="65" t="s">
        <v>1</v>
      </c>
    </row>
    <row r="1179" spans="1:17" customFormat="1" x14ac:dyDescent="0.3">
      <c r="A1179" s="53" t="s">
        <v>456</v>
      </c>
    </row>
    <row r="1180" spans="1:17" customFormat="1" x14ac:dyDescent="0.3">
      <c r="A1180" s="54" t="s">
        <v>1</v>
      </c>
    </row>
    <row r="1181" spans="1:17" customFormat="1" x14ac:dyDescent="0.3">
      <c r="A1181" s="114" t="s">
        <v>1</v>
      </c>
      <c r="B1181" s="113" t="s">
        <v>500</v>
      </c>
      <c r="C1181" s="113" t="s">
        <v>1</v>
      </c>
      <c r="D1181" s="113" t="s">
        <v>17</v>
      </c>
      <c r="E1181" s="113" t="s">
        <v>1</v>
      </c>
      <c r="F1181" s="113" t="s">
        <v>18</v>
      </c>
      <c r="G1181" s="113" t="s">
        <v>1</v>
      </c>
      <c r="H1181" s="113" t="s">
        <v>19</v>
      </c>
      <c r="I1181" s="113" t="s">
        <v>1</v>
      </c>
      <c r="J1181" s="113" t="s">
        <v>20</v>
      </c>
      <c r="K1181" s="113" t="s">
        <v>1</v>
      </c>
      <c r="L1181" s="113" t="s">
        <v>21</v>
      </c>
      <c r="M1181" s="113" t="s">
        <v>1</v>
      </c>
      <c r="N1181" s="113" t="s">
        <v>22</v>
      </c>
      <c r="O1181" s="113" t="s">
        <v>1</v>
      </c>
      <c r="P1181" s="113" t="s">
        <v>23</v>
      </c>
      <c r="Q1181" s="113" t="s">
        <v>1</v>
      </c>
    </row>
    <row r="1182" spans="1:17" customFormat="1" x14ac:dyDescent="0.3">
      <c r="A1182" s="115" t="s">
        <v>1</v>
      </c>
      <c r="B1182" s="55" t="s">
        <v>14</v>
      </c>
      <c r="C1182" s="55" t="s">
        <v>15</v>
      </c>
      <c r="D1182" s="55" t="s">
        <v>14</v>
      </c>
      <c r="E1182" s="55" t="s">
        <v>15</v>
      </c>
      <c r="F1182" s="55" t="s">
        <v>14</v>
      </c>
      <c r="G1182" s="55" t="s">
        <v>15</v>
      </c>
      <c r="H1182" s="55" t="s">
        <v>14</v>
      </c>
      <c r="I1182" s="55" t="s">
        <v>15</v>
      </c>
      <c r="J1182" s="55" t="s">
        <v>14</v>
      </c>
      <c r="K1182" s="55" t="s">
        <v>15</v>
      </c>
      <c r="L1182" s="55" t="s">
        <v>14</v>
      </c>
      <c r="M1182" s="55" t="s">
        <v>15</v>
      </c>
      <c r="N1182" s="55" t="s">
        <v>14</v>
      </c>
      <c r="O1182" s="55" t="s">
        <v>15</v>
      </c>
      <c r="P1182" s="55" t="s">
        <v>14</v>
      </c>
      <c r="Q1182" s="55" t="s">
        <v>15</v>
      </c>
    </row>
    <row r="1183" spans="1:17" customFormat="1" x14ac:dyDescent="0.3">
      <c r="A1183" s="56" t="s">
        <v>16</v>
      </c>
      <c r="B1183" s="57">
        <v>104.3276073981</v>
      </c>
      <c r="C1183" s="57">
        <v>104.3276073981</v>
      </c>
      <c r="D1183" s="57">
        <v>11.2417563343</v>
      </c>
      <c r="E1183" s="57">
        <v>11.2417563343</v>
      </c>
      <c r="F1183" s="57">
        <v>19.103114737199999</v>
      </c>
      <c r="G1183" s="57">
        <v>19.103114737199999</v>
      </c>
      <c r="H1183" s="57">
        <v>12.6885593471</v>
      </c>
      <c r="I1183" s="57">
        <v>12.6885593471</v>
      </c>
      <c r="J1183" s="57">
        <v>8.8976424760999997</v>
      </c>
      <c r="K1183" s="57">
        <v>8.8976424760999997</v>
      </c>
      <c r="L1183" s="57">
        <v>3.3864189807999998</v>
      </c>
      <c r="M1183" s="57">
        <v>3.3864189807999998</v>
      </c>
      <c r="N1183" s="57">
        <v>27.9536027334</v>
      </c>
      <c r="O1183" s="57">
        <v>27.9536027334</v>
      </c>
      <c r="P1183" s="57">
        <v>17.5481821433</v>
      </c>
      <c r="Q1183" s="57">
        <v>17.5481821433</v>
      </c>
    </row>
    <row r="1184" spans="1:17" customFormat="1" x14ac:dyDescent="0.3">
      <c r="A1184" s="58" t="s">
        <v>310</v>
      </c>
      <c r="B1184" s="59">
        <v>5.1154270554999997</v>
      </c>
      <c r="C1184" s="60">
        <v>4.9032343241422402E-2</v>
      </c>
      <c r="D1184" s="67">
        <v>0</v>
      </c>
      <c r="E1184" s="68">
        <v>0</v>
      </c>
      <c r="F1184" s="67">
        <v>4.2403600992000001</v>
      </c>
      <c r="G1184" s="72">
        <v>22.1972183988543</v>
      </c>
      <c r="H1184" s="67">
        <v>0</v>
      </c>
      <c r="I1184" s="68">
        <v>0</v>
      </c>
      <c r="J1184" s="67">
        <v>0</v>
      </c>
      <c r="K1184" s="68">
        <v>0</v>
      </c>
      <c r="L1184" s="67">
        <v>0.87506695629999898</v>
      </c>
      <c r="M1184" s="68">
        <v>25.840481088175199</v>
      </c>
      <c r="N1184" s="67">
        <v>0</v>
      </c>
      <c r="O1184" s="68">
        <v>0</v>
      </c>
      <c r="P1184" s="67">
        <v>0</v>
      </c>
      <c r="Q1184" s="68">
        <v>0</v>
      </c>
    </row>
    <row r="1185" spans="1:17" customFormat="1" x14ac:dyDescent="0.3">
      <c r="A1185" s="58" t="s">
        <v>311</v>
      </c>
      <c r="B1185" s="61">
        <v>92.693534307700006</v>
      </c>
      <c r="C1185" s="62">
        <v>0.88848519216964394</v>
      </c>
      <c r="D1185" s="69">
        <v>11.2417563343</v>
      </c>
      <c r="E1185" s="70">
        <v>100</v>
      </c>
      <c r="F1185" s="69">
        <v>13.295297165999999</v>
      </c>
      <c r="G1185" s="70">
        <v>69.597536050546296</v>
      </c>
      <c r="H1185" s="69">
        <v>11.579765144</v>
      </c>
      <c r="I1185" s="70">
        <v>91.261464971959796</v>
      </c>
      <c r="J1185" s="69">
        <v>7.9282259127000003</v>
      </c>
      <c r="K1185" s="70">
        <v>89.104793027996394</v>
      </c>
      <c r="L1185" s="69">
        <v>2.5113520244999998</v>
      </c>
      <c r="M1185" s="70">
        <v>74.159518911824804</v>
      </c>
      <c r="N1185" s="69">
        <v>25.080624937</v>
      </c>
      <c r="O1185" s="70">
        <v>89.722334456133396</v>
      </c>
      <c r="P1185" s="69">
        <v>17.5481821433</v>
      </c>
      <c r="Q1185" s="70">
        <v>100</v>
      </c>
    </row>
    <row r="1186" spans="1:17" customFormat="1" x14ac:dyDescent="0.3">
      <c r="A1186" s="58" t="s">
        <v>312</v>
      </c>
      <c r="B1186" s="73">
        <v>4.3245197732006702</v>
      </c>
      <c r="C1186" s="73">
        <v>4.3245197732006702</v>
      </c>
      <c r="D1186" s="75">
        <v>4.59250977750487</v>
      </c>
      <c r="E1186" s="75">
        <v>4.59250977750487</v>
      </c>
      <c r="F1186" s="75">
        <v>4.0442408241287602</v>
      </c>
      <c r="G1186" s="75">
        <v>4.0442408241287602</v>
      </c>
      <c r="H1186" s="75">
        <v>4.25584379249816</v>
      </c>
      <c r="I1186" s="75">
        <v>4.25584379249816</v>
      </c>
      <c r="J1186" s="75">
        <v>4.0912144308764997</v>
      </c>
      <c r="K1186" s="75">
        <v>4.0912144308764997</v>
      </c>
      <c r="L1186" s="75">
        <v>3.2247855673547399</v>
      </c>
      <c r="M1186" s="75">
        <v>3.2247855673547399</v>
      </c>
      <c r="N1186" s="75">
        <v>4.4258194864513003</v>
      </c>
      <c r="O1186" s="75">
        <v>4.4258194864513003</v>
      </c>
      <c r="P1186" s="75">
        <v>4.5417189229785597</v>
      </c>
      <c r="Q1186" s="75">
        <v>4.5417189229785597</v>
      </c>
    </row>
    <row r="1187" spans="1:17" customFormat="1" x14ac:dyDescent="0.3">
      <c r="A1187" s="65" t="s">
        <v>1</v>
      </c>
    </row>
    <row r="1188" spans="1:17" customFormat="1" x14ac:dyDescent="0.3">
      <c r="A1188" s="65" t="s">
        <v>1</v>
      </c>
    </row>
    <row r="1189" spans="1:17" customFormat="1" x14ac:dyDescent="0.3">
      <c r="A1189" s="53" t="s">
        <v>457</v>
      </c>
    </row>
    <row r="1190" spans="1:17" customFormat="1" x14ac:dyDescent="0.3">
      <c r="A1190" s="54" t="s">
        <v>1</v>
      </c>
    </row>
    <row r="1191" spans="1:17" customFormat="1" x14ac:dyDescent="0.3">
      <c r="A1191" s="114" t="s">
        <v>1</v>
      </c>
      <c r="B1191" s="113" t="s">
        <v>500</v>
      </c>
      <c r="C1191" s="113" t="s">
        <v>1</v>
      </c>
      <c r="D1191" s="113" t="s">
        <v>17</v>
      </c>
      <c r="E1191" s="113" t="s">
        <v>1</v>
      </c>
      <c r="F1191" s="113" t="s">
        <v>18</v>
      </c>
      <c r="G1191" s="113" t="s">
        <v>1</v>
      </c>
      <c r="H1191" s="113" t="s">
        <v>19</v>
      </c>
      <c r="I1191" s="113" t="s">
        <v>1</v>
      </c>
      <c r="J1191" s="113" t="s">
        <v>20</v>
      </c>
      <c r="K1191" s="113" t="s">
        <v>1</v>
      </c>
      <c r="L1191" s="113" t="s">
        <v>21</v>
      </c>
      <c r="M1191" s="113" t="s">
        <v>1</v>
      </c>
      <c r="N1191" s="113" t="s">
        <v>22</v>
      </c>
      <c r="O1191" s="113" t="s">
        <v>1</v>
      </c>
      <c r="P1191" s="113" t="s">
        <v>23</v>
      </c>
      <c r="Q1191" s="113" t="s">
        <v>1</v>
      </c>
    </row>
    <row r="1192" spans="1:17" customFormat="1" x14ac:dyDescent="0.3">
      <c r="A1192" s="115" t="s">
        <v>1</v>
      </c>
      <c r="B1192" s="55" t="s">
        <v>14</v>
      </c>
      <c r="C1192" s="55" t="s">
        <v>15</v>
      </c>
      <c r="D1192" s="55" t="s">
        <v>14</v>
      </c>
      <c r="E1192" s="55" t="s">
        <v>15</v>
      </c>
      <c r="F1192" s="55" t="s">
        <v>14</v>
      </c>
      <c r="G1192" s="55" t="s">
        <v>15</v>
      </c>
      <c r="H1192" s="55" t="s">
        <v>14</v>
      </c>
      <c r="I1192" s="55" t="s">
        <v>15</v>
      </c>
      <c r="J1192" s="55" t="s">
        <v>14</v>
      </c>
      <c r="K1192" s="55" t="s">
        <v>15</v>
      </c>
      <c r="L1192" s="55" t="s">
        <v>14</v>
      </c>
      <c r="M1192" s="55" t="s">
        <v>15</v>
      </c>
      <c r="N1192" s="55" t="s">
        <v>14</v>
      </c>
      <c r="O1192" s="55" t="s">
        <v>15</v>
      </c>
      <c r="P1192" s="55" t="s">
        <v>14</v>
      </c>
      <c r="Q1192" s="55" t="s">
        <v>15</v>
      </c>
    </row>
    <row r="1193" spans="1:17" customFormat="1" x14ac:dyDescent="0.3">
      <c r="A1193" s="56" t="s">
        <v>16</v>
      </c>
      <c r="B1193" s="57">
        <v>22.663255345700001</v>
      </c>
      <c r="C1193" s="57">
        <v>22.663255345700001</v>
      </c>
      <c r="D1193" s="57">
        <v>2.9918777514000001</v>
      </c>
      <c r="E1193" s="57">
        <v>2.9918777514000001</v>
      </c>
      <c r="F1193" s="57">
        <v>2.3377640050999999</v>
      </c>
      <c r="G1193" s="57">
        <v>2.3377640050999999</v>
      </c>
      <c r="H1193" s="57">
        <v>5.5925610171000004</v>
      </c>
      <c r="I1193" s="57">
        <v>5.5925610171000004</v>
      </c>
      <c r="J1193" s="57">
        <v>1.2920352686000001</v>
      </c>
      <c r="K1193" s="57">
        <v>1.2920352686000001</v>
      </c>
      <c r="L1193" s="57">
        <v>0</v>
      </c>
      <c r="M1193" s="57">
        <v>0</v>
      </c>
      <c r="N1193" s="57">
        <v>8.1198660415999999</v>
      </c>
      <c r="O1193" s="57">
        <v>8.1198660415999999</v>
      </c>
      <c r="P1193" s="57">
        <v>2.3291512618999999</v>
      </c>
      <c r="Q1193" s="57">
        <v>2.3291512618999999</v>
      </c>
    </row>
    <row r="1194" spans="1:17" customFormat="1" x14ac:dyDescent="0.3">
      <c r="A1194" s="58" t="s">
        <v>310</v>
      </c>
      <c r="B1194" s="67">
        <v>0</v>
      </c>
      <c r="C1194" s="68">
        <v>0</v>
      </c>
      <c r="D1194" s="67">
        <v>0</v>
      </c>
      <c r="E1194" s="68">
        <v>0</v>
      </c>
      <c r="F1194" s="67">
        <v>0</v>
      </c>
      <c r="G1194" s="68">
        <v>0</v>
      </c>
      <c r="H1194" s="67">
        <v>0</v>
      </c>
      <c r="I1194" s="68">
        <v>0</v>
      </c>
      <c r="J1194" s="67">
        <v>0</v>
      </c>
      <c r="K1194" s="68">
        <v>0</v>
      </c>
      <c r="L1194" s="67"/>
      <c r="M1194" s="68"/>
      <c r="N1194" s="67">
        <v>0</v>
      </c>
      <c r="O1194" s="68">
        <v>0</v>
      </c>
      <c r="P1194" s="67">
        <v>0</v>
      </c>
      <c r="Q1194" s="68">
        <v>0</v>
      </c>
    </row>
    <row r="1195" spans="1:17" customFormat="1" x14ac:dyDescent="0.3">
      <c r="A1195" s="58" t="s">
        <v>311</v>
      </c>
      <c r="B1195" s="69">
        <v>18.2693746156</v>
      </c>
      <c r="C1195" s="70">
        <v>80.612314236958596</v>
      </c>
      <c r="D1195" s="69">
        <v>2.9918777514000001</v>
      </c>
      <c r="E1195" s="70">
        <v>100</v>
      </c>
      <c r="F1195" s="69">
        <v>2.3377640050999999</v>
      </c>
      <c r="G1195" s="70">
        <v>100</v>
      </c>
      <c r="H1195" s="69">
        <v>5.5925610171000004</v>
      </c>
      <c r="I1195" s="70">
        <v>100</v>
      </c>
      <c r="J1195" s="69">
        <v>1.2920352686000001</v>
      </c>
      <c r="K1195" s="70">
        <v>100</v>
      </c>
      <c r="L1195" s="69"/>
      <c r="M1195" s="70"/>
      <c r="N1195" s="69">
        <v>3.7259853114999899</v>
      </c>
      <c r="O1195" s="70">
        <v>45.887275632515298</v>
      </c>
      <c r="P1195" s="69">
        <v>2.3291512618999999</v>
      </c>
      <c r="Q1195" s="70">
        <v>100</v>
      </c>
    </row>
    <row r="1196" spans="1:17" customFormat="1" x14ac:dyDescent="0.3">
      <c r="A1196" s="58" t="s">
        <v>312</v>
      </c>
      <c r="B1196" s="75">
        <v>4.32804766210299</v>
      </c>
      <c r="C1196" s="75">
        <v>4.32804766210299</v>
      </c>
      <c r="D1196" s="75">
        <v>5</v>
      </c>
      <c r="E1196" s="77">
        <v>5</v>
      </c>
      <c r="F1196" s="75">
        <v>4.6704943136178301</v>
      </c>
      <c r="G1196" s="75">
        <v>4.6704943136178301</v>
      </c>
      <c r="H1196" s="75">
        <v>5</v>
      </c>
      <c r="I1196" s="77">
        <v>5</v>
      </c>
      <c r="J1196" s="75">
        <v>4.6772779176904304</v>
      </c>
      <c r="K1196" s="75">
        <v>4.6772779176904304</v>
      </c>
      <c r="L1196" s="75"/>
      <c r="M1196" s="75"/>
      <c r="N1196" s="75">
        <v>3.45887275632515</v>
      </c>
      <c r="O1196" s="78">
        <v>3.45887275632515</v>
      </c>
      <c r="P1196" s="75">
        <v>4.3441362861277399</v>
      </c>
      <c r="Q1196" s="75">
        <v>4.3441362861277399</v>
      </c>
    </row>
    <row r="1197" spans="1:17" customFormat="1" x14ac:dyDescent="0.3">
      <c r="A1197" s="65" t="s">
        <v>1</v>
      </c>
    </row>
    <row r="1198" spans="1:17" customFormat="1" x14ac:dyDescent="0.3">
      <c r="A1198" s="65" t="s">
        <v>1</v>
      </c>
    </row>
    <row r="1199" spans="1:17" customFormat="1" x14ac:dyDescent="0.3">
      <c r="A1199" s="53" t="s">
        <v>458</v>
      </c>
    </row>
    <row r="1200" spans="1:17" customFormat="1" x14ac:dyDescent="0.3">
      <c r="A1200" s="54" t="s">
        <v>1</v>
      </c>
    </row>
    <row r="1201" spans="1:17" customFormat="1" x14ac:dyDescent="0.3">
      <c r="A1201" s="114" t="s">
        <v>1</v>
      </c>
      <c r="B1201" s="113" t="s">
        <v>500</v>
      </c>
      <c r="C1201" s="113" t="s">
        <v>1</v>
      </c>
      <c r="D1201" s="113" t="s">
        <v>17</v>
      </c>
      <c r="E1201" s="113" t="s">
        <v>1</v>
      </c>
      <c r="F1201" s="113" t="s">
        <v>18</v>
      </c>
      <c r="G1201" s="113" t="s">
        <v>1</v>
      </c>
      <c r="H1201" s="113" t="s">
        <v>19</v>
      </c>
      <c r="I1201" s="113" t="s">
        <v>1</v>
      </c>
      <c r="J1201" s="113" t="s">
        <v>20</v>
      </c>
      <c r="K1201" s="113" t="s">
        <v>1</v>
      </c>
      <c r="L1201" s="113" t="s">
        <v>21</v>
      </c>
      <c r="M1201" s="113" t="s">
        <v>1</v>
      </c>
      <c r="N1201" s="113" t="s">
        <v>22</v>
      </c>
      <c r="O1201" s="113" t="s">
        <v>1</v>
      </c>
      <c r="P1201" s="113" t="s">
        <v>23</v>
      </c>
      <c r="Q1201" s="113" t="s">
        <v>1</v>
      </c>
    </row>
    <row r="1202" spans="1:17" customFormat="1" x14ac:dyDescent="0.3">
      <c r="A1202" s="115" t="s">
        <v>1</v>
      </c>
      <c r="B1202" s="55" t="s">
        <v>14</v>
      </c>
      <c r="C1202" s="55" t="s">
        <v>15</v>
      </c>
      <c r="D1202" s="55" t="s">
        <v>14</v>
      </c>
      <c r="E1202" s="55" t="s">
        <v>15</v>
      </c>
      <c r="F1202" s="55" t="s">
        <v>14</v>
      </c>
      <c r="G1202" s="55" t="s">
        <v>15</v>
      </c>
      <c r="H1202" s="55" t="s">
        <v>14</v>
      </c>
      <c r="I1202" s="55" t="s">
        <v>15</v>
      </c>
      <c r="J1202" s="55" t="s">
        <v>14</v>
      </c>
      <c r="K1202" s="55" t="s">
        <v>15</v>
      </c>
      <c r="L1202" s="55" t="s">
        <v>14</v>
      </c>
      <c r="M1202" s="55" t="s">
        <v>15</v>
      </c>
      <c r="N1202" s="55" t="s">
        <v>14</v>
      </c>
      <c r="O1202" s="55" t="s">
        <v>15</v>
      </c>
      <c r="P1202" s="55" t="s">
        <v>14</v>
      </c>
      <c r="Q1202" s="55" t="s">
        <v>15</v>
      </c>
    </row>
    <row r="1203" spans="1:17" customFormat="1" x14ac:dyDescent="0.3">
      <c r="A1203" s="56" t="s">
        <v>16</v>
      </c>
      <c r="B1203" s="57">
        <v>26.342402892700001</v>
      </c>
      <c r="C1203" s="57">
        <v>26.342402892700001</v>
      </c>
      <c r="D1203" s="57">
        <v>1.8668567063999999</v>
      </c>
      <c r="E1203" s="57">
        <v>1.8668567063999999</v>
      </c>
      <c r="F1203" s="57">
        <v>8.3872953691000003</v>
      </c>
      <c r="G1203" s="57">
        <v>8.3872953691000003</v>
      </c>
      <c r="H1203" s="57">
        <v>5.2006387251000001</v>
      </c>
      <c r="I1203" s="57">
        <v>5.2006387251000001</v>
      </c>
      <c r="J1203" s="57">
        <v>0.82099701560000005</v>
      </c>
      <c r="K1203" s="57">
        <v>0.82099701560000005</v>
      </c>
      <c r="L1203" s="57">
        <v>2.4879169493000002</v>
      </c>
      <c r="M1203" s="57">
        <v>2.4879169493000002</v>
      </c>
      <c r="N1203" s="57">
        <v>2.8938316560000001</v>
      </c>
      <c r="O1203" s="57">
        <v>2.8938316560000001</v>
      </c>
      <c r="P1203" s="57">
        <v>4.1335860182999999</v>
      </c>
      <c r="Q1203" s="57">
        <v>4.1335860182999999</v>
      </c>
    </row>
    <row r="1204" spans="1:17" customFormat="1" x14ac:dyDescent="0.3">
      <c r="A1204" s="58" t="s">
        <v>310</v>
      </c>
      <c r="B1204" s="67">
        <v>3.2696436695000002</v>
      </c>
      <c r="C1204" s="68">
        <v>12.4120934708127</v>
      </c>
      <c r="D1204" s="67">
        <v>0</v>
      </c>
      <c r="E1204" s="68">
        <v>0</v>
      </c>
      <c r="F1204" s="67">
        <v>3.2696436695000002</v>
      </c>
      <c r="G1204" s="68">
        <v>38.9832899118569</v>
      </c>
      <c r="H1204" s="67">
        <v>0</v>
      </c>
      <c r="I1204" s="68">
        <v>0</v>
      </c>
      <c r="J1204" s="67">
        <v>0</v>
      </c>
      <c r="K1204" s="68">
        <v>0</v>
      </c>
      <c r="L1204" s="67">
        <v>0</v>
      </c>
      <c r="M1204" s="68">
        <v>0</v>
      </c>
      <c r="N1204" s="67">
        <v>0</v>
      </c>
      <c r="O1204" s="68">
        <v>0</v>
      </c>
      <c r="P1204" s="67">
        <v>0</v>
      </c>
      <c r="Q1204" s="68">
        <v>0</v>
      </c>
    </row>
    <row r="1205" spans="1:17" customFormat="1" x14ac:dyDescent="0.3">
      <c r="A1205" s="58" t="s">
        <v>311</v>
      </c>
      <c r="B1205" s="69">
        <v>17.955107523599999</v>
      </c>
      <c r="C1205" s="70">
        <v>68.160477222735494</v>
      </c>
      <c r="D1205" s="69">
        <v>1.8668567063999999</v>
      </c>
      <c r="E1205" s="70">
        <v>100</v>
      </c>
      <c r="F1205" s="69">
        <v>0</v>
      </c>
      <c r="G1205" s="71">
        <v>0</v>
      </c>
      <c r="H1205" s="69">
        <v>5.2006387251000099</v>
      </c>
      <c r="I1205" s="70">
        <v>100</v>
      </c>
      <c r="J1205" s="69">
        <v>0.82099701560000005</v>
      </c>
      <c r="K1205" s="70">
        <v>100</v>
      </c>
      <c r="L1205" s="69">
        <v>2.4879169493000002</v>
      </c>
      <c r="M1205" s="70">
        <v>100</v>
      </c>
      <c r="N1205" s="69">
        <v>2.8938316560000001</v>
      </c>
      <c r="O1205" s="70">
        <v>100</v>
      </c>
      <c r="P1205" s="69">
        <v>4.1335860182999902</v>
      </c>
      <c r="Q1205" s="70">
        <v>100</v>
      </c>
    </row>
    <row r="1206" spans="1:17" customFormat="1" x14ac:dyDescent="0.3">
      <c r="A1206" s="58" t="s">
        <v>312</v>
      </c>
      <c r="B1206" s="75">
        <v>4.0284966465571799</v>
      </c>
      <c r="C1206" s="75">
        <v>4.0284966465571799</v>
      </c>
      <c r="D1206" s="75">
        <v>4</v>
      </c>
      <c r="E1206" s="75">
        <v>4</v>
      </c>
      <c r="F1206" s="75">
        <v>2.61016710088143</v>
      </c>
      <c r="G1206" s="78">
        <v>2.61016710088143</v>
      </c>
      <c r="H1206" s="75">
        <v>5</v>
      </c>
      <c r="I1206" s="77">
        <v>5</v>
      </c>
      <c r="J1206" s="75">
        <v>4</v>
      </c>
      <c r="K1206" s="75">
        <v>4</v>
      </c>
      <c r="L1206" s="75">
        <v>5</v>
      </c>
      <c r="M1206" s="77">
        <v>5</v>
      </c>
      <c r="N1206" s="75">
        <v>4.2023156700861</v>
      </c>
      <c r="O1206" s="75">
        <v>4.2023156700861</v>
      </c>
      <c r="P1206" s="75">
        <v>5</v>
      </c>
      <c r="Q1206" s="77">
        <v>5</v>
      </c>
    </row>
    <row r="1207" spans="1:17" customFormat="1" x14ac:dyDescent="0.3">
      <c r="A1207" s="65" t="s">
        <v>1</v>
      </c>
    </row>
    <row r="1208" spans="1:17" customFormat="1" x14ac:dyDescent="0.3">
      <c r="A1208" s="65" t="s">
        <v>1</v>
      </c>
    </row>
    <row r="1209" spans="1:17" customFormat="1" x14ac:dyDescent="0.3">
      <c r="A1209" s="53" t="s">
        <v>459</v>
      </c>
    </row>
    <row r="1210" spans="1:17" customFormat="1" x14ac:dyDescent="0.3">
      <c r="A1210" s="54" t="s">
        <v>1</v>
      </c>
    </row>
    <row r="1211" spans="1:17" customFormat="1" x14ac:dyDescent="0.3">
      <c r="A1211" s="114" t="s">
        <v>1</v>
      </c>
      <c r="B1211" s="113" t="s">
        <v>500</v>
      </c>
      <c r="C1211" s="113" t="s">
        <v>1</v>
      </c>
      <c r="D1211" s="113" t="s">
        <v>17</v>
      </c>
      <c r="E1211" s="113" t="s">
        <v>1</v>
      </c>
      <c r="F1211" s="113" t="s">
        <v>18</v>
      </c>
      <c r="G1211" s="113" t="s">
        <v>1</v>
      </c>
      <c r="H1211" s="113" t="s">
        <v>19</v>
      </c>
      <c r="I1211" s="113" t="s">
        <v>1</v>
      </c>
      <c r="J1211" s="113" t="s">
        <v>20</v>
      </c>
      <c r="K1211" s="113" t="s">
        <v>1</v>
      </c>
      <c r="L1211" s="113" t="s">
        <v>21</v>
      </c>
      <c r="M1211" s="113" t="s">
        <v>1</v>
      </c>
      <c r="N1211" s="113" t="s">
        <v>22</v>
      </c>
      <c r="O1211" s="113" t="s">
        <v>1</v>
      </c>
      <c r="P1211" s="113" t="s">
        <v>23</v>
      </c>
      <c r="Q1211" s="113" t="s">
        <v>1</v>
      </c>
    </row>
    <row r="1212" spans="1:17" customFormat="1" x14ac:dyDescent="0.3">
      <c r="A1212" s="115" t="s">
        <v>1</v>
      </c>
      <c r="B1212" s="55" t="s">
        <v>14</v>
      </c>
      <c r="C1212" s="55" t="s">
        <v>15</v>
      </c>
      <c r="D1212" s="55" t="s">
        <v>14</v>
      </c>
      <c r="E1212" s="55" t="s">
        <v>15</v>
      </c>
      <c r="F1212" s="55" t="s">
        <v>14</v>
      </c>
      <c r="G1212" s="55" t="s">
        <v>15</v>
      </c>
      <c r="H1212" s="55" t="s">
        <v>14</v>
      </c>
      <c r="I1212" s="55" t="s">
        <v>15</v>
      </c>
      <c r="J1212" s="55" t="s">
        <v>14</v>
      </c>
      <c r="K1212" s="55" t="s">
        <v>15</v>
      </c>
      <c r="L1212" s="55" t="s">
        <v>14</v>
      </c>
      <c r="M1212" s="55" t="s">
        <v>15</v>
      </c>
      <c r="N1212" s="55" t="s">
        <v>14</v>
      </c>
      <c r="O1212" s="55" t="s">
        <v>15</v>
      </c>
      <c r="P1212" s="55" t="s">
        <v>14</v>
      </c>
      <c r="Q1212" s="55" t="s">
        <v>15</v>
      </c>
    </row>
    <row r="1213" spans="1:17" customFormat="1" x14ac:dyDescent="0.3">
      <c r="A1213" s="56" t="s">
        <v>16</v>
      </c>
      <c r="B1213" s="57">
        <v>7.5312336227000003</v>
      </c>
      <c r="C1213" s="57">
        <v>7.5312336227000003</v>
      </c>
      <c r="D1213" s="57">
        <v>0</v>
      </c>
      <c r="E1213" s="57">
        <v>0</v>
      </c>
      <c r="F1213" s="57">
        <v>5.5358995031999996</v>
      </c>
      <c r="G1213" s="57">
        <v>5.5358995031999996</v>
      </c>
      <c r="H1213" s="57">
        <v>0.77998095410000001</v>
      </c>
      <c r="I1213" s="57">
        <v>0.77998095410000001</v>
      </c>
      <c r="J1213" s="57">
        <v>0</v>
      </c>
      <c r="K1213" s="57">
        <v>0</v>
      </c>
      <c r="L1213" s="57">
        <v>0</v>
      </c>
      <c r="M1213" s="57">
        <v>0</v>
      </c>
      <c r="N1213" s="57">
        <v>0</v>
      </c>
      <c r="O1213" s="57">
        <v>0</v>
      </c>
      <c r="P1213" s="57">
        <v>1.2153531654</v>
      </c>
      <c r="Q1213" s="57">
        <v>1.2153531654</v>
      </c>
    </row>
    <row r="1214" spans="1:17" customFormat="1" x14ac:dyDescent="0.3">
      <c r="A1214" s="58" t="s">
        <v>310</v>
      </c>
      <c r="B1214" s="67">
        <v>0</v>
      </c>
      <c r="C1214" s="68">
        <v>0</v>
      </c>
      <c r="D1214" s="67"/>
      <c r="E1214" s="68"/>
      <c r="F1214" s="67">
        <v>0</v>
      </c>
      <c r="G1214" s="68">
        <v>0</v>
      </c>
      <c r="H1214" s="67">
        <v>0</v>
      </c>
      <c r="I1214" s="68">
        <v>0</v>
      </c>
      <c r="J1214" s="67"/>
      <c r="K1214" s="68"/>
      <c r="L1214" s="67"/>
      <c r="M1214" s="68"/>
      <c r="N1214" s="67"/>
      <c r="O1214" s="68"/>
      <c r="P1214" s="67">
        <v>0</v>
      </c>
      <c r="Q1214" s="68">
        <v>0</v>
      </c>
    </row>
    <row r="1215" spans="1:17" customFormat="1" x14ac:dyDescent="0.3">
      <c r="A1215" s="58" t="s">
        <v>311</v>
      </c>
      <c r="B1215" s="69">
        <v>7.5312336227000003</v>
      </c>
      <c r="C1215" s="70">
        <v>100</v>
      </c>
      <c r="D1215" s="69"/>
      <c r="E1215" s="70"/>
      <c r="F1215" s="69">
        <v>5.5358995031999996</v>
      </c>
      <c r="G1215" s="70">
        <v>100</v>
      </c>
      <c r="H1215" s="69">
        <v>0.77998095410000001</v>
      </c>
      <c r="I1215" s="70">
        <v>100</v>
      </c>
      <c r="J1215" s="69"/>
      <c r="K1215" s="70"/>
      <c r="L1215" s="69"/>
      <c r="M1215" s="70"/>
      <c r="N1215" s="69"/>
      <c r="O1215" s="70"/>
      <c r="P1215" s="69">
        <v>1.2153531654</v>
      </c>
      <c r="Q1215" s="70">
        <v>100</v>
      </c>
    </row>
    <row r="1216" spans="1:17" customFormat="1" x14ac:dyDescent="0.3">
      <c r="A1216" s="58" t="s">
        <v>312</v>
      </c>
      <c r="B1216" s="75">
        <v>4.5377106628844901</v>
      </c>
      <c r="C1216" s="75">
        <v>4.5377106628844901</v>
      </c>
      <c r="D1216" s="75"/>
      <c r="E1216" s="75"/>
      <c r="F1216" s="75">
        <v>4.5906255465096502</v>
      </c>
      <c r="G1216" s="75">
        <v>4.5906255465096502</v>
      </c>
      <c r="H1216" s="75">
        <v>5</v>
      </c>
      <c r="I1216" s="75">
        <v>5</v>
      </c>
      <c r="J1216" s="75"/>
      <c r="K1216" s="75"/>
      <c r="L1216" s="75"/>
      <c r="M1216" s="75"/>
      <c r="N1216" s="75"/>
      <c r="O1216" s="75"/>
      <c r="P1216" s="75">
        <v>4</v>
      </c>
      <c r="Q1216" s="78">
        <v>4</v>
      </c>
    </row>
    <row r="1217" spans="1:17" customFormat="1" x14ac:dyDescent="0.3">
      <c r="A1217" s="65" t="s">
        <v>1</v>
      </c>
    </row>
    <row r="1218" spans="1:17" customFormat="1" x14ac:dyDescent="0.3">
      <c r="A1218" s="65" t="s">
        <v>1</v>
      </c>
    </row>
    <row r="1219" spans="1:17" customFormat="1" x14ac:dyDescent="0.3">
      <c r="A1219" s="53" t="s">
        <v>460</v>
      </c>
    </row>
    <row r="1220" spans="1:17" customFormat="1" x14ac:dyDescent="0.3">
      <c r="A1220" s="54" t="s">
        <v>1</v>
      </c>
    </row>
    <row r="1221" spans="1:17" customFormat="1" x14ac:dyDescent="0.3">
      <c r="A1221" s="114" t="s">
        <v>1</v>
      </c>
      <c r="B1221" s="113" t="s">
        <v>500</v>
      </c>
      <c r="C1221" s="113" t="s">
        <v>1</v>
      </c>
      <c r="D1221" s="113" t="s">
        <v>17</v>
      </c>
      <c r="E1221" s="113" t="s">
        <v>1</v>
      </c>
      <c r="F1221" s="113" t="s">
        <v>18</v>
      </c>
      <c r="G1221" s="113" t="s">
        <v>1</v>
      </c>
      <c r="H1221" s="113" t="s">
        <v>19</v>
      </c>
      <c r="I1221" s="113" t="s">
        <v>1</v>
      </c>
      <c r="J1221" s="113" t="s">
        <v>20</v>
      </c>
      <c r="K1221" s="113" t="s">
        <v>1</v>
      </c>
      <c r="L1221" s="113" t="s">
        <v>21</v>
      </c>
      <c r="M1221" s="113" t="s">
        <v>1</v>
      </c>
      <c r="N1221" s="113" t="s">
        <v>22</v>
      </c>
      <c r="O1221" s="113" t="s">
        <v>1</v>
      </c>
      <c r="P1221" s="113" t="s">
        <v>23</v>
      </c>
      <c r="Q1221" s="113" t="s">
        <v>1</v>
      </c>
    </row>
    <row r="1222" spans="1:17" customFormat="1" x14ac:dyDescent="0.3">
      <c r="A1222" s="115" t="s">
        <v>1</v>
      </c>
      <c r="B1222" s="55" t="s">
        <v>14</v>
      </c>
      <c r="C1222" s="55" t="s">
        <v>15</v>
      </c>
      <c r="D1222" s="55" t="s">
        <v>14</v>
      </c>
      <c r="E1222" s="55" t="s">
        <v>15</v>
      </c>
      <c r="F1222" s="55" t="s">
        <v>14</v>
      </c>
      <c r="G1222" s="55" t="s">
        <v>15</v>
      </c>
      <c r="H1222" s="55" t="s">
        <v>14</v>
      </c>
      <c r="I1222" s="55" t="s">
        <v>15</v>
      </c>
      <c r="J1222" s="55" t="s">
        <v>14</v>
      </c>
      <c r="K1222" s="55" t="s">
        <v>15</v>
      </c>
      <c r="L1222" s="55" t="s">
        <v>14</v>
      </c>
      <c r="M1222" s="55" t="s">
        <v>15</v>
      </c>
      <c r="N1222" s="55" t="s">
        <v>14</v>
      </c>
      <c r="O1222" s="55" t="s">
        <v>15</v>
      </c>
      <c r="P1222" s="55" t="s">
        <v>14</v>
      </c>
      <c r="Q1222" s="55" t="s">
        <v>15</v>
      </c>
    </row>
    <row r="1223" spans="1:17" customFormat="1" x14ac:dyDescent="0.3">
      <c r="A1223" s="56" t="s">
        <v>16</v>
      </c>
      <c r="B1223" s="57">
        <v>29.673681390300001</v>
      </c>
      <c r="C1223" s="57">
        <v>29.673681390300001</v>
      </c>
      <c r="D1223" s="57">
        <v>6.5096587228000002</v>
      </c>
      <c r="E1223" s="57">
        <v>6.5096587228000002</v>
      </c>
      <c r="F1223" s="57">
        <v>4.0943119980000002</v>
      </c>
      <c r="G1223" s="57">
        <v>4.0943119980000002</v>
      </c>
      <c r="H1223" s="57">
        <v>5.8194987305000003</v>
      </c>
      <c r="I1223" s="57">
        <v>5.8194987305000003</v>
      </c>
      <c r="J1223" s="57">
        <v>2.1630793870999998</v>
      </c>
      <c r="K1223" s="57">
        <v>2.1630793870999998</v>
      </c>
      <c r="L1223" s="57">
        <v>0.605314939</v>
      </c>
      <c r="M1223" s="57">
        <v>0.605314939</v>
      </c>
      <c r="N1223" s="57">
        <v>5.8500076103999996</v>
      </c>
      <c r="O1223" s="57">
        <v>5.8500076103999996</v>
      </c>
      <c r="P1223" s="57">
        <v>4.6318100025</v>
      </c>
      <c r="Q1223" s="57">
        <v>4.6318100025</v>
      </c>
    </row>
    <row r="1224" spans="1:17" customFormat="1" x14ac:dyDescent="0.3">
      <c r="A1224" s="58" t="s">
        <v>310</v>
      </c>
      <c r="B1224" s="59">
        <v>0</v>
      </c>
      <c r="C1224" s="60">
        <v>0</v>
      </c>
      <c r="D1224" s="67">
        <v>0</v>
      </c>
      <c r="E1224" s="68">
        <v>0</v>
      </c>
      <c r="F1224" s="67">
        <v>0</v>
      </c>
      <c r="G1224" s="68">
        <v>0</v>
      </c>
      <c r="H1224" s="67">
        <v>0</v>
      </c>
      <c r="I1224" s="68">
        <v>0</v>
      </c>
      <c r="J1224" s="67">
        <v>0</v>
      </c>
      <c r="K1224" s="68">
        <v>0</v>
      </c>
      <c r="L1224" s="67">
        <v>0</v>
      </c>
      <c r="M1224" s="68">
        <v>0</v>
      </c>
      <c r="N1224" s="67">
        <v>0</v>
      </c>
      <c r="O1224" s="68">
        <v>0</v>
      </c>
      <c r="P1224" s="67">
        <v>0</v>
      </c>
      <c r="Q1224" s="68">
        <v>0</v>
      </c>
    </row>
    <row r="1225" spans="1:17" customFormat="1" x14ac:dyDescent="0.3">
      <c r="A1225" s="58" t="s">
        <v>311</v>
      </c>
      <c r="B1225" s="61">
        <v>27.847178883800002</v>
      </c>
      <c r="C1225" s="62">
        <v>0.93844705405858198</v>
      </c>
      <c r="D1225" s="69">
        <v>6.1258733107999896</v>
      </c>
      <c r="E1225" s="70">
        <v>94.1043697013517</v>
      </c>
      <c r="F1225" s="69">
        <v>4.09431199800001</v>
      </c>
      <c r="G1225" s="70">
        <v>100</v>
      </c>
      <c r="H1225" s="69">
        <v>5.8194987305000003</v>
      </c>
      <c r="I1225" s="70">
        <v>100</v>
      </c>
      <c r="J1225" s="69">
        <v>0.72036229260000095</v>
      </c>
      <c r="K1225" s="71">
        <v>33.302628507119898</v>
      </c>
      <c r="L1225" s="69">
        <v>0.605314939000001</v>
      </c>
      <c r="M1225" s="70">
        <v>100</v>
      </c>
      <c r="N1225" s="69">
        <v>5.8500076103999996</v>
      </c>
      <c r="O1225" s="70">
        <v>100</v>
      </c>
      <c r="P1225" s="69">
        <v>4.6318100024999902</v>
      </c>
      <c r="Q1225" s="70">
        <v>100</v>
      </c>
    </row>
    <row r="1226" spans="1:17" customFormat="1" x14ac:dyDescent="0.3">
      <c r="A1226" s="58" t="s">
        <v>312</v>
      </c>
      <c r="B1226" s="73">
        <v>4.6868465292128203</v>
      </c>
      <c r="C1226" s="73">
        <v>4.6868465292128203</v>
      </c>
      <c r="D1226" s="75">
        <v>4.8752317311635398</v>
      </c>
      <c r="E1226" s="75">
        <v>4.8752317311635398</v>
      </c>
      <c r="F1226" s="75">
        <v>5</v>
      </c>
      <c r="G1226" s="77">
        <v>5</v>
      </c>
      <c r="H1226" s="75">
        <v>5</v>
      </c>
      <c r="I1226" s="77">
        <v>5</v>
      </c>
      <c r="J1226" s="75">
        <v>3.58215038195535</v>
      </c>
      <c r="K1226" s="75">
        <v>3.58215038195535</v>
      </c>
      <c r="L1226" s="75">
        <v>5</v>
      </c>
      <c r="M1226" s="77">
        <v>5</v>
      </c>
      <c r="N1226" s="75">
        <v>4.7807020381957601</v>
      </c>
      <c r="O1226" s="75">
        <v>4.7807020381957601</v>
      </c>
      <c r="P1226" s="75">
        <v>4.1238626053293101</v>
      </c>
      <c r="Q1226" s="78">
        <v>4.1238626053293101</v>
      </c>
    </row>
    <row r="1227" spans="1:17" customFormat="1" x14ac:dyDescent="0.3">
      <c r="A1227" s="65" t="s">
        <v>1</v>
      </c>
    </row>
    <row r="1228" spans="1:17" customFormat="1" x14ac:dyDescent="0.3">
      <c r="A1228" s="65" t="s">
        <v>1</v>
      </c>
    </row>
    <row r="1229" spans="1:17" customFormat="1" x14ac:dyDescent="0.3">
      <c r="A1229" s="53" t="s">
        <v>461</v>
      </c>
    </row>
    <row r="1230" spans="1:17" customFormat="1" x14ac:dyDescent="0.3">
      <c r="A1230" s="54" t="s">
        <v>1</v>
      </c>
    </row>
    <row r="1231" spans="1:17" customFormat="1" x14ac:dyDescent="0.3">
      <c r="A1231" s="114" t="s">
        <v>1</v>
      </c>
      <c r="B1231" s="113" t="s">
        <v>500</v>
      </c>
      <c r="C1231" s="113" t="s">
        <v>1</v>
      </c>
      <c r="D1231" s="113" t="s">
        <v>17</v>
      </c>
      <c r="E1231" s="113" t="s">
        <v>1</v>
      </c>
      <c r="F1231" s="113" t="s">
        <v>18</v>
      </c>
      <c r="G1231" s="113" t="s">
        <v>1</v>
      </c>
      <c r="H1231" s="113" t="s">
        <v>19</v>
      </c>
      <c r="I1231" s="113" t="s">
        <v>1</v>
      </c>
      <c r="J1231" s="113" t="s">
        <v>20</v>
      </c>
      <c r="K1231" s="113" t="s">
        <v>1</v>
      </c>
      <c r="L1231" s="113" t="s">
        <v>21</v>
      </c>
      <c r="M1231" s="113" t="s">
        <v>1</v>
      </c>
      <c r="N1231" s="113" t="s">
        <v>22</v>
      </c>
      <c r="O1231" s="113" t="s">
        <v>1</v>
      </c>
      <c r="P1231" s="113" t="s">
        <v>23</v>
      </c>
      <c r="Q1231" s="113" t="s">
        <v>1</v>
      </c>
    </row>
    <row r="1232" spans="1:17" customFormat="1" x14ac:dyDescent="0.3">
      <c r="A1232" s="115" t="s">
        <v>1</v>
      </c>
      <c r="B1232" s="55" t="s">
        <v>14</v>
      </c>
      <c r="C1232" s="55" t="s">
        <v>15</v>
      </c>
      <c r="D1232" s="55" t="s">
        <v>14</v>
      </c>
      <c r="E1232" s="55" t="s">
        <v>15</v>
      </c>
      <c r="F1232" s="55" t="s">
        <v>14</v>
      </c>
      <c r="G1232" s="55" t="s">
        <v>15</v>
      </c>
      <c r="H1232" s="55" t="s">
        <v>14</v>
      </c>
      <c r="I1232" s="55" t="s">
        <v>15</v>
      </c>
      <c r="J1232" s="55" t="s">
        <v>14</v>
      </c>
      <c r="K1232" s="55" t="s">
        <v>15</v>
      </c>
      <c r="L1232" s="55" t="s">
        <v>14</v>
      </c>
      <c r="M1232" s="55" t="s">
        <v>15</v>
      </c>
      <c r="N1232" s="55" t="s">
        <v>14</v>
      </c>
      <c r="O1232" s="55" t="s">
        <v>15</v>
      </c>
      <c r="P1232" s="55" t="s">
        <v>14</v>
      </c>
      <c r="Q1232" s="55" t="s">
        <v>15</v>
      </c>
    </row>
    <row r="1233" spans="1:17" customFormat="1" x14ac:dyDescent="0.3">
      <c r="A1233" s="56" t="s">
        <v>16</v>
      </c>
      <c r="B1233" s="57">
        <v>481.3416813284</v>
      </c>
      <c r="C1233" s="57">
        <v>481.3416813284</v>
      </c>
      <c r="D1233" s="57">
        <v>84.9694903436</v>
      </c>
      <c r="E1233" s="57">
        <v>84.9694903436</v>
      </c>
      <c r="F1233" s="57">
        <v>104.16366102710001</v>
      </c>
      <c r="G1233" s="57">
        <v>104.16366102710001</v>
      </c>
      <c r="H1233" s="57">
        <v>72.156741397499999</v>
      </c>
      <c r="I1233" s="57">
        <v>72.156741397499999</v>
      </c>
      <c r="J1233" s="57">
        <v>31.664098570299998</v>
      </c>
      <c r="K1233" s="57">
        <v>31.664098570299998</v>
      </c>
      <c r="L1233" s="57">
        <v>34.193221811599997</v>
      </c>
      <c r="M1233" s="57">
        <v>34.193221811599997</v>
      </c>
      <c r="N1233" s="57">
        <v>79.260511354399995</v>
      </c>
      <c r="O1233" s="57">
        <v>79.260511354399995</v>
      </c>
      <c r="P1233" s="57">
        <v>65.855558230200003</v>
      </c>
      <c r="Q1233" s="57">
        <v>65.855558230200003</v>
      </c>
    </row>
    <row r="1234" spans="1:17" customFormat="1" x14ac:dyDescent="0.3">
      <c r="A1234" s="58" t="s">
        <v>276</v>
      </c>
      <c r="B1234" s="59">
        <v>19.741450172299999</v>
      </c>
      <c r="C1234" s="60">
        <v>4.1013381840977997E-2</v>
      </c>
      <c r="D1234" s="59">
        <v>0.84162342739999996</v>
      </c>
      <c r="E1234" s="60">
        <v>9.9050073620147606E-3</v>
      </c>
      <c r="F1234" s="59">
        <v>18.614425320199999</v>
      </c>
      <c r="G1234" s="64">
        <v>0.178703639413722</v>
      </c>
      <c r="H1234" s="59">
        <v>0</v>
      </c>
      <c r="I1234" s="60">
        <v>0</v>
      </c>
      <c r="J1234" s="59">
        <v>0.28540142470000002</v>
      </c>
      <c r="K1234" s="60">
        <v>9.0134075368151594E-3</v>
      </c>
      <c r="L1234" s="59">
        <v>0</v>
      </c>
      <c r="M1234" s="60">
        <v>0</v>
      </c>
      <c r="N1234" s="59">
        <v>0</v>
      </c>
      <c r="O1234" s="60">
        <v>0</v>
      </c>
      <c r="P1234" s="59">
        <v>0</v>
      </c>
      <c r="Q1234" s="60">
        <v>0</v>
      </c>
    </row>
    <row r="1235" spans="1:17" customFormat="1" x14ac:dyDescent="0.3">
      <c r="A1235" s="58" t="s">
        <v>291</v>
      </c>
      <c r="B1235" s="61">
        <v>20.9481387352001</v>
      </c>
      <c r="C1235" s="62">
        <v>4.3520309060681397E-2</v>
      </c>
      <c r="D1235" s="61">
        <v>0.7153317884</v>
      </c>
      <c r="E1235" s="62">
        <v>8.4186898792418096E-3</v>
      </c>
      <c r="F1235" s="61">
        <v>18.455789535699999</v>
      </c>
      <c r="G1235" s="64">
        <v>0.17718069193918201</v>
      </c>
      <c r="H1235" s="61">
        <v>1.1193656596999999</v>
      </c>
      <c r="I1235" s="62">
        <v>1.5512974089747099E-2</v>
      </c>
      <c r="J1235" s="61">
        <v>0</v>
      </c>
      <c r="K1235" s="62">
        <v>0</v>
      </c>
      <c r="L1235" s="61">
        <v>0</v>
      </c>
      <c r="M1235" s="62">
        <v>0</v>
      </c>
      <c r="N1235" s="61">
        <v>0.65765175139999899</v>
      </c>
      <c r="O1235" s="62">
        <v>8.29734429114924E-3</v>
      </c>
      <c r="P1235" s="61">
        <v>0</v>
      </c>
      <c r="Q1235" s="62">
        <v>0</v>
      </c>
    </row>
    <row r="1236" spans="1:17" customFormat="1" x14ac:dyDescent="0.3">
      <c r="A1236" s="58" t="s">
        <v>292</v>
      </c>
      <c r="B1236" s="59">
        <v>9.3834340687000104</v>
      </c>
      <c r="C1236" s="60">
        <v>1.9494331018256601E-2</v>
      </c>
      <c r="D1236" s="59">
        <v>0</v>
      </c>
      <c r="E1236" s="60">
        <v>0</v>
      </c>
      <c r="F1236" s="59">
        <v>6.2341391891000004</v>
      </c>
      <c r="G1236" s="64">
        <v>5.9849463120138197E-2</v>
      </c>
      <c r="H1236" s="59">
        <v>1.1193656596999999</v>
      </c>
      <c r="I1236" s="60">
        <v>1.5512974089747099E-2</v>
      </c>
      <c r="J1236" s="59">
        <v>0</v>
      </c>
      <c r="K1236" s="60">
        <v>0</v>
      </c>
      <c r="L1236" s="59">
        <v>0.82099701559999905</v>
      </c>
      <c r="M1236" s="60">
        <v>2.4010519398364401E-2</v>
      </c>
      <c r="N1236" s="59">
        <v>0.65765175139999899</v>
      </c>
      <c r="O1236" s="60">
        <v>8.29734429114924E-3</v>
      </c>
      <c r="P1236" s="59">
        <v>0</v>
      </c>
      <c r="Q1236" s="60">
        <v>0</v>
      </c>
    </row>
    <row r="1237" spans="1:17" customFormat="1" x14ac:dyDescent="0.3">
      <c r="A1237" s="58" t="s">
        <v>293</v>
      </c>
      <c r="B1237" s="61">
        <v>7.6340756147000102</v>
      </c>
      <c r="C1237" s="62">
        <v>1.5859992830106799E-2</v>
      </c>
      <c r="D1237" s="61">
        <v>0.87084878480000005</v>
      </c>
      <c r="E1237" s="62">
        <v>1.02489585529872E-2</v>
      </c>
      <c r="F1237" s="61">
        <v>3.8277197875</v>
      </c>
      <c r="G1237" s="62">
        <v>3.6747170267989598E-2</v>
      </c>
      <c r="H1237" s="61">
        <v>0.34447959500000003</v>
      </c>
      <c r="I1237" s="62">
        <v>4.7740458940948704E-3</v>
      </c>
      <c r="J1237" s="61">
        <v>0</v>
      </c>
      <c r="K1237" s="62">
        <v>0</v>
      </c>
      <c r="L1237" s="61">
        <v>0</v>
      </c>
      <c r="M1237" s="62">
        <v>0</v>
      </c>
      <c r="N1237" s="61">
        <v>1.4568545613999999</v>
      </c>
      <c r="O1237" s="62">
        <v>1.838058494079E-2</v>
      </c>
      <c r="P1237" s="61">
        <v>1.134172886</v>
      </c>
      <c r="Q1237" s="62">
        <v>1.72221284957523E-2</v>
      </c>
    </row>
    <row r="1238" spans="1:17" customFormat="1" x14ac:dyDescent="0.3">
      <c r="A1238" s="58" t="s">
        <v>294</v>
      </c>
      <c r="B1238" s="59">
        <v>6.5487242645999899</v>
      </c>
      <c r="C1238" s="60">
        <v>1.36051468605979E-2</v>
      </c>
      <c r="D1238" s="59">
        <v>0</v>
      </c>
      <c r="E1238" s="60">
        <v>0</v>
      </c>
      <c r="F1238" s="59">
        <v>6.5487242645999997</v>
      </c>
      <c r="G1238" s="64">
        <v>6.2869566987437495E-2</v>
      </c>
      <c r="H1238" s="59">
        <v>0</v>
      </c>
      <c r="I1238" s="60">
        <v>0</v>
      </c>
      <c r="J1238" s="59">
        <v>0</v>
      </c>
      <c r="K1238" s="60">
        <v>0</v>
      </c>
      <c r="L1238" s="59">
        <v>0</v>
      </c>
      <c r="M1238" s="60">
        <v>0</v>
      </c>
      <c r="N1238" s="59">
        <v>0</v>
      </c>
      <c r="O1238" s="60">
        <v>0</v>
      </c>
      <c r="P1238" s="59">
        <v>0</v>
      </c>
      <c r="Q1238" s="60">
        <v>0</v>
      </c>
    </row>
    <row r="1239" spans="1:17" customFormat="1" x14ac:dyDescent="0.3">
      <c r="A1239" s="58" t="s">
        <v>295</v>
      </c>
      <c r="B1239" s="61">
        <v>9.5963472169999999</v>
      </c>
      <c r="C1239" s="62">
        <v>1.9936663682472201E-2</v>
      </c>
      <c r="D1239" s="61">
        <v>0</v>
      </c>
      <c r="E1239" s="62">
        <v>0</v>
      </c>
      <c r="F1239" s="61">
        <v>8.8371292682</v>
      </c>
      <c r="G1239" s="64">
        <v>8.4838888927885006E-2</v>
      </c>
      <c r="H1239" s="61">
        <v>0</v>
      </c>
      <c r="I1239" s="62">
        <v>0</v>
      </c>
      <c r="J1239" s="61">
        <v>0</v>
      </c>
      <c r="K1239" s="62">
        <v>0</v>
      </c>
      <c r="L1239" s="61">
        <v>0</v>
      </c>
      <c r="M1239" s="62">
        <v>0</v>
      </c>
      <c r="N1239" s="61">
        <v>0</v>
      </c>
      <c r="O1239" s="62">
        <v>0</v>
      </c>
      <c r="P1239" s="61">
        <v>0.75921794880000004</v>
      </c>
      <c r="Q1239" s="62">
        <v>1.1528532582566999E-2</v>
      </c>
    </row>
    <row r="1240" spans="1:17" customFormat="1" x14ac:dyDescent="0.3">
      <c r="A1240" s="58" t="s">
        <v>296</v>
      </c>
      <c r="B1240" s="59">
        <v>7.4003700386000002</v>
      </c>
      <c r="C1240" s="60">
        <v>1.53744633503929E-2</v>
      </c>
      <c r="D1240" s="59">
        <v>1.5696881332999999</v>
      </c>
      <c r="E1240" s="60">
        <v>1.8473550058409099E-2</v>
      </c>
      <c r="F1240" s="59">
        <v>2.3083641654</v>
      </c>
      <c r="G1240" s="60">
        <v>2.2160935422569701E-2</v>
      </c>
      <c r="H1240" s="59">
        <v>0.69608674130000003</v>
      </c>
      <c r="I1240" s="60">
        <v>9.6468705185198001E-3</v>
      </c>
      <c r="J1240" s="59">
        <v>2.8262309985999998</v>
      </c>
      <c r="K1240" s="64">
        <v>8.9256638471019695E-2</v>
      </c>
      <c r="L1240" s="59">
        <v>0</v>
      </c>
      <c r="M1240" s="60">
        <v>0</v>
      </c>
      <c r="N1240" s="59">
        <v>0</v>
      </c>
      <c r="O1240" s="60">
        <v>0</v>
      </c>
      <c r="P1240" s="59">
        <v>0</v>
      </c>
      <c r="Q1240" s="60">
        <v>0</v>
      </c>
    </row>
    <row r="1241" spans="1:17" customFormat="1" x14ac:dyDescent="0.3">
      <c r="A1241" s="58" t="s">
        <v>297</v>
      </c>
      <c r="B1241" s="61">
        <v>12.1154226337</v>
      </c>
      <c r="C1241" s="62">
        <v>2.5170109100595701E-2</v>
      </c>
      <c r="D1241" s="61">
        <v>0</v>
      </c>
      <c r="E1241" s="62">
        <v>0</v>
      </c>
      <c r="F1241" s="61">
        <v>6.3708234136000002</v>
      </c>
      <c r="G1241" s="62">
        <v>6.1161669537925699E-2</v>
      </c>
      <c r="H1241" s="61">
        <v>0</v>
      </c>
      <c r="I1241" s="62">
        <v>0</v>
      </c>
      <c r="J1241" s="61">
        <v>0</v>
      </c>
      <c r="K1241" s="62">
        <v>0</v>
      </c>
      <c r="L1241" s="61">
        <v>0</v>
      </c>
      <c r="M1241" s="62">
        <v>0</v>
      </c>
      <c r="N1241" s="61">
        <v>4.5753678238999997</v>
      </c>
      <c r="O1241" s="62">
        <v>5.7725691466233603E-2</v>
      </c>
      <c r="P1241" s="61">
        <v>1.1692313962000001</v>
      </c>
      <c r="Q1241" s="62">
        <v>1.7754483108516302E-2</v>
      </c>
    </row>
    <row r="1242" spans="1:17" customFormat="1" x14ac:dyDescent="0.3">
      <c r="A1242" s="58" t="s">
        <v>298</v>
      </c>
      <c r="B1242" s="59">
        <v>4.5095502750999898</v>
      </c>
      <c r="C1242" s="60">
        <v>9.3687092766506393E-3</v>
      </c>
      <c r="D1242" s="59">
        <v>0.45783801540000002</v>
      </c>
      <c r="E1242" s="60">
        <v>5.3882636408502903E-3</v>
      </c>
      <c r="F1242" s="59">
        <v>2.2418400671000001</v>
      </c>
      <c r="G1242" s="60">
        <v>2.1522285651199902E-2</v>
      </c>
      <c r="H1242" s="59">
        <v>0</v>
      </c>
      <c r="I1242" s="60">
        <v>0</v>
      </c>
      <c r="J1242" s="59">
        <v>0.41696831229999898</v>
      </c>
      <c r="K1242" s="60">
        <v>1.31684883235901E-2</v>
      </c>
      <c r="L1242" s="59">
        <v>0</v>
      </c>
      <c r="M1242" s="60">
        <v>0</v>
      </c>
      <c r="N1242" s="59">
        <v>0</v>
      </c>
      <c r="O1242" s="60">
        <v>0</v>
      </c>
      <c r="P1242" s="59">
        <v>0.84162342739999996</v>
      </c>
      <c r="Q1242" s="60">
        <v>1.2779838938697901E-2</v>
      </c>
    </row>
    <row r="1243" spans="1:17" customFormat="1" x14ac:dyDescent="0.3">
      <c r="A1243" s="58" t="s">
        <v>299</v>
      </c>
      <c r="B1243" s="61">
        <v>5.4617013578000098</v>
      </c>
      <c r="C1243" s="62">
        <v>1.13468281880906E-2</v>
      </c>
      <c r="D1243" s="61">
        <v>0</v>
      </c>
      <c r="E1243" s="62">
        <v>0</v>
      </c>
      <c r="F1243" s="61">
        <v>5.4617013578</v>
      </c>
      <c r="G1243" s="64">
        <v>5.2433845968403898E-2</v>
      </c>
      <c r="H1243" s="61">
        <v>0</v>
      </c>
      <c r="I1243" s="62">
        <v>0</v>
      </c>
      <c r="J1243" s="61">
        <v>0</v>
      </c>
      <c r="K1243" s="62">
        <v>0</v>
      </c>
      <c r="L1243" s="61">
        <v>0</v>
      </c>
      <c r="M1243" s="62">
        <v>0</v>
      </c>
      <c r="N1243" s="61">
        <v>0</v>
      </c>
      <c r="O1243" s="62">
        <v>0</v>
      </c>
      <c r="P1243" s="61">
        <v>0</v>
      </c>
      <c r="Q1243" s="62">
        <v>0</v>
      </c>
    </row>
    <row r="1244" spans="1:17" customFormat="1" x14ac:dyDescent="0.3">
      <c r="A1244" s="58" t="s">
        <v>300</v>
      </c>
      <c r="B1244" s="59">
        <v>6.0150810754000101</v>
      </c>
      <c r="C1244" s="60">
        <v>1.2496489102709001E-2</v>
      </c>
      <c r="D1244" s="59">
        <v>0</v>
      </c>
      <c r="E1244" s="60">
        <v>0</v>
      </c>
      <c r="F1244" s="59">
        <v>2.3083641654</v>
      </c>
      <c r="G1244" s="60">
        <v>2.2160935422569701E-2</v>
      </c>
      <c r="H1244" s="59">
        <v>0</v>
      </c>
      <c r="I1244" s="60">
        <v>0</v>
      </c>
      <c r="J1244" s="59">
        <v>1.1615318517</v>
      </c>
      <c r="K1244" s="60">
        <v>3.6682928115613002E-2</v>
      </c>
      <c r="L1244" s="59">
        <v>0</v>
      </c>
      <c r="M1244" s="60">
        <v>0</v>
      </c>
      <c r="N1244" s="59">
        <v>0</v>
      </c>
      <c r="O1244" s="60">
        <v>0</v>
      </c>
      <c r="P1244" s="59">
        <v>2.5451850583000102</v>
      </c>
      <c r="Q1244" s="60">
        <v>3.8647991554535598E-2</v>
      </c>
    </row>
    <row r="1245" spans="1:17" customFormat="1" x14ac:dyDescent="0.3">
      <c r="A1245" s="58" t="s">
        <v>277</v>
      </c>
      <c r="B1245" s="61">
        <v>11.443963378799999</v>
      </c>
      <c r="C1245" s="62">
        <v>2.3775134842295601E-2</v>
      </c>
      <c r="D1245" s="61">
        <v>1.2994614428</v>
      </c>
      <c r="E1245" s="62">
        <v>1.5293271002865099E-2</v>
      </c>
      <c r="F1245" s="61">
        <v>9.4868501846000104</v>
      </c>
      <c r="G1245" s="64">
        <v>9.1076389703044602E-2</v>
      </c>
      <c r="H1245" s="61">
        <v>0</v>
      </c>
      <c r="I1245" s="62">
        <v>0</v>
      </c>
      <c r="J1245" s="61">
        <v>0</v>
      </c>
      <c r="K1245" s="62">
        <v>0</v>
      </c>
      <c r="L1245" s="61">
        <v>0</v>
      </c>
      <c r="M1245" s="62">
        <v>0</v>
      </c>
      <c r="N1245" s="61">
        <v>0.65765175139999899</v>
      </c>
      <c r="O1245" s="62">
        <v>8.29734429114924E-3</v>
      </c>
      <c r="P1245" s="61">
        <v>0</v>
      </c>
      <c r="Q1245" s="62">
        <v>0</v>
      </c>
    </row>
    <row r="1246" spans="1:17" customFormat="1" x14ac:dyDescent="0.3">
      <c r="A1246" s="58" t="s">
        <v>278</v>
      </c>
      <c r="B1246" s="59">
        <v>16.098975669200001</v>
      </c>
      <c r="C1246" s="60">
        <v>3.3446045280704301E-2</v>
      </c>
      <c r="D1246" s="59">
        <v>1.6830334707000001</v>
      </c>
      <c r="E1246" s="60">
        <v>1.98075034214533E-2</v>
      </c>
      <c r="F1246" s="59">
        <v>12.6341268183</v>
      </c>
      <c r="G1246" s="64">
        <v>0.121291117206537</v>
      </c>
      <c r="H1246" s="59">
        <v>0</v>
      </c>
      <c r="I1246" s="60">
        <v>0</v>
      </c>
      <c r="J1246" s="59">
        <v>0</v>
      </c>
      <c r="K1246" s="60">
        <v>0</v>
      </c>
      <c r="L1246" s="59">
        <v>1.7818153802000001</v>
      </c>
      <c r="M1246" s="60">
        <v>5.2110192774976298E-2</v>
      </c>
      <c r="N1246" s="59">
        <v>0</v>
      </c>
      <c r="O1246" s="60">
        <v>0</v>
      </c>
      <c r="P1246" s="59">
        <v>0</v>
      </c>
      <c r="Q1246" s="60">
        <v>0</v>
      </c>
    </row>
    <row r="1247" spans="1:17" customFormat="1" x14ac:dyDescent="0.3">
      <c r="A1247" s="58" t="s">
        <v>279</v>
      </c>
      <c r="B1247" s="61">
        <v>2.3083641653999898</v>
      </c>
      <c r="C1247" s="62">
        <v>4.7956872528250802E-3</v>
      </c>
      <c r="D1247" s="61">
        <v>0</v>
      </c>
      <c r="E1247" s="62">
        <v>0</v>
      </c>
      <c r="F1247" s="61">
        <v>2.3083641654</v>
      </c>
      <c r="G1247" s="62">
        <v>2.2160935422569701E-2</v>
      </c>
      <c r="H1247" s="61">
        <v>0</v>
      </c>
      <c r="I1247" s="62">
        <v>0</v>
      </c>
      <c r="J1247" s="61">
        <v>0</v>
      </c>
      <c r="K1247" s="62">
        <v>0</v>
      </c>
      <c r="L1247" s="61">
        <v>0</v>
      </c>
      <c r="M1247" s="62">
        <v>0</v>
      </c>
      <c r="N1247" s="61">
        <v>0</v>
      </c>
      <c r="O1247" s="62">
        <v>0</v>
      </c>
      <c r="P1247" s="61">
        <v>0</v>
      </c>
      <c r="Q1247" s="62">
        <v>0</v>
      </c>
    </row>
    <row r="1248" spans="1:17" customFormat="1" x14ac:dyDescent="0.3">
      <c r="A1248" s="58" t="s">
        <v>301</v>
      </c>
      <c r="B1248" s="59">
        <v>6.1165420430000097</v>
      </c>
      <c r="C1248" s="60">
        <v>1.27072769308481E-2</v>
      </c>
      <c r="D1248" s="59">
        <v>0.28540142470000002</v>
      </c>
      <c r="E1248" s="60">
        <v>3.35886944297174E-3</v>
      </c>
      <c r="F1248" s="59">
        <v>4.9391584608999999</v>
      </c>
      <c r="G1248" s="64">
        <v>4.7417289409739501E-2</v>
      </c>
      <c r="H1248" s="59">
        <v>0</v>
      </c>
      <c r="I1248" s="60">
        <v>0</v>
      </c>
      <c r="J1248" s="59">
        <v>0</v>
      </c>
      <c r="K1248" s="60">
        <v>0</v>
      </c>
      <c r="L1248" s="59">
        <v>0.89198215739999998</v>
      </c>
      <c r="M1248" s="60">
        <v>2.60865197878896E-2</v>
      </c>
      <c r="N1248" s="59">
        <v>0</v>
      </c>
      <c r="O1248" s="60">
        <v>0</v>
      </c>
      <c r="P1248" s="59">
        <v>0</v>
      </c>
      <c r="Q1248" s="60">
        <v>0</v>
      </c>
    </row>
    <row r="1249" spans="1:17" customFormat="1" x14ac:dyDescent="0.3">
      <c r="A1249" s="58" t="s">
        <v>280</v>
      </c>
      <c r="B1249" s="61">
        <v>8.8201988776999904</v>
      </c>
      <c r="C1249" s="62">
        <v>1.8324195098496601E-2</v>
      </c>
      <c r="D1249" s="61">
        <v>2.3862811059000002</v>
      </c>
      <c r="E1249" s="62">
        <v>2.8083975745298102E-2</v>
      </c>
      <c r="F1249" s="61">
        <v>4.7603270254999996</v>
      </c>
      <c r="G1249" s="62">
        <v>4.5700458092208497E-2</v>
      </c>
      <c r="H1249" s="61">
        <v>0</v>
      </c>
      <c r="I1249" s="62">
        <v>0</v>
      </c>
      <c r="J1249" s="61">
        <v>0.28540142470000002</v>
      </c>
      <c r="K1249" s="62">
        <v>9.0134075368151594E-3</v>
      </c>
      <c r="L1249" s="61">
        <v>0</v>
      </c>
      <c r="M1249" s="62">
        <v>0</v>
      </c>
      <c r="N1249" s="61">
        <v>0.83690886870000003</v>
      </c>
      <c r="O1249" s="62">
        <v>1.05589637815722E-2</v>
      </c>
      <c r="P1249" s="61">
        <v>0</v>
      </c>
      <c r="Q1249" s="62">
        <v>0</v>
      </c>
    </row>
    <row r="1250" spans="1:17" customFormat="1" x14ac:dyDescent="0.3">
      <c r="A1250" s="58" t="s">
        <v>281</v>
      </c>
      <c r="B1250" s="59">
        <v>13.516895376800001</v>
      </c>
      <c r="C1250" s="60">
        <v>2.8081705576579699E-2</v>
      </c>
      <c r="D1250" s="59">
        <v>2.3741949727999998</v>
      </c>
      <c r="E1250" s="60">
        <v>2.7941734888596099E-2</v>
      </c>
      <c r="F1250" s="59">
        <v>2.8705271106999999</v>
      </c>
      <c r="G1250" s="60">
        <v>2.7557855420933999E-2</v>
      </c>
      <c r="H1250" s="59">
        <v>6.2953478963999903</v>
      </c>
      <c r="I1250" s="64">
        <v>8.7245457243141394E-2</v>
      </c>
      <c r="J1250" s="59">
        <v>0</v>
      </c>
      <c r="K1250" s="60">
        <v>0</v>
      </c>
      <c r="L1250" s="59">
        <v>1.4794017365000001</v>
      </c>
      <c r="M1250" s="60">
        <v>4.3265935706535703E-2</v>
      </c>
      <c r="N1250" s="59">
        <v>0</v>
      </c>
      <c r="O1250" s="60">
        <v>0</v>
      </c>
      <c r="P1250" s="59">
        <v>0.49742366040000002</v>
      </c>
      <c r="Q1250" s="60">
        <v>7.5532525084859399E-3</v>
      </c>
    </row>
    <row r="1251" spans="1:17" customFormat="1" x14ac:dyDescent="0.3">
      <c r="A1251" s="58" t="s">
        <v>282</v>
      </c>
      <c r="B1251" s="61">
        <v>12.6111572103</v>
      </c>
      <c r="C1251" s="62">
        <v>2.6200010718988399E-2</v>
      </c>
      <c r="D1251" s="61">
        <v>0</v>
      </c>
      <c r="E1251" s="62">
        <v>0</v>
      </c>
      <c r="F1251" s="61">
        <v>5.8212271513999996</v>
      </c>
      <c r="G1251" s="62">
        <v>5.5885393178389801E-2</v>
      </c>
      <c r="H1251" s="61">
        <v>4.1126519551999996</v>
      </c>
      <c r="I1251" s="62">
        <v>5.6996087621862701E-2</v>
      </c>
      <c r="J1251" s="61">
        <v>0.28540142470000002</v>
      </c>
      <c r="K1251" s="62">
        <v>9.0134075368151594E-3</v>
      </c>
      <c r="L1251" s="61">
        <v>0</v>
      </c>
      <c r="M1251" s="62">
        <v>0</v>
      </c>
      <c r="N1251" s="61">
        <v>1.8405962261</v>
      </c>
      <c r="O1251" s="62">
        <v>2.32221088994756E-2</v>
      </c>
      <c r="P1251" s="61">
        <v>0</v>
      </c>
      <c r="Q1251" s="62">
        <v>0</v>
      </c>
    </row>
    <row r="1252" spans="1:17" customFormat="1" x14ac:dyDescent="0.3">
      <c r="A1252" s="58" t="s">
        <v>283</v>
      </c>
      <c r="B1252" s="59">
        <v>11.9041685309</v>
      </c>
      <c r="C1252" s="60">
        <v>2.4731223147031502E-2</v>
      </c>
      <c r="D1252" s="59">
        <v>0.7153317884</v>
      </c>
      <c r="E1252" s="60">
        <v>8.4186898792418096E-3</v>
      </c>
      <c r="F1252" s="59">
        <v>7.4862390315000003</v>
      </c>
      <c r="G1252" s="64">
        <v>7.1869968448519894E-2</v>
      </c>
      <c r="H1252" s="59">
        <v>2.1563989524</v>
      </c>
      <c r="I1252" s="60">
        <v>2.98849270440407E-2</v>
      </c>
      <c r="J1252" s="59">
        <v>0</v>
      </c>
      <c r="K1252" s="60">
        <v>0</v>
      </c>
      <c r="L1252" s="59">
        <v>1.5461987585999999</v>
      </c>
      <c r="M1252" s="60">
        <v>4.5219452180298901E-2</v>
      </c>
      <c r="N1252" s="59">
        <v>0</v>
      </c>
      <c r="O1252" s="60">
        <v>0</v>
      </c>
      <c r="P1252" s="59">
        <v>0</v>
      </c>
      <c r="Q1252" s="60">
        <v>0</v>
      </c>
    </row>
    <row r="1253" spans="1:17" customFormat="1" x14ac:dyDescent="0.3">
      <c r="A1253" s="58" t="s">
        <v>284</v>
      </c>
      <c r="B1253" s="61">
        <v>10.5947691083</v>
      </c>
      <c r="C1253" s="62">
        <v>2.2010911415485002E-2</v>
      </c>
      <c r="D1253" s="61">
        <v>0.61194637690000098</v>
      </c>
      <c r="E1253" s="62">
        <v>7.2019541887965704E-3</v>
      </c>
      <c r="F1253" s="61">
        <v>7.4706014642999996</v>
      </c>
      <c r="G1253" s="64">
        <v>7.1719843471672803E-2</v>
      </c>
      <c r="H1253" s="61">
        <v>0</v>
      </c>
      <c r="I1253" s="62">
        <v>0</v>
      </c>
      <c r="J1253" s="61">
        <v>0.28540142470000002</v>
      </c>
      <c r="K1253" s="62">
        <v>9.0134075368151594E-3</v>
      </c>
      <c r="L1253" s="61">
        <v>0</v>
      </c>
      <c r="M1253" s="62">
        <v>0</v>
      </c>
      <c r="N1253" s="61">
        <v>1.0537941932999999</v>
      </c>
      <c r="O1253" s="62">
        <v>1.3295324182153401E-2</v>
      </c>
      <c r="P1253" s="61">
        <v>1.1730256491</v>
      </c>
      <c r="Q1253" s="62">
        <v>1.78120978794175E-2</v>
      </c>
    </row>
    <row r="1254" spans="1:17" customFormat="1" x14ac:dyDescent="0.3">
      <c r="A1254" s="58" t="s">
        <v>285</v>
      </c>
      <c r="B1254" s="59">
        <v>0.45783801540000002</v>
      </c>
      <c r="C1254" s="60">
        <v>9.5117051599700499E-4</v>
      </c>
      <c r="D1254" s="59">
        <v>0.45783801540000002</v>
      </c>
      <c r="E1254" s="60">
        <v>5.3882636408502903E-3</v>
      </c>
      <c r="F1254" s="59">
        <v>0</v>
      </c>
      <c r="G1254" s="60">
        <v>0</v>
      </c>
      <c r="H1254" s="59">
        <v>0</v>
      </c>
      <c r="I1254" s="60">
        <v>0</v>
      </c>
      <c r="J1254" s="59">
        <v>0</v>
      </c>
      <c r="K1254" s="60">
        <v>0</v>
      </c>
      <c r="L1254" s="59">
        <v>0</v>
      </c>
      <c r="M1254" s="60">
        <v>0</v>
      </c>
      <c r="N1254" s="59">
        <v>0</v>
      </c>
      <c r="O1254" s="60">
        <v>0</v>
      </c>
      <c r="P1254" s="59">
        <v>0</v>
      </c>
      <c r="Q1254" s="60">
        <v>0</v>
      </c>
    </row>
    <row r="1255" spans="1:17" customFormat="1" x14ac:dyDescent="0.3">
      <c r="A1255" s="58" t="s">
        <v>286</v>
      </c>
      <c r="B1255" s="61">
        <v>23.331077634300001</v>
      </c>
      <c r="C1255" s="62">
        <v>4.8470927283735803E-2</v>
      </c>
      <c r="D1255" s="61">
        <v>4.4215176008999997</v>
      </c>
      <c r="E1255" s="62">
        <v>5.2036531971890697E-2</v>
      </c>
      <c r="F1255" s="61">
        <v>14.660171056499999</v>
      </c>
      <c r="G1255" s="64">
        <v>0.14074170312318299</v>
      </c>
      <c r="H1255" s="61">
        <v>0.63274446689999997</v>
      </c>
      <c r="I1255" s="62">
        <v>8.7690277394084602E-3</v>
      </c>
      <c r="J1255" s="61">
        <v>0</v>
      </c>
      <c r="K1255" s="62">
        <v>0</v>
      </c>
      <c r="L1255" s="61">
        <v>0</v>
      </c>
      <c r="M1255" s="62">
        <v>0</v>
      </c>
      <c r="N1255" s="61">
        <v>0.65765175139999899</v>
      </c>
      <c r="O1255" s="62">
        <v>8.29734429114924E-3</v>
      </c>
      <c r="P1255" s="61">
        <v>2.9589927585999898</v>
      </c>
      <c r="Q1255" s="62">
        <v>4.4931556851386098E-2</v>
      </c>
    </row>
    <row r="1256" spans="1:17" customFormat="1" x14ac:dyDescent="0.3">
      <c r="A1256" s="58" t="s">
        <v>287</v>
      </c>
      <c r="B1256" s="59">
        <v>19.458753974899999</v>
      </c>
      <c r="C1256" s="60">
        <v>4.04260730572885E-2</v>
      </c>
      <c r="D1256" s="59">
        <v>1.4706050750999999</v>
      </c>
      <c r="E1256" s="60">
        <v>1.73074484635975E-2</v>
      </c>
      <c r="F1256" s="59">
        <v>16.635322981800002</v>
      </c>
      <c r="G1256" s="64">
        <v>0.15970370873842499</v>
      </c>
      <c r="H1256" s="59">
        <v>0</v>
      </c>
      <c r="I1256" s="60">
        <v>0</v>
      </c>
      <c r="J1256" s="59">
        <v>0</v>
      </c>
      <c r="K1256" s="60">
        <v>0</v>
      </c>
      <c r="L1256" s="59">
        <v>0</v>
      </c>
      <c r="M1256" s="60">
        <v>0</v>
      </c>
      <c r="N1256" s="59">
        <v>0</v>
      </c>
      <c r="O1256" s="60">
        <v>0</v>
      </c>
      <c r="P1256" s="59">
        <v>0.80154546510000002</v>
      </c>
      <c r="Q1256" s="60">
        <v>1.2171265214975101E-2</v>
      </c>
    </row>
    <row r="1257" spans="1:17" customFormat="1" x14ac:dyDescent="0.3">
      <c r="A1257" s="58" t="s">
        <v>288</v>
      </c>
      <c r="B1257" s="61">
        <v>10.3800965126</v>
      </c>
      <c r="C1257" s="62">
        <v>2.1564923453030599E-2</v>
      </c>
      <c r="D1257" s="61">
        <v>1.4706050750999999</v>
      </c>
      <c r="E1257" s="62">
        <v>1.73074484635975E-2</v>
      </c>
      <c r="F1257" s="61">
        <v>4.1265281867999999</v>
      </c>
      <c r="G1257" s="62">
        <v>3.9615813673507597E-2</v>
      </c>
      <c r="H1257" s="61">
        <v>0</v>
      </c>
      <c r="I1257" s="62">
        <v>0</v>
      </c>
      <c r="J1257" s="61">
        <v>0.88574593879999997</v>
      </c>
      <c r="K1257" s="62">
        <v>2.7973192947005399E-2</v>
      </c>
      <c r="L1257" s="61">
        <v>3.3089139648999799</v>
      </c>
      <c r="M1257" s="64">
        <v>9.6771049628831901E-2</v>
      </c>
      <c r="N1257" s="61">
        <v>0</v>
      </c>
      <c r="O1257" s="62">
        <v>0</v>
      </c>
      <c r="P1257" s="61">
        <v>0.58830334700000098</v>
      </c>
      <c r="Q1257" s="62">
        <v>8.9332375703743798E-3</v>
      </c>
    </row>
    <row r="1258" spans="1:17" customFormat="1" x14ac:dyDescent="0.3">
      <c r="A1258" s="58" t="s">
        <v>313</v>
      </c>
      <c r="B1258" s="59">
        <v>2.3083641653999898</v>
      </c>
      <c r="C1258" s="60">
        <v>4.7956872528250802E-3</v>
      </c>
      <c r="D1258" s="59">
        <v>0</v>
      </c>
      <c r="E1258" s="60">
        <v>0</v>
      </c>
      <c r="F1258" s="59">
        <v>2.3083641654</v>
      </c>
      <c r="G1258" s="60">
        <v>2.2160935422569701E-2</v>
      </c>
      <c r="H1258" s="59">
        <v>0</v>
      </c>
      <c r="I1258" s="60">
        <v>0</v>
      </c>
      <c r="J1258" s="59">
        <v>0</v>
      </c>
      <c r="K1258" s="60">
        <v>0</v>
      </c>
      <c r="L1258" s="59">
        <v>0</v>
      </c>
      <c r="M1258" s="60">
        <v>0</v>
      </c>
      <c r="N1258" s="59">
        <v>0</v>
      </c>
      <c r="O1258" s="60">
        <v>0</v>
      </c>
      <c r="P1258" s="59">
        <v>0</v>
      </c>
      <c r="Q1258" s="60">
        <v>0</v>
      </c>
    </row>
    <row r="1259" spans="1:17" customFormat="1" x14ac:dyDescent="0.3">
      <c r="A1259" s="58" t="s">
        <v>290</v>
      </c>
      <c r="B1259" s="61">
        <v>5.78674443119999</v>
      </c>
      <c r="C1259" s="62">
        <v>1.20221137201952E-2</v>
      </c>
      <c r="D1259" s="61">
        <v>0</v>
      </c>
      <c r="E1259" s="62">
        <v>0</v>
      </c>
      <c r="F1259" s="61">
        <v>4.6252125795000003</v>
      </c>
      <c r="G1259" s="64">
        <v>4.4403321982861899E-2</v>
      </c>
      <c r="H1259" s="61">
        <v>0</v>
      </c>
      <c r="I1259" s="62">
        <v>0</v>
      </c>
      <c r="J1259" s="61">
        <v>1.1615318517</v>
      </c>
      <c r="K1259" s="62">
        <v>3.6682928115613002E-2</v>
      </c>
      <c r="L1259" s="61">
        <v>0</v>
      </c>
      <c r="M1259" s="62">
        <v>0</v>
      </c>
      <c r="N1259" s="61">
        <v>0</v>
      </c>
      <c r="O1259" s="62">
        <v>0</v>
      </c>
      <c r="P1259" s="61">
        <v>0</v>
      </c>
      <c r="Q1259" s="62">
        <v>0</v>
      </c>
    </row>
    <row r="1260" spans="1:17" customFormat="1" x14ac:dyDescent="0.3">
      <c r="A1260" s="58" t="s">
        <v>63</v>
      </c>
      <c r="B1260" s="59">
        <v>1.5796619821</v>
      </c>
      <c r="C1260" s="60">
        <v>3.28178930555208E-3</v>
      </c>
      <c r="D1260" s="59">
        <v>0</v>
      </c>
      <c r="E1260" s="60">
        <v>0</v>
      </c>
      <c r="F1260" s="59">
        <v>0</v>
      </c>
      <c r="G1260" s="60">
        <v>0</v>
      </c>
      <c r="H1260" s="59">
        <v>0.34447959500000003</v>
      </c>
      <c r="I1260" s="60">
        <v>4.7740458940948704E-3</v>
      </c>
      <c r="J1260" s="59">
        <v>0</v>
      </c>
      <c r="K1260" s="60">
        <v>0</v>
      </c>
      <c r="L1260" s="59">
        <v>0</v>
      </c>
      <c r="M1260" s="60">
        <v>0</v>
      </c>
      <c r="N1260" s="59">
        <v>0.88364190840000001</v>
      </c>
      <c r="O1260" s="60">
        <v>1.1148576930685499E-2</v>
      </c>
      <c r="P1260" s="59">
        <v>0.35154047869999999</v>
      </c>
      <c r="Q1260" s="60">
        <v>5.3380532812610897E-3</v>
      </c>
    </row>
    <row r="1261" spans="1:17" customFormat="1" x14ac:dyDescent="0.3">
      <c r="A1261" s="58" t="s">
        <v>314</v>
      </c>
      <c r="B1261" s="61">
        <v>360.27230651790097</v>
      </c>
      <c r="C1261" s="62">
        <v>0.74847519027154596</v>
      </c>
      <c r="D1261" s="61">
        <v>73.148557226199998</v>
      </c>
      <c r="E1261" s="64">
        <v>0.86088026337926205</v>
      </c>
      <c r="F1261" s="61">
        <v>39.871285411099997</v>
      </c>
      <c r="G1261" s="63">
        <v>0.382775384601035</v>
      </c>
      <c r="H1261" s="61">
        <v>57.563980738700003</v>
      </c>
      <c r="I1261" s="62">
        <v>0.79776303119883396</v>
      </c>
      <c r="J1261" s="61">
        <v>27.952121632899999</v>
      </c>
      <c r="K1261" s="62">
        <v>0.88277016858197499</v>
      </c>
      <c r="L1261" s="61">
        <v>26.8809737859</v>
      </c>
      <c r="M1261" s="62">
        <v>0.78614919453950605</v>
      </c>
      <c r="N1261" s="61">
        <v>69.190977308300106</v>
      </c>
      <c r="O1261" s="64">
        <v>0.87295648395358205</v>
      </c>
      <c r="P1261" s="61">
        <v>57.137292273999897</v>
      </c>
      <c r="Q1261" s="64">
        <v>0.86761533588820205</v>
      </c>
    </row>
    <row r="1262" spans="1:17" customFormat="1" x14ac:dyDescent="0.3">
      <c r="A1262" s="65" t="s">
        <v>1</v>
      </c>
    </row>
    <row r="1263" spans="1:17" customFormat="1" x14ac:dyDescent="0.3">
      <c r="A1263" s="65" t="s">
        <v>1</v>
      </c>
    </row>
    <row r="1264" spans="1:17" customFormat="1" x14ac:dyDescent="0.3">
      <c r="A1264" s="53" t="s">
        <v>315</v>
      </c>
    </row>
    <row r="1265" spans="1:17" customFormat="1" x14ac:dyDescent="0.3">
      <c r="A1265" s="54" t="s">
        <v>1</v>
      </c>
    </row>
    <row r="1266" spans="1:17" customFormat="1" x14ac:dyDescent="0.3">
      <c r="A1266" s="114" t="s">
        <v>1</v>
      </c>
      <c r="B1266" s="113" t="s">
        <v>500</v>
      </c>
      <c r="C1266" s="113" t="s">
        <v>1</v>
      </c>
      <c r="D1266" s="113" t="s">
        <v>17</v>
      </c>
      <c r="E1266" s="113" t="s">
        <v>1</v>
      </c>
      <c r="F1266" s="113" t="s">
        <v>18</v>
      </c>
      <c r="G1266" s="113" t="s">
        <v>1</v>
      </c>
      <c r="H1266" s="113" t="s">
        <v>19</v>
      </c>
      <c r="I1266" s="113" t="s">
        <v>1</v>
      </c>
      <c r="J1266" s="113" t="s">
        <v>20</v>
      </c>
      <c r="K1266" s="113" t="s">
        <v>1</v>
      </c>
      <c r="L1266" s="113" t="s">
        <v>21</v>
      </c>
      <c r="M1266" s="113" t="s">
        <v>1</v>
      </c>
      <c r="N1266" s="113" t="s">
        <v>22</v>
      </c>
      <c r="O1266" s="113" t="s">
        <v>1</v>
      </c>
      <c r="P1266" s="113" t="s">
        <v>23</v>
      </c>
      <c r="Q1266" s="113" t="s">
        <v>1</v>
      </c>
    </row>
    <row r="1267" spans="1:17" customFormat="1" x14ac:dyDescent="0.3">
      <c r="A1267" s="115" t="s">
        <v>1</v>
      </c>
      <c r="B1267" s="55" t="s">
        <v>14</v>
      </c>
      <c r="C1267" s="55" t="s">
        <v>15</v>
      </c>
      <c r="D1267" s="55" t="s">
        <v>14</v>
      </c>
      <c r="E1267" s="55" t="s">
        <v>15</v>
      </c>
      <c r="F1267" s="55" t="s">
        <v>14</v>
      </c>
      <c r="G1267" s="55" t="s">
        <v>15</v>
      </c>
      <c r="H1267" s="55" t="s">
        <v>14</v>
      </c>
      <c r="I1267" s="55" t="s">
        <v>15</v>
      </c>
      <c r="J1267" s="55" t="s">
        <v>14</v>
      </c>
      <c r="K1267" s="55" t="s">
        <v>15</v>
      </c>
      <c r="L1267" s="55" t="s">
        <v>14</v>
      </c>
      <c r="M1267" s="55" t="s">
        <v>15</v>
      </c>
      <c r="N1267" s="55" t="s">
        <v>14</v>
      </c>
      <c r="O1267" s="55" t="s">
        <v>15</v>
      </c>
      <c r="P1267" s="55" t="s">
        <v>14</v>
      </c>
      <c r="Q1267" s="55" t="s">
        <v>15</v>
      </c>
    </row>
    <row r="1268" spans="1:17" customFormat="1" x14ac:dyDescent="0.3">
      <c r="A1268" s="56" t="s">
        <v>16</v>
      </c>
      <c r="B1268" s="57">
        <v>481.3416813284</v>
      </c>
      <c r="C1268" s="57">
        <v>481.3416813284</v>
      </c>
      <c r="D1268" s="57">
        <v>84.9694903436</v>
      </c>
      <c r="E1268" s="57">
        <v>84.9694903436</v>
      </c>
      <c r="F1268" s="57">
        <v>104.16366102710001</v>
      </c>
      <c r="G1268" s="57">
        <v>104.16366102710001</v>
      </c>
      <c r="H1268" s="57">
        <v>72.156741397499999</v>
      </c>
      <c r="I1268" s="57">
        <v>72.156741397499999</v>
      </c>
      <c r="J1268" s="57">
        <v>31.664098570299998</v>
      </c>
      <c r="K1268" s="57">
        <v>31.664098570299998</v>
      </c>
      <c r="L1268" s="57">
        <v>34.193221811599997</v>
      </c>
      <c r="M1268" s="57">
        <v>34.193221811599997</v>
      </c>
      <c r="N1268" s="57">
        <v>79.260511354399995</v>
      </c>
      <c r="O1268" s="57">
        <v>79.260511354399995</v>
      </c>
      <c r="P1268" s="57">
        <v>65.855558230200003</v>
      </c>
      <c r="Q1268" s="57">
        <v>65.855558230200003</v>
      </c>
    </row>
    <row r="1269" spans="1:17" customFormat="1" x14ac:dyDescent="0.3">
      <c r="A1269" s="58" t="s">
        <v>316</v>
      </c>
      <c r="B1269" s="59">
        <v>2.1162304376000001</v>
      </c>
      <c r="C1269" s="60">
        <v>4.3965243811000497E-3</v>
      </c>
      <c r="D1269" s="59">
        <v>0</v>
      </c>
      <c r="E1269" s="60">
        <v>0</v>
      </c>
      <c r="F1269" s="59">
        <v>0</v>
      </c>
      <c r="G1269" s="60">
        <v>0</v>
      </c>
      <c r="H1269" s="59">
        <v>0.76431460810000096</v>
      </c>
      <c r="I1269" s="60">
        <v>1.05924213496493E-2</v>
      </c>
      <c r="J1269" s="59">
        <v>0</v>
      </c>
      <c r="K1269" s="60">
        <v>0</v>
      </c>
      <c r="L1269" s="59">
        <v>0.49860807069999902</v>
      </c>
      <c r="M1269" s="60">
        <v>1.4582073413475401E-2</v>
      </c>
      <c r="N1269" s="59">
        <v>0</v>
      </c>
      <c r="O1269" s="60">
        <v>0</v>
      </c>
      <c r="P1269" s="59">
        <v>0.34447959500000003</v>
      </c>
      <c r="Q1269" s="60">
        <v>5.2308355476368704E-3</v>
      </c>
    </row>
    <row r="1270" spans="1:17" customFormat="1" x14ac:dyDescent="0.3">
      <c r="A1270" s="58" t="s">
        <v>317</v>
      </c>
      <c r="B1270" s="61">
        <v>0.46722243459999901</v>
      </c>
      <c r="C1270" s="62">
        <v>9.7066689365144095E-4</v>
      </c>
      <c r="D1270" s="61">
        <v>0</v>
      </c>
      <c r="E1270" s="62">
        <v>0</v>
      </c>
      <c r="F1270" s="61">
        <v>0</v>
      </c>
      <c r="G1270" s="62">
        <v>0</v>
      </c>
      <c r="H1270" s="61">
        <v>0</v>
      </c>
      <c r="I1270" s="62">
        <v>0</v>
      </c>
      <c r="J1270" s="61">
        <v>0.46722243459999901</v>
      </c>
      <c r="K1270" s="62">
        <v>1.47555893171152E-2</v>
      </c>
      <c r="L1270" s="61">
        <v>0</v>
      </c>
      <c r="M1270" s="62">
        <v>0</v>
      </c>
      <c r="N1270" s="61">
        <v>0</v>
      </c>
      <c r="O1270" s="62">
        <v>0</v>
      </c>
      <c r="P1270" s="61">
        <v>0</v>
      </c>
      <c r="Q1270" s="62">
        <v>0</v>
      </c>
    </row>
    <row r="1271" spans="1:17" customFormat="1" x14ac:dyDescent="0.3">
      <c r="A1271" s="58" t="s">
        <v>237</v>
      </c>
      <c r="B1271" s="59">
        <v>1.4593098113</v>
      </c>
      <c r="C1271" s="60">
        <v>3.0317545060145599E-3</v>
      </c>
      <c r="D1271" s="59">
        <v>0</v>
      </c>
      <c r="E1271" s="60">
        <v>0</v>
      </c>
      <c r="F1271" s="59">
        <v>0</v>
      </c>
      <c r="G1271" s="60">
        <v>0</v>
      </c>
      <c r="H1271" s="59">
        <v>0</v>
      </c>
      <c r="I1271" s="60">
        <v>0</v>
      </c>
      <c r="J1271" s="59">
        <v>0</v>
      </c>
      <c r="K1271" s="60">
        <v>0</v>
      </c>
      <c r="L1271" s="59">
        <v>0</v>
      </c>
      <c r="M1271" s="60">
        <v>0</v>
      </c>
      <c r="N1271" s="59">
        <v>0</v>
      </c>
      <c r="O1271" s="60">
        <v>0</v>
      </c>
      <c r="P1271" s="59">
        <v>1.4593098113</v>
      </c>
      <c r="Q1271" s="60">
        <v>2.2159250494832E-2</v>
      </c>
    </row>
    <row r="1272" spans="1:17" customFormat="1" x14ac:dyDescent="0.3">
      <c r="A1272" s="58" t="s">
        <v>238</v>
      </c>
      <c r="B1272" s="61">
        <v>0.89899718220000002</v>
      </c>
      <c r="C1272" s="62">
        <v>1.86769028545162E-3</v>
      </c>
      <c r="D1272" s="61">
        <v>0</v>
      </c>
      <c r="E1272" s="62">
        <v>0</v>
      </c>
      <c r="F1272" s="61">
        <v>0.70181832960000001</v>
      </c>
      <c r="G1272" s="62">
        <v>6.73765037326606E-3</v>
      </c>
      <c r="H1272" s="61">
        <v>0</v>
      </c>
      <c r="I1272" s="62">
        <v>0</v>
      </c>
      <c r="J1272" s="61">
        <v>0</v>
      </c>
      <c r="K1272" s="62">
        <v>0</v>
      </c>
      <c r="L1272" s="61">
        <v>0</v>
      </c>
      <c r="M1272" s="62">
        <v>0</v>
      </c>
      <c r="N1272" s="61">
        <v>0.19717885260000001</v>
      </c>
      <c r="O1272" s="62">
        <v>2.4877312703465702E-3</v>
      </c>
      <c r="P1272" s="61">
        <v>0</v>
      </c>
      <c r="Q1272" s="62">
        <v>0</v>
      </c>
    </row>
    <row r="1273" spans="1:17" customFormat="1" x14ac:dyDescent="0.3">
      <c r="A1273" s="58" t="s">
        <v>239</v>
      </c>
      <c r="B1273" s="59">
        <v>6.3390174008000102</v>
      </c>
      <c r="C1273" s="60">
        <v>1.31694753367414E-2</v>
      </c>
      <c r="D1273" s="59">
        <v>1.1289698177</v>
      </c>
      <c r="E1273" s="60">
        <v>1.32867669693518E-2</v>
      </c>
      <c r="F1273" s="59">
        <v>2.6648625248000002</v>
      </c>
      <c r="G1273" s="60">
        <v>2.5583418425612799E-2</v>
      </c>
      <c r="H1273" s="59">
        <v>0</v>
      </c>
      <c r="I1273" s="60">
        <v>0</v>
      </c>
      <c r="J1273" s="59">
        <v>0</v>
      </c>
      <c r="K1273" s="60">
        <v>0</v>
      </c>
      <c r="L1273" s="59">
        <v>0</v>
      </c>
      <c r="M1273" s="60">
        <v>0</v>
      </c>
      <c r="N1273" s="59">
        <v>0</v>
      </c>
      <c r="O1273" s="60">
        <v>0</v>
      </c>
      <c r="P1273" s="59">
        <v>2.5451850583000102</v>
      </c>
      <c r="Q1273" s="60">
        <v>3.8647991554535598E-2</v>
      </c>
    </row>
    <row r="1274" spans="1:17" customFormat="1" x14ac:dyDescent="0.3">
      <c r="A1274" s="58" t="s">
        <v>318</v>
      </c>
      <c r="B1274" s="61">
        <v>17.368474040300001</v>
      </c>
      <c r="C1274" s="62">
        <v>3.6083461528548098E-2</v>
      </c>
      <c r="D1274" s="61">
        <v>3.8173878544000002</v>
      </c>
      <c r="E1274" s="62">
        <v>4.4926571160580499E-2</v>
      </c>
      <c r="F1274" s="61">
        <v>2.7227542216999998</v>
      </c>
      <c r="G1274" s="62">
        <v>2.6139194752300698E-2</v>
      </c>
      <c r="H1274" s="61">
        <v>0.98364889629999996</v>
      </c>
      <c r="I1274" s="62">
        <v>1.3632113607808799E-2</v>
      </c>
      <c r="J1274" s="61">
        <v>1.2032636942999999</v>
      </c>
      <c r="K1274" s="62">
        <v>3.8000882659853297E-2</v>
      </c>
      <c r="L1274" s="61">
        <v>4.0094539273000098</v>
      </c>
      <c r="M1274" s="64">
        <v>0.117258734768883</v>
      </c>
      <c r="N1274" s="61">
        <v>3.8465194620999998</v>
      </c>
      <c r="O1274" s="62">
        <v>4.8530086374297197E-2</v>
      </c>
      <c r="P1274" s="61">
        <v>0.785445984199999</v>
      </c>
      <c r="Q1274" s="62">
        <v>1.19267986682984E-2</v>
      </c>
    </row>
    <row r="1275" spans="1:17" customFormat="1" x14ac:dyDescent="0.3">
      <c r="A1275" s="58" t="s">
        <v>319</v>
      </c>
      <c r="B1275" s="59">
        <v>54.657873092300001</v>
      </c>
      <c r="C1275" s="60">
        <v>0.11355316859627899</v>
      </c>
      <c r="D1275" s="59">
        <v>8.6083558239000002</v>
      </c>
      <c r="E1275" s="60">
        <v>0.101311138728613</v>
      </c>
      <c r="F1275" s="59">
        <v>29.607092189799999</v>
      </c>
      <c r="G1275" s="64">
        <v>0.28423628641563597</v>
      </c>
      <c r="H1275" s="59">
        <v>5.7230449028999999</v>
      </c>
      <c r="I1275" s="60">
        <v>7.9314070897030395E-2</v>
      </c>
      <c r="J1275" s="59">
        <v>0.2620757843</v>
      </c>
      <c r="K1275" s="63">
        <v>8.2767486248864607E-3</v>
      </c>
      <c r="L1275" s="59">
        <v>3.0001866241999999</v>
      </c>
      <c r="M1275" s="60">
        <v>8.7742144941199807E-2</v>
      </c>
      <c r="N1275" s="59">
        <v>6.9497089555000002</v>
      </c>
      <c r="O1275" s="60">
        <v>8.7681858680239297E-2</v>
      </c>
      <c r="P1275" s="59">
        <v>0.50740881169999996</v>
      </c>
      <c r="Q1275" s="63">
        <v>7.7048745062085399E-3</v>
      </c>
    </row>
    <row r="1276" spans="1:17" customFormat="1" x14ac:dyDescent="0.3">
      <c r="A1276" s="58" t="s">
        <v>320</v>
      </c>
      <c r="B1276" s="61">
        <v>103.1955965388</v>
      </c>
      <c r="C1276" s="62">
        <v>0.214391565372029</v>
      </c>
      <c r="D1276" s="61">
        <v>13.575359199299999</v>
      </c>
      <c r="E1276" s="62">
        <v>0.15976745469937401</v>
      </c>
      <c r="F1276" s="61">
        <v>26.798223080500001</v>
      </c>
      <c r="G1276" s="62">
        <v>0.25727036488788502</v>
      </c>
      <c r="H1276" s="61">
        <v>15.166978481799999</v>
      </c>
      <c r="I1276" s="62">
        <v>0.21019489223117099</v>
      </c>
      <c r="J1276" s="61">
        <v>4.1401118199000102</v>
      </c>
      <c r="K1276" s="62">
        <v>0.13075097687395701</v>
      </c>
      <c r="L1276" s="61">
        <v>11.997574842000001</v>
      </c>
      <c r="M1276" s="62">
        <v>0.350875822936634</v>
      </c>
      <c r="N1276" s="61">
        <v>22.678069380900101</v>
      </c>
      <c r="O1276" s="62">
        <v>0.28612065445173401</v>
      </c>
      <c r="P1276" s="61">
        <v>8.8392797343999998</v>
      </c>
      <c r="Q1276" s="62">
        <v>0.13422222773515999</v>
      </c>
    </row>
    <row r="1277" spans="1:17" customFormat="1" x14ac:dyDescent="0.3">
      <c r="A1277" s="58" t="s">
        <v>321</v>
      </c>
      <c r="B1277" s="59">
        <v>178.38767110789999</v>
      </c>
      <c r="C1277" s="60">
        <v>0.37060507749004401</v>
      </c>
      <c r="D1277" s="59">
        <v>29.315929765700002</v>
      </c>
      <c r="E1277" s="60">
        <v>0.34501713082133501</v>
      </c>
      <c r="F1277" s="59">
        <v>26.2014988647</v>
      </c>
      <c r="G1277" s="60">
        <v>0.25154164711898203</v>
      </c>
      <c r="H1277" s="59">
        <v>27.164551213599999</v>
      </c>
      <c r="I1277" s="60">
        <v>0.37646588090715999</v>
      </c>
      <c r="J1277" s="59">
        <v>15.1038104219</v>
      </c>
      <c r="K1277" s="60">
        <v>0.47700111810752599</v>
      </c>
      <c r="L1277" s="59">
        <v>7.9440580938999998</v>
      </c>
      <c r="M1277" s="60">
        <v>0.232328446195292</v>
      </c>
      <c r="N1277" s="59">
        <v>32.123559652499999</v>
      </c>
      <c r="O1277" s="60">
        <v>0.40529084538535098</v>
      </c>
      <c r="P1277" s="59">
        <v>32.795091534599997</v>
      </c>
      <c r="Q1277" s="60">
        <v>0.49798517264045999</v>
      </c>
    </row>
    <row r="1278" spans="1:17" customFormat="1" x14ac:dyDescent="0.3">
      <c r="A1278" s="58" t="s">
        <v>322</v>
      </c>
      <c r="B1278" s="61">
        <v>52.066454533700103</v>
      </c>
      <c r="C1278" s="62">
        <v>0.10816942839857099</v>
      </c>
      <c r="D1278" s="61">
        <v>4.4260570297999999</v>
      </c>
      <c r="E1278" s="62">
        <v>5.2089956193710103E-2</v>
      </c>
      <c r="F1278" s="61">
        <v>11.105379407899999</v>
      </c>
      <c r="G1278" s="62">
        <v>0.10661471859183901</v>
      </c>
      <c r="H1278" s="61">
        <v>9.6735296195</v>
      </c>
      <c r="I1278" s="62">
        <v>0.13406272833483501</v>
      </c>
      <c r="J1278" s="61">
        <v>5.2650216510000103</v>
      </c>
      <c r="K1278" s="62">
        <v>0.16627732633255601</v>
      </c>
      <c r="L1278" s="61">
        <v>3.5978176904999999</v>
      </c>
      <c r="M1278" s="62">
        <v>0.10522020154530901</v>
      </c>
      <c r="N1278" s="61">
        <v>9.2200992101000097</v>
      </c>
      <c r="O1278" s="62">
        <v>0.116326516856217</v>
      </c>
      <c r="P1278" s="61">
        <v>7.9481510560000102</v>
      </c>
      <c r="Q1278" s="62">
        <v>0.120690664077541</v>
      </c>
    </row>
    <row r="1279" spans="1:17" customFormat="1" x14ac:dyDescent="0.3">
      <c r="A1279" s="58" t="s">
        <v>323</v>
      </c>
      <c r="B1279" s="59">
        <v>64.384834748900005</v>
      </c>
      <c r="C1279" s="60">
        <v>0.13376118721156999</v>
      </c>
      <c r="D1279" s="59">
        <v>24.097430852799999</v>
      </c>
      <c r="E1279" s="64">
        <v>0.28360098142703599</v>
      </c>
      <c r="F1279" s="59">
        <v>4.3620324081000001</v>
      </c>
      <c r="G1279" s="63">
        <v>4.1876719434478599E-2</v>
      </c>
      <c r="H1279" s="59">
        <v>12.6806736753</v>
      </c>
      <c r="I1279" s="60">
        <v>0.17573789267234499</v>
      </c>
      <c r="J1279" s="59">
        <v>5.2225927643000096</v>
      </c>
      <c r="K1279" s="60">
        <v>0.16493735808410601</v>
      </c>
      <c r="L1279" s="59">
        <v>3.1455225630000099</v>
      </c>
      <c r="M1279" s="60">
        <v>9.1992576199207005E-2</v>
      </c>
      <c r="N1279" s="59">
        <v>4.2453758407000004</v>
      </c>
      <c r="O1279" s="63">
        <v>5.3562306981814897E-2</v>
      </c>
      <c r="P1279" s="59">
        <v>10.631206644700001</v>
      </c>
      <c r="Q1279" s="60">
        <v>0.161432184775328</v>
      </c>
    </row>
    <row r="1280" spans="1:17" customFormat="1" x14ac:dyDescent="0.3">
      <c r="A1280" s="58" t="s">
        <v>312</v>
      </c>
      <c r="B1280" s="79">
        <v>7.7037697725568099</v>
      </c>
      <c r="C1280" s="79">
        <v>7.7037697725568099</v>
      </c>
      <c r="D1280" s="79">
        <v>8.0689754055320506</v>
      </c>
      <c r="E1280" s="74">
        <v>8.0689754055320506</v>
      </c>
      <c r="F1280" s="79">
        <v>7.1501857099159603</v>
      </c>
      <c r="G1280" s="76">
        <v>7.1501857099159603</v>
      </c>
      <c r="H1280" s="79">
        <v>7.9910797680336696</v>
      </c>
      <c r="I1280" s="79">
        <v>7.9910797680336696</v>
      </c>
      <c r="J1280" s="79">
        <v>8.13155579517767</v>
      </c>
      <c r="K1280" s="79">
        <v>8.13155579517767</v>
      </c>
      <c r="L1280" s="79">
        <v>7.29441244951024</v>
      </c>
      <c r="M1280" s="79">
        <v>7.29441244951024</v>
      </c>
      <c r="N1280" s="79">
        <v>7.6039378435330098</v>
      </c>
      <c r="O1280" s="79">
        <v>7.6039378435330098</v>
      </c>
      <c r="P1280" s="79">
        <v>7.9287485073074899</v>
      </c>
      <c r="Q1280" s="79">
        <v>7.9287485073074899</v>
      </c>
    </row>
    <row r="1281" spans="1:17" customFormat="1" x14ac:dyDescent="0.3">
      <c r="A1281" s="65" t="s">
        <v>1</v>
      </c>
    </row>
    <row r="1282" spans="1:17" customFormat="1" x14ac:dyDescent="0.3">
      <c r="A1282" s="65" t="s">
        <v>1</v>
      </c>
    </row>
    <row r="1283" spans="1:17" customFormat="1" x14ac:dyDescent="0.3">
      <c r="A1283" s="53" t="s">
        <v>324</v>
      </c>
    </row>
    <row r="1284" spans="1:17" customFormat="1" x14ac:dyDescent="0.3">
      <c r="A1284" s="54" t="s">
        <v>1</v>
      </c>
    </row>
    <row r="1285" spans="1:17" customFormat="1" x14ac:dyDescent="0.3">
      <c r="A1285" s="114" t="s">
        <v>1</v>
      </c>
      <c r="B1285" s="113" t="s">
        <v>500</v>
      </c>
      <c r="C1285" s="113" t="s">
        <v>1</v>
      </c>
      <c r="D1285" s="113" t="s">
        <v>17</v>
      </c>
      <c r="E1285" s="113" t="s">
        <v>1</v>
      </c>
      <c r="F1285" s="113" t="s">
        <v>18</v>
      </c>
      <c r="G1285" s="113" t="s">
        <v>1</v>
      </c>
      <c r="H1285" s="113" t="s">
        <v>19</v>
      </c>
      <c r="I1285" s="113" t="s">
        <v>1</v>
      </c>
      <c r="J1285" s="113" t="s">
        <v>20</v>
      </c>
      <c r="K1285" s="113" t="s">
        <v>1</v>
      </c>
      <c r="L1285" s="113" t="s">
        <v>21</v>
      </c>
      <c r="M1285" s="113" t="s">
        <v>1</v>
      </c>
      <c r="N1285" s="113" t="s">
        <v>22</v>
      </c>
      <c r="O1285" s="113" t="s">
        <v>1</v>
      </c>
      <c r="P1285" s="113" t="s">
        <v>23</v>
      </c>
      <c r="Q1285" s="113" t="s">
        <v>1</v>
      </c>
    </row>
    <row r="1286" spans="1:17" customFormat="1" x14ac:dyDescent="0.3">
      <c r="A1286" s="115" t="s">
        <v>1</v>
      </c>
      <c r="B1286" s="55" t="s">
        <v>14</v>
      </c>
      <c r="C1286" s="55" t="s">
        <v>15</v>
      </c>
      <c r="D1286" s="55" t="s">
        <v>14</v>
      </c>
      <c r="E1286" s="55" t="s">
        <v>15</v>
      </c>
      <c r="F1286" s="55" t="s">
        <v>14</v>
      </c>
      <c r="G1286" s="55" t="s">
        <v>15</v>
      </c>
      <c r="H1286" s="55" t="s">
        <v>14</v>
      </c>
      <c r="I1286" s="55" t="s">
        <v>15</v>
      </c>
      <c r="J1286" s="55" t="s">
        <v>14</v>
      </c>
      <c r="K1286" s="55" t="s">
        <v>15</v>
      </c>
      <c r="L1286" s="55" t="s">
        <v>14</v>
      </c>
      <c r="M1286" s="55" t="s">
        <v>15</v>
      </c>
      <c r="N1286" s="55" t="s">
        <v>14</v>
      </c>
      <c r="O1286" s="55" t="s">
        <v>15</v>
      </c>
      <c r="P1286" s="55" t="s">
        <v>14</v>
      </c>
      <c r="Q1286" s="55" t="s">
        <v>15</v>
      </c>
    </row>
    <row r="1287" spans="1:17" customFormat="1" x14ac:dyDescent="0.3">
      <c r="A1287" s="56" t="s">
        <v>16</v>
      </c>
      <c r="B1287" s="57">
        <v>481.3416813284</v>
      </c>
      <c r="C1287" s="57">
        <v>481.3416813284</v>
      </c>
      <c r="D1287" s="57">
        <v>84.9694903436</v>
      </c>
      <c r="E1287" s="57">
        <v>84.9694903436</v>
      </c>
      <c r="F1287" s="57">
        <v>104.16366102710001</v>
      </c>
      <c r="G1287" s="57">
        <v>104.16366102710001</v>
      </c>
      <c r="H1287" s="57">
        <v>72.156741397499999</v>
      </c>
      <c r="I1287" s="57">
        <v>72.156741397499999</v>
      </c>
      <c r="J1287" s="57">
        <v>31.664098570299998</v>
      </c>
      <c r="K1287" s="57">
        <v>31.664098570299998</v>
      </c>
      <c r="L1287" s="57">
        <v>34.193221811599997</v>
      </c>
      <c r="M1287" s="57">
        <v>34.193221811599997</v>
      </c>
      <c r="N1287" s="57">
        <v>79.260511354399995</v>
      </c>
      <c r="O1287" s="57">
        <v>79.260511354399995</v>
      </c>
      <c r="P1287" s="57">
        <v>65.855558230200003</v>
      </c>
      <c r="Q1287" s="57">
        <v>65.855558230200003</v>
      </c>
    </row>
    <row r="1288" spans="1:17" customFormat="1" x14ac:dyDescent="0.3">
      <c r="A1288" s="58" t="s">
        <v>325</v>
      </c>
      <c r="B1288" s="59">
        <v>13.024478282800001</v>
      </c>
      <c r="C1288" s="60">
        <v>2.70586961155228E-2</v>
      </c>
      <c r="D1288" s="59">
        <v>0.45783801540000002</v>
      </c>
      <c r="E1288" s="60">
        <v>5.3882636408502903E-3</v>
      </c>
      <c r="F1288" s="59">
        <v>1.8595944230999999</v>
      </c>
      <c r="G1288" s="60">
        <v>1.7852621583799699E-2</v>
      </c>
      <c r="H1288" s="59">
        <v>0</v>
      </c>
      <c r="I1288" s="60">
        <v>0</v>
      </c>
      <c r="J1288" s="59">
        <v>1.2687678997</v>
      </c>
      <c r="K1288" s="60">
        <v>4.0069604283321299E-2</v>
      </c>
      <c r="L1288" s="59">
        <v>1.3535723415000001</v>
      </c>
      <c r="M1288" s="60">
        <v>3.9585984291214203E-2</v>
      </c>
      <c r="N1288" s="59">
        <v>4.9015002066999998</v>
      </c>
      <c r="O1288" s="60">
        <v>6.1840380827014499E-2</v>
      </c>
      <c r="P1288" s="59">
        <v>1.5402043465999899</v>
      </c>
      <c r="Q1288" s="60">
        <v>2.3387613558997902E-2</v>
      </c>
    </row>
    <row r="1289" spans="1:17" customFormat="1" x14ac:dyDescent="0.3">
      <c r="A1289" s="58" t="s">
        <v>326</v>
      </c>
      <c r="B1289" s="61">
        <v>61.598057722599997</v>
      </c>
      <c r="C1289" s="62">
        <v>0.12797158466019901</v>
      </c>
      <c r="D1289" s="61">
        <v>10.4501633662</v>
      </c>
      <c r="E1289" s="62">
        <v>0.12298724311445899</v>
      </c>
      <c r="F1289" s="61">
        <v>14.0576834469</v>
      </c>
      <c r="G1289" s="62">
        <v>0.13495765517729499</v>
      </c>
      <c r="H1289" s="61">
        <v>8.1587668096999995</v>
      </c>
      <c r="I1289" s="62">
        <v>0.113070056264801</v>
      </c>
      <c r="J1289" s="61">
        <v>5.3493366020000099</v>
      </c>
      <c r="K1289" s="62">
        <v>0.16894011967918501</v>
      </c>
      <c r="L1289" s="61">
        <v>2.6293399109000002</v>
      </c>
      <c r="M1289" s="62">
        <v>7.6896524269848193E-2</v>
      </c>
      <c r="N1289" s="61">
        <v>11.864129956899999</v>
      </c>
      <c r="O1289" s="62">
        <v>0.14968525630438501</v>
      </c>
      <c r="P1289" s="61">
        <v>7.4114020735999997</v>
      </c>
      <c r="Q1289" s="62">
        <v>0.112540266497981</v>
      </c>
    </row>
    <row r="1290" spans="1:17" customFormat="1" x14ac:dyDescent="0.3">
      <c r="A1290" s="58" t="s">
        <v>327</v>
      </c>
      <c r="B1290" s="59">
        <v>158.3188818493</v>
      </c>
      <c r="C1290" s="60">
        <v>0.32891164008978802</v>
      </c>
      <c r="D1290" s="59">
        <v>23.226388863700102</v>
      </c>
      <c r="E1290" s="60">
        <v>0.27334974906613002</v>
      </c>
      <c r="F1290" s="59">
        <v>37.128716361099997</v>
      </c>
      <c r="G1290" s="60">
        <v>0.35644596200819301</v>
      </c>
      <c r="H1290" s="59">
        <v>21.989916309800101</v>
      </c>
      <c r="I1290" s="60">
        <v>0.30475207006177102</v>
      </c>
      <c r="J1290" s="59">
        <v>8.7703377077999907</v>
      </c>
      <c r="K1290" s="60">
        <v>0.27698049538117298</v>
      </c>
      <c r="L1290" s="59">
        <v>14.9251451171</v>
      </c>
      <c r="M1290" s="60">
        <v>0.43649426191353102</v>
      </c>
      <c r="N1290" s="59">
        <v>31.721923788600002</v>
      </c>
      <c r="O1290" s="60">
        <v>0.40022355705933799</v>
      </c>
      <c r="P1290" s="59">
        <v>18.182295941300001</v>
      </c>
      <c r="Q1290" s="60">
        <v>0.27609356643433602</v>
      </c>
    </row>
    <row r="1291" spans="1:17" customFormat="1" x14ac:dyDescent="0.3">
      <c r="A1291" s="58" t="s">
        <v>328</v>
      </c>
      <c r="B1291" s="61">
        <v>126.7610985864</v>
      </c>
      <c r="C1291" s="62">
        <v>0.26334951553866398</v>
      </c>
      <c r="D1291" s="61">
        <v>23.309019684599999</v>
      </c>
      <c r="E1291" s="62">
        <v>0.27432222542871398</v>
      </c>
      <c r="F1291" s="61">
        <v>37.072770398400003</v>
      </c>
      <c r="G1291" s="62">
        <v>0.35590886526880899</v>
      </c>
      <c r="H1291" s="61">
        <v>11.7350655348</v>
      </c>
      <c r="I1291" s="62">
        <v>0.16263297520814299</v>
      </c>
      <c r="J1291" s="61">
        <v>8.1811425233000001</v>
      </c>
      <c r="K1291" s="62">
        <v>0.258372822619169</v>
      </c>
      <c r="L1291" s="61">
        <v>5.7613522820999998</v>
      </c>
      <c r="M1291" s="62">
        <v>0.168493987312581</v>
      </c>
      <c r="N1291" s="61">
        <v>15.428969222299999</v>
      </c>
      <c r="O1291" s="62">
        <v>0.19466148979675399</v>
      </c>
      <c r="P1291" s="61">
        <v>22.674220697500001</v>
      </c>
      <c r="Q1291" s="62">
        <v>0.34430230806398499</v>
      </c>
    </row>
    <row r="1292" spans="1:17" customFormat="1" x14ac:dyDescent="0.3">
      <c r="A1292" s="58" t="s">
        <v>329</v>
      </c>
      <c r="B1292" s="59">
        <v>121.6391648873</v>
      </c>
      <c r="C1292" s="60">
        <v>0.252708563595826</v>
      </c>
      <c r="D1292" s="59">
        <v>27.526080413700001</v>
      </c>
      <c r="E1292" s="60">
        <v>0.32395251874984698</v>
      </c>
      <c r="F1292" s="59">
        <v>14.044896397600001</v>
      </c>
      <c r="G1292" s="63">
        <v>0.13483489596190301</v>
      </c>
      <c r="H1292" s="59">
        <v>30.2729927432</v>
      </c>
      <c r="I1292" s="64">
        <v>0.41954489846528598</v>
      </c>
      <c r="J1292" s="59">
        <v>8.0945138374999903</v>
      </c>
      <c r="K1292" s="60">
        <v>0.25563695803715097</v>
      </c>
      <c r="L1292" s="59">
        <v>9.5238121599999896</v>
      </c>
      <c r="M1292" s="60">
        <v>0.27852924221282499</v>
      </c>
      <c r="N1292" s="59">
        <v>15.3439881799</v>
      </c>
      <c r="O1292" s="60">
        <v>0.19358931601250901</v>
      </c>
      <c r="P1292" s="59">
        <v>16.0474351712</v>
      </c>
      <c r="Q1292" s="60">
        <v>0.24367624544470101</v>
      </c>
    </row>
    <row r="1293" spans="1:17" customFormat="1" x14ac:dyDescent="0.3">
      <c r="A1293" s="58" t="s">
        <v>330</v>
      </c>
      <c r="B1293" s="61">
        <v>74.622536005399994</v>
      </c>
      <c r="C1293" s="62">
        <v>0.15503028077572201</v>
      </c>
      <c r="D1293" s="61">
        <v>10.9080013816</v>
      </c>
      <c r="E1293" s="62">
        <v>0.12837550675530901</v>
      </c>
      <c r="F1293" s="61">
        <v>15.917277869999999</v>
      </c>
      <c r="G1293" s="62">
        <v>0.15281027676109499</v>
      </c>
      <c r="H1293" s="61">
        <v>8.1587668096999995</v>
      </c>
      <c r="I1293" s="62">
        <v>0.113070056264801</v>
      </c>
      <c r="J1293" s="61">
        <v>6.6181045017000004</v>
      </c>
      <c r="K1293" s="62">
        <v>0.209009723962507</v>
      </c>
      <c r="L1293" s="61">
        <v>3.98291225240001</v>
      </c>
      <c r="M1293" s="62">
        <v>0.116482508561062</v>
      </c>
      <c r="N1293" s="61">
        <v>16.765630163600001</v>
      </c>
      <c r="O1293" s="62">
        <v>0.21152563713139999</v>
      </c>
      <c r="P1293" s="61">
        <v>8.9516064201999992</v>
      </c>
      <c r="Q1293" s="62">
        <v>0.13592788005697901</v>
      </c>
    </row>
    <row r="1294" spans="1:17" customFormat="1" x14ac:dyDescent="0.3">
      <c r="A1294" s="58" t="s">
        <v>331</v>
      </c>
      <c r="B1294" s="59">
        <v>248.400263473699</v>
      </c>
      <c r="C1294" s="60">
        <v>0.51605807913448998</v>
      </c>
      <c r="D1294" s="59">
        <v>50.835100098300003</v>
      </c>
      <c r="E1294" s="60">
        <v>0.59827474417856097</v>
      </c>
      <c r="F1294" s="59">
        <v>51.117666796000002</v>
      </c>
      <c r="G1294" s="60">
        <v>0.49074376123071201</v>
      </c>
      <c r="H1294" s="59">
        <v>42.0080582780001</v>
      </c>
      <c r="I1294" s="60">
        <v>0.58217787367342799</v>
      </c>
      <c r="J1294" s="59">
        <v>16.275656360799999</v>
      </c>
      <c r="K1294" s="60">
        <v>0.51400978065631997</v>
      </c>
      <c r="L1294" s="59">
        <v>15.285164442099999</v>
      </c>
      <c r="M1294" s="60">
        <v>0.44702322952540602</v>
      </c>
      <c r="N1294" s="59">
        <v>30.772957402199999</v>
      </c>
      <c r="O1294" s="63">
        <v>0.38825080580926202</v>
      </c>
      <c r="P1294" s="59">
        <v>38.721655868699997</v>
      </c>
      <c r="Q1294" s="60">
        <v>0.587978553508685</v>
      </c>
    </row>
    <row r="1295" spans="1:17" customFormat="1" x14ac:dyDescent="0.3">
      <c r="A1295" s="65" t="s">
        <v>1</v>
      </c>
    </row>
    <row r="1296" spans="1:17" customFormat="1" x14ac:dyDescent="0.3">
      <c r="A1296" s="65" t="s">
        <v>1</v>
      </c>
    </row>
    <row r="1297" spans="1:17" customFormat="1" x14ac:dyDescent="0.3">
      <c r="A1297" s="53" t="s">
        <v>462</v>
      </c>
    </row>
    <row r="1298" spans="1:17" customFormat="1" x14ac:dyDescent="0.3">
      <c r="A1298" s="54" t="s">
        <v>1</v>
      </c>
    </row>
    <row r="1299" spans="1:17" customFormat="1" x14ac:dyDescent="0.3">
      <c r="A1299" s="114" t="s">
        <v>1</v>
      </c>
      <c r="B1299" s="113" t="s">
        <v>500</v>
      </c>
      <c r="C1299" s="113" t="s">
        <v>1</v>
      </c>
      <c r="D1299" s="113" t="s">
        <v>17</v>
      </c>
      <c r="E1299" s="113" t="s">
        <v>1</v>
      </c>
      <c r="F1299" s="113" t="s">
        <v>18</v>
      </c>
      <c r="G1299" s="113" t="s">
        <v>1</v>
      </c>
      <c r="H1299" s="113" t="s">
        <v>19</v>
      </c>
      <c r="I1299" s="113" t="s">
        <v>1</v>
      </c>
      <c r="J1299" s="113" t="s">
        <v>20</v>
      </c>
      <c r="K1299" s="113" t="s">
        <v>1</v>
      </c>
      <c r="L1299" s="113" t="s">
        <v>21</v>
      </c>
      <c r="M1299" s="113" t="s">
        <v>1</v>
      </c>
      <c r="N1299" s="113" t="s">
        <v>22</v>
      </c>
      <c r="O1299" s="113" t="s">
        <v>1</v>
      </c>
      <c r="P1299" s="113" t="s">
        <v>23</v>
      </c>
      <c r="Q1299" s="113" t="s">
        <v>1</v>
      </c>
    </row>
    <row r="1300" spans="1:17" customFormat="1" x14ac:dyDescent="0.3">
      <c r="A1300" s="115" t="s">
        <v>1</v>
      </c>
      <c r="B1300" s="55" t="s">
        <v>14</v>
      </c>
      <c r="C1300" s="55" t="s">
        <v>15</v>
      </c>
      <c r="D1300" s="55" t="s">
        <v>14</v>
      </c>
      <c r="E1300" s="55" t="s">
        <v>15</v>
      </c>
      <c r="F1300" s="55" t="s">
        <v>14</v>
      </c>
      <c r="G1300" s="55" t="s">
        <v>15</v>
      </c>
      <c r="H1300" s="55" t="s">
        <v>14</v>
      </c>
      <c r="I1300" s="55" t="s">
        <v>15</v>
      </c>
      <c r="J1300" s="55" t="s">
        <v>14</v>
      </c>
      <c r="K1300" s="55" t="s">
        <v>15</v>
      </c>
      <c r="L1300" s="55" t="s">
        <v>14</v>
      </c>
      <c r="M1300" s="55" t="s">
        <v>15</v>
      </c>
      <c r="N1300" s="55" t="s">
        <v>14</v>
      </c>
      <c r="O1300" s="55" t="s">
        <v>15</v>
      </c>
      <c r="P1300" s="55" t="s">
        <v>14</v>
      </c>
      <c r="Q1300" s="55" t="s">
        <v>15</v>
      </c>
    </row>
    <row r="1301" spans="1:17" customFormat="1" x14ac:dyDescent="0.3">
      <c r="A1301" s="56" t="s">
        <v>16</v>
      </c>
      <c r="B1301" s="57">
        <v>481.3416813284</v>
      </c>
      <c r="C1301" s="57">
        <v>481.3416813284</v>
      </c>
      <c r="D1301" s="57">
        <v>84.9694903436</v>
      </c>
      <c r="E1301" s="57">
        <v>84.9694903436</v>
      </c>
      <c r="F1301" s="57">
        <v>104.16366102710001</v>
      </c>
      <c r="G1301" s="57">
        <v>104.16366102710001</v>
      </c>
      <c r="H1301" s="57">
        <v>72.156741397499999</v>
      </c>
      <c r="I1301" s="57">
        <v>72.156741397499999</v>
      </c>
      <c r="J1301" s="57">
        <v>31.664098570299998</v>
      </c>
      <c r="K1301" s="57">
        <v>31.664098570299998</v>
      </c>
      <c r="L1301" s="57">
        <v>34.193221811599997</v>
      </c>
      <c r="M1301" s="57">
        <v>34.193221811599997</v>
      </c>
      <c r="N1301" s="57">
        <v>79.260511354399995</v>
      </c>
      <c r="O1301" s="57">
        <v>79.260511354399995</v>
      </c>
      <c r="P1301" s="57">
        <v>65.855558230200003</v>
      </c>
      <c r="Q1301" s="57">
        <v>65.855558230200003</v>
      </c>
    </row>
    <row r="1302" spans="1:17" customFormat="1" x14ac:dyDescent="0.3">
      <c r="A1302" s="58" t="s">
        <v>332</v>
      </c>
      <c r="B1302" s="59">
        <v>2.5251201686000102</v>
      </c>
      <c r="C1302" s="60">
        <v>5.24600354914457E-3</v>
      </c>
      <c r="D1302" s="59">
        <v>0</v>
      </c>
      <c r="E1302" s="60">
        <v>0</v>
      </c>
      <c r="F1302" s="59">
        <v>1.2079830352000001</v>
      </c>
      <c r="G1302" s="60">
        <v>1.1596971758564801E-2</v>
      </c>
      <c r="H1302" s="59">
        <v>0.76431460810000096</v>
      </c>
      <c r="I1302" s="60">
        <v>1.05924213496493E-2</v>
      </c>
      <c r="J1302" s="59">
        <v>0.55282252530000098</v>
      </c>
      <c r="K1302" s="60">
        <v>1.7458969314178799E-2</v>
      </c>
      <c r="L1302" s="59">
        <v>0</v>
      </c>
      <c r="M1302" s="60">
        <v>0</v>
      </c>
      <c r="N1302" s="59">
        <v>0</v>
      </c>
      <c r="O1302" s="60">
        <v>0</v>
      </c>
      <c r="P1302" s="59">
        <v>0</v>
      </c>
      <c r="Q1302" s="60">
        <v>0</v>
      </c>
    </row>
    <row r="1303" spans="1:17" customFormat="1" x14ac:dyDescent="0.3">
      <c r="A1303" s="58" t="s">
        <v>333</v>
      </c>
      <c r="B1303" s="61">
        <v>6.22673750229999</v>
      </c>
      <c r="C1303" s="62">
        <v>1.29362108951702E-2</v>
      </c>
      <c r="D1303" s="61">
        <v>1.1289698177</v>
      </c>
      <c r="E1303" s="62">
        <v>1.32867669693518E-2</v>
      </c>
      <c r="F1303" s="61">
        <v>2.6648625248000002</v>
      </c>
      <c r="G1303" s="62">
        <v>2.5583418425612799E-2</v>
      </c>
      <c r="H1303" s="61">
        <v>0</v>
      </c>
      <c r="I1303" s="62">
        <v>0</v>
      </c>
      <c r="J1303" s="61">
        <v>0.46722243459999901</v>
      </c>
      <c r="K1303" s="62">
        <v>1.47555893171152E-2</v>
      </c>
      <c r="L1303" s="61">
        <v>0</v>
      </c>
      <c r="M1303" s="62">
        <v>0</v>
      </c>
      <c r="N1303" s="61">
        <v>1.4568545613999999</v>
      </c>
      <c r="O1303" s="62">
        <v>1.838058494079E-2</v>
      </c>
      <c r="P1303" s="61">
        <v>0</v>
      </c>
      <c r="Q1303" s="62">
        <v>0</v>
      </c>
    </row>
    <row r="1304" spans="1:17" customFormat="1" x14ac:dyDescent="0.3">
      <c r="A1304" s="58" t="s">
        <v>334</v>
      </c>
      <c r="B1304" s="59">
        <v>26.274970776300002</v>
      </c>
      <c r="C1304" s="60">
        <v>5.4586942696894E-2</v>
      </c>
      <c r="D1304" s="59">
        <v>4.6225955800999996</v>
      </c>
      <c r="E1304" s="60">
        <v>5.4403004671525403E-2</v>
      </c>
      <c r="F1304" s="59">
        <v>8.3148458093999906</v>
      </c>
      <c r="G1304" s="60">
        <v>7.9824823046846904E-2</v>
      </c>
      <c r="H1304" s="59">
        <v>3.7614656695000002</v>
      </c>
      <c r="I1304" s="60">
        <v>5.2129095586214001E-2</v>
      </c>
      <c r="J1304" s="59">
        <v>1.5308436839999999</v>
      </c>
      <c r="K1304" s="60">
        <v>4.8346352908207699E-2</v>
      </c>
      <c r="L1304" s="59">
        <v>1.6861518734000001</v>
      </c>
      <c r="M1304" s="60">
        <v>4.9312459723464097E-2</v>
      </c>
      <c r="N1304" s="59">
        <v>5.4071671603000002</v>
      </c>
      <c r="O1304" s="60">
        <v>6.8220190204460907E-2</v>
      </c>
      <c r="P1304" s="59">
        <v>0.95190099959999996</v>
      </c>
      <c r="Q1304" s="60">
        <v>1.4454375988623499E-2</v>
      </c>
    </row>
    <row r="1305" spans="1:17" customFormat="1" x14ac:dyDescent="0.3">
      <c r="A1305" s="58" t="s">
        <v>335</v>
      </c>
      <c r="B1305" s="61">
        <v>285.79775596420001</v>
      </c>
      <c r="C1305" s="62">
        <v>0.59375235316305697</v>
      </c>
      <c r="D1305" s="61">
        <v>38.734383367</v>
      </c>
      <c r="E1305" s="63">
        <v>0.45586225373796802</v>
      </c>
      <c r="F1305" s="61">
        <v>58.5057636823</v>
      </c>
      <c r="G1305" s="62">
        <v>0.56167153789917901</v>
      </c>
      <c r="H1305" s="61">
        <v>50.511282038499999</v>
      </c>
      <c r="I1305" s="62">
        <v>0.70002166201271998</v>
      </c>
      <c r="J1305" s="61">
        <v>19.988721897000001</v>
      </c>
      <c r="K1305" s="62">
        <v>0.63127399166666398</v>
      </c>
      <c r="L1305" s="61">
        <v>20.209008124899999</v>
      </c>
      <c r="M1305" s="62">
        <v>0.59102380688923895</v>
      </c>
      <c r="N1305" s="61">
        <v>49.203054272300001</v>
      </c>
      <c r="O1305" s="62">
        <v>0.62077639207116397</v>
      </c>
      <c r="P1305" s="61">
        <v>43.305184382199997</v>
      </c>
      <c r="Q1305" s="62">
        <v>0.65757827503071897</v>
      </c>
    </row>
    <row r="1306" spans="1:17" customFormat="1" x14ac:dyDescent="0.3">
      <c r="A1306" s="58" t="s">
        <v>336</v>
      </c>
      <c r="B1306" s="59">
        <v>149.78755889990001</v>
      </c>
      <c r="C1306" s="60">
        <v>0.31118759232842302</v>
      </c>
      <c r="D1306" s="59">
        <v>37.388115571299998</v>
      </c>
      <c r="E1306" s="64">
        <v>0.44001812203544799</v>
      </c>
      <c r="F1306" s="59">
        <v>32.968702407400002</v>
      </c>
      <c r="G1306" s="60">
        <v>0.31650867569662899</v>
      </c>
      <c r="H1306" s="59">
        <v>14.3625658751</v>
      </c>
      <c r="I1306" s="63">
        <v>0.19904676398811999</v>
      </c>
      <c r="J1306" s="59">
        <v>9.1244880294000001</v>
      </c>
      <c r="K1306" s="60">
        <v>0.28816509679383401</v>
      </c>
      <c r="L1306" s="59">
        <v>9.7963894517000103</v>
      </c>
      <c r="M1306" s="60">
        <v>0.28650091838893599</v>
      </c>
      <c r="N1306" s="59">
        <v>22.776467048099999</v>
      </c>
      <c r="O1306" s="60">
        <v>0.28736210073461299</v>
      </c>
      <c r="P1306" s="59">
        <v>20.141618287</v>
      </c>
      <c r="Q1306" s="60">
        <v>0.305845380834741</v>
      </c>
    </row>
    <row r="1307" spans="1:17" customFormat="1" x14ac:dyDescent="0.3">
      <c r="A1307" s="58" t="s">
        <v>337</v>
      </c>
      <c r="B1307" s="61">
        <v>10.729538017099999</v>
      </c>
      <c r="C1307" s="62">
        <v>2.2290897367310401E-2</v>
      </c>
      <c r="D1307" s="61">
        <v>3.0954260075000102</v>
      </c>
      <c r="E1307" s="62">
        <v>3.6429852585707002E-2</v>
      </c>
      <c r="F1307" s="61">
        <v>0.50150356799999996</v>
      </c>
      <c r="G1307" s="62">
        <v>4.8145731731676104E-3</v>
      </c>
      <c r="H1307" s="61">
        <v>2.7571132063000001</v>
      </c>
      <c r="I1307" s="62">
        <v>3.8210057063296402E-2</v>
      </c>
      <c r="J1307" s="61">
        <v>0</v>
      </c>
      <c r="K1307" s="62">
        <v>0</v>
      </c>
      <c r="L1307" s="61">
        <v>2.5016723615999998</v>
      </c>
      <c r="M1307" s="62">
        <v>7.3162814998360595E-2</v>
      </c>
      <c r="N1307" s="61">
        <v>0.41696831230000098</v>
      </c>
      <c r="O1307" s="62">
        <v>5.2607320489719799E-3</v>
      </c>
      <c r="P1307" s="61">
        <v>1.4568545613999999</v>
      </c>
      <c r="Q1307" s="62">
        <v>2.2121968145916E-2</v>
      </c>
    </row>
    <row r="1308" spans="1:17" customFormat="1" x14ac:dyDescent="0.3">
      <c r="A1308" s="58" t="s">
        <v>310</v>
      </c>
      <c r="B1308" s="59">
        <v>8.7518576708999998</v>
      </c>
      <c r="C1308" s="60">
        <v>1.8182214444314799E-2</v>
      </c>
      <c r="D1308" s="59">
        <v>1.1289698177</v>
      </c>
      <c r="E1308" s="60">
        <v>1.32867669693518E-2</v>
      </c>
      <c r="F1308" s="59">
        <v>3.87284556</v>
      </c>
      <c r="G1308" s="60">
        <v>3.7180390184177702E-2</v>
      </c>
      <c r="H1308" s="59">
        <v>0.76431460810000096</v>
      </c>
      <c r="I1308" s="60">
        <v>1.05924213496493E-2</v>
      </c>
      <c r="J1308" s="59">
        <v>1.0200449599000001</v>
      </c>
      <c r="K1308" s="60">
        <v>3.2214558631293903E-2</v>
      </c>
      <c r="L1308" s="59">
        <v>0</v>
      </c>
      <c r="M1308" s="60">
        <v>0</v>
      </c>
      <c r="N1308" s="59">
        <v>1.4568545613999999</v>
      </c>
      <c r="O1308" s="60">
        <v>1.838058494079E-2</v>
      </c>
      <c r="P1308" s="59">
        <v>0</v>
      </c>
      <c r="Q1308" s="60">
        <v>0</v>
      </c>
    </row>
    <row r="1309" spans="1:17" customFormat="1" x14ac:dyDescent="0.3">
      <c r="A1309" s="58" t="s">
        <v>311</v>
      </c>
      <c r="B1309" s="61">
        <v>435.58531486409902</v>
      </c>
      <c r="C1309" s="62">
        <v>0.90493994549148105</v>
      </c>
      <c r="D1309" s="61">
        <v>76.122498938299998</v>
      </c>
      <c r="E1309" s="62">
        <v>0.89588037577341595</v>
      </c>
      <c r="F1309" s="61">
        <v>91.474466089700002</v>
      </c>
      <c r="G1309" s="62">
        <v>0.878180213595808</v>
      </c>
      <c r="H1309" s="61">
        <v>64.873847913600002</v>
      </c>
      <c r="I1309" s="62">
        <v>0.89906842600084003</v>
      </c>
      <c r="J1309" s="61">
        <v>29.1132099264</v>
      </c>
      <c r="K1309" s="62">
        <v>0.91943908846049804</v>
      </c>
      <c r="L1309" s="61">
        <v>30.0053975766</v>
      </c>
      <c r="M1309" s="62">
        <v>0.87752472527817504</v>
      </c>
      <c r="N1309" s="61">
        <v>71.979521320399996</v>
      </c>
      <c r="O1309" s="62">
        <v>0.90813849280577696</v>
      </c>
      <c r="P1309" s="61">
        <v>63.446802669199997</v>
      </c>
      <c r="Q1309" s="62">
        <v>0.96342365586545997</v>
      </c>
    </row>
    <row r="1310" spans="1:17" customFormat="1" x14ac:dyDescent="0.3">
      <c r="A1310" s="65" t="s">
        <v>1</v>
      </c>
    </row>
    <row r="1311" spans="1:17" customFormat="1" x14ac:dyDescent="0.3">
      <c r="A1311" s="65" t="s">
        <v>1</v>
      </c>
    </row>
    <row r="1312" spans="1:17" customFormat="1" x14ac:dyDescent="0.3">
      <c r="A1312" s="53" t="s">
        <v>463</v>
      </c>
    </row>
    <row r="1313" spans="1:17" customFormat="1" x14ac:dyDescent="0.3">
      <c r="A1313" s="54" t="s">
        <v>1</v>
      </c>
    </row>
    <row r="1314" spans="1:17" customFormat="1" x14ac:dyDescent="0.3">
      <c r="A1314" s="114" t="s">
        <v>1</v>
      </c>
      <c r="B1314" s="113" t="s">
        <v>500</v>
      </c>
      <c r="C1314" s="113" t="s">
        <v>1</v>
      </c>
      <c r="D1314" s="113" t="s">
        <v>17</v>
      </c>
      <c r="E1314" s="113" t="s">
        <v>1</v>
      </c>
      <c r="F1314" s="113" t="s">
        <v>18</v>
      </c>
      <c r="G1314" s="113" t="s">
        <v>1</v>
      </c>
      <c r="H1314" s="113" t="s">
        <v>19</v>
      </c>
      <c r="I1314" s="113" t="s">
        <v>1</v>
      </c>
      <c r="J1314" s="113" t="s">
        <v>20</v>
      </c>
      <c r="K1314" s="113" t="s">
        <v>1</v>
      </c>
      <c r="L1314" s="113" t="s">
        <v>21</v>
      </c>
      <c r="M1314" s="113" t="s">
        <v>1</v>
      </c>
      <c r="N1314" s="113" t="s">
        <v>22</v>
      </c>
      <c r="O1314" s="113" t="s">
        <v>1</v>
      </c>
      <c r="P1314" s="113" t="s">
        <v>23</v>
      </c>
      <c r="Q1314" s="113" t="s">
        <v>1</v>
      </c>
    </row>
    <row r="1315" spans="1:17" customFormat="1" x14ac:dyDescent="0.3">
      <c r="A1315" s="115" t="s">
        <v>1</v>
      </c>
      <c r="B1315" s="55" t="s">
        <v>14</v>
      </c>
      <c r="C1315" s="55" t="s">
        <v>15</v>
      </c>
      <c r="D1315" s="55" t="s">
        <v>14</v>
      </c>
      <c r="E1315" s="55" t="s">
        <v>15</v>
      </c>
      <c r="F1315" s="55" t="s">
        <v>14</v>
      </c>
      <c r="G1315" s="55" t="s">
        <v>15</v>
      </c>
      <c r="H1315" s="55" t="s">
        <v>14</v>
      </c>
      <c r="I1315" s="55" t="s">
        <v>15</v>
      </c>
      <c r="J1315" s="55" t="s">
        <v>14</v>
      </c>
      <c r="K1315" s="55" t="s">
        <v>15</v>
      </c>
      <c r="L1315" s="55" t="s">
        <v>14</v>
      </c>
      <c r="M1315" s="55" t="s">
        <v>15</v>
      </c>
      <c r="N1315" s="55" t="s">
        <v>14</v>
      </c>
      <c r="O1315" s="55" t="s">
        <v>15</v>
      </c>
      <c r="P1315" s="55" t="s">
        <v>14</v>
      </c>
      <c r="Q1315" s="55" t="s">
        <v>15</v>
      </c>
    </row>
    <row r="1316" spans="1:17" customFormat="1" x14ac:dyDescent="0.3">
      <c r="A1316" s="56" t="s">
        <v>16</v>
      </c>
      <c r="B1316" s="57">
        <v>481.3416813284</v>
      </c>
      <c r="C1316" s="57">
        <v>481.3416813284</v>
      </c>
      <c r="D1316" s="57">
        <v>84.9694903436</v>
      </c>
      <c r="E1316" s="57">
        <v>84.9694903436</v>
      </c>
      <c r="F1316" s="57">
        <v>104.16366102710001</v>
      </c>
      <c r="G1316" s="57">
        <v>104.16366102710001</v>
      </c>
      <c r="H1316" s="57">
        <v>72.156741397499999</v>
      </c>
      <c r="I1316" s="57">
        <v>72.156741397499999</v>
      </c>
      <c r="J1316" s="57">
        <v>31.664098570299998</v>
      </c>
      <c r="K1316" s="57">
        <v>31.664098570299998</v>
      </c>
      <c r="L1316" s="57">
        <v>34.193221811599997</v>
      </c>
      <c r="M1316" s="57">
        <v>34.193221811599997</v>
      </c>
      <c r="N1316" s="57">
        <v>79.260511354399995</v>
      </c>
      <c r="O1316" s="57">
        <v>79.260511354399995</v>
      </c>
      <c r="P1316" s="57">
        <v>65.855558230200003</v>
      </c>
      <c r="Q1316" s="57">
        <v>65.855558230200003</v>
      </c>
    </row>
    <row r="1317" spans="1:17" customFormat="1" x14ac:dyDescent="0.3">
      <c r="A1317" s="58" t="s">
        <v>332</v>
      </c>
      <c r="B1317" s="59">
        <v>1.2079830352000001</v>
      </c>
      <c r="C1317" s="60">
        <v>2.5096165199453E-3</v>
      </c>
      <c r="D1317" s="59">
        <v>0</v>
      </c>
      <c r="E1317" s="60">
        <v>0</v>
      </c>
      <c r="F1317" s="59">
        <v>1.2079830352000001</v>
      </c>
      <c r="G1317" s="60">
        <v>1.1596971758564801E-2</v>
      </c>
      <c r="H1317" s="59">
        <v>0</v>
      </c>
      <c r="I1317" s="60">
        <v>0</v>
      </c>
      <c r="J1317" s="59">
        <v>0</v>
      </c>
      <c r="K1317" s="60">
        <v>0</v>
      </c>
      <c r="L1317" s="59">
        <v>0</v>
      </c>
      <c r="M1317" s="60">
        <v>0</v>
      </c>
      <c r="N1317" s="59">
        <v>0</v>
      </c>
      <c r="O1317" s="60">
        <v>0</v>
      </c>
      <c r="P1317" s="59">
        <v>0</v>
      </c>
      <c r="Q1317" s="60">
        <v>0</v>
      </c>
    </row>
    <row r="1318" spans="1:17" customFormat="1" x14ac:dyDescent="0.3">
      <c r="A1318" s="58" t="s">
        <v>333</v>
      </c>
      <c r="B1318" s="61">
        <v>8.4376728955000004</v>
      </c>
      <c r="C1318" s="62">
        <v>1.7529487311827699E-2</v>
      </c>
      <c r="D1318" s="61">
        <v>0.38378541200000099</v>
      </c>
      <c r="E1318" s="62">
        <v>4.5167437211644703E-3</v>
      </c>
      <c r="F1318" s="61">
        <v>0.374264031</v>
      </c>
      <c r="G1318" s="62">
        <v>3.5930383716316302E-3</v>
      </c>
      <c r="H1318" s="61">
        <v>0.36974895119999901</v>
      </c>
      <c r="I1318" s="62">
        <v>5.1242467999367096E-3</v>
      </c>
      <c r="J1318" s="61">
        <v>0</v>
      </c>
      <c r="K1318" s="62">
        <v>0</v>
      </c>
      <c r="L1318" s="61">
        <v>0</v>
      </c>
      <c r="M1318" s="62">
        <v>0</v>
      </c>
      <c r="N1318" s="61">
        <v>7.3098745013000004</v>
      </c>
      <c r="O1318" s="64">
        <v>9.2225931632148206E-2</v>
      </c>
      <c r="P1318" s="61">
        <v>0</v>
      </c>
      <c r="Q1318" s="62">
        <v>0</v>
      </c>
    </row>
    <row r="1319" spans="1:17" customFormat="1" x14ac:dyDescent="0.3">
      <c r="A1319" s="58" t="s">
        <v>334</v>
      </c>
      <c r="B1319" s="59">
        <v>30.8533277913</v>
      </c>
      <c r="C1319" s="60">
        <v>6.4098599784983099E-2</v>
      </c>
      <c r="D1319" s="59">
        <v>4.1814012175999897</v>
      </c>
      <c r="E1319" s="60">
        <v>4.9210619019735599E-2</v>
      </c>
      <c r="F1319" s="59">
        <v>13.3350130889</v>
      </c>
      <c r="G1319" s="60">
        <v>0.12801981955521599</v>
      </c>
      <c r="H1319" s="59">
        <v>2.5477839073999999</v>
      </c>
      <c r="I1319" s="60">
        <v>3.53090211400299E-2</v>
      </c>
      <c r="J1319" s="59">
        <v>1.5308436839999999</v>
      </c>
      <c r="K1319" s="60">
        <v>4.8346352908207699E-2</v>
      </c>
      <c r="L1319" s="59">
        <v>2.2263535102000001</v>
      </c>
      <c r="M1319" s="60">
        <v>6.5110960367142506E-2</v>
      </c>
      <c r="N1319" s="59">
        <v>5.3097248505000003</v>
      </c>
      <c r="O1319" s="60">
        <v>6.6990797305841995E-2</v>
      </c>
      <c r="P1319" s="59">
        <v>1.7222075326999999</v>
      </c>
      <c r="Q1319" s="60">
        <v>2.6151285920012601E-2</v>
      </c>
    </row>
    <row r="1320" spans="1:17" customFormat="1" x14ac:dyDescent="0.3">
      <c r="A1320" s="58" t="s">
        <v>335</v>
      </c>
      <c r="B1320" s="61">
        <v>228.184123740301</v>
      </c>
      <c r="C1320" s="62">
        <v>0.47405851724820602</v>
      </c>
      <c r="D1320" s="61">
        <v>38.474997101</v>
      </c>
      <c r="E1320" s="62">
        <v>0.45280955488157698</v>
      </c>
      <c r="F1320" s="61">
        <v>52.795717925799998</v>
      </c>
      <c r="G1320" s="62">
        <v>0.50685351690993496</v>
      </c>
      <c r="H1320" s="61">
        <v>33.433441706000004</v>
      </c>
      <c r="I1320" s="62">
        <v>0.46334467242388999</v>
      </c>
      <c r="J1320" s="61">
        <v>11.6101154282</v>
      </c>
      <c r="K1320" s="62">
        <v>0.366664959762662</v>
      </c>
      <c r="L1320" s="61">
        <v>15.505158681199999</v>
      </c>
      <c r="M1320" s="62">
        <v>0.45345708475882501</v>
      </c>
      <c r="N1320" s="61">
        <v>33.370398226799999</v>
      </c>
      <c r="O1320" s="62">
        <v>0.42102173776787699</v>
      </c>
      <c r="P1320" s="61">
        <v>39.631605776000001</v>
      </c>
      <c r="Q1320" s="62">
        <v>0.60179591276816102</v>
      </c>
    </row>
    <row r="1321" spans="1:17" customFormat="1" x14ac:dyDescent="0.3">
      <c r="A1321" s="58" t="s">
        <v>336</v>
      </c>
      <c r="B1321" s="59">
        <v>192.40321333220001</v>
      </c>
      <c r="C1321" s="60">
        <v>0.39972273500439098</v>
      </c>
      <c r="D1321" s="59">
        <v>38.6852350781</v>
      </c>
      <c r="E1321" s="60">
        <v>0.45528383095702302</v>
      </c>
      <c r="F1321" s="59">
        <v>32.922735173100001</v>
      </c>
      <c r="G1321" s="60">
        <v>0.31606737751406999</v>
      </c>
      <c r="H1321" s="59">
        <v>32.616446472600003</v>
      </c>
      <c r="I1321" s="60">
        <v>0.45202216509364201</v>
      </c>
      <c r="J1321" s="59">
        <v>17.984264259300001</v>
      </c>
      <c r="K1321" s="64">
        <v>0.56797019562618201</v>
      </c>
      <c r="L1321" s="59">
        <v>16.077924208199999</v>
      </c>
      <c r="M1321" s="60">
        <v>0.47020793468328798</v>
      </c>
      <c r="N1321" s="59">
        <v>29.343734771800101</v>
      </c>
      <c r="O1321" s="60">
        <v>0.370218842527958</v>
      </c>
      <c r="P1321" s="59">
        <v>21.613269625000001</v>
      </c>
      <c r="Q1321" s="60">
        <v>0.32819203429193</v>
      </c>
    </row>
    <row r="1322" spans="1:17" customFormat="1" x14ac:dyDescent="0.3">
      <c r="A1322" s="58" t="s">
        <v>337</v>
      </c>
      <c r="B1322" s="61">
        <v>20.255360533899999</v>
      </c>
      <c r="C1322" s="62">
        <v>4.2081044130646499E-2</v>
      </c>
      <c r="D1322" s="61">
        <v>3.2440715349000002</v>
      </c>
      <c r="E1322" s="62">
        <v>3.8179251420499397E-2</v>
      </c>
      <c r="F1322" s="61">
        <v>3.5279477731000002</v>
      </c>
      <c r="G1322" s="62">
        <v>3.3869275890582799E-2</v>
      </c>
      <c r="H1322" s="61">
        <v>3.1893203603000102</v>
      </c>
      <c r="I1322" s="62">
        <v>4.4199894542500798E-2</v>
      </c>
      <c r="J1322" s="61">
        <v>0.53887519880000001</v>
      </c>
      <c r="K1322" s="62">
        <v>1.7018491702948699E-2</v>
      </c>
      <c r="L1322" s="61">
        <v>0.38378541199999999</v>
      </c>
      <c r="M1322" s="62">
        <v>1.1224020190744401E-2</v>
      </c>
      <c r="N1322" s="61">
        <v>3.9267790040000099</v>
      </c>
      <c r="O1322" s="62">
        <v>4.95426907661757E-2</v>
      </c>
      <c r="P1322" s="61">
        <v>2.8884752964999998</v>
      </c>
      <c r="Q1322" s="62">
        <v>4.3860767019896003E-2</v>
      </c>
    </row>
    <row r="1323" spans="1:17" customFormat="1" x14ac:dyDescent="0.3">
      <c r="A1323" s="58" t="s">
        <v>310</v>
      </c>
      <c r="B1323" s="59">
        <v>9.6456559307000003</v>
      </c>
      <c r="C1323" s="60">
        <v>2.0039103831773E-2</v>
      </c>
      <c r="D1323" s="59">
        <v>0.38378541200000099</v>
      </c>
      <c r="E1323" s="60">
        <v>4.5167437211644703E-3</v>
      </c>
      <c r="F1323" s="59">
        <v>1.5822470662000001</v>
      </c>
      <c r="G1323" s="60">
        <v>1.51900101301965E-2</v>
      </c>
      <c r="H1323" s="59">
        <v>0.36974895119999901</v>
      </c>
      <c r="I1323" s="60">
        <v>5.1242467999367096E-3</v>
      </c>
      <c r="J1323" s="59">
        <v>0</v>
      </c>
      <c r="K1323" s="60">
        <v>0</v>
      </c>
      <c r="L1323" s="59">
        <v>0</v>
      </c>
      <c r="M1323" s="60">
        <v>0</v>
      </c>
      <c r="N1323" s="59">
        <v>7.3098745013000004</v>
      </c>
      <c r="O1323" s="64">
        <v>9.2225931632148206E-2</v>
      </c>
      <c r="P1323" s="59">
        <v>0</v>
      </c>
      <c r="Q1323" s="60">
        <v>0</v>
      </c>
    </row>
    <row r="1324" spans="1:17" customFormat="1" x14ac:dyDescent="0.3">
      <c r="A1324" s="58" t="s">
        <v>311</v>
      </c>
      <c r="B1324" s="61">
        <v>420.58733707250099</v>
      </c>
      <c r="C1324" s="62">
        <v>0.87378125225259695</v>
      </c>
      <c r="D1324" s="61">
        <v>77.160232179100007</v>
      </c>
      <c r="E1324" s="62">
        <v>0.908093385838601</v>
      </c>
      <c r="F1324" s="61">
        <v>85.7184530989</v>
      </c>
      <c r="G1324" s="62">
        <v>0.82292089442400496</v>
      </c>
      <c r="H1324" s="61">
        <v>66.0498881786</v>
      </c>
      <c r="I1324" s="62">
        <v>0.91536683751753201</v>
      </c>
      <c r="J1324" s="61">
        <v>29.594379687499998</v>
      </c>
      <c r="K1324" s="62">
        <v>0.93463515538884401</v>
      </c>
      <c r="L1324" s="61">
        <v>31.5830828893999</v>
      </c>
      <c r="M1324" s="62">
        <v>0.92366501944211299</v>
      </c>
      <c r="N1324" s="61">
        <v>62.7141329986</v>
      </c>
      <c r="O1324" s="62">
        <v>0.791240580295834</v>
      </c>
      <c r="P1324" s="61">
        <v>61.244875401000002</v>
      </c>
      <c r="Q1324" s="62">
        <v>0.92998794706009102</v>
      </c>
    </row>
    <row r="1325" spans="1:17" customFormat="1" x14ac:dyDescent="0.3">
      <c r="A1325" s="65" t="s">
        <v>1</v>
      </c>
    </row>
    <row r="1326" spans="1:17" customFormat="1" x14ac:dyDescent="0.3">
      <c r="A1326" s="65" t="s">
        <v>1</v>
      </c>
    </row>
    <row r="1327" spans="1:17" customFormat="1" x14ac:dyDescent="0.3">
      <c r="A1327" s="53" t="s">
        <v>464</v>
      </c>
    </row>
    <row r="1328" spans="1:17" customFormat="1" x14ac:dyDescent="0.3">
      <c r="A1328" s="54" t="s">
        <v>1</v>
      </c>
    </row>
    <row r="1329" spans="1:17" customFormat="1" x14ac:dyDescent="0.3">
      <c r="A1329" s="114" t="s">
        <v>1</v>
      </c>
      <c r="B1329" s="113" t="s">
        <v>500</v>
      </c>
      <c r="C1329" s="113" t="s">
        <v>1</v>
      </c>
      <c r="D1329" s="113" t="s">
        <v>17</v>
      </c>
      <c r="E1329" s="113" t="s">
        <v>1</v>
      </c>
      <c r="F1329" s="113" t="s">
        <v>18</v>
      </c>
      <c r="G1329" s="113" t="s">
        <v>1</v>
      </c>
      <c r="H1329" s="113" t="s">
        <v>19</v>
      </c>
      <c r="I1329" s="113" t="s">
        <v>1</v>
      </c>
      <c r="J1329" s="113" t="s">
        <v>20</v>
      </c>
      <c r="K1329" s="113" t="s">
        <v>1</v>
      </c>
      <c r="L1329" s="113" t="s">
        <v>21</v>
      </c>
      <c r="M1329" s="113" t="s">
        <v>1</v>
      </c>
      <c r="N1329" s="113" t="s">
        <v>22</v>
      </c>
      <c r="O1329" s="113" t="s">
        <v>1</v>
      </c>
      <c r="P1329" s="113" t="s">
        <v>23</v>
      </c>
      <c r="Q1329" s="113" t="s">
        <v>1</v>
      </c>
    </row>
    <row r="1330" spans="1:17" customFormat="1" x14ac:dyDescent="0.3">
      <c r="A1330" s="115" t="s">
        <v>1</v>
      </c>
      <c r="B1330" s="55" t="s">
        <v>14</v>
      </c>
      <c r="C1330" s="55" t="s">
        <v>15</v>
      </c>
      <c r="D1330" s="55" t="s">
        <v>14</v>
      </c>
      <c r="E1330" s="55" t="s">
        <v>15</v>
      </c>
      <c r="F1330" s="55" t="s">
        <v>14</v>
      </c>
      <c r="G1330" s="55" t="s">
        <v>15</v>
      </c>
      <c r="H1330" s="55" t="s">
        <v>14</v>
      </c>
      <c r="I1330" s="55" t="s">
        <v>15</v>
      </c>
      <c r="J1330" s="55" t="s">
        <v>14</v>
      </c>
      <c r="K1330" s="55" t="s">
        <v>15</v>
      </c>
      <c r="L1330" s="55" t="s">
        <v>14</v>
      </c>
      <c r="M1330" s="55" t="s">
        <v>15</v>
      </c>
      <c r="N1330" s="55" t="s">
        <v>14</v>
      </c>
      <c r="O1330" s="55" t="s">
        <v>15</v>
      </c>
      <c r="P1330" s="55" t="s">
        <v>14</v>
      </c>
      <c r="Q1330" s="55" t="s">
        <v>15</v>
      </c>
    </row>
    <row r="1331" spans="1:17" customFormat="1" x14ac:dyDescent="0.3">
      <c r="A1331" s="56" t="s">
        <v>16</v>
      </c>
      <c r="B1331" s="57">
        <v>481.3416813284</v>
      </c>
      <c r="C1331" s="57">
        <v>481.3416813284</v>
      </c>
      <c r="D1331" s="57">
        <v>84.9694903436</v>
      </c>
      <c r="E1331" s="57">
        <v>84.9694903436</v>
      </c>
      <c r="F1331" s="57">
        <v>104.16366102710001</v>
      </c>
      <c r="G1331" s="57">
        <v>104.16366102710001</v>
      </c>
      <c r="H1331" s="57">
        <v>72.156741397499999</v>
      </c>
      <c r="I1331" s="57">
        <v>72.156741397499999</v>
      </c>
      <c r="J1331" s="57">
        <v>31.664098570299998</v>
      </c>
      <c r="K1331" s="57">
        <v>31.664098570299998</v>
      </c>
      <c r="L1331" s="57">
        <v>34.193221811599997</v>
      </c>
      <c r="M1331" s="57">
        <v>34.193221811599997</v>
      </c>
      <c r="N1331" s="57">
        <v>79.260511354399995</v>
      </c>
      <c r="O1331" s="57">
        <v>79.260511354399995</v>
      </c>
      <c r="P1331" s="57">
        <v>65.855558230200003</v>
      </c>
      <c r="Q1331" s="57">
        <v>65.855558230200003</v>
      </c>
    </row>
    <row r="1332" spans="1:17" customFormat="1" x14ac:dyDescent="0.3">
      <c r="A1332" s="58" t="s">
        <v>332</v>
      </c>
      <c r="B1332" s="59">
        <v>1.2546341968000001</v>
      </c>
      <c r="C1332" s="60">
        <v>2.60653553487718E-3</v>
      </c>
      <c r="D1332" s="59">
        <v>0</v>
      </c>
      <c r="E1332" s="60">
        <v>0</v>
      </c>
      <c r="F1332" s="59">
        <v>0</v>
      </c>
      <c r="G1332" s="60">
        <v>0</v>
      </c>
      <c r="H1332" s="59">
        <v>0</v>
      </c>
      <c r="I1332" s="60">
        <v>0</v>
      </c>
      <c r="J1332" s="59">
        <v>0.87084878480000105</v>
      </c>
      <c r="K1332" s="64">
        <v>2.75027183504548E-2</v>
      </c>
      <c r="L1332" s="59">
        <v>0</v>
      </c>
      <c r="M1332" s="60">
        <v>0</v>
      </c>
      <c r="N1332" s="59">
        <v>0</v>
      </c>
      <c r="O1332" s="60">
        <v>0</v>
      </c>
      <c r="P1332" s="59">
        <v>0.38378541199999999</v>
      </c>
      <c r="Q1332" s="60">
        <v>5.8276844402178904E-3</v>
      </c>
    </row>
    <row r="1333" spans="1:17" customFormat="1" x14ac:dyDescent="0.3">
      <c r="A1333" s="58" t="s">
        <v>333</v>
      </c>
      <c r="B1333" s="61">
        <v>2.5435467460000001</v>
      </c>
      <c r="C1333" s="62">
        <v>5.2842852482260696E-3</v>
      </c>
      <c r="D1333" s="61">
        <v>0</v>
      </c>
      <c r="E1333" s="62">
        <v>0</v>
      </c>
      <c r="F1333" s="61">
        <v>1.2079830352000001</v>
      </c>
      <c r="G1333" s="62">
        <v>1.1596971758564801E-2</v>
      </c>
      <c r="H1333" s="61">
        <v>0</v>
      </c>
      <c r="I1333" s="62">
        <v>0</v>
      </c>
      <c r="J1333" s="61">
        <v>0</v>
      </c>
      <c r="K1333" s="62">
        <v>0</v>
      </c>
      <c r="L1333" s="61">
        <v>1.3355637108</v>
      </c>
      <c r="M1333" s="64">
        <v>3.9059311759470201E-2</v>
      </c>
      <c r="N1333" s="61">
        <v>0</v>
      </c>
      <c r="O1333" s="62">
        <v>0</v>
      </c>
      <c r="P1333" s="61">
        <v>0</v>
      </c>
      <c r="Q1333" s="62">
        <v>0</v>
      </c>
    </row>
    <row r="1334" spans="1:17" customFormat="1" x14ac:dyDescent="0.3">
      <c r="A1334" s="58" t="s">
        <v>334</v>
      </c>
      <c r="B1334" s="59">
        <v>56.621142305999903</v>
      </c>
      <c r="C1334" s="60">
        <v>0.11763191201256</v>
      </c>
      <c r="D1334" s="59">
        <v>6.6062875399000003</v>
      </c>
      <c r="E1334" s="60">
        <v>7.7748936861754298E-2</v>
      </c>
      <c r="F1334" s="59">
        <v>29.185510122</v>
      </c>
      <c r="G1334" s="64">
        <v>0.28018898178326201</v>
      </c>
      <c r="H1334" s="59">
        <v>5.0823349334000003</v>
      </c>
      <c r="I1334" s="60">
        <v>7.0434651495724102E-2</v>
      </c>
      <c r="J1334" s="59">
        <v>3.0375575351999999</v>
      </c>
      <c r="K1334" s="60">
        <v>9.5930649295323397E-2</v>
      </c>
      <c r="L1334" s="59">
        <v>8.2630340766999808</v>
      </c>
      <c r="M1334" s="64">
        <v>0.24165707818433099</v>
      </c>
      <c r="N1334" s="59">
        <v>1.5997147253000099</v>
      </c>
      <c r="O1334" s="63">
        <v>2.01829977874751E-2</v>
      </c>
      <c r="P1334" s="59">
        <v>2.8467033735</v>
      </c>
      <c r="Q1334" s="60">
        <v>4.3226470931265498E-2</v>
      </c>
    </row>
    <row r="1335" spans="1:17" customFormat="1" x14ac:dyDescent="0.3">
      <c r="A1335" s="58" t="s">
        <v>335</v>
      </c>
      <c r="B1335" s="61">
        <v>230.6063085008</v>
      </c>
      <c r="C1335" s="62">
        <v>0.47909066978030201</v>
      </c>
      <c r="D1335" s="61">
        <v>40.334931220000001</v>
      </c>
      <c r="E1335" s="62">
        <v>0.47469898968316099</v>
      </c>
      <c r="F1335" s="61">
        <v>41.9854817302</v>
      </c>
      <c r="G1335" s="62">
        <v>0.40307225491312898</v>
      </c>
      <c r="H1335" s="61">
        <v>39.808507011000003</v>
      </c>
      <c r="I1335" s="62">
        <v>0.55169491082893096</v>
      </c>
      <c r="J1335" s="61">
        <v>15.004705592400001</v>
      </c>
      <c r="K1335" s="62">
        <v>0.47387123808646697</v>
      </c>
      <c r="L1335" s="61">
        <v>7.1342283750000099</v>
      </c>
      <c r="M1335" s="63">
        <v>0.20864452066870501</v>
      </c>
      <c r="N1335" s="61">
        <v>33.567770804699997</v>
      </c>
      <c r="O1335" s="62">
        <v>0.42351191319732201</v>
      </c>
      <c r="P1335" s="61">
        <v>48.803787106800002</v>
      </c>
      <c r="Q1335" s="64">
        <v>0.74107316706974002</v>
      </c>
    </row>
    <row r="1336" spans="1:17" customFormat="1" x14ac:dyDescent="0.3">
      <c r="A1336" s="58" t="s">
        <v>336</v>
      </c>
      <c r="B1336" s="59">
        <v>160.92082515160001</v>
      </c>
      <c r="C1336" s="60">
        <v>0.33431724571928401</v>
      </c>
      <c r="D1336" s="59">
        <v>34.234993650200003</v>
      </c>
      <c r="E1336" s="60">
        <v>0.40290925027042501</v>
      </c>
      <c r="F1336" s="59">
        <v>28.230190340099998</v>
      </c>
      <c r="G1336" s="60">
        <v>0.27101764724605298</v>
      </c>
      <c r="H1336" s="59">
        <v>21.2538550895</v>
      </c>
      <c r="I1336" s="60">
        <v>0.29455120447327199</v>
      </c>
      <c r="J1336" s="59">
        <v>10.4286017211</v>
      </c>
      <c r="K1336" s="60">
        <v>0.32935097450971601</v>
      </c>
      <c r="L1336" s="59">
        <v>17.076610237099999</v>
      </c>
      <c r="M1336" s="60">
        <v>0.499415069196749</v>
      </c>
      <c r="N1336" s="59">
        <v>35.705946736400001</v>
      </c>
      <c r="O1336" s="64">
        <v>0.45048847309029999</v>
      </c>
      <c r="P1336" s="59">
        <v>13.439346924300001</v>
      </c>
      <c r="Q1336" s="63">
        <v>0.20407308487648601</v>
      </c>
    </row>
    <row r="1337" spans="1:17" customFormat="1" x14ac:dyDescent="0.3">
      <c r="A1337" s="58" t="s">
        <v>337</v>
      </c>
      <c r="B1337" s="61">
        <v>29.395224427199999</v>
      </c>
      <c r="C1337" s="62">
        <v>6.1069351704750502E-2</v>
      </c>
      <c r="D1337" s="61">
        <v>3.7932779335000002</v>
      </c>
      <c r="E1337" s="62">
        <v>4.4642823184659897E-2</v>
      </c>
      <c r="F1337" s="61">
        <v>3.5544957996000002</v>
      </c>
      <c r="G1337" s="62">
        <v>3.41241442989915E-2</v>
      </c>
      <c r="H1337" s="61">
        <v>6.0120443636000003</v>
      </c>
      <c r="I1337" s="62">
        <v>8.3319233202073295E-2</v>
      </c>
      <c r="J1337" s="61">
        <v>2.3223849367999998</v>
      </c>
      <c r="K1337" s="62">
        <v>7.3344419758038806E-2</v>
      </c>
      <c r="L1337" s="61">
        <v>0.38378541199999999</v>
      </c>
      <c r="M1337" s="62">
        <v>1.1224020190744401E-2</v>
      </c>
      <c r="N1337" s="61">
        <v>8.3870790880000001</v>
      </c>
      <c r="O1337" s="62">
        <v>0.105816615924904</v>
      </c>
      <c r="P1337" s="61">
        <v>0.3819354136</v>
      </c>
      <c r="Q1337" s="62">
        <v>5.7995926822901403E-3</v>
      </c>
    </row>
    <row r="1338" spans="1:17" customFormat="1" x14ac:dyDescent="0.3">
      <c r="A1338" s="58" t="s">
        <v>310</v>
      </c>
      <c r="B1338" s="59">
        <v>3.7981809428000002</v>
      </c>
      <c r="C1338" s="60">
        <v>7.8908207831032504E-3</v>
      </c>
      <c r="D1338" s="59">
        <v>0</v>
      </c>
      <c r="E1338" s="60">
        <v>0</v>
      </c>
      <c r="F1338" s="59">
        <v>1.2079830352000001</v>
      </c>
      <c r="G1338" s="60">
        <v>1.1596971758564801E-2</v>
      </c>
      <c r="H1338" s="59">
        <v>0</v>
      </c>
      <c r="I1338" s="60">
        <v>0</v>
      </c>
      <c r="J1338" s="59">
        <v>0.87084878480000105</v>
      </c>
      <c r="K1338" s="60">
        <v>2.75027183504548E-2</v>
      </c>
      <c r="L1338" s="59">
        <v>1.3355637108</v>
      </c>
      <c r="M1338" s="60">
        <v>3.9059311759470201E-2</v>
      </c>
      <c r="N1338" s="59">
        <v>0</v>
      </c>
      <c r="O1338" s="60">
        <v>0</v>
      </c>
      <c r="P1338" s="59">
        <v>0.38378541199999999</v>
      </c>
      <c r="Q1338" s="60">
        <v>5.8276844402178904E-3</v>
      </c>
    </row>
    <row r="1339" spans="1:17" customFormat="1" x14ac:dyDescent="0.3">
      <c r="A1339" s="58" t="s">
        <v>311</v>
      </c>
      <c r="B1339" s="61">
        <v>391.52713365239902</v>
      </c>
      <c r="C1339" s="62">
        <v>0.81340791549958602</v>
      </c>
      <c r="D1339" s="61">
        <v>74.569924870199998</v>
      </c>
      <c r="E1339" s="62">
        <v>0.87760823995358594</v>
      </c>
      <c r="F1339" s="61">
        <v>70.215672070300002</v>
      </c>
      <c r="G1339" s="63">
        <v>0.67408990215918196</v>
      </c>
      <c r="H1339" s="61">
        <v>61.062362100500003</v>
      </c>
      <c r="I1339" s="62">
        <v>0.84624611530220295</v>
      </c>
      <c r="J1339" s="61">
        <v>25.433307313499999</v>
      </c>
      <c r="K1339" s="62">
        <v>0.80322221259618298</v>
      </c>
      <c r="L1339" s="61">
        <v>24.210838612100002</v>
      </c>
      <c r="M1339" s="62">
        <v>0.70805958986545403</v>
      </c>
      <c r="N1339" s="61">
        <v>69.273717541099899</v>
      </c>
      <c r="O1339" s="62">
        <v>0.874000386287621</v>
      </c>
      <c r="P1339" s="61">
        <v>62.243134031099999</v>
      </c>
      <c r="Q1339" s="64">
        <v>0.94514625194622603</v>
      </c>
    </row>
    <row r="1340" spans="1:17" customFormat="1" x14ac:dyDescent="0.3">
      <c r="A1340" s="65" t="s">
        <v>1</v>
      </c>
    </row>
    <row r="1341" spans="1:17" customFormat="1" x14ac:dyDescent="0.3">
      <c r="A1341" s="65" t="s">
        <v>1</v>
      </c>
    </row>
    <row r="1342" spans="1:17" customFormat="1" x14ac:dyDescent="0.3">
      <c r="A1342" s="53" t="s">
        <v>465</v>
      </c>
    </row>
    <row r="1343" spans="1:17" customFormat="1" x14ac:dyDescent="0.3">
      <c r="A1343" s="54" t="s">
        <v>1</v>
      </c>
    </row>
    <row r="1344" spans="1:17" customFormat="1" x14ac:dyDescent="0.3">
      <c r="A1344" s="114" t="s">
        <v>1</v>
      </c>
      <c r="B1344" s="113" t="s">
        <v>500</v>
      </c>
      <c r="C1344" s="113" t="s">
        <v>1</v>
      </c>
      <c r="D1344" s="113" t="s">
        <v>17</v>
      </c>
      <c r="E1344" s="113" t="s">
        <v>1</v>
      </c>
      <c r="F1344" s="113" t="s">
        <v>18</v>
      </c>
      <c r="G1344" s="113" t="s">
        <v>1</v>
      </c>
      <c r="H1344" s="113" t="s">
        <v>19</v>
      </c>
      <c r="I1344" s="113" t="s">
        <v>1</v>
      </c>
      <c r="J1344" s="113" t="s">
        <v>20</v>
      </c>
      <c r="K1344" s="113" t="s">
        <v>1</v>
      </c>
      <c r="L1344" s="113" t="s">
        <v>21</v>
      </c>
      <c r="M1344" s="113" t="s">
        <v>1</v>
      </c>
      <c r="N1344" s="113" t="s">
        <v>22</v>
      </c>
      <c r="O1344" s="113" t="s">
        <v>1</v>
      </c>
      <c r="P1344" s="113" t="s">
        <v>23</v>
      </c>
      <c r="Q1344" s="113" t="s">
        <v>1</v>
      </c>
    </row>
    <row r="1345" spans="1:17" customFormat="1" x14ac:dyDescent="0.3">
      <c r="A1345" s="115" t="s">
        <v>1</v>
      </c>
      <c r="B1345" s="55" t="s">
        <v>14</v>
      </c>
      <c r="C1345" s="55" t="s">
        <v>15</v>
      </c>
      <c r="D1345" s="55" t="s">
        <v>14</v>
      </c>
      <c r="E1345" s="55" t="s">
        <v>15</v>
      </c>
      <c r="F1345" s="55" t="s">
        <v>14</v>
      </c>
      <c r="G1345" s="55" t="s">
        <v>15</v>
      </c>
      <c r="H1345" s="55" t="s">
        <v>14</v>
      </c>
      <c r="I1345" s="55" t="s">
        <v>15</v>
      </c>
      <c r="J1345" s="55" t="s">
        <v>14</v>
      </c>
      <c r="K1345" s="55" t="s">
        <v>15</v>
      </c>
      <c r="L1345" s="55" t="s">
        <v>14</v>
      </c>
      <c r="M1345" s="55" t="s">
        <v>15</v>
      </c>
      <c r="N1345" s="55" t="s">
        <v>14</v>
      </c>
      <c r="O1345" s="55" t="s">
        <v>15</v>
      </c>
      <c r="P1345" s="55" t="s">
        <v>14</v>
      </c>
      <c r="Q1345" s="55" t="s">
        <v>15</v>
      </c>
    </row>
    <row r="1346" spans="1:17" customFormat="1" x14ac:dyDescent="0.3">
      <c r="A1346" s="56" t="s">
        <v>16</v>
      </c>
      <c r="B1346" s="57">
        <v>481.3416813284</v>
      </c>
      <c r="C1346" s="57">
        <v>481.3416813284</v>
      </c>
      <c r="D1346" s="57">
        <v>84.9694903436</v>
      </c>
      <c r="E1346" s="57">
        <v>84.9694903436</v>
      </c>
      <c r="F1346" s="57">
        <v>104.16366102710001</v>
      </c>
      <c r="G1346" s="57">
        <v>104.16366102710001</v>
      </c>
      <c r="H1346" s="57">
        <v>72.156741397499999</v>
      </c>
      <c r="I1346" s="57">
        <v>72.156741397499999</v>
      </c>
      <c r="J1346" s="57">
        <v>31.664098570299998</v>
      </c>
      <c r="K1346" s="57">
        <v>31.664098570299998</v>
      </c>
      <c r="L1346" s="57">
        <v>34.193221811599997</v>
      </c>
      <c r="M1346" s="57">
        <v>34.193221811599997</v>
      </c>
      <c r="N1346" s="57">
        <v>79.260511354399995</v>
      </c>
      <c r="O1346" s="57">
        <v>79.260511354399995</v>
      </c>
      <c r="P1346" s="57">
        <v>65.855558230200003</v>
      </c>
      <c r="Q1346" s="57">
        <v>65.855558230200003</v>
      </c>
    </row>
    <row r="1347" spans="1:17" customFormat="1" x14ac:dyDescent="0.3">
      <c r="A1347" s="58" t="s">
        <v>332</v>
      </c>
      <c r="B1347" s="59">
        <v>1.1193656596999999</v>
      </c>
      <c r="C1347" s="60">
        <v>2.3255115921205702E-3</v>
      </c>
      <c r="D1347" s="59">
        <v>0</v>
      </c>
      <c r="E1347" s="60">
        <v>0</v>
      </c>
      <c r="F1347" s="59">
        <v>1.1193656596999999</v>
      </c>
      <c r="G1347" s="60">
        <v>1.0746220406066299E-2</v>
      </c>
      <c r="H1347" s="59">
        <v>0</v>
      </c>
      <c r="I1347" s="60">
        <v>0</v>
      </c>
      <c r="J1347" s="59">
        <v>0</v>
      </c>
      <c r="K1347" s="60">
        <v>0</v>
      </c>
      <c r="L1347" s="59">
        <v>0</v>
      </c>
      <c r="M1347" s="60">
        <v>0</v>
      </c>
      <c r="N1347" s="59">
        <v>0</v>
      </c>
      <c r="O1347" s="60">
        <v>0</v>
      </c>
      <c r="P1347" s="59">
        <v>0</v>
      </c>
      <c r="Q1347" s="60">
        <v>0</v>
      </c>
    </row>
    <row r="1348" spans="1:17" customFormat="1" x14ac:dyDescent="0.3">
      <c r="A1348" s="58" t="s">
        <v>333</v>
      </c>
      <c r="B1348" s="61">
        <v>14.5807864278</v>
      </c>
      <c r="C1348" s="62">
        <v>3.0291967210402702E-2</v>
      </c>
      <c r="D1348" s="61">
        <v>2.8062053741000001</v>
      </c>
      <c r="E1348" s="62">
        <v>3.3026035142169903E-2</v>
      </c>
      <c r="F1348" s="61">
        <v>8.1793524487999996</v>
      </c>
      <c r="G1348" s="64">
        <v>7.8524049252377895E-2</v>
      </c>
      <c r="H1348" s="61">
        <v>1.44071476639999</v>
      </c>
      <c r="I1348" s="62">
        <v>1.9966461047115899E-2</v>
      </c>
      <c r="J1348" s="61">
        <v>2.1545138384999998</v>
      </c>
      <c r="K1348" s="62">
        <v>6.8042797230326704E-2</v>
      </c>
      <c r="L1348" s="61">
        <v>0</v>
      </c>
      <c r="M1348" s="62">
        <v>0</v>
      </c>
      <c r="N1348" s="61">
        <v>0</v>
      </c>
      <c r="O1348" s="62">
        <v>0</v>
      </c>
      <c r="P1348" s="61">
        <v>0</v>
      </c>
      <c r="Q1348" s="62">
        <v>0</v>
      </c>
    </row>
    <row r="1349" spans="1:17" customFormat="1" x14ac:dyDescent="0.3">
      <c r="A1349" s="58" t="s">
        <v>334</v>
      </c>
      <c r="B1349" s="59">
        <v>40.6995326447</v>
      </c>
      <c r="C1349" s="60">
        <v>8.4554349277166305E-2</v>
      </c>
      <c r="D1349" s="59">
        <v>7.3657296697000003</v>
      </c>
      <c r="E1349" s="60">
        <v>8.6686758269520395E-2</v>
      </c>
      <c r="F1349" s="59">
        <v>5.2864703783999998</v>
      </c>
      <c r="G1349" s="60">
        <v>5.0751580025827199E-2</v>
      </c>
      <c r="H1349" s="59">
        <v>11.614576254699999</v>
      </c>
      <c r="I1349" s="64">
        <v>0.16096314813770701</v>
      </c>
      <c r="J1349" s="59">
        <v>1.7915045601999999</v>
      </c>
      <c r="K1349" s="60">
        <v>5.6578416600824397E-2</v>
      </c>
      <c r="L1349" s="59">
        <v>2.6669989658</v>
      </c>
      <c r="M1349" s="60">
        <v>7.7997884507485196E-2</v>
      </c>
      <c r="N1349" s="59">
        <v>9.4819775828000008</v>
      </c>
      <c r="O1349" s="60">
        <v>0.119630537587664</v>
      </c>
      <c r="P1349" s="59">
        <v>1.9834470692999999</v>
      </c>
      <c r="Q1349" s="60">
        <v>3.0118142228280902E-2</v>
      </c>
    </row>
    <row r="1350" spans="1:17" customFormat="1" x14ac:dyDescent="0.3">
      <c r="A1350" s="58" t="s">
        <v>335</v>
      </c>
      <c r="B1350" s="61">
        <v>239.75053992790001</v>
      </c>
      <c r="C1350" s="62">
        <v>0.49808805102072201</v>
      </c>
      <c r="D1350" s="61">
        <v>39.954530866600003</v>
      </c>
      <c r="E1350" s="62">
        <v>0.47022208448034303</v>
      </c>
      <c r="F1350" s="61">
        <v>59.102442114600002</v>
      </c>
      <c r="G1350" s="62">
        <v>0.56739981613379997</v>
      </c>
      <c r="H1350" s="61">
        <v>28.3770841386999</v>
      </c>
      <c r="I1350" s="62">
        <v>0.39327003394423199</v>
      </c>
      <c r="J1350" s="61">
        <v>16.237288507900001</v>
      </c>
      <c r="K1350" s="62">
        <v>0.51279806598158195</v>
      </c>
      <c r="L1350" s="61">
        <v>20.333156257700001</v>
      </c>
      <c r="M1350" s="62">
        <v>0.59465458884608602</v>
      </c>
      <c r="N1350" s="61">
        <v>29.468352380100001</v>
      </c>
      <c r="O1350" s="63">
        <v>0.37179109592590498</v>
      </c>
      <c r="P1350" s="61">
        <v>40.834218838999902</v>
      </c>
      <c r="Q1350" s="62">
        <v>0.62005728804640603</v>
      </c>
    </row>
    <row r="1351" spans="1:17" customFormat="1" x14ac:dyDescent="0.3">
      <c r="A1351" s="58" t="s">
        <v>336</v>
      </c>
      <c r="B1351" s="59">
        <v>111.3431692823</v>
      </c>
      <c r="C1351" s="60">
        <v>0.231318361989796</v>
      </c>
      <c r="D1351" s="59">
        <v>20.600102487200001</v>
      </c>
      <c r="E1351" s="60">
        <v>0.24244116804628599</v>
      </c>
      <c r="F1351" s="59">
        <v>19.4661255328</v>
      </c>
      <c r="G1351" s="60">
        <v>0.186880197382229</v>
      </c>
      <c r="H1351" s="59">
        <v>20.6511615117</v>
      </c>
      <c r="I1351" s="60">
        <v>0.28619864356035801</v>
      </c>
      <c r="J1351" s="59">
        <v>11.2993045699</v>
      </c>
      <c r="K1351" s="60">
        <v>0.35684908398113802</v>
      </c>
      <c r="L1351" s="59">
        <v>9.1368021395999897</v>
      </c>
      <c r="M1351" s="60">
        <v>0.26721091653610601</v>
      </c>
      <c r="N1351" s="59">
        <v>13.487318650799899</v>
      </c>
      <c r="O1351" s="60">
        <v>0.17016441630679999</v>
      </c>
      <c r="P1351" s="59">
        <v>14.7377826354</v>
      </c>
      <c r="Q1351" s="60">
        <v>0.22378950283715801</v>
      </c>
    </row>
    <row r="1352" spans="1:17" customFormat="1" x14ac:dyDescent="0.3">
      <c r="A1352" s="58" t="s">
        <v>337</v>
      </c>
      <c r="B1352" s="61">
        <v>73.848287385999996</v>
      </c>
      <c r="C1352" s="62">
        <v>0.15342175890979301</v>
      </c>
      <c r="D1352" s="61">
        <v>14.2429219460001</v>
      </c>
      <c r="E1352" s="62">
        <v>0.16762395406167999</v>
      </c>
      <c r="F1352" s="61">
        <v>11.0099048928</v>
      </c>
      <c r="G1352" s="62">
        <v>0.1056981367997</v>
      </c>
      <c r="H1352" s="61">
        <v>10.073204726</v>
      </c>
      <c r="I1352" s="62">
        <v>0.13960171331058799</v>
      </c>
      <c r="J1352" s="61">
        <v>0.1814870938</v>
      </c>
      <c r="K1352" s="63">
        <v>5.7316362061299803E-3</v>
      </c>
      <c r="L1352" s="61">
        <v>2.0562644484999999</v>
      </c>
      <c r="M1352" s="62">
        <v>6.01366101103235E-2</v>
      </c>
      <c r="N1352" s="61">
        <v>26.8228627406999</v>
      </c>
      <c r="O1352" s="64">
        <v>0.338413950179631</v>
      </c>
      <c r="P1352" s="61">
        <v>8.3001096865000008</v>
      </c>
      <c r="Q1352" s="62">
        <v>0.126035066888154</v>
      </c>
    </row>
    <row r="1353" spans="1:17" customFormat="1" x14ac:dyDescent="0.3">
      <c r="A1353" s="58" t="s">
        <v>310</v>
      </c>
      <c r="B1353" s="59">
        <v>15.700152087499999</v>
      </c>
      <c r="C1353" s="60">
        <v>3.2617478802523303E-2</v>
      </c>
      <c r="D1353" s="59">
        <v>2.8062053741000001</v>
      </c>
      <c r="E1353" s="60">
        <v>3.3026035142169903E-2</v>
      </c>
      <c r="F1353" s="59">
        <v>9.2987181084999992</v>
      </c>
      <c r="G1353" s="64">
        <v>8.9270269658444298E-2</v>
      </c>
      <c r="H1353" s="59">
        <v>1.44071476639999</v>
      </c>
      <c r="I1353" s="60">
        <v>1.9966461047115899E-2</v>
      </c>
      <c r="J1353" s="59">
        <v>2.1545138384999998</v>
      </c>
      <c r="K1353" s="60">
        <v>6.8042797230326704E-2</v>
      </c>
      <c r="L1353" s="59">
        <v>0</v>
      </c>
      <c r="M1353" s="60">
        <v>0</v>
      </c>
      <c r="N1353" s="59">
        <v>0</v>
      </c>
      <c r="O1353" s="60">
        <v>0</v>
      </c>
      <c r="P1353" s="59">
        <v>0</v>
      </c>
      <c r="Q1353" s="60">
        <v>0</v>
      </c>
    </row>
    <row r="1354" spans="1:17" customFormat="1" x14ac:dyDescent="0.3">
      <c r="A1354" s="58" t="s">
        <v>311</v>
      </c>
      <c r="B1354" s="61">
        <v>351.09370921020002</v>
      </c>
      <c r="C1354" s="62">
        <v>0.72940641301051801</v>
      </c>
      <c r="D1354" s="61">
        <v>60.5546333538</v>
      </c>
      <c r="E1354" s="62">
        <v>0.71266325252662899</v>
      </c>
      <c r="F1354" s="61">
        <v>78.568567647400002</v>
      </c>
      <c r="G1354" s="62">
        <v>0.75428001351602803</v>
      </c>
      <c r="H1354" s="61">
        <v>49.028245650400002</v>
      </c>
      <c r="I1354" s="62">
        <v>0.67946867750458995</v>
      </c>
      <c r="J1354" s="61">
        <v>27.536593077799999</v>
      </c>
      <c r="K1354" s="62">
        <v>0.86964714996271897</v>
      </c>
      <c r="L1354" s="61">
        <v>29.469958397299902</v>
      </c>
      <c r="M1354" s="62">
        <v>0.86186550538219098</v>
      </c>
      <c r="N1354" s="61">
        <v>42.9556710309</v>
      </c>
      <c r="O1354" s="63">
        <v>0.54195551223270499</v>
      </c>
      <c r="P1354" s="61">
        <v>55.572001474399997</v>
      </c>
      <c r="Q1354" s="62">
        <v>0.84384679088356496</v>
      </c>
    </row>
    <row r="1355" spans="1:17" customFormat="1" x14ac:dyDescent="0.3">
      <c r="A1355" s="65" t="s">
        <v>1</v>
      </c>
    </row>
    <row r="1356" spans="1:17" customFormat="1" x14ac:dyDescent="0.3">
      <c r="A1356" s="65" t="s">
        <v>1</v>
      </c>
    </row>
    <row r="1357" spans="1:17" customFormat="1" x14ac:dyDescent="0.3">
      <c r="A1357" s="53" t="s">
        <v>466</v>
      </c>
    </row>
    <row r="1358" spans="1:17" customFormat="1" x14ac:dyDescent="0.3">
      <c r="A1358" s="54" t="s">
        <v>1</v>
      </c>
    </row>
    <row r="1359" spans="1:17" customFormat="1" x14ac:dyDescent="0.3">
      <c r="A1359" s="114" t="s">
        <v>1</v>
      </c>
      <c r="B1359" s="113" t="s">
        <v>500</v>
      </c>
      <c r="C1359" s="113" t="s">
        <v>1</v>
      </c>
      <c r="D1359" s="113" t="s">
        <v>17</v>
      </c>
      <c r="E1359" s="113" t="s">
        <v>1</v>
      </c>
      <c r="F1359" s="113" t="s">
        <v>18</v>
      </c>
      <c r="G1359" s="113" t="s">
        <v>1</v>
      </c>
      <c r="H1359" s="113" t="s">
        <v>19</v>
      </c>
      <c r="I1359" s="113" t="s">
        <v>1</v>
      </c>
      <c r="J1359" s="113" t="s">
        <v>20</v>
      </c>
      <c r="K1359" s="113" t="s">
        <v>1</v>
      </c>
      <c r="L1359" s="113" t="s">
        <v>21</v>
      </c>
      <c r="M1359" s="113" t="s">
        <v>1</v>
      </c>
      <c r="N1359" s="113" t="s">
        <v>22</v>
      </c>
      <c r="O1359" s="113" t="s">
        <v>1</v>
      </c>
      <c r="P1359" s="113" t="s">
        <v>23</v>
      </c>
      <c r="Q1359" s="113" t="s">
        <v>1</v>
      </c>
    </row>
    <row r="1360" spans="1:17" customFormat="1" x14ac:dyDescent="0.3">
      <c r="A1360" s="115" t="s">
        <v>1</v>
      </c>
      <c r="B1360" s="55" t="s">
        <v>14</v>
      </c>
      <c r="C1360" s="55" t="s">
        <v>15</v>
      </c>
      <c r="D1360" s="55" t="s">
        <v>14</v>
      </c>
      <c r="E1360" s="55" t="s">
        <v>15</v>
      </c>
      <c r="F1360" s="55" t="s">
        <v>14</v>
      </c>
      <c r="G1360" s="55" t="s">
        <v>15</v>
      </c>
      <c r="H1360" s="55" t="s">
        <v>14</v>
      </c>
      <c r="I1360" s="55" t="s">
        <v>15</v>
      </c>
      <c r="J1360" s="55" t="s">
        <v>14</v>
      </c>
      <c r="K1360" s="55" t="s">
        <v>15</v>
      </c>
      <c r="L1360" s="55" t="s">
        <v>14</v>
      </c>
      <c r="M1360" s="55" t="s">
        <v>15</v>
      </c>
      <c r="N1360" s="55" t="s">
        <v>14</v>
      </c>
      <c r="O1360" s="55" t="s">
        <v>15</v>
      </c>
      <c r="P1360" s="55" t="s">
        <v>14</v>
      </c>
      <c r="Q1360" s="55" t="s">
        <v>15</v>
      </c>
    </row>
    <row r="1361" spans="1:17" customFormat="1" x14ac:dyDescent="0.3">
      <c r="A1361" s="56" t="s">
        <v>16</v>
      </c>
      <c r="B1361" s="57">
        <v>481.3416813284</v>
      </c>
      <c r="C1361" s="57">
        <v>481.3416813284</v>
      </c>
      <c r="D1361" s="57">
        <v>84.9694903436</v>
      </c>
      <c r="E1361" s="57">
        <v>84.9694903436</v>
      </c>
      <c r="F1361" s="57">
        <v>104.16366102710001</v>
      </c>
      <c r="G1361" s="57">
        <v>104.16366102710001</v>
      </c>
      <c r="H1361" s="57">
        <v>72.156741397499999</v>
      </c>
      <c r="I1361" s="57">
        <v>72.156741397499999</v>
      </c>
      <c r="J1361" s="57">
        <v>31.664098570299998</v>
      </c>
      <c r="K1361" s="57">
        <v>31.664098570299998</v>
      </c>
      <c r="L1361" s="57">
        <v>34.193221811599997</v>
      </c>
      <c r="M1361" s="57">
        <v>34.193221811599997</v>
      </c>
      <c r="N1361" s="57">
        <v>79.260511354399995</v>
      </c>
      <c r="O1361" s="57">
        <v>79.260511354399995</v>
      </c>
      <c r="P1361" s="57">
        <v>65.855558230200003</v>
      </c>
      <c r="Q1361" s="57">
        <v>65.855558230200003</v>
      </c>
    </row>
    <row r="1362" spans="1:17" customFormat="1" x14ac:dyDescent="0.3">
      <c r="A1362" s="58" t="s">
        <v>332</v>
      </c>
      <c r="B1362" s="59">
        <v>0</v>
      </c>
      <c r="C1362" s="60">
        <v>0</v>
      </c>
      <c r="D1362" s="59">
        <v>0</v>
      </c>
      <c r="E1362" s="60">
        <v>0</v>
      </c>
      <c r="F1362" s="59">
        <v>0</v>
      </c>
      <c r="G1362" s="60">
        <v>0</v>
      </c>
      <c r="H1362" s="59">
        <v>0</v>
      </c>
      <c r="I1362" s="60">
        <v>0</v>
      </c>
      <c r="J1362" s="59">
        <v>0</v>
      </c>
      <c r="K1362" s="60">
        <v>0</v>
      </c>
      <c r="L1362" s="59">
        <v>0</v>
      </c>
      <c r="M1362" s="60">
        <v>0</v>
      </c>
      <c r="N1362" s="59">
        <v>0</v>
      </c>
      <c r="O1362" s="60">
        <v>0</v>
      </c>
      <c r="P1362" s="59">
        <v>0</v>
      </c>
      <c r="Q1362" s="60">
        <v>0</v>
      </c>
    </row>
    <row r="1363" spans="1:17" customFormat="1" x14ac:dyDescent="0.3">
      <c r="A1363" s="58" t="s">
        <v>333</v>
      </c>
      <c r="B1363" s="61">
        <v>5.13674307720001</v>
      </c>
      <c r="C1363" s="62">
        <v>1.0671718815257599E-2</v>
      </c>
      <c r="D1363" s="61">
        <v>0</v>
      </c>
      <c r="E1363" s="62">
        <v>0</v>
      </c>
      <c r="F1363" s="61">
        <v>1.2079830352000001</v>
      </c>
      <c r="G1363" s="62">
        <v>1.1596971758564801E-2</v>
      </c>
      <c r="H1363" s="61">
        <v>1.9630773168</v>
      </c>
      <c r="I1363" s="62">
        <v>2.7205736827633598E-2</v>
      </c>
      <c r="J1363" s="61">
        <v>0</v>
      </c>
      <c r="K1363" s="62">
        <v>0</v>
      </c>
      <c r="L1363" s="61">
        <v>0</v>
      </c>
      <c r="M1363" s="62">
        <v>0</v>
      </c>
      <c r="N1363" s="61">
        <v>1.4568545613999999</v>
      </c>
      <c r="O1363" s="62">
        <v>1.838058494079E-2</v>
      </c>
      <c r="P1363" s="61">
        <v>0</v>
      </c>
      <c r="Q1363" s="62">
        <v>0</v>
      </c>
    </row>
    <row r="1364" spans="1:17" customFormat="1" x14ac:dyDescent="0.3">
      <c r="A1364" s="58" t="s">
        <v>334</v>
      </c>
      <c r="B1364" s="59">
        <v>35.205469201699998</v>
      </c>
      <c r="C1364" s="60">
        <v>7.3140288006100895E-2</v>
      </c>
      <c r="D1364" s="59">
        <v>9.0321797709999991</v>
      </c>
      <c r="E1364" s="60">
        <v>0.106299093174216</v>
      </c>
      <c r="F1364" s="59">
        <v>9.3885210083999997</v>
      </c>
      <c r="G1364" s="60">
        <v>9.0132402373582193E-2</v>
      </c>
      <c r="H1364" s="59">
        <v>2.8202265719000001</v>
      </c>
      <c r="I1364" s="60">
        <v>3.9084727459681397E-2</v>
      </c>
      <c r="J1364" s="59">
        <v>1.0636212493999999</v>
      </c>
      <c r="K1364" s="60">
        <v>3.3590763591092601E-2</v>
      </c>
      <c r="L1364" s="59">
        <v>2.5461299883000001</v>
      </c>
      <c r="M1364" s="60">
        <v>7.4463003291378393E-2</v>
      </c>
      <c r="N1364" s="59">
        <v>10.052535823199999</v>
      </c>
      <c r="O1364" s="60">
        <v>0.126829055874391</v>
      </c>
      <c r="P1364" s="59">
        <v>0.30225478950000001</v>
      </c>
      <c r="Q1364" s="63">
        <v>4.5896625527561399E-3</v>
      </c>
    </row>
    <row r="1365" spans="1:17" customFormat="1" x14ac:dyDescent="0.3">
      <c r="A1365" s="58" t="s">
        <v>335</v>
      </c>
      <c r="B1365" s="61">
        <v>220.81755137340099</v>
      </c>
      <c r="C1365" s="62">
        <v>0.45875426944949099</v>
      </c>
      <c r="D1365" s="61">
        <v>33.076801421699997</v>
      </c>
      <c r="E1365" s="62">
        <v>0.38927856678843098</v>
      </c>
      <c r="F1365" s="61">
        <v>60.793787820200002</v>
      </c>
      <c r="G1365" s="62">
        <v>0.58363720342340397</v>
      </c>
      <c r="H1365" s="61">
        <v>27.629575678600101</v>
      </c>
      <c r="I1365" s="62">
        <v>0.38291052427649203</v>
      </c>
      <c r="J1365" s="61">
        <v>16.169346177400001</v>
      </c>
      <c r="K1365" s="62">
        <v>0.51065234468940102</v>
      </c>
      <c r="L1365" s="61">
        <v>16.479896882399999</v>
      </c>
      <c r="M1365" s="62">
        <v>0.48196385158444499</v>
      </c>
      <c r="N1365" s="61">
        <v>23.969400984699998</v>
      </c>
      <c r="O1365" s="63">
        <v>0.30241289861889598</v>
      </c>
      <c r="P1365" s="61">
        <v>39.921365703600003</v>
      </c>
      <c r="Q1365" s="64">
        <v>0.60619584400231996</v>
      </c>
    </row>
    <row r="1366" spans="1:17" customFormat="1" x14ac:dyDescent="0.3">
      <c r="A1366" s="58" t="s">
        <v>336</v>
      </c>
      <c r="B1366" s="59">
        <v>146.95348205799999</v>
      </c>
      <c r="C1366" s="60">
        <v>0.30529972316637899</v>
      </c>
      <c r="D1366" s="59">
        <v>25.4438101229</v>
      </c>
      <c r="E1366" s="60">
        <v>0.299446425063987</v>
      </c>
      <c r="F1366" s="59">
        <v>27.726453797800001</v>
      </c>
      <c r="G1366" s="60">
        <v>0.26618163690105401</v>
      </c>
      <c r="H1366" s="59">
        <v>30.720130025900001</v>
      </c>
      <c r="I1366" s="64">
        <v>0.42574164840216</v>
      </c>
      <c r="J1366" s="59">
        <v>9.0181605566999892</v>
      </c>
      <c r="K1366" s="60">
        <v>0.28480711480473903</v>
      </c>
      <c r="L1366" s="59">
        <v>11.587607836</v>
      </c>
      <c r="M1366" s="60">
        <v>0.338886107306476</v>
      </c>
      <c r="N1366" s="59">
        <v>18.526424882000001</v>
      </c>
      <c r="O1366" s="60">
        <v>0.23374092048387399</v>
      </c>
      <c r="P1366" s="59">
        <v>19.815936667999999</v>
      </c>
      <c r="Q1366" s="60">
        <v>0.30089998779955401</v>
      </c>
    </row>
    <row r="1367" spans="1:17" customFormat="1" x14ac:dyDescent="0.3">
      <c r="A1367" s="58" t="s">
        <v>337</v>
      </c>
      <c r="B1367" s="61">
        <v>73.228435618099894</v>
      </c>
      <c r="C1367" s="62">
        <v>0.15213400056277099</v>
      </c>
      <c r="D1367" s="61">
        <v>17.416699028</v>
      </c>
      <c r="E1367" s="62">
        <v>0.20497591497336601</v>
      </c>
      <c r="F1367" s="61">
        <v>5.0469153654999896</v>
      </c>
      <c r="G1367" s="63">
        <v>4.8451785543395597E-2</v>
      </c>
      <c r="H1367" s="61">
        <v>9.0237318043000005</v>
      </c>
      <c r="I1367" s="62">
        <v>0.125057363034033</v>
      </c>
      <c r="J1367" s="61">
        <v>5.41297058680001</v>
      </c>
      <c r="K1367" s="62">
        <v>0.17094977691476801</v>
      </c>
      <c r="L1367" s="61">
        <v>3.5795871049000101</v>
      </c>
      <c r="M1367" s="62">
        <v>0.104687037817701</v>
      </c>
      <c r="N1367" s="61">
        <v>25.2552951031</v>
      </c>
      <c r="O1367" s="64">
        <v>0.318636540082049</v>
      </c>
      <c r="P1367" s="61">
        <v>5.8160010691000101</v>
      </c>
      <c r="Q1367" s="62">
        <v>8.8314505645370106E-2</v>
      </c>
    </row>
    <row r="1368" spans="1:17" customFormat="1" x14ac:dyDescent="0.3">
      <c r="A1368" s="58" t="s">
        <v>310</v>
      </c>
      <c r="B1368" s="59">
        <v>5.13674307720001</v>
      </c>
      <c r="C1368" s="60">
        <v>1.0671718815257599E-2</v>
      </c>
      <c r="D1368" s="59">
        <v>0</v>
      </c>
      <c r="E1368" s="60">
        <v>0</v>
      </c>
      <c r="F1368" s="59">
        <v>1.2079830352000001</v>
      </c>
      <c r="G1368" s="60">
        <v>1.1596971758564801E-2</v>
      </c>
      <c r="H1368" s="59">
        <v>1.9630773168</v>
      </c>
      <c r="I1368" s="60">
        <v>2.7205736827633598E-2</v>
      </c>
      <c r="J1368" s="59">
        <v>0</v>
      </c>
      <c r="K1368" s="60">
        <v>0</v>
      </c>
      <c r="L1368" s="59">
        <v>0</v>
      </c>
      <c r="M1368" s="60">
        <v>0</v>
      </c>
      <c r="N1368" s="59">
        <v>1.4568545613999999</v>
      </c>
      <c r="O1368" s="60">
        <v>1.838058494079E-2</v>
      </c>
      <c r="P1368" s="59">
        <v>0</v>
      </c>
      <c r="Q1368" s="60">
        <v>0</v>
      </c>
    </row>
    <row r="1369" spans="1:17" customFormat="1" x14ac:dyDescent="0.3">
      <c r="A1369" s="58" t="s">
        <v>311</v>
      </c>
      <c r="B1369" s="61">
        <v>367.77103343139902</v>
      </c>
      <c r="C1369" s="62">
        <v>0.76405399261587004</v>
      </c>
      <c r="D1369" s="61">
        <v>58.520611544600001</v>
      </c>
      <c r="E1369" s="62">
        <v>0.68872499185241798</v>
      </c>
      <c r="F1369" s="61">
        <v>88.520241618</v>
      </c>
      <c r="G1369" s="62">
        <v>0.84981884032445698</v>
      </c>
      <c r="H1369" s="61">
        <v>58.349705704500003</v>
      </c>
      <c r="I1369" s="62">
        <v>0.80865217267865197</v>
      </c>
      <c r="J1369" s="61">
        <v>25.187506734100001</v>
      </c>
      <c r="K1369" s="62">
        <v>0.79545945949413999</v>
      </c>
      <c r="L1369" s="61">
        <v>28.067504718399999</v>
      </c>
      <c r="M1369" s="62">
        <v>0.82084995889092105</v>
      </c>
      <c r="N1369" s="61">
        <v>42.495825866700002</v>
      </c>
      <c r="O1369" s="63">
        <v>0.53615381910277005</v>
      </c>
      <c r="P1369" s="61">
        <v>59.737302371600002</v>
      </c>
      <c r="Q1369" s="64">
        <v>0.90709583180187403</v>
      </c>
    </row>
    <row r="1370" spans="1:17" customFormat="1" x14ac:dyDescent="0.3">
      <c r="A1370" s="65" t="s">
        <v>1</v>
      </c>
    </row>
    <row r="1371" spans="1:17" customFormat="1" x14ac:dyDescent="0.3">
      <c r="A1371" s="65" t="s">
        <v>1</v>
      </c>
    </row>
    <row r="1372" spans="1:17" customFormat="1" x14ac:dyDescent="0.3">
      <c r="A1372" s="53" t="s">
        <v>467</v>
      </c>
    </row>
    <row r="1373" spans="1:17" customFormat="1" x14ac:dyDescent="0.3">
      <c r="A1373" s="54" t="s">
        <v>1</v>
      </c>
    </row>
    <row r="1374" spans="1:17" customFormat="1" x14ac:dyDescent="0.3">
      <c r="A1374" s="114" t="s">
        <v>1</v>
      </c>
      <c r="B1374" s="113" t="s">
        <v>500</v>
      </c>
      <c r="C1374" s="113" t="s">
        <v>1</v>
      </c>
      <c r="D1374" s="113" t="s">
        <v>17</v>
      </c>
      <c r="E1374" s="113" t="s">
        <v>1</v>
      </c>
      <c r="F1374" s="113" t="s">
        <v>18</v>
      </c>
      <c r="G1374" s="113" t="s">
        <v>1</v>
      </c>
      <c r="H1374" s="113" t="s">
        <v>19</v>
      </c>
      <c r="I1374" s="113" t="s">
        <v>1</v>
      </c>
      <c r="J1374" s="113" t="s">
        <v>20</v>
      </c>
      <c r="K1374" s="113" t="s">
        <v>1</v>
      </c>
      <c r="L1374" s="113" t="s">
        <v>21</v>
      </c>
      <c r="M1374" s="113" t="s">
        <v>1</v>
      </c>
      <c r="N1374" s="113" t="s">
        <v>22</v>
      </c>
      <c r="O1374" s="113" t="s">
        <v>1</v>
      </c>
      <c r="P1374" s="113" t="s">
        <v>23</v>
      </c>
      <c r="Q1374" s="113" t="s">
        <v>1</v>
      </c>
    </row>
    <row r="1375" spans="1:17" customFormat="1" x14ac:dyDescent="0.3">
      <c r="A1375" s="115" t="s">
        <v>1</v>
      </c>
      <c r="B1375" s="55" t="s">
        <v>14</v>
      </c>
      <c r="C1375" s="55" t="s">
        <v>15</v>
      </c>
      <c r="D1375" s="55" t="s">
        <v>14</v>
      </c>
      <c r="E1375" s="55" t="s">
        <v>15</v>
      </c>
      <c r="F1375" s="55" t="s">
        <v>14</v>
      </c>
      <c r="G1375" s="55" t="s">
        <v>15</v>
      </c>
      <c r="H1375" s="55" t="s">
        <v>14</v>
      </c>
      <c r="I1375" s="55" t="s">
        <v>15</v>
      </c>
      <c r="J1375" s="55" t="s">
        <v>14</v>
      </c>
      <c r="K1375" s="55" t="s">
        <v>15</v>
      </c>
      <c r="L1375" s="55" t="s">
        <v>14</v>
      </c>
      <c r="M1375" s="55" t="s">
        <v>15</v>
      </c>
      <c r="N1375" s="55" t="s">
        <v>14</v>
      </c>
      <c r="O1375" s="55" t="s">
        <v>15</v>
      </c>
      <c r="P1375" s="55" t="s">
        <v>14</v>
      </c>
      <c r="Q1375" s="55" t="s">
        <v>15</v>
      </c>
    </row>
    <row r="1376" spans="1:17" customFormat="1" x14ac:dyDescent="0.3">
      <c r="A1376" s="56" t="s">
        <v>16</v>
      </c>
      <c r="B1376" s="57">
        <v>481.3416813284</v>
      </c>
      <c r="C1376" s="57">
        <v>481.3416813284</v>
      </c>
      <c r="D1376" s="57">
        <v>84.9694903436</v>
      </c>
      <c r="E1376" s="57">
        <v>84.9694903436</v>
      </c>
      <c r="F1376" s="57">
        <v>104.16366102710001</v>
      </c>
      <c r="G1376" s="57">
        <v>104.16366102710001</v>
      </c>
      <c r="H1376" s="57">
        <v>72.156741397499999</v>
      </c>
      <c r="I1376" s="57">
        <v>72.156741397499999</v>
      </c>
      <c r="J1376" s="57">
        <v>31.664098570299998</v>
      </c>
      <c r="K1376" s="57">
        <v>31.664098570299998</v>
      </c>
      <c r="L1376" s="57">
        <v>34.193221811599997</v>
      </c>
      <c r="M1376" s="57">
        <v>34.193221811599997</v>
      </c>
      <c r="N1376" s="57">
        <v>79.260511354399995</v>
      </c>
      <c r="O1376" s="57">
        <v>79.260511354399995</v>
      </c>
      <c r="P1376" s="57">
        <v>65.855558230200003</v>
      </c>
      <c r="Q1376" s="57">
        <v>65.855558230200003</v>
      </c>
    </row>
    <row r="1377" spans="1:17" customFormat="1" x14ac:dyDescent="0.3">
      <c r="A1377" s="58" t="s">
        <v>332</v>
      </c>
      <c r="B1377" s="59">
        <v>3.87284556</v>
      </c>
      <c r="C1377" s="60">
        <v>8.0459384886672897E-3</v>
      </c>
      <c r="D1377" s="59">
        <v>0</v>
      </c>
      <c r="E1377" s="60">
        <v>0</v>
      </c>
      <c r="F1377" s="59">
        <v>3.87284556</v>
      </c>
      <c r="G1377" s="64">
        <v>3.7180390184177702E-2</v>
      </c>
      <c r="H1377" s="59">
        <v>0</v>
      </c>
      <c r="I1377" s="60">
        <v>0</v>
      </c>
      <c r="J1377" s="59">
        <v>0</v>
      </c>
      <c r="K1377" s="60">
        <v>0</v>
      </c>
      <c r="L1377" s="59">
        <v>0</v>
      </c>
      <c r="M1377" s="60">
        <v>0</v>
      </c>
      <c r="N1377" s="59">
        <v>0</v>
      </c>
      <c r="O1377" s="60">
        <v>0</v>
      </c>
      <c r="P1377" s="59">
        <v>0</v>
      </c>
      <c r="Q1377" s="60">
        <v>0</v>
      </c>
    </row>
    <row r="1378" spans="1:17" customFormat="1" x14ac:dyDescent="0.3">
      <c r="A1378" s="58" t="s">
        <v>333</v>
      </c>
      <c r="B1378" s="61">
        <v>7.7862898281000001</v>
      </c>
      <c r="C1378" s="62">
        <v>1.6176221860968901E-2</v>
      </c>
      <c r="D1378" s="61">
        <v>1.0755602447999999</v>
      </c>
      <c r="E1378" s="62">
        <v>1.2658193434498E-2</v>
      </c>
      <c r="F1378" s="61">
        <v>6.2019014195000004</v>
      </c>
      <c r="G1378" s="64">
        <v>5.9539971601866699E-2</v>
      </c>
      <c r="H1378" s="61">
        <v>0</v>
      </c>
      <c r="I1378" s="62">
        <v>0</v>
      </c>
      <c r="J1378" s="61">
        <v>0</v>
      </c>
      <c r="K1378" s="62">
        <v>0</v>
      </c>
      <c r="L1378" s="61">
        <v>0</v>
      </c>
      <c r="M1378" s="62">
        <v>0</v>
      </c>
      <c r="N1378" s="61">
        <v>0</v>
      </c>
      <c r="O1378" s="62">
        <v>0</v>
      </c>
      <c r="P1378" s="61">
        <v>0</v>
      </c>
      <c r="Q1378" s="62">
        <v>0</v>
      </c>
    </row>
    <row r="1379" spans="1:17" customFormat="1" x14ac:dyDescent="0.3">
      <c r="A1379" s="58" t="s">
        <v>334</v>
      </c>
      <c r="B1379" s="59">
        <v>25.381652800200101</v>
      </c>
      <c r="C1379" s="60">
        <v>5.27310511114518E-2</v>
      </c>
      <c r="D1379" s="59">
        <v>2.3862811059000002</v>
      </c>
      <c r="E1379" s="60">
        <v>2.8083975745298102E-2</v>
      </c>
      <c r="F1379" s="59">
        <v>12.0151566725</v>
      </c>
      <c r="G1379" s="64">
        <v>0.115348832347339</v>
      </c>
      <c r="H1379" s="59">
        <v>1.3144890431</v>
      </c>
      <c r="I1379" s="60">
        <v>1.8217134222548802E-2</v>
      </c>
      <c r="J1379" s="59">
        <v>1.9344700342000001</v>
      </c>
      <c r="K1379" s="60">
        <v>6.1093481941547401E-2</v>
      </c>
      <c r="L1379" s="59">
        <v>2.8050914701999998</v>
      </c>
      <c r="M1379" s="60">
        <v>8.2036477453212006E-2</v>
      </c>
      <c r="N1379" s="59">
        <v>4.2794300897999999</v>
      </c>
      <c r="O1379" s="60">
        <v>5.3991956608319798E-2</v>
      </c>
      <c r="P1379" s="59">
        <v>0.64673438449999998</v>
      </c>
      <c r="Q1379" s="60">
        <v>9.8204981003929999E-3</v>
      </c>
    </row>
    <row r="1380" spans="1:17" customFormat="1" x14ac:dyDescent="0.3">
      <c r="A1380" s="58" t="s">
        <v>335</v>
      </c>
      <c r="B1380" s="61">
        <v>161.91623542959999</v>
      </c>
      <c r="C1380" s="62">
        <v>0.33638523674647502</v>
      </c>
      <c r="D1380" s="61">
        <v>26.221689306599998</v>
      </c>
      <c r="E1380" s="62">
        <v>0.30860123087198299</v>
      </c>
      <c r="F1380" s="61">
        <v>38.469531621400002</v>
      </c>
      <c r="G1380" s="62">
        <v>0.36931815992327199</v>
      </c>
      <c r="H1380" s="61">
        <v>21.294828107099999</v>
      </c>
      <c r="I1380" s="62">
        <v>0.29511903800907802</v>
      </c>
      <c r="J1380" s="61">
        <v>12.236290695099999</v>
      </c>
      <c r="K1380" s="62">
        <v>0.386440519313482</v>
      </c>
      <c r="L1380" s="61">
        <v>16.104876661500001</v>
      </c>
      <c r="M1380" s="62">
        <v>0.470996174336413</v>
      </c>
      <c r="N1380" s="61">
        <v>16.848233432200001</v>
      </c>
      <c r="O1380" s="63">
        <v>0.21256781143974701</v>
      </c>
      <c r="P1380" s="61">
        <v>28.793807769800001</v>
      </c>
      <c r="Q1380" s="62">
        <v>0.43722669040554502</v>
      </c>
    </row>
    <row r="1381" spans="1:17" customFormat="1" x14ac:dyDescent="0.3">
      <c r="A1381" s="58" t="s">
        <v>336</v>
      </c>
      <c r="B1381" s="59">
        <v>138.32191749469999</v>
      </c>
      <c r="C1381" s="60">
        <v>0.287367420816251</v>
      </c>
      <c r="D1381" s="59">
        <v>24.4787336003</v>
      </c>
      <c r="E1381" s="60">
        <v>0.28808850684301801</v>
      </c>
      <c r="F1381" s="59">
        <v>22.793871263100002</v>
      </c>
      <c r="G1381" s="60">
        <v>0.218827478204417</v>
      </c>
      <c r="H1381" s="59">
        <v>34.320255082899997</v>
      </c>
      <c r="I1381" s="64">
        <v>0.47563476978312003</v>
      </c>
      <c r="J1381" s="59">
        <v>6.9527809622999897</v>
      </c>
      <c r="K1381" s="60">
        <v>0.21957931146732601</v>
      </c>
      <c r="L1381" s="59">
        <v>6.33396065450001</v>
      </c>
      <c r="M1381" s="60">
        <v>0.18524024116239399</v>
      </c>
      <c r="N1381" s="59">
        <v>19.359341860099999</v>
      </c>
      <c r="O1381" s="60">
        <v>0.24424952008621301</v>
      </c>
      <c r="P1381" s="59">
        <v>20.681375924899999</v>
      </c>
      <c r="Q1381" s="60">
        <v>0.31404146408732397</v>
      </c>
    </row>
    <row r="1382" spans="1:17" customFormat="1" x14ac:dyDescent="0.3">
      <c r="A1382" s="58" t="s">
        <v>337</v>
      </c>
      <c r="B1382" s="61">
        <v>144.06274021580001</v>
      </c>
      <c r="C1382" s="62">
        <v>0.29929413097618701</v>
      </c>
      <c r="D1382" s="61">
        <v>30.807226086</v>
      </c>
      <c r="E1382" s="62">
        <v>0.36256809310520299</v>
      </c>
      <c r="F1382" s="61">
        <v>20.810354490600002</v>
      </c>
      <c r="G1382" s="62">
        <v>0.19978516773892799</v>
      </c>
      <c r="H1382" s="61">
        <v>15.227169164399999</v>
      </c>
      <c r="I1382" s="62">
        <v>0.21102905798525401</v>
      </c>
      <c r="J1382" s="61">
        <v>10.5405568787</v>
      </c>
      <c r="K1382" s="62">
        <v>0.33288668727764598</v>
      </c>
      <c r="L1382" s="61">
        <v>8.9492930253999994</v>
      </c>
      <c r="M1382" s="62">
        <v>0.26172710704798102</v>
      </c>
      <c r="N1382" s="61">
        <v>38.773505972300001</v>
      </c>
      <c r="O1382" s="64">
        <v>0.489190711865721</v>
      </c>
      <c r="P1382" s="61">
        <v>15.733640150999999</v>
      </c>
      <c r="Q1382" s="62">
        <v>0.238911347406738</v>
      </c>
    </row>
    <row r="1383" spans="1:17" customFormat="1" x14ac:dyDescent="0.3">
      <c r="A1383" s="58" t="s">
        <v>310</v>
      </c>
      <c r="B1383" s="59">
        <v>11.659135388099999</v>
      </c>
      <c r="C1383" s="60">
        <v>2.4222160349636201E-2</v>
      </c>
      <c r="D1383" s="59">
        <v>1.0755602447999999</v>
      </c>
      <c r="E1383" s="60">
        <v>1.2658193434498E-2</v>
      </c>
      <c r="F1383" s="59">
        <v>10.0747469795</v>
      </c>
      <c r="G1383" s="64">
        <v>9.6720361786044401E-2</v>
      </c>
      <c r="H1383" s="59">
        <v>0</v>
      </c>
      <c r="I1383" s="60">
        <v>0</v>
      </c>
      <c r="J1383" s="59">
        <v>0</v>
      </c>
      <c r="K1383" s="60">
        <v>0</v>
      </c>
      <c r="L1383" s="59">
        <v>0</v>
      </c>
      <c r="M1383" s="60">
        <v>0</v>
      </c>
      <c r="N1383" s="59">
        <v>0</v>
      </c>
      <c r="O1383" s="60">
        <v>0</v>
      </c>
      <c r="P1383" s="59">
        <v>0</v>
      </c>
      <c r="Q1383" s="60">
        <v>0</v>
      </c>
    </row>
    <row r="1384" spans="1:17" customFormat="1" x14ac:dyDescent="0.3">
      <c r="A1384" s="58" t="s">
        <v>311</v>
      </c>
      <c r="B1384" s="61">
        <v>300.23815292429998</v>
      </c>
      <c r="C1384" s="62">
        <v>0.62375265756272602</v>
      </c>
      <c r="D1384" s="61">
        <v>50.700422906900101</v>
      </c>
      <c r="E1384" s="62">
        <v>0.596689737715001</v>
      </c>
      <c r="F1384" s="61">
        <v>61.263402884500003</v>
      </c>
      <c r="G1384" s="62">
        <v>0.58814563812768905</v>
      </c>
      <c r="H1384" s="61">
        <v>55.61508319</v>
      </c>
      <c r="I1384" s="64">
        <v>0.77075380779219704</v>
      </c>
      <c r="J1384" s="61">
        <v>19.1890716574</v>
      </c>
      <c r="K1384" s="62">
        <v>0.60601983078080701</v>
      </c>
      <c r="L1384" s="61">
        <v>22.438837316000001</v>
      </c>
      <c r="M1384" s="62">
        <v>0.65623641549880696</v>
      </c>
      <c r="N1384" s="61">
        <v>36.2075752923</v>
      </c>
      <c r="O1384" s="63">
        <v>0.45681733152595899</v>
      </c>
      <c r="P1384" s="61">
        <v>49.4751836947</v>
      </c>
      <c r="Q1384" s="62">
        <v>0.75126815449286899</v>
      </c>
    </row>
    <row r="1385" spans="1:17" customFormat="1" x14ac:dyDescent="0.3">
      <c r="A1385" s="65" t="s">
        <v>1</v>
      </c>
    </row>
    <row r="1386" spans="1:17" customFormat="1" x14ac:dyDescent="0.3">
      <c r="A1386" s="65" t="s">
        <v>1</v>
      </c>
    </row>
    <row r="1387" spans="1:17" customFormat="1" x14ac:dyDescent="0.3">
      <c r="A1387" s="53" t="s">
        <v>468</v>
      </c>
    </row>
    <row r="1388" spans="1:17" customFormat="1" x14ac:dyDescent="0.3">
      <c r="A1388" s="54" t="s">
        <v>1</v>
      </c>
    </row>
    <row r="1389" spans="1:17" customFormat="1" x14ac:dyDescent="0.3">
      <c r="A1389" s="114" t="s">
        <v>1</v>
      </c>
      <c r="B1389" s="113" t="s">
        <v>500</v>
      </c>
      <c r="C1389" s="113" t="s">
        <v>1</v>
      </c>
      <c r="D1389" s="113" t="s">
        <v>17</v>
      </c>
      <c r="E1389" s="113" t="s">
        <v>1</v>
      </c>
      <c r="F1389" s="113" t="s">
        <v>18</v>
      </c>
      <c r="G1389" s="113" t="s">
        <v>1</v>
      </c>
      <c r="H1389" s="113" t="s">
        <v>19</v>
      </c>
      <c r="I1389" s="113" t="s">
        <v>1</v>
      </c>
      <c r="J1389" s="113" t="s">
        <v>20</v>
      </c>
      <c r="K1389" s="113" t="s">
        <v>1</v>
      </c>
      <c r="L1389" s="113" t="s">
        <v>21</v>
      </c>
      <c r="M1389" s="113" t="s">
        <v>1</v>
      </c>
      <c r="N1389" s="113" t="s">
        <v>22</v>
      </c>
      <c r="O1389" s="113" t="s">
        <v>1</v>
      </c>
      <c r="P1389" s="113" t="s">
        <v>23</v>
      </c>
      <c r="Q1389" s="113" t="s">
        <v>1</v>
      </c>
    </row>
    <row r="1390" spans="1:17" customFormat="1" x14ac:dyDescent="0.3">
      <c r="A1390" s="115" t="s">
        <v>1</v>
      </c>
      <c r="B1390" s="55" t="s">
        <v>14</v>
      </c>
      <c r="C1390" s="55" t="s">
        <v>15</v>
      </c>
      <c r="D1390" s="55" t="s">
        <v>14</v>
      </c>
      <c r="E1390" s="55" t="s">
        <v>15</v>
      </c>
      <c r="F1390" s="55" t="s">
        <v>14</v>
      </c>
      <c r="G1390" s="55" t="s">
        <v>15</v>
      </c>
      <c r="H1390" s="55" t="s">
        <v>14</v>
      </c>
      <c r="I1390" s="55" t="s">
        <v>15</v>
      </c>
      <c r="J1390" s="55" t="s">
        <v>14</v>
      </c>
      <c r="K1390" s="55" t="s">
        <v>15</v>
      </c>
      <c r="L1390" s="55" t="s">
        <v>14</v>
      </c>
      <c r="M1390" s="55" t="s">
        <v>15</v>
      </c>
      <c r="N1390" s="55" t="s">
        <v>14</v>
      </c>
      <c r="O1390" s="55" t="s">
        <v>15</v>
      </c>
      <c r="P1390" s="55" t="s">
        <v>14</v>
      </c>
      <c r="Q1390" s="55" t="s">
        <v>15</v>
      </c>
    </row>
    <row r="1391" spans="1:17" customFormat="1" x14ac:dyDescent="0.3">
      <c r="A1391" s="56" t="s">
        <v>16</v>
      </c>
      <c r="B1391" s="57">
        <v>481.3416813284</v>
      </c>
      <c r="C1391" s="57">
        <v>481.3416813284</v>
      </c>
      <c r="D1391" s="57">
        <v>84.9694903436</v>
      </c>
      <c r="E1391" s="57">
        <v>84.9694903436</v>
      </c>
      <c r="F1391" s="57">
        <v>104.16366102710001</v>
      </c>
      <c r="G1391" s="57">
        <v>104.16366102710001</v>
      </c>
      <c r="H1391" s="57">
        <v>72.156741397499999</v>
      </c>
      <c r="I1391" s="57">
        <v>72.156741397499999</v>
      </c>
      <c r="J1391" s="57">
        <v>31.664098570299998</v>
      </c>
      <c r="K1391" s="57">
        <v>31.664098570299998</v>
      </c>
      <c r="L1391" s="57">
        <v>34.193221811599997</v>
      </c>
      <c r="M1391" s="57">
        <v>34.193221811599997</v>
      </c>
      <c r="N1391" s="57">
        <v>79.260511354399995</v>
      </c>
      <c r="O1391" s="57">
        <v>79.260511354399995</v>
      </c>
      <c r="P1391" s="57">
        <v>65.855558230200003</v>
      </c>
      <c r="Q1391" s="57">
        <v>65.855558230200003</v>
      </c>
    </row>
    <row r="1392" spans="1:17" customFormat="1" x14ac:dyDescent="0.3">
      <c r="A1392" s="58" t="s">
        <v>332</v>
      </c>
      <c r="B1392" s="59">
        <v>1.4967450841000001</v>
      </c>
      <c r="C1392" s="60">
        <v>3.1095272696295599E-3</v>
      </c>
      <c r="D1392" s="59">
        <v>0.28876204890000001</v>
      </c>
      <c r="E1392" s="60">
        <v>3.3984203945710699E-3</v>
      </c>
      <c r="F1392" s="59">
        <v>1.2079830352000001</v>
      </c>
      <c r="G1392" s="60">
        <v>1.1596971758564801E-2</v>
      </c>
      <c r="H1392" s="59">
        <v>0</v>
      </c>
      <c r="I1392" s="60">
        <v>0</v>
      </c>
      <c r="J1392" s="59">
        <v>0</v>
      </c>
      <c r="K1392" s="60">
        <v>0</v>
      </c>
      <c r="L1392" s="59">
        <v>0</v>
      </c>
      <c r="M1392" s="60">
        <v>0</v>
      </c>
      <c r="N1392" s="59">
        <v>0</v>
      </c>
      <c r="O1392" s="60">
        <v>0</v>
      </c>
      <c r="P1392" s="59">
        <v>0</v>
      </c>
      <c r="Q1392" s="60">
        <v>0</v>
      </c>
    </row>
    <row r="1393" spans="1:17" customFormat="1" x14ac:dyDescent="0.3">
      <c r="A1393" s="58" t="s">
        <v>333</v>
      </c>
      <c r="B1393" s="61">
        <v>6.0284832725999999</v>
      </c>
      <c r="C1393" s="62">
        <v>1.2524332519807301E-2</v>
      </c>
      <c r="D1393" s="61">
        <v>1.6772355564000001</v>
      </c>
      <c r="E1393" s="62">
        <v>1.9739268172818101E-2</v>
      </c>
      <c r="F1393" s="61">
        <v>3.5523439902999998</v>
      </c>
      <c r="G1393" s="62">
        <v>3.4103486333643698E-2</v>
      </c>
      <c r="H1393" s="61">
        <v>0</v>
      </c>
      <c r="I1393" s="62">
        <v>0</v>
      </c>
      <c r="J1393" s="61">
        <v>0</v>
      </c>
      <c r="K1393" s="62">
        <v>0</v>
      </c>
      <c r="L1393" s="61">
        <v>0</v>
      </c>
      <c r="M1393" s="62">
        <v>0</v>
      </c>
      <c r="N1393" s="61">
        <v>0.79890372590000003</v>
      </c>
      <c r="O1393" s="62">
        <v>1.00794672182701E-2</v>
      </c>
      <c r="P1393" s="61">
        <v>0</v>
      </c>
      <c r="Q1393" s="62">
        <v>0</v>
      </c>
    </row>
    <row r="1394" spans="1:17" customFormat="1" x14ac:dyDescent="0.3">
      <c r="A1394" s="58" t="s">
        <v>334</v>
      </c>
      <c r="B1394" s="59">
        <v>39.376818143000101</v>
      </c>
      <c r="C1394" s="60">
        <v>8.1806375118664995E-2</v>
      </c>
      <c r="D1394" s="59">
        <v>10.350352777499999</v>
      </c>
      <c r="E1394" s="60">
        <v>0.12181257926398301</v>
      </c>
      <c r="F1394" s="59">
        <v>4.5026243357000002</v>
      </c>
      <c r="G1394" s="60">
        <v>4.3226440884490097E-2</v>
      </c>
      <c r="H1394" s="59">
        <v>6.74797171470001</v>
      </c>
      <c r="I1394" s="60">
        <v>9.3518243534952597E-2</v>
      </c>
      <c r="J1394" s="59">
        <v>1.3048305751</v>
      </c>
      <c r="K1394" s="60">
        <v>4.1208517975114399E-2</v>
      </c>
      <c r="L1394" s="59">
        <v>2.7015879056999998</v>
      </c>
      <c r="M1394" s="60">
        <v>7.9009457505507405E-2</v>
      </c>
      <c r="N1394" s="59">
        <v>12.6002194381</v>
      </c>
      <c r="O1394" s="64">
        <v>0.158972219870753</v>
      </c>
      <c r="P1394" s="59">
        <v>1.1692313962000001</v>
      </c>
      <c r="Q1394" s="60">
        <v>1.7754483108516302E-2</v>
      </c>
    </row>
    <row r="1395" spans="1:17" customFormat="1" x14ac:dyDescent="0.3">
      <c r="A1395" s="58" t="s">
        <v>335</v>
      </c>
      <c r="B1395" s="61">
        <v>267.44914682249902</v>
      </c>
      <c r="C1395" s="62">
        <v>0.55563263518837103</v>
      </c>
      <c r="D1395" s="61">
        <v>35.147573725400001</v>
      </c>
      <c r="E1395" s="63">
        <v>0.41364934146680299</v>
      </c>
      <c r="F1395" s="61">
        <v>53.9264015738</v>
      </c>
      <c r="G1395" s="62">
        <v>0.51770839313885197</v>
      </c>
      <c r="H1395" s="61">
        <v>39.498545324699997</v>
      </c>
      <c r="I1395" s="62">
        <v>0.54739923893054998</v>
      </c>
      <c r="J1395" s="61">
        <v>17.470357007499999</v>
      </c>
      <c r="K1395" s="62">
        <v>0.55174022935510603</v>
      </c>
      <c r="L1395" s="61">
        <v>25.402108719200001</v>
      </c>
      <c r="M1395" s="64">
        <v>0.74289895404305994</v>
      </c>
      <c r="N1395" s="61">
        <v>47.6900461372</v>
      </c>
      <c r="O1395" s="62">
        <v>0.60168733865420099</v>
      </c>
      <c r="P1395" s="61">
        <v>45.508749525699997</v>
      </c>
      <c r="Q1395" s="64">
        <v>0.69103885455837799</v>
      </c>
    </row>
    <row r="1396" spans="1:17" customFormat="1" x14ac:dyDescent="0.3">
      <c r="A1396" s="58" t="s">
        <v>336</v>
      </c>
      <c r="B1396" s="59">
        <v>153.73131191109999</v>
      </c>
      <c r="C1396" s="60">
        <v>0.31938084291149399</v>
      </c>
      <c r="D1396" s="59">
        <v>34.720238076699999</v>
      </c>
      <c r="E1396" s="60">
        <v>0.408620058050227</v>
      </c>
      <c r="F1396" s="59">
        <v>40.472804524099999</v>
      </c>
      <c r="G1396" s="60">
        <v>0.38855013471128202</v>
      </c>
      <c r="H1396" s="59">
        <v>25.508506128899999</v>
      </c>
      <c r="I1396" s="60">
        <v>0.35351521749544801</v>
      </c>
      <c r="J1396" s="59">
        <v>11.786108437599999</v>
      </c>
      <c r="K1396" s="60">
        <v>0.37222308449529101</v>
      </c>
      <c r="L1396" s="59">
        <v>5.7057397747000103</v>
      </c>
      <c r="M1396" s="60">
        <v>0.16686756826068799</v>
      </c>
      <c r="N1396" s="59">
        <v>13.942308259700001</v>
      </c>
      <c r="O1396" s="63">
        <v>0.17590484872548101</v>
      </c>
      <c r="P1396" s="59">
        <v>18.670168496599999</v>
      </c>
      <c r="Q1396" s="60">
        <v>0.283501787826897</v>
      </c>
    </row>
    <row r="1397" spans="1:17" customFormat="1" x14ac:dyDescent="0.3">
      <c r="A1397" s="58" t="s">
        <v>337</v>
      </c>
      <c r="B1397" s="61">
        <v>13.259176095100001</v>
      </c>
      <c r="C1397" s="62">
        <v>2.75462869920334E-2</v>
      </c>
      <c r="D1397" s="61">
        <v>2.7853281587000001</v>
      </c>
      <c r="E1397" s="62">
        <v>3.2780332651598597E-2</v>
      </c>
      <c r="F1397" s="61">
        <v>0.50150356799999996</v>
      </c>
      <c r="G1397" s="62">
        <v>4.8145731731676104E-3</v>
      </c>
      <c r="H1397" s="61">
        <v>0.4017182292</v>
      </c>
      <c r="I1397" s="62">
        <v>5.5673000390496904E-3</v>
      </c>
      <c r="J1397" s="61">
        <v>1.1028025501000001</v>
      </c>
      <c r="K1397" s="62">
        <v>3.4828168174488798E-2</v>
      </c>
      <c r="L1397" s="61">
        <v>0.38378541199999999</v>
      </c>
      <c r="M1397" s="62">
        <v>1.1224020190744401E-2</v>
      </c>
      <c r="N1397" s="61">
        <v>4.2290337935000002</v>
      </c>
      <c r="O1397" s="62">
        <v>5.3356125531294998E-2</v>
      </c>
      <c r="P1397" s="61">
        <v>0.50740881169999996</v>
      </c>
      <c r="Q1397" s="62">
        <v>7.7048745062085399E-3</v>
      </c>
    </row>
    <row r="1398" spans="1:17" customFormat="1" x14ac:dyDescent="0.3">
      <c r="A1398" s="58" t="s">
        <v>310</v>
      </c>
      <c r="B1398" s="59">
        <v>7.5252283566999996</v>
      </c>
      <c r="C1398" s="60">
        <v>1.5633859789436901E-2</v>
      </c>
      <c r="D1398" s="59">
        <v>1.9659976052999999</v>
      </c>
      <c r="E1398" s="60">
        <v>2.3137688567389202E-2</v>
      </c>
      <c r="F1398" s="59">
        <v>4.7603270254999996</v>
      </c>
      <c r="G1398" s="60">
        <v>4.5700458092208497E-2</v>
      </c>
      <c r="H1398" s="59">
        <v>0</v>
      </c>
      <c r="I1398" s="60">
        <v>0</v>
      </c>
      <c r="J1398" s="59">
        <v>0</v>
      </c>
      <c r="K1398" s="60">
        <v>0</v>
      </c>
      <c r="L1398" s="59">
        <v>0</v>
      </c>
      <c r="M1398" s="60">
        <v>0</v>
      </c>
      <c r="N1398" s="59">
        <v>0.79890372590000003</v>
      </c>
      <c r="O1398" s="60">
        <v>1.00794672182701E-2</v>
      </c>
      <c r="P1398" s="59">
        <v>0</v>
      </c>
      <c r="Q1398" s="60">
        <v>0</v>
      </c>
    </row>
    <row r="1399" spans="1:17" customFormat="1" x14ac:dyDescent="0.3">
      <c r="A1399" s="58" t="s">
        <v>311</v>
      </c>
      <c r="B1399" s="61">
        <v>421.18045873360001</v>
      </c>
      <c r="C1399" s="62">
        <v>0.87501347809986496</v>
      </c>
      <c r="D1399" s="61">
        <v>69.867811802099993</v>
      </c>
      <c r="E1399" s="62">
        <v>0.82226939951702904</v>
      </c>
      <c r="F1399" s="61">
        <v>94.399206097900006</v>
      </c>
      <c r="G1399" s="62">
        <v>0.90625852785013405</v>
      </c>
      <c r="H1399" s="61">
        <v>65.007051453599999</v>
      </c>
      <c r="I1399" s="62">
        <v>0.90091445642599799</v>
      </c>
      <c r="J1399" s="61">
        <v>29.256465445100002</v>
      </c>
      <c r="K1399" s="62">
        <v>0.92396331385039698</v>
      </c>
      <c r="L1399" s="61">
        <v>31.107848493900001</v>
      </c>
      <c r="M1399" s="62">
        <v>0.90976652230374799</v>
      </c>
      <c r="N1399" s="61">
        <v>61.632354396899999</v>
      </c>
      <c r="O1399" s="63">
        <v>0.77759218737968205</v>
      </c>
      <c r="P1399" s="61">
        <v>64.178918022299996</v>
      </c>
      <c r="Q1399" s="64">
        <v>0.97454064238527505</v>
      </c>
    </row>
    <row r="1400" spans="1:17" customFormat="1" x14ac:dyDescent="0.3">
      <c r="A1400" s="65" t="s">
        <v>1</v>
      </c>
    </row>
    <row r="1401" spans="1:17" customFormat="1" x14ac:dyDescent="0.3">
      <c r="A1401" s="65" t="s">
        <v>1</v>
      </c>
    </row>
    <row r="1402" spans="1:17" customFormat="1" x14ac:dyDescent="0.3">
      <c r="A1402" s="53" t="s">
        <v>469</v>
      </c>
    </row>
    <row r="1403" spans="1:17" customFormat="1" x14ac:dyDescent="0.3">
      <c r="A1403" s="54" t="s">
        <v>1</v>
      </c>
    </row>
    <row r="1404" spans="1:17" customFormat="1" x14ac:dyDescent="0.3">
      <c r="A1404" s="114" t="s">
        <v>1</v>
      </c>
      <c r="B1404" s="113" t="s">
        <v>500</v>
      </c>
      <c r="C1404" s="113" t="s">
        <v>1</v>
      </c>
      <c r="D1404" s="113" t="s">
        <v>17</v>
      </c>
      <c r="E1404" s="113" t="s">
        <v>1</v>
      </c>
      <c r="F1404" s="113" t="s">
        <v>18</v>
      </c>
      <c r="G1404" s="113" t="s">
        <v>1</v>
      </c>
      <c r="H1404" s="113" t="s">
        <v>19</v>
      </c>
      <c r="I1404" s="113" t="s">
        <v>1</v>
      </c>
      <c r="J1404" s="113" t="s">
        <v>20</v>
      </c>
      <c r="K1404" s="113" t="s">
        <v>1</v>
      </c>
      <c r="L1404" s="113" t="s">
        <v>21</v>
      </c>
      <c r="M1404" s="113" t="s">
        <v>1</v>
      </c>
      <c r="N1404" s="113" t="s">
        <v>22</v>
      </c>
      <c r="O1404" s="113" t="s">
        <v>1</v>
      </c>
      <c r="P1404" s="113" t="s">
        <v>23</v>
      </c>
      <c r="Q1404" s="113" t="s">
        <v>1</v>
      </c>
    </row>
    <row r="1405" spans="1:17" customFormat="1" x14ac:dyDescent="0.3">
      <c r="A1405" s="115" t="s">
        <v>1</v>
      </c>
      <c r="B1405" s="55" t="s">
        <v>14</v>
      </c>
      <c r="C1405" s="55" t="s">
        <v>15</v>
      </c>
      <c r="D1405" s="55" t="s">
        <v>14</v>
      </c>
      <c r="E1405" s="55" t="s">
        <v>15</v>
      </c>
      <c r="F1405" s="55" t="s">
        <v>14</v>
      </c>
      <c r="G1405" s="55" t="s">
        <v>15</v>
      </c>
      <c r="H1405" s="55" t="s">
        <v>14</v>
      </c>
      <c r="I1405" s="55" t="s">
        <v>15</v>
      </c>
      <c r="J1405" s="55" t="s">
        <v>14</v>
      </c>
      <c r="K1405" s="55" t="s">
        <v>15</v>
      </c>
      <c r="L1405" s="55" t="s">
        <v>14</v>
      </c>
      <c r="M1405" s="55" t="s">
        <v>15</v>
      </c>
      <c r="N1405" s="55" t="s">
        <v>14</v>
      </c>
      <c r="O1405" s="55" t="s">
        <v>15</v>
      </c>
      <c r="P1405" s="55" t="s">
        <v>14</v>
      </c>
      <c r="Q1405" s="55" t="s">
        <v>15</v>
      </c>
    </row>
    <row r="1406" spans="1:17" customFormat="1" x14ac:dyDescent="0.3">
      <c r="A1406" s="56" t="s">
        <v>16</v>
      </c>
      <c r="B1406" s="57">
        <v>481.3416813284</v>
      </c>
      <c r="C1406" s="57">
        <v>481.3416813284</v>
      </c>
      <c r="D1406" s="57">
        <v>84.9694903436</v>
      </c>
      <c r="E1406" s="57">
        <v>84.9694903436</v>
      </c>
      <c r="F1406" s="57">
        <v>104.16366102710001</v>
      </c>
      <c r="G1406" s="57">
        <v>104.16366102710001</v>
      </c>
      <c r="H1406" s="57">
        <v>72.156741397499999</v>
      </c>
      <c r="I1406" s="57">
        <v>72.156741397499999</v>
      </c>
      <c r="J1406" s="57">
        <v>31.664098570299998</v>
      </c>
      <c r="K1406" s="57">
        <v>31.664098570299998</v>
      </c>
      <c r="L1406" s="57">
        <v>34.193221811599997</v>
      </c>
      <c r="M1406" s="57">
        <v>34.193221811599997</v>
      </c>
      <c r="N1406" s="57">
        <v>79.260511354399995</v>
      </c>
      <c r="O1406" s="57">
        <v>79.260511354399995</v>
      </c>
      <c r="P1406" s="57">
        <v>65.855558230200003</v>
      </c>
      <c r="Q1406" s="57">
        <v>65.855558230200003</v>
      </c>
    </row>
    <row r="1407" spans="1:17" customFormat="1" x14ac:dyDescent="0.3">
      <c r="A1407" s="58" t="s">
        <v>332</v>
      </c>
      <c r="B1407" s="59">
        <v>8.2098051162999894</v>
      </c>
      <c r="C1407" s="60">
        <v>1.7056086008680402E-2</v>
      </c>
      <c r="D1407" s="59">
        <v>2.3417252665000001</v>
      </c>
      <c r="E1407" s="60">
        <v>2.75596011819127E-2</v>
      </c>
      <c r="F1407" s="59">
        <v>4.0837202817999998</v>
      </c>
      <c r="G1407" s="60">
        <v>3.9204845927386801E-2</v>
      </c>
      <c r="H1407" s="59">
        <v>0.76431460810000096</v>
      </c>
      <c r="I1407" s="60">
        <v>1.05924213496493E-2</v>
      </c>
      <c r="J1407" s="59">
        <v>1.0200449599000001</v>
      </c>
      <c r="K1407" s="60">
        <v>3.2214558631293903E-2</v>
      </c>
      <c r="L1407" s="59">
        <v>0</v>
      </c>
      <c r="M1407" s="60">
        <v>0</v>
      </c>
      <c r="N1407" s="59">
        <v>0</v>
      </c>
      <c r="O1407" s="60">
        <v>0</v>
      </c>
      <c r="P1407" s="59">
        <v>0</v>
      </c>
      <c r="Q1407" s="60">
        <v>0</v>
      </c>
    </row>
    <row r="1408" spans="1:17" customFormat="1" x14ac:dyDescent="0.3">
      <c r="A1408" s="58" t="s">
        <v>333</v>
      </c>
      <c r="B1408" s="61">
        <v>21.820883027599901</v>
      </c>
      <c r="C1408" s="62">
        <v>4.5333458277244998E-2</v>
      </c>
      <c r="D1408" s="61">
        <v>1.4006121668</v>
      </c>
      <c r="E1408" s="62">
        <v>1.6483706812129802E-2</v>
      </c>
      <c r="F1408" s="61">
        <v>4.7605525942</v>
      </c>
      <c r="G1408" s="62">
        <v>4.5702623614212803E-2</v>
      </c>
      <c r="H1408" s="61">
        <v>3.7381404548999999</v>
      </c>
      <c r="I1408" s="62">
        <v>5.1805837992422298E-2</v>
      </c>
      <c r="J1408" s="61">
        <v>1.6217507399</v>
      </c>
      <c r="K1408" s="62">
        <v>5.1217334872155601E-2</v>
      </c>
      <c r="L1408" s="61">
        <v>0.91833476989999896</v>
      </c>
      <c r="M1408" s="62">
        <v>2.6857216759505701E-2</v>
      </c>
      <c r="N1408" s="61">
        <v>8.2957652945000007</v>
      </c>
      <c r="O1408" s="64">
        <v>0.104664544206722</v>
      </c>
      <c r="P1408" s="61">
        <v>1.0857270074000001</v>
      </c>
      <c r="Q1408" s="62">
        <v>1.64864900788603E-2</v>
      </c>
    </row>
    <row r="1409" spans="1:17" customFormat="1" x14ac:dyDescent="0.3">
      <c r="A1409" s="58" t="s">
        <v>334</v>
      </c>
      <c r="B1409" s="59">
        <v>74.5454413569</v>
      </c>
      <c r="C1409" s="60">
        <v>0.15487011461623401</v>
      </c>
      <c r="D1409" s="59">
        <v>12.795848641099999</v>
      </c>
      <c r="E1409" s="60">
        <v>0.150593449358777</v>
      </c>
      <c r="F1409" s="59">
        <v>9.5404806770000103</v>
      </c>
      <c r="G1409" s="60">
        <v>9.1591257286145894E-2</v>
      </c>
      <c r="H1409" s="59">
        <v>20.564965574599999</v>
      </c>
      <c r="I1409" s="64">
        <v>0.28500407829271102</v>
      </c>
      <c r="J1409" s="59">
        <v>2.5027073043999999</v>
      </c>
      <c r="K1409" s="60">
        <v>7.9039272153715007E-2</v>
      </c>
      <c r="L1409" s="59">
        <v>3.3458264471999999</v>
      </c>
      <c r="M1409" s="60">
        <v>9.7850575930956404E-2</v>
      </c>
      <c r="N1409" s="59">
        <v>10.219920227299999</v>
      </c>
      <c r="O1409" s="60">
        <v>0.128940881816966</v>
      </c>
      <c r="P1409" s="59">
        <v>14.2814183373</v>
      </c>
      <c r="Q1409" s="60">
        <v>0.21685972636324599</v>
      </c>
    </row>
    <row r="1410" spans="1:17" customFormat="1" x14ac:dyDescent="0.3">
      <c r="A1410" s="58" t="s">
        <v>335</v>
      </c>
      <c r="B1410" s="61">
        <v>182.59319586570001</v>
      </c>
      <c r="C1410" s="62">
        <v>0.37934216576005197</v>
      </c>
      <c r="D1410" s="61">
        <v>37.302650939599999</v>
      </c>
      <c r="E1410" s="62">
        <v>0.43901229475139097</v>
      </c>
      <c r="F1410" s="61">
        <v>41.322043588299998</v>
      </c>
      <c r="G1410" s="62">
        <v>0.39670306497339197</v>
      </c>
      <c r="H1410" s="61">
        <v>19.537613984299899</v>
      </c>
      <c r="I1410" s="62">
        <v>0.27076630133101998</v>
      </c>
      <c r="J1410" s="61">
        <v>10.7464801029</v>
      </c>
      <c r="K1410" s="62">
        <v>0.33939005334514399</v>
      </c>
      <c r="L1410" s="61">
        <v>14.478579807999999</v>
      </c>
      <c r="M1410" s="62">
        <v>0.42343420832862699</v>
      </c>
      <c r="N1410" s="61">
        <v>32.262675010199899</v>
      </c>
      <c r="O1410" s="62">
        <v>0.40704601142355601</v>
      </c>
      <c r="P1410" s="61">
        <v>20.596054378400002</v>
      </c>
      <c r="Q1410" s="62">
        <v>0.312745877977465</v>
      </c>
    </row>
    <row r="1411" spans="1:17" customFormat="1" x14ac:dyDescent="0.3">
      <c r="A1411" s="58" t="s">
        <v>336</v>
      </c>
      <c r="B1411" s="59">
        <v>94.829661948400101</v>
      </c>
      <c r="C1411" s="60">
        <v>0.197011116275429</v>
      </c>
      <c r="D1411" s="59">
        <v>15.0643687482</v>
      </c>
      <c r="E1411" s="60">
        <v>0.177291504130278</v>
      </c>
      <c r="F1411" s="59">
        <v>34.033935014999997</v>
      </c>
      <c r="G1411" s="64">
        <v>0.32673520380726101</v>
      </c>
      <c r="H1411" s="59">
        <v>9.5637226358999907</v>
      </c>
      <c r="I1411" s="60">
        <v>0.132540944209426</v>
      </c>
      <c r="J1411" s="59">
        <v>11.5637348788</v>
      </c>
      <c r="K1411" s="64">
        <v>0.36520019204483001</v>
      </c>
      <c r="L1411" s="59">
        <v>10.8817693187</v>
      </c>
      <c r="M1411" s="60">
        <v>0.31824346294879902</v>
      </c>
      <c r="N1411" s="59">
        <v>6.5442900538000002</v>
      </c>
      <c r="O1411" s="63">
        <v>8.2566841192057303E-2</v>
      </c>
      <c r="P1411" s="59">
        <v>5.7408149062999998</v>
      </c>
      <c r="Q1411" s="63">
        <v>8.7172822774242001E-2</v>
      </c>
    </row>
    <row r="1412" spans="1:17" customFormat="1" x14ac:dyDescent="0.3">
      <c r="A1412" s="58" t="s">
        <v>337</v>
      </c>
      <c r="B1412" s="61">
        <v>99.342694013500093</v>
      </c>
      <c r="C1412" s="62">
        <v>0.20638705906235999</v>
      </c>
      <c r="D1412" s="61">
        <v>16.064284581399999</v>
      </c>
      <c r="E1412" s="62">
        <v>0.18905944376551101</v>
      </c>
      <c r="F1412" s="61">
        <v>10.4229288708</v>
      </c>
      <c r="G1412" s="63">
        <v>0.100063004391602</v>
      </c>
      <c r="H1412" s="61">
        <v>17.987984139699901</v>
      </c>
      <c r="I1412" s="62">
        <v>0.24929041682477099</v>
      </c>
      <c r="J1412" s="61">
        <v>4.2093805844000096</v>
      </c>
      <c r="K1412" s="62">
        <v>0.13293858895286101</v>
      </c>
      <c r="L1412" s="61">
        <v>4.5687114678</v>
      </c>
      <c r="M1412" s="62">
        <v>0.13361453603211099</v>
      </c>
      <c r="N1412" s="61">
        <v>21.9378607686</v>
      </c>
      <c r="O1412" s="62">
        <v>0.27678172136069801</v>
      </c>
      <c r="P1412" s="61">
        <v>24.1515436008</v>
      </c>
      <c r="Q1412" s="64">
        <v>0.366735082806186</v>
      </c>
    </row>
    <row r="1413" spans="1:17" customFormat="1" x14ac:dyDescent="0.3">
      <c r="A1413" s="58" t="s">
        <v>310</v>
      </c>
      <c r="B1413" s="59">
        <v>30.0306881439001</v>
      </c>
      <c r="C1413" s="60">
        <v>6.23895442859254E-2</v>
      </c>
      <c r="D1413" s="59">
        <v>3.7423374332999999</v>
      </c>
      <c r="E1413" s="60">
        <v>4.4043307994042602E-2</v>
      </c>
      <c r="F1413" s="59">
        <v>8.8442728759999998</v>
      </c>
      <c r="G1413" s="60">
        <v>8.4907469541599598E-2</v>
      </c>
      <c r="H1413" s="59">
        <v>4.50245506300001</v>
      </c>
      <c r="I1413" s="60">
        <v>6.2398259342071598E-2</v>
      </c>
      <c r="J1413" s="59">
        <v>2.6417956997999998</v>
      </c>
      <c r="K1413" s="60">
        <v>8.3431893503449595E-2</v>
      </c>
      <c r="L1413" s="59">
        <v>0.91833476989999896</v>
      </c>
      <c r="M1413" s="60">
        <v>2.6857216759505701E-2</v>
      </c>
      <c r="N1413" s="59">
        <v>8.2957652945000007</v>
      </c>
      <c r="O1413" s="60">
        <v>0.104664544206722</v>
      </c>
      <c r="P1413" s="59">
        <v>1.0857270074000001</v>
      </c>
      <c r="Q1413" s="60">
        <v>1.64864900788603E-2</v>
      </c>
    </row>
    <row r="1414" spans="1:17" customFormat="1" x14ac:dyDescent="0.3">
      <c r="A1414" s="58" t="s">
        <v>311</v>
      </c>
      <c r="B1414" s="61">
        <v>277.42285781410101</v>
      </c>
      <c r="C1414" s="62">
        <v>0.57635328203548097</v>
      </c>
      <c r="D1414" s="61">
        <v>52.367019687800003</v>
      </c>
      <c r="E1414" s="62">
        <v>0.61630379888166997</v>
      </c>
      <c r="F1414" s="61">
        <v>75.355978603300002</v>
      </c>
      <c r="G1414" s="64">
        <v>0.72343826878065298</v>
      </c>
      <c r="H1414" s="61">
        <v>29.101336620200001</v>
      </c>
      <c r="I1414" s="63">
        <v>0.403307245540446</v>
      </c>
      <c r="J1414" s="61">
        <v>22.3102149817</v>
      </c>
      <c r="K1414" s="62">
        <v>0.70459024538997395</v>
      </c>
      <c r="L1414" s="61">
        <v>25.360349126700001</v>
      </c>
      <c r="M1414" s="62">
        <v>0.74167767127742701</v>
      </c>
      <c r="N1414" s="61">
        <v>38.806965064000003</v>
      </c>
      <c r="O1414" s="62">
        <v>0.48961285261561399</v>
      </c>
      <c r="P1414" s="61">
        <v>26.3368692847001</v>
      </c>
      <c r="Q1414" s="63">
        <v>0.39991870075170699</v>
      </c>
    </row>
    <row r="1415" spans="1:17" customFormat="1" x14ac:dyDescent="0.3">
      <c r="A1415" s="65" t="s">
        <v>1</v>
      </c>
    </row>
    <row r="1416" spans="1:17" customFormat="1" x14ac:dyDescent="0.3">
      <c r="A1416" s="65" t="s">
        <v>1</v>
      </c>
    </row>
    <row r="1417" spans="1:17" customFormat="1" x14ac:dyDescent="0.3">
      <c r="A1417" s="53" t="s">
        <v>470</v>
      </c>
    </row>
    <row r="1418" spans="1:17" customFormat="1" x14ac:dyDescent="0.3">
      <c r="A1418" s="54" t="s">
        <v>1</v>
      </c>
    </row>
    <row r="1419" spans="1:17" customFormat="1" x14ac:dyDescent="0.3">
      <c r="A1419" s="114" t="s">
        <v>1</v>
      </c>
      <c r="B1419" s="113" t="s">
        <v>500</v>
      </c>
      <c r="C1419" s="113" t="s">
        <v>1</v>
      </c>
      <c r="D1419" s="113" t="s">
        <v>17</v>
      </c>
      <c r="E1419" s="113" t="s">
        <v>1</v>
      </c>
      <c r="F1419" s="113" t="s">
        <v>18</v>
      </c>
      <c r="G1419" s="113" t="s">
        <v>1</v>
      </c>
      <c r="H1419" s="113" t="s">
        <v>19</v>
      </c>
      <c r="I1419" s="113" t="s">
        <v>1</v>
      </c>
      <c r="J1419" s="113" t="s">
        <v>20</v>
      </c>
      <c r="K1419" s="113" t="s">
        <v>1</v>
      </c>
      <c r="L1419" s="113" t="s">
        <v>21</v>
      </c>
      <c r="M1419" s="113" t="s">
        <v>1</v>
      </c>
      <c r="N1419" s="113" t="s">
        <v>22</v>
      </c>
      <c r="O1419" s="113" t="s">
        <v>1</v>
      </c>
      <c r="P1419" s="113" t="s">
        <v>23</v>
      </c>
      <c r="Q1419" s="113" t="s">
        <v>1</v>
      </c>
    </row>
    <row r="1420" spans="1:17" customFormat="1" x14ac:dyDescent="0.3">
      <c r="A1420" s="115" t="s">
        <v>1</v>
      </c>
      <c r="B1420" s="55" t="s">
        <v>14</v>
      </c>
      <c r="C1420" s="55" t="s">
        <v>15</v>
      </c>
      <c r="D1420" s="55" t="s">
        <v>14</v>
      </c>
      <c r="E1420" s="55" t="s">
        <v>15</v>
      </c>
      <c r="F1420" s="55" t="s">
        <v>14</v>
      </c>
      <c r="G1420" s="55" t="s">
        <v>15</v>
      </c>
      <c r="H1420" s="55" t="s">
        <v>14</v>
      </c>
      <c r="I1420" s="55" t="s">
        <v>15</v>
      </c>
      <c r="J1420" s="55" t="s">
        <v>14</v>
      </c>
      <c r="K1420" s="55" t="s">
        <v>15</v>
      </c>
      <c r="L1420" s="55" t="s">
        <v>14</v>
      </c>
      <c r="M1420" s="55" t="s">
        <v>15</v>
      </c>
      <c r="N1420" s="55" t="s">
        <v>14</v>
      </c>
      <c r="O1420" s="55" t="s">
        <v>15</v>
      </c>
      <c r="P1420" s="55" t="s">
        <v>14</v>
      </c>
      <c r="Q1420" s="55" t="s">
        <v>15</v>
      </c>
    </row>
    <row r="1421" spans="1:17" customFormat="1" x14ac:dyDescent="0.3">
      <c r="A1421" s="56" t="s">
        <v>16</v>
      </c>
      <c r="B1421" s="57">
        <v>481.3416813284</v>
      </c>
      <c r="C1421" s="57">
        <v>481.3416813284</v>
      </c>
      <c r="D1421" s="57">
        <v>84.9694903436</v>
      </c>
      <c r="E1421" s="57">
        <v>84.9694903436</v>
      </c>
      <c r="F1421" s="57">
        <v>104.16366102710001</v>
      </c>
      <c r="G1421" s="57">
        <v>104.16366102710001</v>
      </c>
      <c r="H1421" s="57">
        <v>72.156741397499999</v>
      </c>
      <c r="I1421" s="57">
        <v>72.156741397499999</v>
      </c>
      <c r="J1421" s="57">
        <v>31.664098570299998</v>
      </c>
      <c r="K1421" s="57">
        <v>31.664098570299998</v>
      </c>
      <c r="L1421" s="57">
        <v>34.193221811599997</v>
      </c>
      <c r="M1421" s="57">
        <v>34.193221811599997</v>
      </c>
      <c r="N1421" s="57">
        <v>79.260511354399995</v>
      </c>
      <c r="O1421" s="57">
        <v>79.260511354399995</v>
      </c>
      <c r="P1421" s="57">
        <v>65.855558230200003</v>
      </c>
      <c r="Q1421" s="57">
        <v>65.855558230200003</v>
      </c>
    </row>
    <row r="1422" spans="1:17" customFormat="1" x14ac:dyDescent="0.3">
      <c r="A1422" s="58" t="s">
        <v>332</v>
      </c>
      <c r="B1422" s="59">
        <v>2.39899738890001</v>
      </c>
      <c r="C1422" s="60">
        <v>4.9839801578772103E-3</v>
      </c>
      <c r="D1422" s="59">
        <v>0</v>
      </c>
      <c r="E1422" s="60">
        <v>0</v>
      </c>
      <c r="F1422" s="59">
        <v>1.6208692277000001</v>
      </c>
      <c r="G1422" s="60">
        <v>1.5560793579233999E-2</v>
      </c>
      <c r="H1422" s="59">
        <v>0.77812816119999995</v>
      </c>
      <c r="I1422" s="60">
        <v>1.07838594998826E-2</v>
      </c>
      <c r="J1422" s="59">
        <v>0</v>
      </c>
      <c r="K1422" s="60">
        <v>0</v>
      </c>
      <c r="L1422" s="59">
        <v>0</v>
      </c>
      <c r="M1422" s="60">
        <v>0</v>
      </c>
      <c r="N1422" s="59">
        <v>0</v>
      </c>
      <c r="O1422" s="60">
        <v>0</v>
      </c>
      <c r="P1422" s="59">
        <v>0</v>
      </c>
      <c r="Q1422" s="60">
        <v>0</v>
      </c>
    </row>
    <row r="1423" spans="1:17" customFormat="1" x14ac:dyDescent="0.3">
      <c r="A1423" s="58" t="s">
        <v>333</v>
      </c>
      <c r="B1423" s="61">
        <v>20.896131948600001</v>
      </c>
      <c r="C1423" s="62">
        <v>4.3412263593984098E-2</v>
      </c>
      <c r="D1423" s="61">
        <v>3.7845788265999998</v>
      </c>
      <c r="E1423" s="62">
        <v>4.4540444002852099E-2</v>
      </c>
      <c r="F1423" s="61">
        <v>6.3658738111000002</v>
      </c>
      <c r="G1423" s="62">
        <v>6.1114151982847503E-2</v>
      </c>
      <c r="H1423" s="61">
        <v>2.0802364653000098</v>
      </c>
      <c r="I1423" s="62">
        <v>2.8829412540129901E-2</v>
      </c>
      <c r="J1423" s="61">
        <v>0.82099701559999905</v>
      </c>
      <c r="K1423" s="62">
        <v>2.5928324274801001E-2</v>
      </c>
      <c r="L1423" s="61">
        <v>2.1539019872999998</v>
      </c>
      <c r="M1423" s="62">
        <v>6.2992074837747297E-2</v>
      </c>
      <c r="N1423" s="61">
        <v>2.37489477280001</v>
      </c>
      <c r="O1423" s="62">
        <v>2.9963152296369401E-2</v>
      </c>
      <c r="P1423" s="61">
        <v>2.8068209061</v>
      </c>
      <c r="Q1423" s="62">
        <v>4.2620865748167799E-2</v>
      </c>
    </row>
    <row r="1424" spans="1:17" customFormat="1" x14ac:dyDescent="0.3">
      <c r="A1424" s="58" t="s">
        <v>334</v>
      </c>
      <c r="B1424" s="59">
        <v>60.906982382199999</v>
      </c>
      <c r="C1424" s="60">
        <v>0.12653585746846099</v>
      </c>
      <c r="D1424" s="59">
        <v>5.0175786710999999</v>
      </c>
      <c r="E1424" s="60">
        <v>5.9051533095113198E-2</v>
      </c>
      <c r="F1424" s="59">
        <v>19.7870350741</v>
      </c>
      <c r="G1424" s="60">
        <v>0.18996101787313399</v>
      </c>
      <c r="H1424" s="59">
        <v>12.200081303199999</v>
      </c>
      <c r="I1424" s="60">
        <v>0.16907749805374001</v>
      </c>
      <c r="J1424" s="59">
        <v>2.4150344309</v>
      </c>
      <c r="K1424" s="60">
        <v>7.6270430548912999E-2</v>
      </c>
      <c r="L1424" s="59">
        <v>1.5330341280999999</v>
      </c>
      <c r="M1424" s="60">
        <v>4.4834445158365301E-2</v>
      </c>
      <c r="N1424" s="59">
        <v>10.5539979968</v>
      </c>
      <c r="O1424" s="60">
        <v>0.133155815127278</v>
      </c>
      <c r="P1424" s="59">
        <v>9.4002207779999996</v>
      </c>
      <c r="Q1424" s="60">
        <v>0.14273997564702501</v>
      </c>
    </row>
    <row r="1425" spans="1:17" customFormat="1" x14ac:dyDescent="0.3">
      <c r="A1425" s="58" t="s">
        <v>335</v>
      </c>
      <c r="B1425" s="61">
        <v>234.1189825573</v>
      </c>
      <c r="C1425" s="62">
        <v>0.48638834249961799</v>
      </c>
      <c r="D1425" s="61">
        <v>49.558121992000103</v>
      </c>
      <c r="E1425" s="62">
        <v>0.58324607799336703</v>
      </c>
      <c r="F1425" s="61">
        <v>39.453728034999997</v>
      </c>
      <c r="G1425" s="62">
        <v>0.37876671812385099</v>
      </c>
      <c r="H1425" s="61">
        <v>38.071200259400001</v>
      </c>
      <c r="I1425" s="62">
        <v>0.52761806481354001</v>
      </c>
      <c r="J1425" s="61">
        <v>10.6849922019</v>
      </c>
      <c r="K1425" s="62">
        <v>0.337448172673458</v>
      </c>
      <c r="L1425" s="61">
        <v>14.302650438200001</v>
      </c>
      <c r="M1425" s="62">
        <v>0.41828905497720198</v>
      </c>
      <c r="N1425" s="61">
        <v>40.633902256500001</v>
      </c>
      <c r="O1425" s="62">
        <v>0.51266263063598405</v>
      </c>
      <c r="P1425" s="61">
        <v>33.730562883200001</v>
      </c>
      <c r="Q1425" s="62">
        <v>0.51219006853292204</v>
      </c>
    </row>
    <row r="1426" spans="1:17" customFormat="1" x14ac:dyDescent="0.3">
      <c r="A1426" s="58" t="s">
        <v>336</v>
      </c>
      <c r="B1426" s="59">
        <v>127.6870198677</v>
      </c>
      <c r="C1426" s="60">
        <v>0.26527314134797397</v>
      </c>
      <c r="D1426" s="59">
        <v>20.3956108884</v>
      </c>
      <c r="E1426" s="60">
        <v>0.24003452069588899</v>
      </c>
      <c r="F1426" s="59">
        <v>34.170907726899998</v>
      </c>
      <c r="G1426" s="60">
        <v>0.32805017978400203</v>
      </c>
      <c r="H1426" s="59">
        <v>14.299573055200099</v>
      </c>
      <c r="I1426" s="60">
        <v>0.198173764200713</v>
      </c>
      <c r="J1426" s="59">
        <v>17.7430749219</v>
      </c>
      <c r="K1426" s="64">
        <v>0.56035307250282795</v>
      </c>
      <c r="L1426" s="59">
        <v>12.189937519800001</v>
      </c>
      <c r="M1426" s="60">
        <v>0.35650157762157902</v>
      </c>
      <c r="N1426" s="59">
        <v>12.5360777245</v>
      </c>
      <c r="O1426" s="63">
        <v>0.15816296804403701</v>
      </c>
      <c r="P1426" s="59">
        <v>15.4660920922</v>
      </c>
      <c r="Q1426" s="60">
        <v>0.23484869778398701</v>
      </c>
    </row>
    <row r="1427" spans="1:17" customFormat="1" x14ac:dyDescent="0.3">
      <c r="A1427" s="58" t="s">
        <v>337</v>
      </c>
      <c r="B1427" s="61">
        <v>35.333567183699898</v>
      </c>
      <c r="C1427" s="62">
        <v>7.3406414932085107E-2</v>
      </c>
      <c r="D1427" s="61">
        <v>6.21359996550001</v>
      </c>
      <c r="E1427" s="62">
        <v>7.3127424212778194E-2</v>
      </c>
      <c r="F1427" s="61">
        <v>2.7652471523000002</v>
      </c>
      <c r="G1427" s="62">
        <v>2.6547138656931198E-2</v>
      </c>
      <c r="H1427" s="61">
        <v>4.7275221531999998</v>
      </c>
      <c r="I1427" s="62">
        <v>6.5517400891994704E-2</v>
      </c>
      <c r="J1427" s="61">
        <v>0</v>
      </c>
      <c r="K1427" s="62">
        <v>0</v>
      </c>
      <c r="L1427" s="61">
        <v>4.0136977382000101</v>
      </c>
      <c r="M1427" s="62">
        <v>0.117382847405106</v>
      </c>
      <c r="N1427" s="61">
        <v>13.1616386038</v>
      </c>
      <c r="O1427" s="64">
        <v>0.16605543389633101</v>
      </c>
      <c r="P1427" s="61">
        <v>4.45186157070001</v>
      </c>
      <c r="Q1427" s="62">
        <v>6.7600392287897604E-2</v>
      </c>
    </row>
    <row r="1428" spans="1:17" customFormat="1" x14ac:dyDescent="0.3">
      <c r="A1428" s="58" t="s">
        <v>310</v>
      </c>
      <c r="B1428" s="59">
        <v>23.295129337500001</v>
      </c>
      <c r="C1428" s="60">
        <v>4.8396243751861301E-2</v>
      </c>
      <c r="D1428" s="59">
        <v>3.7845788265999998</v>
      </c>
      <c r="E1428" s="60">
        <v>4.4540444002852099E-2</v>
      </c>
      <c r="F1428" s="59">
        <v>7.9867430388000002</v>
      </c>
      <c r="G1428" s="60">
        <v>7.6674945562081501E-2</v>
      </c>
      <c r="H1428" s="59">
        <v>2.8583646264999998</v>
      </c>
      <c r="I1428" s="60">
        <v>3.9613272040012498E-2</v>
      </c>
      <c r="J1428" s="59">
        <v>0.82099701559999905</v>
      </c>
      <c r="K1428" s="60">
        <v>2.5928324274801001E-2</v>
      </c>
      <c r="L1428" s="59">
        <v>2.1539019872999998</v>
      </c>
      <c r="M1428" s="60">
        <v>6.2992074837747297E-2</v>
      </c>
      <c r="N1428" s="59">
        <v>2.37489477280001</v>
      </c>
      <c r="O1428" s="60">
        <v>2.9963152296369401E-2</v>
      </c>
      <c r="P1428" s="59">
        <v>2.8068209061</v>
      </c>
      <c r="Q1428" s="60">
        <v>4.2620865748167799E-2</v>
      </c>
    </row>
    <row r="1429" spans="1:17" customFormat="1" x14ac:dyDescent="0.3">
      <c r="A1429" s="58" t="s">
        <v>311</v>
      </c>
      <c r="B1429" s="61">
        <v>361.806002425001</v>
      </c>
      <c r="C1429" s="62">
        <v>0.75166148384759202</v>
      </c>
      <c r="D1429" s="61">
        <v>69.953732880399997</v>
      </c>
      <c r="E1429" s="62">
        <v>0.82328059868925596</v>
      </c>
      <c r="F1429" s="61">
        <v>73.624635761899995</v>
      </c>
      <c r="G1429" s="62">
        <v>0.70681689790785396</v>
      </c>
      <c r="H1429" s="61">
        <v>52.3707733146001</v>
      </c>
      <c r="I1429" s="62">
        <v>0.72579182901425299</v>
      </c>
      <c r="J1429" s="61">
        <v>28.428067123799998</v>
      </c>
      <c r="K1429" s="64">
        <v>0.89780124517628601</v>
      </c>
      <c r="L1429" s="61">
        <v>26.492587958000001</v>
      </c>
      <c r="M1429" s="62">
        <v>0.774790632598781</v>
      </c>
      <c r="N1429" s="61">
        <v>53.169979980999997</v>
      </c>
      <c r="O1429" s="62">
        <v>0.67082559868002101</v>
      </c>
      <c r="P1429" s="61">
        <v>49.196654975400001</v>
      </c>
      <c r="Q1429" s="62">
        <v>0.74703876631691002</v>
      </c>
    </row>
    <row r="1430" spans="1:17" customFormat="1" x14ac:dyDescent="0.3">
      <c r="A1430" s="65" t="s">
        <v>1</v>
      </c>
    </row>
    <row r="1431" spans="1:17" customFormat="1" x14ac:dyDescent="0.3">
      <c r="A1431" s="65" t="s">
        <v>1</v>
      </c>
    </row>
    <row r="1432" spans="1:17" customFormat="1" x14ac:dyDescent="0.3">
      <c r="A1432" s="53" t="s">
        <v>471</v>
      </c>
    </row>
    <row r="1433" spans="1:17" customFormat="1" x14ac:dyDescent="0.3">
      <c r="A1433" s="54" t="s">
        <v>1</v>
      </c>
    </row>
    <row r="1434" spans="1:17" customFormat="1" x14ac:dyDescent="0.3">
      <c r="A1434" s="114" t="s">
        <v>1</v>
      </c>
      <c r="B1434" s="113" t="s">
        <v>500</v>
      </c>
      <c r="C1434" s="113" t="s">
        <v>1</v>
      </c>
      <c r="D1434" s="113" t="s">
        <v>17</v>
      </c>
      <c r="E1434" s="113" t="s">
        <v>1</v>
      </c>
      <c r="F1434" s="113" t="s">
        <v>18</v>
      </c>
      <c r="G1434" s="113" t="s">
        <v>1</v>
      </c>
      <c r="H1434" s="113" t="s">
        <v>19</v>
      </c>
      <c r="I1434" s="113" t="s">
        <v>1</v>
      </c>
      <c r="J1434" s="113" t="s">
        <v>20</v>
      </c>
      <c r="K1434" s="113" t="s">
        <v>1</v>
      </c>
      <c r="L1434" s="113" t="s">
        <v>21</v>
      </c>
      <c r="M1434" s="113" t="s">
        <v>1</v>
      </c>
      <c r="N1434" s="113" t="s">
        <v>22</v>
      </c>
      <c r="O1434" s="113" t="s">
        <v>1</v>
      </c>
      <c r="P1434" s="113" t="s">
        <v>23</v>
      </c>
      <c r="Q1434" s="113" t="s">
        <v>1</v>
      </c>
    </row>
    <row r="1435" spans="1:17" customFormat="1" x14ac:dyDescent="0.3">
      <c r="A1435" s="115" t="s">
        <v>1</v>
      </c>
      <c r="B1435" s="55" t="s">
        <v>14</v>
      </c>
      <c r="C1435" s="55" t="s">
        <v>15</v>
      </c>
      <c r="D1435" s="55" t="s">
        <v>14</v>
      </c>
      <c r="E1435" s="55" t="s">
        <v>15</v>
      </c>
      <c r="F1435" s="55" t="s">
        <v>14</v>
      </c>
      <c r="G1435" s="55" t="s">
        <v>15</v>
      </c>
      <c r="H1435" s="55" t="s">
        <v>14</v>
      </c>
      <c r="I1435" s="55" t="s">
        <v>15</v>
      </c>
      <c r="J1435" s="55" t="s">
        <v>14</v>
      </c>
      <c r="K1435" s="55" t="s">
        <v>15</v>
      </c>
      <c r="L1435" s="55" t="s">
        <v>14</v>
      </c>
      <c r="M1435" s="55" t="s">
        <v>15</v>
      </c>
      <c r="N1435" s="55" t="s">
        <v>14</v>
      </c>
      <c r="O1435" s="55" t="s">
        <v>15</v>
      </c>
      <c r="P1435" s="55" t="s">
        <v>14</v>
      </c>
      <c r="Q1435" s="55" t="s">
        <v>15</v>
      </c>
    </row>
    <row r="1436" spans="1:17" customFormat="1" x14ac:dyDescent="0.3">
      <c r="A1436" s="56" t="s">
        <v>16</v>
      </c>
      <c r="B1436" s="57">
        <v>481.3416813284</v>
      </c>
      <c r="C1436" s="57">
        <v>481.3416813284</v>
      </c>
      <c r="D1436" s="57">
        <v>84.9694903436</v>
      </c>
      <c r="E1436" s="57">
        <v>84.9694903436</v>
      </c>
      <c r="F1436" s="57">
        <v>104.16366102710001</v>
      </c>
      <c r="G1436" s="57">
        <v>104.16366102710001</v>
      </c>
      <c r="H1436" s="57">
        <v>72.156741397499999</v>
      </c>
      <c r="I1436" s="57">
        <v>72.156741397499999</v>
      </c>
      <c r="J1436" s="57">
        <v>31.664098570299998</v>
      </c>
      <c r="K1436" s="57">
        <v>31.664098570299998</v>
      </c>
      <c r="L1436" s="57">
        <v>34.193221811599997</v>
      </c>
      <c r="M1436" s="57">
        <v>34.193221811599997</v>
      </c>
      <c r="N1436" s="57">
        <v>79.260511354399995</v>
      </c>
      <c r="O1436" s="57">
        <v>79.260511354399995</v>
      </c>
      <c r="P1436" s="57">
        <v>65.855558230200003</v>
      </c>
      <c r="Q1436" s="57">
        <v>65.855558230200003</v>
      </c>
    </row>
    <row r="1437" spans="1:17" customFormat="1" x14ac:dyDescent="0.3">
      <c r="A1437" s="58" t="s">
        <v>332</v>
      </c>
      <c r="B1437" s="59">
        <v>1.2079830352000001</v>
      </c>
      <c r="C1437" s="60">
        <v>2.5096165199453E-3</v>
      </c>
      <c r="D1437" s="59">
        <v>0</v>
      </c>
      <c r="E1437" s="60">
        <v>0</v>
      </c>
      <c r="F1437" s="59">
        <v>1.2079830352000001</v>
      </c>
      <c r="G1437" s="60">
        <v>1.1596971758564801E-2</v>
      </c>
      <c r="H1437" s="59">
        <v>0</v>
      </c>
      <c r="I1437" s="60">
        <v>0</v>
      </c>
      <c r="J1437" s="59">
        <v>0</v>
      </c>
      <c r="K1437" s="60">
        <v>0</v>
      </c>
      <c r="L1437" s="59">
        <v>0</v>
      </c>
      <c r="M1437" s="60">
        <v>0</v>
      </c>
      <c r="N1437" s="59">
        <v>0</v>
      </c>
      <c r="O1437" s="60">
        <v>0</v>
      </c>
      <c r="P1437" s="59">
        <v>0</v>
      </c>
      <c r="Q1437" s="60">
        <v>0</v>
      </c>
    </row>
    <row r="1438" spans="1:17" customFormat="1" x14ac:dyDescent="0.3">
      <c r="A1438" s="58" t="s">
        <v>333</v>
      </c>
      <c r="B1438" s="61">
        <v>7.5914798656000002</v>
      </c>
      <c r="C1438" s="62">
        <v>1.5771499041282201E-2</v>
      </c>
      <c r="D1438" s="61">
        <v>0</v>
      </c>
      <c r="E1438" s="62">
        <v>0</v>
      </c>
      <c r="F1438" s="61">
        <v>7.5914798656000002</v>
      </c>
      <c r="G1438" s="64">
        <v>7.2880309608404997E-2</v>
      </c>
      <c r="H1438" s="61">
        <v>0</v>
      </c>
      <c r="I1438" s="62">
        <v>0</v>
      </c>
      <c r="J1438" s="61">
        <v>0</v>
      </c>
      <c r="K1438" s="62">
        <v>0</v>
      </c>
      <c r="L1438" s="61">
        <v>0</v>
      </c>
      <c r="M1438" s="62">
        <v>0</v>
      </c>
      <c r="N1438" s="61">
        <v>0</v>
      </c>
      <c r="O1438" s="62">
        <v>0</v>
      </c>
      <c r="P1438" s="61">
        <v>0</v>
      </c>
      <c r="Q1438" s="62">
        <v>0</v>
      </c>
    </row>
    <row r="1439" spans="1:17" customFormat="1" x14ac:dyDescent="0.3">
      <c r="A1439" s="58" t="s">
        <v>334</v>
      </c>
      <c r="B1439" s="59">
        <v>30.814697028699999</v>
      </c>
      <c r="C1439" s="60">
        <v>6.4018343359872804E-2</v>
      </c>
      <c r="D1439" s="59">
        <v>5.1252720816000004</v>
      </c>
      <c r="E1439" s="60">
        <v>6.0318969325041299E-2</v>
      </c>
      <c r="F1439" s="59">
        <v>13.9370110824</v>
      </c>
      <c r="G1439" s="64">
        <v>0.13379916705091699</v>
      </c>
      <c r="H1439" s="59">
        <v>0.65851100009999997</v>
      </c>
      <c r="I1439" s="60">
        <v>9.1261188815659998E-3</v>
      </c>
      <c r="J1439" s="59">
        <v>1.9624828348000001</v>
      </c>
      <c r="K1439" s="60">
        <v>6.1978168443448202E-2</v>
      </c>
      <c r="L1439" s="59">
        <v>0.82099701559999905</v>
      </c>
      <c r="M1439" s="60">
        <v>2.4010519398364401E-2</v>
      </c>
      <c r="N1439" s="59">
        <v>6.1115567052999999</v>
      </c>
      <c r="O1439" s="60">
        <v>7.7107207622888099E-2</v>
      </c>
      <c r="P1439" s="59">
        <v>2.1988663089</v>
      </c>
      <c r="Q1439" s="60">
        <v>3.3389228912369097E-2</v>
      </c>
    </row>
    <row r="1440" spans="1:17" customFormat="1" x14ac:dyDescent="0.3">
      <c r="A1440" s="58" t="s">
        <v>335</v>
      </c>
      <c r="B1440" s="61">
        <v>268.77255679669901</v>
      </c>
      <c r="C1440" s="62">
        <v>0.558382054209279</v>
      </c>
      <c r="D1440" s="61">
        <v>40.767873510900003</v>
      </c>
      <c r="E1440" s="62">
        <v>0.47979425728038</v>
      </c>
      <c r="F1440" s="61">
        <v>47.107073516600003</v>
      </c>
      <c r="G1440" s="62">
        <v>0.45224095478311099</v>
      </c>
      <c r="H1440" s="61">
        <v>42.730391526600002</v>
      </c>
      <c r="I1440" s="62">
        <v>0.59218848716026495</v>
      </c>
      <c r="J1440" s="61">
        <v>20.432261254699998</v>
      </c>
      <c r="K1440" s="62">
        <v>0.64528163368796698</v>
      </c>
      <c r="L1440" s="61">
        <v>23.147569100199998</v>
      </c>
      <c r="M1440" s="62">
        <v>0.67696367507396504</v>
      </c>
      <c r="N1440" s="61">
        <v>45.745543703499997</v>
      </c>
      <c r="O1440" s="62">
        <v>0.57715428429368199</v>
      </c>
      <c r="P1440" s="61">
        <v>44.5660503844</v>
      </c>
      <c r="Q1440" s="62">
        <v>0.67672420646133002</v>
      </c>
    </row>
    <row r="1441" spans="1:17" customFormat="1" x14ac:dyDescent="0.3">
      <c r="A1441" s="58" t="s">
        <v>336</v>
      </c>
      <c r="B1441" s="59">
        <v>161.56232157139999</v>
      </c>
      <c r="C1441" s="60">
        <v>0.33564997139978098</v>
      </c>
      <c r="D1441" s="59">
        <v>35.449343571199996</v>
      </c>
      <c r="E1441" s="60">
        <v>0.41720084971499499</v>
      </c>
      <c r="F1441" s="59">
        <v>28.863954489299999</v>
      </c>
      <c r="G1441" s="60">
        <v>0.277101958635944</v>
      </c>
      <c r="H1441" s="59">
        <v>28.325196512600002</v>
      </c>
      <c r="I1441" s="60">
        <v>0.392550937916681</v>
      </c>
      <c r="J1441" s="59">
        <v>9.2693544807999899</v>
      </c>
      <c r="K1441" s="60">
        <v>0.29274019786858502</v>
      </c>
      <c r="L1441" s="59">
        <v>9.8408702837999904</v>
      </c>
      <c r="M1441" s="60">
        <v>0.28780178533692602</v>
      </c>
      <c r="N1441" s="59">
        <v>25.9203559028999</v>
      </c>
      <c r="O1441" s="60">
        <v>0.32702736154453399</v>
      </c>
      <c r="P1441" s="59">
        <v>19.090641536900002</v>
      </c>
      <c r="Q1441" s="60">
        <v>0.28988656462630102</v>
      </c>
    </row>
    <row r="1442" spans="1:17" customFormat="1" x14ac:dyDescent="0.3">
      <c r="A1442" s="58" t="s">
        <v>337</v>
      </c>
      <c r="B1442" s="61">
        <v>11.3926430308</v>
      </c>
      <c r="C1442" s="62">
        <v>2.3668515469839901E-2</v>
      </c>
      <c r="D1442" s="61">
        <v>3.6270011799000001</v>
      </c>
      <c r="E1442" s="62">
        <v>4.26859236795833E-2</v>
      </c>
      <c r="F1442" s="61">
        <v>5.456159038</v>
      </c>
      <c r="G1442" s="62">
        <v>5.2380638163058497E-2</v>
      </c>
      <c r="H1442" s="61">
        <v>0.44264235820000097</v>
      </c>
      <c r="I1442" s="62">
        <v>6.1344560414882598E-3</v>
      </c>
      <c r="J1442" s="61">
        <v>0</v>
      </c>
      <c r="K1442" s="62">
        <v>0</v>
      </c>
      <c r="L1442" s="61">
        <v>0.38378541199999999</v>
      </c>
      <c r="M1442" s="62">
        <v>1.1224020190744401E-2</v>
      </c>
      <c r="N1442" s="61">
        <v>1.48305504270001</v>
      </c>
      <c r="O1442" s="62">
        <v>1.8711146538895902E-2</v>
      </c>
      <c r="P1442" s="61">
        <v>0</v>
      </c>
      <c r="Q1442" s="62">
        <v>0</v>
      </c>
    </row>
    <row r="1443" spans="1:17" customFormat="1" x14ac:dyDescent="0.3">
      <c r="A1443" s="58" t="s">
        <v>310</v>
      </c>
      <c r="B1443" s="59">
        <v>8.7994629007999894</v>
      </c>
      <c r="C1443" s="60">
        <v>1.8281115561227499E-2</v>
      </c>
      <c r="D1443" s="59">
        <v>0</v>
      </c>
      <c r="E1443" s="60">
        <v>0</v>
      </c>
      <c r="F1443" s="59">
        <v>8.7994629008</v>
      </c>
      <c r="G1443" s="64">
        <v>8.44772813669699E-2</v>
      </c>
      <c r="H1443" s="59">
        <v>0</v>
      </c>
      <c r="I1443" s="60">
        <v>0</v>
      </c>
      <c r="J1443" s="59">
        <v>0</v>
      </c>
      <c r="K1443" s="60">
        <v>0</v>
      </c>
      <c r="L1443" s="59">
        <v>0</v>
      </c>
      <c r="M1443" s="60">
        <v>0</v>
      </c>
      <c r="N1443" s="59">
        <v>0</v>
      </c>
      <c r="O1443" s="60">
        <v>0</v>
      </c>
      <c r="P1443" s="59">
        <v>0</v>
      </c>
      <c r="Q1443" s="60">
        <v>0</v>
      </c>
    </row>
    <row r="1444" spans="1:17" customFormat="1" x14ac:dyDescent="0.3">
      <c r="A1444" s="58" t="s">
        <v>311</v>
      </c>
      <c r="B1444" s="61">
        <v>430.33487836810002</v>
      </c>
      <c r="C1444" s="62">
        <v>0.89403202560906003</v>
      </c>
      <c r="D1444" s="61">
        <v>76.217217082100007</v>
      </c>
      <c r="E1444" s="62">
        <v>0.89699510699537599</v>
      </c>
      <c r="F1444" s="61">
        <v>75.971028005899996</v>
      </c>
      <c r="G1444" s="63">
        <v>0.72934291341905499</v>
      </c>
      <c r="H1444" s="61">
        <v>71.055588039200003</v>
      </c>
      <c r="I1444" s="64">
        <v>0.98473942507694601</v>
      </c>
      <c r="J1444" s="61">
        <v>29.701615735499999</v>
      </c>
      <c r="K1444" s="62">
        <v>0.93802183155655205</v>
      </c>
      <c r="L1444" s="61">
        <v>32.988439383999903</v>
      </c>
      <c r="M1444" s="62">
        <v>0.96476546041089095</v>
      </c>
      <c r="N1444" s="61">
        <v>71.665899606400004</v>
      </c>
      <c r="O1444" s="62">
        <v>0.90418164583821603</v>
      </c>
      <c r="P1444" s="61">
        <v>63.656691921299903</v>
      </c>
      <c r="Q1444" s="62">
        <v>0.96661077108763105</v>
      </c>
    </row>
    <row r="1445" spans="1:17" customFormat="1" x14ac:dyDescent="0.3">
      <c r="A1445" s="65" t="s">
        <v>1</v>
      </c>
    </row>
    <row r="1446" spans="1:17" customFormat="1" x14ac:dyDescent="0.3">
      <c r="A1446" s="65" t="s">
        <v>1</v>
      </c>
    </row>
    <row r="1447" spans="1:17" customFormat="1" x14ac:dyDescent="0.3">
      <c r="A1447" s="53" t="s">
        <v>472</v>
      </c>
    </row>
    <row r="1448" spans="1:17" customFormat="1" x14ac:dyDescent="0.3">
      <c r="A1448" s="54" t="s">
        <v>1</v>
      </c>
    </row>
    <row r="1449" spans="1:17" customFormat="1" x14ac:dyDescent="0.3">
      <c r="A1449" s="114" t="s">
        <v>1</v>
      </c>
      <c r="B1449" s="113" t="s">
        <v>500</v>
      </c>
      <c r="C1449" s="113" t="s">
        <v>1</v>
      </c>
      <c r="D1449" s="113" t="s">
        <v>17</v>
      </c>
      <c r="E1449" s="113" t="s">
        <v>1</v>
      </c>
      <c r="F1449" s="113" t="s">
        <v>18</v>
      </c>
      <c r="G1449" s="113" t="s">
        <v>1</v>
      </c>
      <c r="H1449" s="113" t="s">
        <v>19</v>
      </c>
      <c r="I1449" s="113" t="s">
        <v>1</v>
      </c>
      <c r="J1449" s="113" t="s">
        <v>20</v>
      </c>
      <c r="K1449" s="113" t="s">
        <v>1</v>
      </c>
      <c r="L1449" s="113" t="s">
        <v>21</v>
      </c>
      <c r="M1449" s="113" t="s">
        <v>1</v>
      </c>
      <c r="N1449" s="113" t="s">
        <v>22</v>
      </c>
      <c r="O1449" s="113" t="s">
        <v>1</v>
      </c>
      <c r="P1449" s="113" t="s">
        <v>23</v>
      </c>
      <c r="Q1449" s="113" t="s">
        <v>1</v>
      </c>
    </row>
    <row r="1450" spans="1:17" customFormat="1" x14ac:dyDescent="0.3">
      <c r="A1450" s="115" t="s">
        <v>1</v>
      </c>
      <c r="B1450" s="55" t="s">
        <v>14</v>
      </c>
      <c r="C1450" s="55" t="s">
        <v>15</v>
      </c>
      <c r="D1450" s="55" t="s">
        <v>14</v>
      </c>
      <c r="E1450" s="55" t="s">
        <v>15</v>
      </c>
      <c r="F1450" s="55" t="s">
        <v>14</v>
      </c>
      <c r="G1450" s="55" t="s">
        <v>15</v>
      </c>
      <c r="H1450" s="55" t="s">
        <v>14</v>
      </c>
      <c r="I1450" s="55" t="s">
        <v>15</v>
      </c>
      <c r="J1450" s="55" t="s">
        <v>14</v>
      </c>
      <c r="K1450" s="55" t="s">
        <v>15</v>
      </c>
      <c r="L1450" s="55" t="s">
        <v>14</v>
      </c>
      <c r="M1450" s="55" t="s">
        <v>15</v>
      </c>
      <c r="N1450" s="55" t="s">
        <v>14</v>
      </c>
      <c r="O1450" s="55" t="s">
        <v>15</v>
      </c>
      <c r="P1450" s="55" t="s">
        <v>14</v>
      </c>
      <c r="Q1450" s="55" t="s">
        <v>15</v>
      </c>
    </row>
    <row r="1451" spans="1:17" customFormat="1" x14ac:dyDescent="0.3">
      <c r="A1451" s="56" t="s">
        <v>16</v>
      </c>
      <c r="B1451" s="57">
        <v>481.3416813284</v>
      </c>
      <c r="C1451" s="57">
        <v>481.3416813284</v>
      </c>
      <c r="D1451" s="57">
        <v>84.9694903436</v>
      </c>
      <c r="E1451" s="57">
        <v>84.9694903436</v>
      </c>
      <c r="F1451" s="57">
        <v>104.16366102710001</v>
      </c>
      <c r="G1451" s="57">
        <v>104.16366102710001</v>
      </c>
      <c r="H1451" s="57">
        <v>72.156741397499999</v>
      </c>
      <c r="I1451" s="57">
        <v>72.156741397499999</v>
      </c>
      <c r="J1451" s="57">
        <v>31.664098570299998</v>
      </c>
      <c r="K1451" s="57">
        <v>31.664098570299998</v>
      </c>
      <c r="L1451" s="57">
        <v>34.193221811599997</v>
      </c>
      <c r="M1451" s="57">
        <v>34.193221811599997</v>
      </c>
      <c r="N1451" s="57">
        <v>79.260511354399995</v>
      </c>
      <c r="O1451" s="57">
        <v>79.260511354399995</v>
      </c>
      <c r="P1451" s="57">
        <v>65.855558230200003</v>
      </c>
      <c r="Q1451" s="57">
        <v>65.855558230200003</v>
      </c>
    </row>
    <row r="1452" spans="1:17" customFormat="1" x14ac:dyDescent="0.3">
      <c r="A1452" s="58" t="s">
        <v>338</v>
      </c>
      <c r="B1452" s="59">
        <v>443.80237340870002</v>
      </c>
      <c r="C1452" s="60">
        <v>0.92201110068818604</v>
      </c>
      <c r="D1452" s="59">
        <v>79.346191825600002</v>
      </c>
      <c r="E1452" s="60">
        <v>0.93381979231297596</v>
      </c>
      <c r="F1452" s="59">
        <v>87.816599334599999</v>
      </c>
      <c r="G1452" s="63">
        <v>0.84306367948946204</v>
      </c>
      <c r="H1452" s="59">
        <v>68.702279332700002</v>
      </c>
      <c r="I1452" s="60">
        <v>0.95212558109061596</v>
      </c>
      <c r="J1452" s="59">
        <v>30.3953306706</v>
      </c>
      <c r="K1452" s="60">
        <v>0.95993039571667904</v>
      </c>
      <c r="L1452" s="59">
        <v>28.784236646099998</v>
      </c>
      <c r="M1452" s="60">
        <v>0.84181118716151504</v>
      </c>
      <c r="N1452" s="59">
        <v>76.475938222300002</v>
      </c>
      <c r="O1452" s="60">
        <v>0.96486809024421705</v>
      </c>
      <c r="P1452" s="59">
        <v>63.712226946900003</v>
      </c>
      <c r="Q1452" s="60">
        <v>0.96745405640921101</v>
      </c>
    </row>
    <row r="1453" spans="1:17" customFormat="1" x14ac:dyDescent="0.3">
      <c r="A1453" s="58" t="s">
        <v>339</v>
      </c>
      <c r="B1453" s="61">
        <v>28.7239910750001</v>
      </c>
      <c r="C1453" s="62">
        <v>5.9674846765249902E-2</v>
      </c>
      <c r="D1453" s="61">
        <v>5.3606097230999996</v>
      </c>
      <c r="E1453" s="62">
        <v>6.3088641598563699E-2</v>
      </c>
      <c r="F1453" s="61">
        <v>15.8455581245</v>
      </c>
      <c r="G1453" s="64">
        <v>0.15212174733736999</v>
      </c>
      <c r="H1453" s="61">
        <v>2.6901474567000001</v>
      </c>
      <c r="I1453" s="62">
        <v>3.72819975597347E-2</v>
      </c>
      <c r="J1453" s="61">
        <v>1.2687678997</v>
      </c>
      <c r="K1453" s="62">
        <v>4.0069604283321299E-2</v>
      </c>
      <c r="L1453" s="61">
        <v>0.90674842389999999</v>
      </c>
      <c r="M1453" s="62">
        <v>2.65183675553026E-2</v>
      </c>
      <c r="N1453" s="61">
        <v>0</v>
      </c>
      <c r="O1453" s="63">
        <v>0</v>
      </c>
      <c r="P1453" s="61">
        <v>2.14333128329999</v>
      </c>
      <c r="Q1453" s="62">
        <v>3.2545943590788801E-2</v>
      </c>
    </row>
    <row r="1454" spans="1:17" customFormat="1" x14ac:dyDescent="0.3">
      <c r="A1454" s="58" t="s">
        <v>340</v>
      </c>
      <c r="B1454" s="59">
        <v>8.8153168446999892</v>
      </c>
      <c r="C1454" s="60">
        <v>1.8314052546564499E-2</v>
      </c>
      <c r="D1454" s="59">
        <v>0.26268879490000002</v>
      </c>
      <c r="E1454" s="60">
        <v>3.0915660884599599E-3</v>
      </c>
      <c r="F1454" s="59">
        <v>0.50150356799999996</v>
      </c>
      <c r="G1454" s="60">
        <v>4.8145731731676104E-3</v>
      </c>
      <c r="H1454" s="59">
        <v>0.76431460810000096</v>
      </c>
      <c r="I1454" s="60">
        <v>1.05924213496493E-2</v>
      </c>
      <c r="J1454" s="59">
        <v>0</v>
      </c>
      <c r="K1454" s="60">
        <v>0</v>
      </c>
      <c r="L1454" s="59">
        <v>4.5022367416</v>
      </c>
      <c r="M1454" s="64">
        <v>0.131670445283182</v>
      </c>
      <c r="N1454" s="59">
        <v>2.7845731320999998</v>
      </c>
      <c r="O1454" s="60">
        <v>3.5131909755783099E-2</v>
      </c>
      <c r="P1454" s="59">
        <v>0</v>
      </c>
      <c r="Q1454" s="60">
        <v>0</v>
      </c>
    </row>
    <row r="1455" spans="1:17" customFormat="1" x14ac:dyDescent="0.3">
      <c r="A1455" s="65" t="s">
        <v>1</v>
      </c>
    </row>
    <row r="1456" spans="1:17" customFormat="1" x14ac:dyDescent="0.3">
      <c r="A1456" s="65" t="s">
        <v>1</v>
      </c>
    </row>
    <row r="1457" spans="1:17" customFormat="1" x14ac:dyDescent="0.3">
      <c r="A1457" s="53" t="s">
        <v>473</v>
      </c>
    </row>
    <row r="1458" spans="1:17" customFormat="1" x14ac:dyDescent="0.3">
      <c r="A1458" s="54" t="s">
        <v>1</v>
      </c>
    </row>
    <row r="1459" spans="1:17" customFormat="1" x14ac:dyDescent="0.3">
      <c r="A1459" s="114" t="s">
        <v>1</v>
      </c>
      <c r="B1459" s="113" t="s">
        <v>500</v>
      </c>
      <c r="C1459" s="113" t="s">
        <v>1</v>
      </c>
      <c r="D1459" s="113" t="s">
        <v>17</v>
      </c>
      <c r="E1459" s="113" t="s">
        <v>1</v>
      </c>
      <c r="F1459" s="113" t="s">
        <v>18</v>
      </c>
      <c r="G1459" s="113" t="s">
        <v>1</v>
      </c>
      <c r="H1459" s="113" t="s">
        <v>19</v>
      </c>
      <c r="I1459" s="113" t="s">
        <v>1</v>
      </c>
      <c r="J1459" s="113" t="s">
        <v>20</v>
      </c>
      <c r="K1459" s="113" t="s">
        <v>1</v>
      </c>
      <c r="L1459" s="113" t="s">
        <v>21</v>
      </c>
      <c r="M1459" s="113" t="s">
        <v>1</v>
      </c>
      <c r="N1459" s="113" t="s">
        <v>22</v>
      </c>
      <c r="O1459" s="113" t="s">
        <v>1</v>
      </c>
      <c r="P1459" s="113" t="s">
        <v>23</v>
      </c>
      <c r="Q1459" s="113" t="s">
        <v>1</v>
      </c>
    </row>
    <row r="1460" spans="1:17" customFormat="1" x14ac:dyDescent="0.3">
      <c r="A1460" s="115" t="s">
        <v>1</v>
      </c>
      <c r="B1460" s="55" t="s">
        <v>14</v>
      </c>
      <c r="C1460" s="55" t="s">
        <v>15</v>
      </c>
      <c r="D1460" s="55" t="s">
        <v>14</v>
      </c>
      <c r="E1460" s="55" t="s">
        <v>15</v>
      </c>
      <c r="F1460" s="55" t="s">
        <v>14</v>
      </c>
      <c r="G1460" s="55" t="s">
        <v>15</v>
      </c>
      <c r="H1460" s="55" t="s">
        <v>14</v>
      </c>
      <c r="I1460" s="55" t="s">
        <v>15</v>
      </c>
      <c r="J1460" s="55" t="s">
        <v>14</v>
      </c>
      <c r="K1460" s="55" t="s">
        <v>15</v>
      </c>
      <c r="L1460" s="55" t="s">
        <v>14</v>
      </c>
      <c r="M1460" s="55" t="s">
        <v>15</v>
      </c>
      <c r="N1460" s="55" t="s">
        <v>14</v>
      </c>
      <c r="O1460" s="55" t="s">
        <v>15</v>
      </c>
      <c r="P1460" s="55" t="s">
        <v>14</v>
      </c>
      <c r="Q1460" s="55" t="s">
        <v>15</v>
      </c>
    </row>
    <row r="1461" spans="1:17" customFormat="1" x14ac:dyDescent="0.3">
      <c r="A1461" s="56" t="s">
        <v>16</v>
      </c>
      <c r="B1461" s="57">
        <v>481.3416813284</v>
      </c>
      <c r="C1461" s="57">
        <v>481.3416813284</v>
      </c>
      <c r="D1461" s="57">
        <v>84.9694903436</v>
      </c>
      <c r="E1461" s="57">
        <v>84.9694903436</v>
      </c>
      <c r="F1461" s="57">
        <v>104.16366102710001</v>
      </c>
      <c r="G1461" s="57">
        <v>104.16366102710001</v>
      </c>
      <c r="H1461" s="57">
        <v>72.156741397499999</v>
      </c>
      <c r="I1461" s="57">
        <v>72.156741397499999</v>
      </c>
      <c r="J1461" s="57">
        <v>31.664098570299998</v>
      </c>
      <c r="K1461" s="57">
        <v>31.664098570299998</v>
      </c>
      <c r="L1461" s="57">
        <v>34.193221811599997</v>
      </c>
      <c r="M1461" s="57">
        <v>34.193221811599997</v>
      </c>
      <c r="N1461" s="57">
        <v>79.260511354399995</v>
      </c>
      <c r="O1461" s="57">
        <v>79.260511354399995</v>
      </c>
      <c r="P1461" s="57">
        <v>65.855558230200003</v>
      </c>
      <c r="Q1461" s="57">
        <v>65.855558230200003</v>
      </c>
    </row>
    <row r="1462" spans="1:17" customFormat="1" x14ac:dyDescent="0.3">
      <c r="A1462" s="58" t="s">
        <v>341</v>
      </c>
      <c r="B1462" s="59">
        <v>60.741424942099897</v>
      </c>
      <c r="C1462" s="60">
        <v>0.12619190753326501</v>
      </c>
      <c r="D1462" s="59">
        <v>14.411923320600099</v>
      </c>
      <c r="E1462" s="60">
        <v>0.16961291944109599</v>
      </c>
      <c r="F1462" s="59">
        <v>6.7308265170999997</v>
      </c>
      <c r="G1462" s="60">
        <v>6.4617799055170094E-2</v>
      </c>
      <c r="H1462" s="59">
        <v>8.3700216406999903</v>
      </c>
      <c r="I1462" s="60">
        <v>0.115997777596287</v>
      </c>
      <c r="J1462" s="59">
        <v>2.2168287651999998</v>
      </c>
      <c r="K1462" s="60">
        <v>7.0010796621234606E-2</v>
      </c>
      <c r="L1462" s="59">
        <v>1.2315370427000001</v>
      </c>
      <c r="M1462" s="60">
        <v>3.6016993352822997E-2</v>
      </c>
      <c r="N1462" s="59">
        <v>20.666016671500099</v>
      </c>
      <c r="O1462" s="64">
        <v>0.26073534372110502</v>
      </c>
      <c r="P1462" s="59">
        <v>3.7208906202000001</v>
      </c>
      <c r="Q1462" s="60">
        <v>5.6500783232199203E-2</v>
      </c>
    </row>
    <row r="1463" spans="1:17" customFormat="1" x14ac:dyDescent="0.3">
      <c r="A1463" s="58" t="s">
        <v>237</v>
      </c>
      <c r="B1463" s="61">
        <v>121.663652371</v>
      </c>
      <c r="C1463" s="62">
        <v>0.25275943698712</v>
      </c>
      <c r="D1463" s="61">
        <v>20.8020702928</v>
      </c>
      <c r="E1463" s="62">
        <v>0.244818113050702</v>
      </c>
      <c r="F1463" s="61">
        <v>22.245089268200001</v>
      </c>
      <c r="G1463" s="62">
        <v>0.213559019036519</v>
      </c>
      <c r="H1463" s="61">
        <v>18.944676441599999</v>
      </c>
      <c r="I1463" s="62">
        <v>0.26254894656670802</v>
      </c>
      <c r="J1463" s="61">
        <v>10.0220790853</v>
      </c>
      <c r="K1463" s="62">
        <v>0.31651237640791102</v>
      </c>
      <c r="L1463" s="61">
        <v>6.5779922498999897</v>
      </c>
      <c r="M1463" s="62">
        <v>0.19237708239790499</v>
      </c>
      <c r="N1463" s="61">
        <v>24.954232760899899</v>
      </c>
      <c r="O1463" s="62">
        <v>0.31483814997510401</v>
      </c>
      <c r="P1463" s="61">
        <v>16.983339386299999</v>
      </c>
      <c r="Q1463" s="62">
        <v>0.25788771430551499</v>
      </c>
    </row>
    <row r="1464" spans="1:17" customFormat="1" x14ac:dyDescent="0.3">
      <c r="A1464" s="58" t="s">
        <v>238</v>
      </c>
      <c r="B1464" s="59">
        <v>132.19026442750001</v>
      </c>
      <c r="C1464" s="60">
        <v>0.274628750335278</v>
      </c>
      <c r="D1464" s="59">
        <v>32.491141595400002</v>
      </c>
      <c r="E1464" s="64">
        <v>0.38238597717854</v>
      </c>
      <c r="F1464" s="59">
        <v>30.8621814937</v>
      </c>
      <c r="G1464" s="60">
        <v>0.29628549140252203</v>
      </c>
      <c r="H1464" s="59">
        <v>15.6647090357</v>
      </c>
      <c r="I1464" s="60">
        <v>0.217092800094805</v>
      </c>
      <c r="J1464" s="59">
        <v>6.7697353394999897</v>
      </c>
      <c r="K1464" s="60">
        <v>0.21379845456424301</v>
      </c>
      <c r="L1464" s="59">
        <v>14.1156424207</v>
      </c>
      <c r="M1464" s="60">
        <v>0.41281990034385402</v>
      </c>
      <c r="N1464" s="59">
        <v>20.535175666699899</v>
      </c>
      <c r="O1464" s="60">
        <v>0.25908457207499502</v>
      </c>
      <c r="P1464" s="59">
        <v>10.966232891600001</v>
      </c>
      <c r="Q1464" s="60">
        <v>0.16651947362236599</v>
      </c>
    </row>
    <row r="1465" spans="1:17" customFormat="1" x14ac:dyDescent="0.3">
      <c r="A1465" s="58" t="s">
        <v>239</v>
      </c>
      <c r="B1465" s="61">
        <v>116.2875079507</v>
      </c>
      <c r="C1465" s="62">
        <v>0.24159035558643399</v>
      </c>
      <c r="D1465" s="61">
        <v>9.4840714622999993</v>
      </c>
      <c r="E1465" s="63">
        <v>0.111617374941856</v>
      </c>
      <c r="F1465" s="61">
        <v>27.923923359300002</v>
      </c>
      <c r="G1465" s="62">
        <v>0.26807739939205</v>
      </c>
      <c r="H1465" s="61">
        <v>21.725650294400001</v>
      </c>
      <c r="I1465" s="62">
        <v>0.30108968162402</v>
      </c>
      <c r="J1465" s="61">
        <v>9.8137577950999901</v>
      </c>
      <c r="K1465" s="62">
        <v>0.30993327579850999</v>
      </c>
      <c r="L1465" s="61">
        <v>10.7759212804</v>
      </c>
      <c r="M1465" s="62">
        <v>0.31514787754642898</v>
      </c>
      <c r="N1465" s="61">
        <v>8.1091171736999996</v>
      </c>
      <c r="O1465" s="63">
        <v>0.102309675210666</v>
      </c>
      <c r="P1465" s="61">
        <v>26.360027241600001</v>
      </c>
      <c r="Q1465" s="64">
        <v>0.40027034847169302</v>
      </c>
    </row>
    <row r="1466" spans="1:17" customFormat="1" x14ac:dyDescent="0.3">
      <c r="A1466" s="58" t="s">
        <v>342</v>
      </c>
      <c r="B1466" s="59">
        <v>42.694390738899997</v>
      </c>
      <c r="C1466" s="60">
        <v>8.8698719423326494E-2</v>
      </c>
      <c r="D1466" s="59">
        <v>7.0276598131999997</v>
      </c>
      <c r="E1466" s="60">
        <v>8.2708037729560605E-2</v>
      </c>
      <c r="F1466" s="59">
        <v>15.9001368208</v>
      </c>
      <c r="G1466" s="60">
        <v>0.152645717940571</v>
      </c>
      <c r="H1466" s="59">
        <v>6.3152763231</v>
      </c>
      <c r="I1466" s="60">
        <v>8.75216397080648E-2</v>
      </c>
      <c r="J1466" s="59">
        <v>2.8416975851999999</v>
      </c>
      <c r="K1466" s="60">
        <v>8.9745096608100802E-2</v>
      </c>
      <c r="L1466" s="59">
        <v>1.4921288179000001</v>
      </c>
      <c r="M1466" s="60">
        <v>4.3638146358989702E-2</v>
      </c>
      <c r="N1466" s="59">
        <v>2.0455554816000001</v>
      </c>
      <c r="O1466" s="60">
        <v>2.5808002580927601E-2</v>
      </c>
      <c r="P1466" s="59">
        <v>6.5631077332999999</v>
      </c>
      <c r="Q1466" s="60">
        <v>9.9659131433651599E-2</v>
      </c>
    </row>
    <row r="1467" spans="1:17" customFormat="1" x14ac:dyDescent="0.3">
      <c r="A1467" s="58" t="s">
        <v>88</v>
      </c>
      <c r="B1467" s="61">
        <v>7.7644408982000002</v>
      </c>
      <c r="C1467" s="62">
        <v>1.61308301345768E-2</v>
      </c>
      <c r="D1467" s="61">
        <v>0.75262385929999998</v>
      </c>
      <c r="E1467" s="62">
        <v>8.8575776582457601E-3</v>
      </c>
      <c r="F1467" s="61">
        <v>0.50150356799999996</v>
      </c>
      <c r="G1467" s="62">
        <v>4.8145731731676104E-3</v>
      </c>
      <c r="H1467" s="61">
        <v>1.1364076620000001</v>
      </c>
      <c r="I1467" s="62">
        <v>1.5749154410115498E-2</v>
      </c>
      <c r="J1467" s="61">
        <v>0</v>
      </c>
      <c r="K1467" s="62">
        <v>0</v>
      </c>
      <c r="L1467" s="61">
        <v>0</v>
      </c>
      <c r="M1467" s="62">
        <v>0</v>
      </c>
      <c r="N1467" s="61">
        <v>2.9504136000000001</v>
      </c>
      <c r="O1467" s="62">
        <v>3.7224256437202702E-2</v>
      </c>
      <c r="P1467" s="61">
        <v>1.2619603572</v>
      </c>
      <c r="Q1467" s="62">
        <v>1.9162548934575599E-2</v>
      </c>
    </row>
    <row r="1468" spans="1:17" customFormat="1" x14ac:dyDescent="0.3">
      <c r="A1468" s="58" t="s">
        <v>343</v>
      </c>
      <c r="B1468" s="59">
        <v>182.40507731310001</v>
      </c>
      <c r="C1468" s="60">
        <v>0.37895134452038498</v>
      </c>
      <c r="D1468" s="59">
        <v>35.2139936134</v>
      </c>
      <c r="E1468" s="60">
        <v>0.41443103249179802</v>
      </c>
      <c r="F1468" s="59">
        <v>28.9759157853</v>
      </c>
      <c r="G1468" s="60">
        <v>0.27817681809168898</v>
      </c>
      <c r="H1468" s="59">
        <v>27.314698082300001</v>
      </c>
      <c r="I1468" s="60">
        <v>0.37854672416299501</v>
      </c>
      <c r="J1468" s="59">
        <v>12.2389078505</v>
      </c>
      <c r="K1468" s="60">
        <v>0.38652317302914602</v>
      </c>
      <c r="L1468" s="59">
        <v>7.80952929259999</v>
      </c>
      <c r="M1468" s="60">
        <v>0.22839407575072801</v>
      </c>
      <c r="N1468" s="59">
        <v>45.620249432400001</v>
      </c>
      <c r="O1468" s="64">
        <v>0.57557349369620803</v>
      </c>
      <c r="P1468" s="59">
        <v>20.704230006500101</v>
      </c>
      <c r="Q1468" s="60">
        <v>0.31438849753771397</v>
      </c>
    </row>
    <row r="1469" spans="1:17" customFormat="1" x14ac:dyDescent="0.3">
      <c r="A1469" s="58" t="s">
        <v>344</v>
      </c>
      <c r="B1469" s="61">
        <v>158.9818986896</v>
      </c>
      <c r="C1469" s="62">
        <v>0.33028907500976001</v>
      </c>
      <c r="D1469" s="61">
        <v>16.5117312755001</v>
      </c>
      <c r="E1469" s="63">
        <v>0.19432541267141601</v>
      </c>
      <c r="F1469" s="61">
        <v>43.824060180099998</v>
      </c>
      <c r="G1469" s="62">
        <v>0.42072311733262102</v>
      </c>
      <c r="H1469" s="61">
        <v>28.040926617499998</v>
      </c>
      <c r="I1469" s="62">
        <v>0.38861132133208498</v>
      </c>
      <c r="J1469" s="61">
        <v>12.655455380299999</v>
      </c>
      <c r="K1469" s="62">
        <v>0.39967837240661103</v>
      </c>
      <c r="L1469" s="61">
        <v>12.2680500983</v>
      </c>
      <c r="M1469" s="62">
        <v>0.35878602390541903</v>
      </c>
      <c r="N1469" s="61">
        <v>10.154672655300001</v>
      </c>
      <c r="O1469" s="63">
        <v>0.128117677791594</v>
      </c>
      <c r="P1469" s="61">
        <v>32.923134974900002</v>
      </c>
      <c r="Q1469" s="64">
        <v>0.49992947990534398</v>
      </c>
    </row>
    <row r="1470" spans="1:17" customFormat="1" x14ac:dyDescent="0.3">
      <c r="A1470" s="65" t="s">
        <v>1</v>
      </c>
    </row>
    <row r="1471" spans="1:17" customFormat="1" x14ac:dyDescent="0.3">
      <c r="A1471" s="65" t="s">
        <v>1</v>
      </c>
    </row>
    <row r="1472" spans="1:17" customFormat="1" x14ac:dyDescent="0.3">
      <c r="A1472" s="53" t="s">
        <v>474</v>
      </c>
    </row>
    <row r="1473" spans="1:17" customFormat="1" x14ac:dyDescent="0.3">
      <c r="A1473" s="54" t="s">
        <v>1</v>
      </c>
    </row>
    <row r="1474" spans="1:17" customFormat="1" x14ac:dyDescent="0.3">
      <c r="A1474" s="114" t="s">
        <v>1</v>
      </c>
      <c r="B1474" s="113" t="s">
        <v>500</v>
      </c>
      <c r="C1474" s="113" t="s">
        <v>1</v>
      </c>
      <c r="D1474" s="113" t="s">
        <v>17</v>
      </c>
      <c r="E1474" s="113" t="s">
        <v>1</v>
      </c>
      <c r="F1474" s="113" t="s">
        <v>18</v>
      </c>
      <c r="G1474" s="113" t="s">
        <v>1</v>
      </c>
      <c r="H1474" s="113" t="s">
        <v>19</v>
      </c>
      <c r="I1474" s="113" t="s">
        <v>1</v>
      </c>
      <c r="J1474" s="113" t="s">
        <v>20</v>
      </c>
      <c r="K1474" s="113" t="s">
        <v>1</v>
      </c>
      <c r="L1474" s="113" t="s">
        <v>21</v>
      </c>
      <c r="M1474" s="113" t="s">
        <v>1</v>
      </c>
      <c r="N1474" s="113" t="s">
        <v>22</v>
      </c>
      <c r="O1474" s="113" t="s">
        <v>1</v>
      </c>
      <c r="P1474" s="113" t="s">
        <v>23</v>
      </c>
      <c r="Q1474" s="113" t="s">
        <v>1</v>
      </c>
    </row>
    <row r="1475" spans="1:17" customFormat="1" x14ac:dyDescent="0.3">
      <c r="A1475" s="115" t="s">
        <v>1</v>
      </c>
      <c r="B1475" s="55" t="s">
        <v>14</v>
      </c>
      <c r="C1475" s="55" t="s">
        <v>15</v>
      </c>
      <c r="D1475" s="55" t="s">
        <v>14</v>
      </c>
      <c r="E1475" s="55" t="s">
        <v>15</v>
      </c>
      <c r="F1475" s="55" t="s">
        <v>14</v>
      </c>
      <c r="G1475" s="55" t="s">
        <v>15</v>
      </c>
      <c r="H1475" s="55" t="s">
        <v>14</v>
      </c>
      <c r="I1475" s="55" t="s">
        <v>15</v>
      </c>
      <c r="J1475" s="55" t="s">
        <v>14</v>
      </c>
      <c r="K1475" s="55" t="s">
        <v>15</v>
      </c>
      <c r="L1475" s="55" t="s">
        <v>14</v>
      </c>
      <c r="M1475" s="55" t="s">
        <v>15</v>
      </c>
      <c r="N1475" s="55" t="s">
        <v>14</v>
      </c>
      <c r="O1475" s="55" t="s">
        <v>15</v>
      </c>
      <c r="P1475" s="55" t="s">
        <v>14</v>
      </c>
      <c r="Q1475" s="55" t="s">
        <v>15</v>
      </c>
    </row>
    <row r="1476" spans="1:17" customFormat="1" x14ac:dyDescent="0.3">
      <c r="A1476" s="56" t="s">
        <v>16</v>
      </c>
      <c r="B1476" s="57">
        <v>481.3416813284</v>
      </c>
      <c r="C1476" s="57">
        <v>481.3416813284</v>
      </c>
      <c r="D1476" s="57">
        <v>84.9694903436</v>
      </c>
      <c r="E1476" s="57">
        <v>84.9694903436</v>
      </c>
      <c r="F1476" s="57">
        <v>104.16366102710001</v>
      </c>
      <c r="G1476" s="57">
        <v>104.16366102710001</v>
      </c>
      <c r="H1476" s="57">
        <v>72.156741397499999</v>
      </c>
      <c r="I1476" s="57">
        <v>72.156741397499999</v>
      </c>
      <c r="J1476" s="57">
        <v>31.664098570299998</v>
      </c>
      <c r="K1476" s="57">
        <v>31.664098570299998</v>
      </c>
      <c r="L1476" s="57">
        <v>34.193221811599997</v>
      </c>
      <c r="M1476" s="57">
        <v>34.193221811599997</v>
      </c>
      <c r="N1476" s="57">
        <v>79.260511354399995</v>
      </c>
      <c r="O1476" s="57">
        <v>79.260511354399995</v>
      </c>
      <c r="P1476" s="57">
        <v>65.855558230200003</v>
      </c>
      <c r="Q1476" s="57">
        <v>65.855558230200003</v>
      </c>
    </row>
    <row r="1477" spans="1:17" customFormat="1" x14ac:dyDescent="0.3">
      <c r="A1477" s="58" t="s">
        <v>341</v>
      </c>
      <c r="B1477" s="59">
        <v>80.297334148799905</v>
      </c>
      <c r="C1477" s="60">
        <v>0.16681982313934801</v>
      </c>
      <c r="D1477" s="59">
        <v>14.6499138172999</v>
      </c>
      <c r="E1477" s="60">
        <v>0.17241381298226699</v>
      </c>
      <c r="F1477" s="59">
        <v>21.4011769271</v>
      </c>
      <c r="G1477" s="60">
        <v>0.20545722679171299</v>
      </c>
      <c r="H1477" s="59">
        <v>6.1333493693000003</v>
      </c>
      <c r="I1477" s="60">
        <v>8.5000365184347199E-2</v>
      </c>
      <c r="J1477" s="59">
        <v>0.85100784659999895</v>
      </c>
      <c r="K1477" s="63">
        <v>2.6876111590879801E-2</v>
      </c>
      <c r="L1477" s="59">
        <v>0.59895524139999901</v>
      </c>
      <c r="M1477" s="63">
        <v>1.7516782849541401E-2</v>
      </c>
      <c r="N1477" s="59">
        <v>18.024446996099901</v>
      </c>
      <c r="O1477" s="60">
        <v>0.22740765468325999</v>
      </c>
      <c r="P1477" s="59">
        <v>18.638483951000001</v>
      </c>
      <c r="Q1477" s="64">
        <v>0.28302066601346898</v>
      </c>
    </row>
    <row r="1478" spans="1:17" customFormat="1" x14ac:dyDescent="0.3">
      <c r="A1478" s="58" t="s">
        <v>237</v>
      </c>
      <c r="B1478" s="61">
        <v>138.5151458407</v>
      </c>
      <c r="C1478" s="62">
        <v>0.28776885778606998</v>
      </c>
      <c r="D1478" s="61">
        <v>24.9644012557</v>
      </c>
      <c r="E1478" s="62">
        <v>0.29380429557419802</v>
      </c>
      <c r="F1478" s="61">
        <v>17.780922942899998</v>
      </c>
      <c r="G1478" s="63">
        <v>0.170701785705036</v>
      </c>
      <c r="H1478" s="61">
        <v>25.114081869</v>
      </c>
      <c r="I1478" s="62">
        <v>0.34804900252701998</v>
      </c>
      <c r="J1478" s="61">
        <v>9.2678544542000107</v>
      </c>
      <c r="K1478" s="62">
        <v>0.29269282476567898</v>
      </c>
      <c r="L1478" s="61">
        <v>11.934153849699999</v>
      </c>
      <c r="M1478" s="62">
        <v>0.34902104035283799</v>
      </c>
      <c r="N1478" s="61">
        <v>26.2549180036</v>
      </c>
      <c r="O1478" s="62">
        <v>0.33124840547906098</v>
      </c>
      <c r="P1478" s="61">
        <v>23.198813465600001</v>
      </c>
      <c r="Q1478" s="62">
        <v>0.35226811660312501</v>
      </c>
    </row>
    <row r="1479" spans="1:17" customFormat="1" x14ac:dyDescent="0.3">
      <c r="A1479" s="58" t="s">
        <v>238</v>
      </c>
      <c r="B1479" s="59">
        <v>160.50273253430001</v>
      </c>
      <c r="C1479" s="60">
        <v>0.33344864731295798</v>
      </c>
      <c r="D1479" s="59">
        <v>26.674335057499999</v>
      </c>
      <c r="E1479" s="60">
        <v>0.31392838711441201</v>
      </c>
      <c r="F1479" s="59">
        <v>36.971868078299998</v>
      </c>
      <c r="G1479" s="60">
        <v>0.35494017504512598</v>
      </c>
      <c r="H1479" s="59">
        <v>22.183810983099999</v>
      </c>
      <c r="I1479" s="60">
        <v>0.307439201846615</v>
      </c>
      <c r="J1479" s="59">
        <v>15.185757390699999</v>
      </c>
      <c r="K1479" s="60">
        <v>0.479589127004038</v>
      </c>
      <c r="L1479" s="59">
        <v>11.900243912200001</v>
      </c>
      <c r="M1479" s="60">
        <v>0.34802932516183299</v>
      </c>
      <c r="N1479" s="59">
        <v>22.172087283700002</v>
      </c>
      <c r="O1479" s="60">
        <v>0.27973686902625799</v>
      </c>
      <c r="P1479" s="59">
        <v>20.7576667854999</v>
      </c>
      <c r="Q1479" s="60">
        <v>0.31519992151521897</v>
      </c>
    </row>
    <row r="1480" spans="1:17" customFormat="1" x14ac:dyDescent="0.3">
      <c r="A1480" s="58" t="s">
        <v>239</v>
      </c>
      <c r="B1480" s="61">
        <v>77.599748236300002</v>
      </c>
      <c r="C1480" s="62">
        <v>0.161215517472207</v>
      </c>
      <c r="D1480" s="61">
        <v>14.474573573700001</v>
      </c>
      <c r="E1480" s="62">
        <v>0.170350245896117</v>
      </c>
      <c r="F1480" s="61">
        <v>18.8031167137</v>
      </c>
      <c r="G1480" s="62">
        <v>0.18051512906029701</v>
      </c>
      <c r="H1480" s="61">
        <v>16.993903153600101</v>
      </c>
      <c r="I1480" s="62">
        <v>0.235513727816273</v>
      </c>
      <c r="J1480" s="61">
        <v>5.8206036799999996</v>
      </c>
      <c r="K1480" s="62">
        <v>0.183823444936454</v>
      </c>
      <c r="L1480" s="61">
        <v>6.0261055457999904</v>
      </c>
      <c r="M1480" s="62">
        <v>0.17623684539008999</v>
      </c>
      <c r="N1480" s="61">
        <v>9.7913467115999993</v>
      </c>
      <c r="O1480" s="62">
        <v>0.123533731290474</v>
      </c>
      <c r="P1480" s="61">
        <v>3.2605940280999999</v>
      </c>
      <c r="Q1480" s="63">
        <v>4.95112958681862E-2</v>
      </c>
    </row>
    <row r="1481" spans="1:17" customFormat="1" x14ac:dyDescent="0.3">
      <c r="A1481" s="58" t="s">
        <v>342</v>
      </c>
      <c r="B1481" s="59">
        <v>17.727575226799999</v>
      </c>
      <c r="C1481" s="60">
        <v>3.6829503686187502E-2</v>
      </c>
      <c r="D1481" s="59">
        <v>3.5351348371000002</v>
      </c>
      <c r="E1481" s="60">
        <v>4.16047551045041E-2</v>
      </c>
      <c r="F1481" s="59">
        <v>6.5220408430000001</v>
      </c>
      <c r="G1481" s="60">
        <v>6.2613398748563406E-2</v>
      </c>
      <c r="H1481" s="59">
        <v>1.1340635592999999</v>
      </c>
      <c r="I1481" s="60">
        <v>1.5716668149585999E-2</v>
      </c>
      <c r="J1481" s="59">
        <v>0.53887519880000001</v>
      </c>
      <c r="K1481" s="60">
        <v>1.7018491702948699E-2</v>
      </c>
      <c r="L1481" s="59">
        <v>2.9694486543999901</v>
      </c>
      <c r="M1481" s="60">
        <v>8.6843195729295594E-2</v>
      </c>
      <c r="N1481" s="59">
        <v>2.1976132652999998</v>
      </c>
      <c r="O1481" s="60">
        <v>2.7726458330223799E-2</v>
      </c>
      <c r="P1481" s="59">
        <v>0</v>
      </c>
      <c r="Q1481" s="60">
        <v>0</v>
      </c>
    </row>
    <row r="1482" spans="1:17" customFormat="1" x14ac:dyDescent="0.3">
      <c r="A1482" s="58" t="s">
        <v>88</v>
      </c>
      <c r="B1482" s="61">
        <v>6.6991453415000004</v>
      </c>
      <c r="C1482" s="62">
        <v>1.39176506032301E-2</v>
      </c>
      <c r="D1482" s="61">
        <v>0.67113180230000002</v>
      </c>
      <c r="E1482" s="62">
        <v>7.8985033285014893E-3</v>
      </c>
      <c r="F1482" s="61">
        <v>2.6845355221</v>
      </c>
      <c r="G1482" s="62">
        <v>2.5772284649265301E-2</v>
      </c>
      <c r="H1482" s="61">
        <v>0.59753246319999997</v>
      </c>
      <c r="I1482" s="62">
        <v>8.2810344761591794E-3</v>
      </c>
      <c r="J1482" s="61">
        <v>0</v>
      </c>
      <c r="K1482" s="62">
        <v>0</v>
      </c>
      <c r="L1482" s="61">
        <v>0.76431460809999896</v>
      </c>
      <c r="M1482" s="62">
        <v>2.2352810516401998E-2</v>
      </c>
      <c r="N1482" s="61">
        <v>0.82009909410000004</v>
      </c>
      <c r="O1482" s="62">
        <v>1.0346881190723901E-2</v>
      </c>
      <c r="P1482" s="61">
        <v>0</v>
      </c>
      <c r="Q1482" s="62">
        <v>0</v>
      </c>
    </row>
    <row r="1483" spans="1:17" customFormat="1" x14ac:dyDescent="0.3">
      <c r="A1483" s="58" t="s">
        <v>343</v>
      </c>
      <c r="B1483" s="59">
        <v>218.81247998949999</v>
      </c>
      <c r="C1483" s="60">
        <v>0.45458868092541699</v>
      </c>
      <c r="D1483" s="59">
        <v>39.614315073</v>
      </c>
      <c r="E1483" s="60">
        <v>0.46621810855646501</v>
      </c>
      <c r="F1483" s="59">
        <v>39.182099870000002</v>
      </c>
      <c r="G1483" s="60">
        <v>0.37615901249674899</v>
      </c>
      <c r="H1483" s="59">
        <v>31.247431238299999</v>
      </c>
      <c r="I1483" s="60">
        <v>0.43304936771136698</v>
      </c>
      <c r="J1483" s="59">
        <v>10.1188623008</v>
      </c>
      <c r="K1483" s="60">
        <v>0.31956893635655897</v>
      </c>
      <c r="L1483" s="59">
        <v>12.5331090911</v>
      </c>
      <c r="M1483" s="60">
        <v>0.36653782320237999</v>
      </c>
      <c r="N1483" s="59">
        <v>44.2793649997</v>
      </c>
      <c r="O1483" s="60">
        <v>0.55865606016232106</v>
      </c>
      <c r="P1483" s="59">
        <v>41.837297416600002</v>
      </c>
      <c r="Q1483" s="64">
        <v>0.63528878261659405</v>
      </c>
    </row>
    <row r="1484" spans="1:17" customFormat="1" x14ac:dyDescent="0.3">
      <c r="A1484" s="58" t="s">
        <v>344</v>
      </c>
      <c r="B1484" s="61">
        <v>95.327323463100001</v>
      </c>
      <c r="C1484" s="62">
        <v>0.19804502115839401</v>
      </c>
      <c r="D1484" s="61">
        <v>18.009708410799998</v>
      </c>
      <c r="E1484" s="62">
        <v>0.21195500100062101</v>
      </c>
      <c r="F1484" s="61">
        <v>25.325157556699999</v>
      </c>
      <c r="G1484" s="62">
        <v>0.24312852780885999</v>
      </c>
      <c r="H1484" s="61">
        <v>18.127966712900001</v>
      </c>
      <c r="I1484" s="62">
        <v>0.251230395965859</v>
      </c>
      <c r="J1484" s="61">
        <v>6.3594788788000001</v>
      </c>
      <c r="K1484" s="62">
        <v>0.200841936639403</v>
      </c>
      <c r="L1484" s="61">
        <v>8.9955542002000097</v>
      </c>
      <c r="M1484" s="62">
        <v>0.26308004111938599</v>
      </c>
      <c r="N1484" s="61">
        <v>11.9889599769</v>
      </c>
      <c r="O1484" s="62">
        <v>0.15126018962069801</v>
      </c>
      <c r="P1484" s="61">
        <v>3.2605940280999999</v>
      </c>
      <c r="Q1484" s="63">
        <v>4.95112958681862E-2</v>
      </c>
    </row>
    <row r="1485" spans="1:17" customFormat="1" x14ac:dyDescent="0.3">
      <c r="A1485" s="65" t="s">
        <v>1</v>
      </c>
    </row>
    <row r="1486" spans="1:17" customFormat="1" x14ac:dyDescent="0.3">
      <c r="A1486" s="65" t="s">
        <v>1</v>
      </c>
    </row>
    <row r="1487" spans="1:17" customFormat="1" x14ac:dyDescent="0.3">
      <c r="A1487" s="53" t="s">
        <v>475</v>
      </c>
    </row>
    <row r="1488" spans="1:17" customFormat="1" x14ac:dyDescent="0.3">
      <c r="A1488" s="54" t="s">
        <v>1</v>
      </c>
    </row>
    <row r="1489" spans="1:17" customFormat="1" x14ac:dyDescent="0.3">
      <c r="A1489" s="114" t="s">
        <v>1</v>
      </c>
      <c r="B1489" s="113" t="s">
        <v>500</v>
      </c>
      <c r="C1489" s="113" t="s">
        <v>1</v>
      </c>
      <c r="D1489" s="113" t="s">
        <v>17</v>
      </c>
      <c r="E1489" s="113" t="s">
        <v>1</v>
      </c>
      <c r="F1489" s="113" t="s">
        <v>18</v>
      </c>
      <c r="G1489" s="113" t="s">
        <v>1</v>
      </c>
      <c r="H1489" s="113" t="s">
        <v>19</v>
      </c>
      <c r="I1489" s="113" t="s">
        <v>1</v>
      </c>
      <c r="J1489" s="113" t="s">
        <v>20</v>
      </c>
      <c r="K1489" s="113" t="s">
        <v>1</v>
      </c>
      <c r="L1489" s="113" t="s">
        <v>21</v>
      </c>
      <c r="M1489" s="113" t="s">
        <v>1</v>
      </c>
      <c r="N1489" s="113" t="s">
        <v>22</v>
      </c>
      <c r="O1489" s="113" t="s">
        <v>1</v>
      </c>
      <c r="P1489" s="113" t="s">
        <v>23</v>
      </c>
      <c r="Q1489" s="113" t="s">
        <v>1</v>
      </c>
    </row>
    <row r="1490" spans="1:17" customFormat="1" x14ac:dyDescent="0.3">
      <c r="A1490" s="115" t="s">
        <v>1</v>
      </c>
      <c r="B1490" s="55" t="s">
        <v>14</v>
      </c>
      <c r="C1490" s="55" t="s">
        <v>15</v>
      </c>
      <c r="D1490" s="55" t="s">
        <v>14</v>
      </c>
      <c r="E1490" s="55" t="s">
        <v>15</v>
      </c>
      <c r="F1490" s="55" t="s">
        <v>14</v>
      </c>
      <c r="G1490" s="55" t="s">
        <v>15</v>
      </c>
      <c r="H1490" s="55" t="s">
        <v>14</v>
      </c>
      <c r="I1490" s="55" t="s">
        <v>15</v>
      </c>
      <c r="J1490" s="55" t="s">
        <v>14</v>
      </c>
      <c r="K1490" s="55" t="s">
        <v>15</v>
      </c>
      <c r="L1490" s="55" t="s">
        <v>14</v>
      </c>
      <c r="M1490" s="55" t="s">
        <v>15</v>
      </c>
      <c r="N1490" s="55" t="s">
        <v>14</v>
      </c>
      <c r="O1490" s="55" t="s">
        <v>15</v>
      </c>
      <c r="P1490" s="55" t="s">
        <v>14</v>
      </c>
      <c r="Q1490" s="55" t="s">
        <v>15</v>
      </c>
    </row>
    <row r="1491" spans="1:17" customFormat="1" x14ac:dyDescent="0.3">
      <c r="A1491" s="56" t="s">
        <v>16</v>
      </c>
      <c r="B1491" s="57">
        <v>481.3416813284</v>
      </c>
      <c r="C1491" s="57">
        <v>481.3416813284</v>
      </c>
      <c r="D1491" s="57">
        <v>84.9694903436</v>
      </c>
      <c r="E1491" s="57">
        <v>84.9694903436</v>
      </c>
      <c r="F1491" s="57">
        <v>104.16366102710001</v>
      </c>
      <c r="G1491" s="57">
        <v>104.16366102710001</v>
      </c>
      <c r="H1491" s="57">
        <v>72.156741397499999</v>
      </c>
      <c r="I1491" s="57">
        <v>72.156741397499999</v>
      </c>
      <c r="J1491" s="57">
        <v>31.664098570299998</v>
      </c>
      <c r="K1491" s="57">
        <v>31.664098570299998</v>
      </c>
      <c r="L1491" s="57">
        <v>34.193221811599997</v>
      </c>
      <c r="M1491" s="57">
        <v>34.193221811599997</v>
      </c>
      <c r="N1491" s="57">
        <v>79.260511354399995</v>
      </c>
      <c r="O1491" s="57">
        <v>79.260511354399995</v>
      </c>
      <c r="P1491" s="57">
        <v>65.855558230200003</v>
      </c>
      <c r="Q1491" s="57">
        <v>65.855558230200003</v>
      </c>
    </row>
    <row r="1492" spans="1:17" customFormat="1" x14ac:dyDescent="0.3">
      <c r="A1492" s="58" t="s">
        <v>341</v>
      </c>
      <c r="B1492" s="59">
        <v>235.517939340499</v>
      </c>
      <c r="C1492" s="60">
        <v>0.48929471200275199</v>
      </c>
      <c r="D1492" s="59">
        <v>52.705322942999999</v>
      </c>
      <c r="E1492" s="64">
        <v>0.62028526627463598</v>
      </c>
      <c r="F1492" s="59">
        <v>27.249912635099999</v>
      </c>
      <c r="G1492" s="63">
        <v>0.26160670973354599</v>
      </c>
      <c r="H1492" s="59">
        <v>46.721470652100102</v>
      </c>
      <c r="I1492" s="64">
        <v>0.64749973110230796</v>
      </c>
      <c r="J1492" s="59">
        <v>13.840754475900001</v>
      </c>
      <c r="K1492" s="60">
        <v>0.43711190593886701</v>
      </c>
      <c r="L1492" s="59">
        <v>8.9341446833999996</v>
      </c>
      <c r="M1492" s="63">
        <v>0.26128408526771502</v>
      </c>
      <c r="N1492" s="59">
        <v>46.742223127400003</v>
      </c>
      <c r="O1492" s="60">
        <v>0.58972901295577096</v>
      </c>
      <c r="P1492" s="59">
        <v>34.388029364300102</v>
      </c>
      <c r="Q1492" s="60">
        <v>0.52217353080655204</v>
      </c>
    </row>
    <row r="1493" spans="1:17" customFormat="1" x14ac:dyDescent="0.3">
      <c r="A1493" s="58" t="s">
        <v>237</v>
      </c>
      <c r="B1493" s="61">
        <v>82.444124444899998</v>
      </c>
      <c r="C1493" s="62">
        <v>0.171279836430063</v>
      </c>
      <c r="D1493" s="61">
        <v>6.5136249750999999</v>
      </c>
      <c r="E1493" s="63">
        <v>7.6658397605542605E-2</v>
      </c>
      <c r="F1493" s="61">
        <v>19.911068793799998</v>
      </c>
      <c r="G1493" s="62">
        <v>0.19115177594055399</v>
      </c>
      <c r="H1493" s="61">
        <v>2.8221342758000101</v>
      </c>
      <c r="I1493" s="63">
        <v>3.9111165791887802E-2</v>
      </c>
      <c r="J1493" s="61">
        <v>7.3923611365999902</v>
      </c>
      <c r="K1493" s="62">
        <v>0.23346191650419601</v>
      </c>
      <c r="L1493" s="61">
        <v>9.4792054365999903</v>
      </c>
      <c r="M1493" s="62">
        <v>0.27722469350297402</v>
      </c>
      <c r="N1493" s="61">
        <v>16.685971327000001</v>
      </c>
      <c r="O1493" s="62">
        <v>0.210520611611897</v>
      </c>
      <c r="P1493" s="61">
        <v>17.2102536702</v>
      </c>
      <c r="Q1493" s="62">
        <v>0.261333350330751</v>
      </c>
    </row>
    <row r="1494" spans="1:17" customFormat="1" x14ac:dyDescent="0.3">
      <c r="A1494" s="58" t="s">
        <v>238</v>
      </c>
      <c r="B1494" s="59">
        <v>53.326860893899898</v>
      </c>
      <c r="C1494" s="60">
        <v>0.110787955754692</v>
      </c>
      <c r="D1494" s="59">
        <v>12.085884331500001</v>
      </c>
      <c r="E1494" s="60">
        <v>0.14223792896282</v>
      </c>
      <c r="F1494" s="59">
        <v>15.629915797300001</v>
      </c>
      <c r="G1494" s="60">
        <v>0.15005152126165799</v>
      </c>
      <c r="H1494" s="59">
        <v>7.2401768059999903</v>
      </c>
      <c r="I1494" s="60">
        <v>0.100339575565296</v>
      </c>
      <c r="J1494" s="59">
        <v>4.3396444469000102</v>
      </c>
      <c r="K1494" s="60">
        <v>0.137052518241289</v>
      </c>
      <c r="L1494" s="59">
        <v>5.5312820528000097</v>
      </c>
      <c r="M1494" s="60">
        <v>0.16176545407966</v>
      </c>
      <c r="N1494" s="59">
        <v>3.3761196634999999</v>
      </c>
      <c r="O1494" s="60">
        <v>4.25952293999751E-2</v>
      </c>
      <c r="P1494" s="59">
        <v>5.1238377959000001</v>
      </c>
      <c r="Q1494" s="60">
        <v>7.7804181356863997E-2</v>
      </c>
    </row>
    <row r="1495" spans="1:17" customFormat="1" x14ac:dyDescent="0.3">
      <c r="A1495" s="58" t="s">
        <v>239</v>
      </c>
      <c r="B1495" s="61">
        <v>64.473277281499904</v>
      </c>
      <c r="C1495" s="62">
        <v>0.13394492889867199</v>
      </c>
      <c r="D1495" s="61">
        <v>8.9081369523999996</v>
      </c>
      <c r="E1495" s="62">
        <v>0.104839241901737</v>
      </c>
      <c r="F1495" s="61">
        <v>26.6093101885</v>
      </c>
      <c r="G1495" s="64">
        <v>0.25545674879435298</v>
      </c>
      <c r="H1495" s="61">
        <v>6.8189579381000103</v>
      </c>
      <c r="I1495" s="62">
        <v>9.4502021654989193E-2</v>
      </c>
      <c r="J1495" s="61">
        <v>3.5243633678999999</v>
      </c>
      <c r="K1495" s="62">
        <v>0.111304711867141</v>
      </c>
      <c r="L1495" s="61">
        <v>7.8241351083000001</v>
      </c>
      <c r="M1495" s="62">
        <v>0.22882123104426699</v>
      </c>
      <c r="N1495" s="61">
        <v>6.0195635081000001</v>
      </c>
      <c r="O1495" s="62">
        <v>7.5946564124277999E-2</v>
      </c>
      <c r="P1495" s="61">
        <v>4.2175297653000001</v>
      </c>
      <c r="Q1495" s="62">
        <v>6.4042123074220997E-2</v>
      </c>
    </row>
    <row r="1496" spans="1:17" customFormat="1" x14ac:dyDescent="0.3">
      <c r="A1496" s="58" t="s">
        <v>342</v>
      </c>
      <c r="B1496" s="59">
        <v>13.6438023812</v>
      </c>
      <c r="C1496" s="60">
        <v>2.83453582152828E-2</v>
      </c>
      <c r="D1496" s="59">
        <v>0</v>
      </c>
      <c r="E1496" s="60">
        <v>0</v>
      </c>
      <c r="F1496" s="59">
        <v>7.9795667715</v>
      </c>
      <c r="G1496" s="64">
        <v>7.6606051408119893E-2</v>
      </c>
      <c r="H1496" s="59">
        <v>0.38378541199999999</v>
      </c>
      <c r="I1496" s="60">
        <v>5.3187741653380298E-3</v>
      </c>
      <c r="J1496" s="59">
        <v>0.88574593879999997</v>
      </c>
      <c r="K1496" s="60">
        <v>2.7973192947005399E-2</v>
      </c>
      <c r="L1496" s="59">
        <v>0</v>
      </c>
      <c r="M1496" s="60">
        <v>0</v>
      </c>
      <c r="N1496" s="59">
        <v>2.1145063128000001</v>
      </c>
      <c r="O1496" s="60">
        <v>2.66779292319392E-2</v>
      </c>
      <c r="P1496" s="59">
        <v>2.2801979460999999</v>
      </c>
      <c r="Q1496" s="60">
        <v>3.4624229258364198E-2</v>
      </c>
    </row>
    <row r="1497" spans="1:17" customFormat="1" x14ac:dyDescent="0.3">
      <c r="A1497" s="58" t="s">
        <v>88</v>
      </c>
      <c r="B1497" s="61">
        <v>31.9356769864001</v>
      </c>
      <c r="C1497" s="62">
        <v>6.63472086985369E-2</v>
      </c>
      <c r="D1497" s="61">
        <v>4.7565211416000004</v>
      </c>
      <c r="E1497" s="62">
        <v>5.5979165255264703E-2</v>
      </c>
      <c r="F1497" s="61">
        <v>6.7838868409000002</v>
      </c>
      <c r="G1497" s="62">
        <v>6.5127192861770197E-2</v>
      </c>
      <c r="H1497" s="61">
        <v>8.1702163134999992</v>
      </c>
      <c r="I1497" s="62">
        <v>0.113228731720181</v>
      </c>
      <c r="J1497" s="61">
        <v>1.6812292042000001</v>
      </c>
      <c r="K1497" s="62">
        <v>5.3095754501501703E-2</v>
      </c>
      <c r="L1497" s="61">
        <v>2.4244545304999998</v>
      </c>
      <c r="M1497" s="62">
        <v>7.0904536105384094E-2</v>
      </c>
      <c r="N1497" s="61">
        <v>4.3221274155999998</v>
      </c>
      <c r="O1497" s="62">
        <v>5.4530652676139497E-2</v>
      </c>
      <c r="P1497" s="61">
        <v>2.6357096883999902</v>
      </c>
      <c r="Q1497" s="62">
        <v>4.0022585173248401E-2</v>
      </c>
    </row>
    <row r="1498" spans="1:17" customFormat="1" x14ac:dyDescent="0.3">
      <c r="A1498" s="58" t="s">
        <v>343</v>
      </c>
      <c r="B1498" s="59">
        <v>317.96206378539898</v>
      </c>
      <c r="C1498" s="60">
        <v>0.66057454843281604</v>
      </c>
      <c r="D1498" s="59">
        <v>59.2189479181</v>
      </c>
      <c r="E1498" s="60">
        <v>0.69694366388017803</v>
      </c>
      <c r="F1498" s="59">
        <v>47.160981428900001</v>
      </c>
      <c r="G1498" s="63">
        <v>0.45275848567409899</v>
      </c>
      <c r="H1498" s="59">
        <v>49.543604927899999</v>
      </c>
      <c r="I1498" s="60">
        <v>0.68661089689419597</v>
      </c>
      <c r="J1498" s="59">
        <v>21.233115612500001</v>
      </c>
      <c r="K1498" s="60">
        <v>0.67057382244306296</v>
      </c>
      <c r="L1498" s="59">
        <v>18.41335012</v>
      </c>
      <c r="M1498" s="60">
        <v>0.53850877877068903</v>
      </c>
      <c r="N1498" s="59">
        <v>63.4281944544</v>
      </c>
      <c r="O1498" s="64">
        <v>0.80024962456766802</v>
      </c>
      <c r="P1498" s="59">
        <v>51.598283034500099</v>
      </c>
      <c r="Q1498" s="60">
        <v>0.78350688113730205</v>
      </c>
    </row>
    <row r="1499" spans="1:17" customFormat="1" x14ac:dyDescent="0.3">
      <c r="A1499" s="58" t="s">
        <v>344</v>
      </c>
      <c r="B1499" s="61">
        <v>78.117079662699993</v>
      </c>
      <c r="C1499" s="62">
        <v>0.16229028711395499</v>
      </c>
      <c r="D1499" s="61">
        <v>8.9081369523999996</v>
      </c>
      <c r="E1499" s="62">
        <v>0.104839241901737</v>
      </c>
      <c r="F1499" s="61">
        <v>34.58887696</v>
      </c>
      <c r="G1499" s="64">
        <v>0.33206280020247297</v>
      </c>
      <c r="H1499" s="61">
        <v>7.2027433501000102</v>
      </c>
      <c r="I1499" s="62">
        <v>9.9820795820327199E-2</v>
      </c>
      <c r="J1499" s="61">
        <v>4.4101093066999901</v>
      </c>
      <c r="K1499" s="62">
        <v>0.13927790481414701</v>
      </c>
      <c r="L1499" s="61">
        <v>7.8241351083000001</v>
      </c>
      <c r="M1499" s="62">
        <v>0.22882123104426699</v>
      </c>
      <c r="N1499" s="61">
        <v>8.1340698209000006</v>
      </c>
      <c r="O1499" s="62">
        <v>0.102624493356217</v>
      </c>
      <c r="P1499" s="61">
        <v>6.4977277113999996</v>
      </c>
      <c r="Q1499" s="62">
        <v>9.8666352332585305E-2</v>
      </c>
    </row>
    <row r="1500" spans="1:17" customFormat="1" x14ac:dyDescent="0.3">
      <c r="A1500" s="65" t="s">
        <v>1</v>
      </c>
    </row>
    <row r="1501" spans="1:17" customFormat="1" x14ac:dyDescent="0.3">
      <c r="A1501" s="65" t="s">
        <v>1</v>
      </c>
    </row>
    <row r="1502" spans="1:17" customFormat="1" x14ac:dyDescent="0.3">
      <c r="A1502" s="53" t="s">
        <v>476</v>
      </c>
    </row>
    <row r="1503" spans="1:17" customFormat="1" x14ac:dyDescent="0.3">
      <c r="A1503" s="54" t="s">
        <v>1</v>
      </c>
    </row>
    <row r="1504" spans="1:17" customFormat="1" x14ac:dyDescent="0.3">
      <c r="A1504" s="114" t="s">
        <v>1</v>
      </c>
      <c r="B1504" s="113" t="s">
        <v>500</v>
      </c>
      <c r="C1504" s="113" t="s">
        <v>1</v>
      </c>
      <c r="D1504" s="113" t="s">
        <v>17</v>
      </c>
      <c r="E1504" s="113" t="s">
        <v>1</v>
      </c>
      <c r="F1504" s="113" t="s">
        <v>18</v>
      </c>
      <c r="G1504" s="113" t="s">
        <v>1</v>
      </c>
      <c r="H1504" s="113" t="s">
        <v>19</v>
      </c>
      <c r="I1504" s="113" t="s">
        <v>1</v>
      </c>
      <c r="J1504" s="113" t="s">
        <v>20</v>
      </c>
      <c r="K1504" s="113" t="s">
        <v>1</v>
      </c>
      <c r="L1504" s="113" t="s">
        <v>21</v>
      </c>
      <c r="M1504" s="113" t="s">
        <v>1</v>
      </c>
      <c r="N1504" s="113" t="s">
        <v>22</v>
      </c>
      <c r="O1504" s="113" t="s">
        <v>1</v>
      </c>
      <c r="P1504" s="113" t="s">
        <v>23</v>
      </c>
      <c r="Q1504" s="113" t="s">
        <v>1</v>
      </c>
    </row>
    <row r="1505" spans="1:17" customFormat="1" x14ac:dyDescent="0.3">
      <c r="A1505" s="115" t="s">
        <v>1</v>
      </c>
      <c r="B1505" s="55" t="s">
        <v>14</v>
      </c>
      <c r="C1505" s="55" t="s">
        <v>15</v>
      </c>
      <c r="D1505" s="55" t="s">
        <v>14</v>
      </c>
      <c r="E1505" s="55" t="s">
        <v>15</v>
      </c>
      <c r="F1505" s="55" t="s">
        <v>14</v>
      </c>
      <c r="G1505" s="55" t="s">
        <v>15</v>
      </c>
      <c r="H1505" s="55" t="s">
        <v>14</v>
      </c>
      <c r="I1505" s="55" t="s">
        <v>15</v>
      </c>
      <c r="J1505" s="55" t="s">
        <v>14</v>
      </c>
      <c r="K1505" s="55" t="s">
        <v>15</v>
      </c>
      <c r="L1505" s="55" t="s">
        <v>14</v>
      </c>
      <c r="M1505" s="55" t="s">
        <v>15</v>
      </c>
      <c r="N1505" s="55" t="s">
        <v>14</v>
      </c>
      <c r="O1505" s="55" t="s">
        <v>15</v>
      </c>
      <c r="P1505" s="55" t="s">
        <v>14</v>
      </c>
      <c r="Q1505" s="55" t="s">
        <v>15</v>
      </c>
    </row>
    <row r="1506" spans="1:17" customFormat="1" x14ac:dyDescent="0.3">
      <c r="A1506" s="56" t="s">
        <v>16</v>
      </c>
      <c r="B1506" s="57">
        <v>481.3416813284</v>
      </c>
      <c r="C1506" s="57">
        <v>481.3416813284</v>
      </c>
      <c r="D1506" s="57">
        <v>84.9694903436</v>
      </c>
      <c r="E1506" s="57">
        <v>84.9694903436</v>
      </c>
      <c r="F1506" s="57">
        <v>104.16366102710001</v>
      </c>
      <c r="G1506" s="57">
        <v>104.16366102710001</v>
      </c>
      <c r="H1506" s="57">
        <v>72.156741397499999</v>
      </c>
      <c r="I1506" s="57">
        <v>72.156741397499999</v>
      </c>
      <c r="J1506" s="57">
        <v>31.664098570299998</v>
      </c>
      <c r="K1506" s="57">
        <v>31.664098570299998</v>
      </c>
      <c r="L1506" s="57">
        <v>34.193221811599997</v>
      </c>
      <c r="M1506" s="57">
        <v>34.193221811599997</v>
      </c>
      <c r="N1506" s="57">
        <v>79.260511354399995</v>
      </c>
      <c r="O1506" s="57">
        <v>79.260511354399995</v>
      </c>
      <c r="P1506" s="57">
        <v>65.855558230200003</v>
      </c>
      <c r="Q1506" s="57">
        <v>65.855558230200003</v>
      </c>
    </row>
    <row r="1507" spans="1:17" customFormat="1" x14ac:dyDescent="0.3">
      <c r="A1507" s="58" t="s">
        <v>341</v>
      </c>
      <c r="B1507" s="59">
        <v>5.1990343918000104</v>
      </c>
      <c r="C1507" s="60">
        <v>1.080113065931E-2</v>
      </c>
      <c r="D1507" s="59">
        <v>1.2719137681999999</v>
      </c>
      <c r="E1507" s="60">
        <v>1.4969064343644201E-2</v>
      </c>
      <c r="F1507" s="59">
        <v>1.4721248627000001</v>
      </c>
      <c r="G1507" s="60">
        <v>1.4132806471894299E-2</v>
      </c>
      <c r="H1507" s="59">
        <v>0.35154047870000099</v>
      </c>
      <c r="I1507" s="60">
        <v>4.8719006968928899E-3</v>
      </c>
      <c r="J1507" s="59">
        <v>1.5151519352</v>
      </c>
      <c r="K1507" s="60">
        <v>4.78507838091803E-2</v>
      </c>
      <c r="L1507" s="59">
        <v>0</v>
      </c>
      <c r="M1507" s="60">
        <v>0</v>
      </c>
      <c r="N1507" s="59">
        <v>0</v>
      </c>
      <c r="O1507" s="60">
        <v>0</v>
      </c>
      <c r="P1507" s="59">
        <v>0.58830334700000098</v>
      </c>
      <c r="Q1507" s="60">
        <v>8.9332375703743798E-3</v>
      </c>
    </row>
    <row r="1508" spans="1:17" customFormat="1" x14ac:dyDescent="0.3">
      <c r="A1508" s="58" t="s">
        <v>237</v>
      </c>
      <c r="B1508" s="61">
        <v>27.0123137197</v>
      </c>
      <c r="C1508" s="62">
        <v>5.6118792050486498E-2</v>
      </c>
      <c r="D1508" s="61">
        <v>3.2664804386999999</v>
      </c>
      <c r="E1508" s="62">
        <v>3.8442980244920801E-2</v>
      </c>
      <c r="F1508" s="61">
        <v>12.497089623000001</v>
      </c>
      <c r="G1508" s="64">
        <v>0.11997552217129399</v>
      </c>
      <c r="H1508" s="61">
        <v>4.1266268497</v>
      </c>
      <c r="I1508" s="62">
        <v>5.7189761757214998E-2</v>
      </c>
      <c r="J1508" s="61">
        <v>0.46722243459999901</v>
      </c>
      <c r="K1508" s="62">
        <v>1.47555893171152E-2</v>
      </c>
      <c r="L1508" s="61">
        <v>2.3426726924999999</v>
      </c>
      <c r="M1508" s="62">
        <v>6.8512780264106399E-2</v>
      </c>
      <c r="N1508" s="61">
        <v>3.1287408024999999</v>
      </c>
      <c r="O1508" s="62">
        <v>3.9474143543061002E-2</v>
      </c>
      <c r="P1508" s="61">
        <v>1.1834808787</v>
      </c>
      <c r="Q1508" s="62">
        <v>1.7970857897265199E-2</v>
      </c>
    </row>
    <row r="1509" spans="1:17" customFormat="1" x14ac:dyDescent="0.3">
      <c r="A1509" s="58" t="s">
        <v>238</v>
      </c>
      <c r="B1509" s="59">
        <v>86.695254759500003</v>
      </c>
      <c r="C1509" s="60">
        <v>0.18011167144353599</v>
      </c>
      <c r="D1509" s="59">
        <v>20.263565248700001</v>
      </c>
      <c r="E1509" s="60">
        <v>0.23848048478057399</v>
      </c>
      <c r="F1509" s="59">
        <v>19.031754668800001</v>
      </c>
      <c r="G1509" s="60">
        <v>0.18271011676373899</v>
      </c>
      <c r="H1509" s="59">
        <v>6.312303311</v>
      </c>
      <c r="I1509" s="63">
        <v>8.7480437568910205E-2</v>
      </c>
      <c r="J1509" s="59">
        <v>7.3567505391999903</v>
      </c>
      <c r="K1509" s="60">
        <v>0.232337280117629</v>
      </c>
      <c r="L1509" s="59">
        <v>10.3583146474</v>
      </c>
      <c r="M1509" s="60">
        <v>0.30293473672860999</v>
      </c>
      <c r="N1509" s="59">
        <v>10.233461656399999</v>
      </c>
      <c r="O1509" s="60">
        <v>0.129111728924417</v>
      </c>
      <c r="P1509" s="59">
        <v>13.139104688</v>
      </c>
      <c r="Q1509" s="60">
        <v>0.199513982435194</v>
      </c>
    </row>
    <row r="1510" spans="1:17" customFormat="1" x14ac:dyDescent="0.3">
      <c r="A1510" s="58" t="s">
        <v>239</v>
      </c>
      <c r="B1510" s="61">
        <v>210.5848880835</v>
      </c>
      <c r="C1510" s="62">
        <v>0.43749564239342598</v>
      </c>
      <c r="D1510" s="61">
        <v>34.560788230799901</v>
      </c>
      <c r="E1510" s="62">
        <v>0.40674350394527398</v>
      </c>
      <c r="F1510" s="61">
        <v>39.41255967</v>
      </c>
      <c r="G1510" s="62">
        <v>0.37837149041589602</v>
      </c>
      <c r="H1510" s="61">
        <v>36.514994914100001</v>
      </c>
      <c r="I1510" s="62">
        <v>0.50605105229107705</v>
      </c>
      <c r="J1510" s="61">
        <v>16.7068606749</v>
      </c>
      <c r="K1510" s="62">
        <v>0.52762786339259804</v>
      </c>
      <c r="L1510" s="61">
        <v>14.540088617</v>
      </c>
      <c r="M1510" s="62">
        <v>0.425233068036522</v>
      </c>
      <c r="N1510" s="61">
        <v>41.799485887000003</v>
      </c>
      <c r="O1510" s="62">
        <v>0.52736836001600695</v>
      </c>
      <c r="P1510" s="61">
        <v>22.9019752102</v>
      </c>
      <c r="Q1510" s="62">
        <v>0.347760702751095</v>
      </c>
    </row>
    <row r="1511" spans="1:17" customFormat="1" x14ac:dyDescent="0.3">
      <c r="A1511" s="58" t="s">
        <v>342</v>
      </c>
      <c r="B1511" s="59">
        <v>140.0279151311</v>
      </c>
      <c r="C1511" s="60">
        <v>0.29091167576564902</v>
      </c>
      <c r="D1511" s="59">
        <v>25.606742657200101</v>
      </c>
      <c r="E1511" s="60">
        <v>0.30136396668558701</v>
      </c>
      <c r="F1511" s="59">
        <v>26.3015431874</v>
      </c>
      <c r="G1511" s="60">
        <v>0.25250210032995302</v>
      </c>
      <c r="H1511" s="59">
        <v>22.572514176599999</v>
      </c>
      <c r="I1511" s="60">
        <v>0.31282613016366201</v>
      </c>
      <c r="J1511" s="59">
        <v>5.6181129863999999</v>
      </c>
      <c r="K1511" s="60">
        <v>0.177428483363478</v>
      </c>
      <c r="L1511" s="59">
        <v>6.9521458547000101</v>
      </c>
      <c r="M1511" s="60">
        <v>0.203319414970762</v>
      </c>
      <c r="N1511" s="59">
        <v>20.834297317200001</v>
      </c>
      <c r="O1511" s="60">
        <v>0.262858477206171</v>
      </c>
      <c r="P1511" s="59">
        <v>28.0426941063001</v>
      </c>
      <c r="Q1511" s="64">
        <v>0.42582121934607198</v>
      </c>
    </row>
    <row r="1512" spans="1:17" customFormat="1" x14ac:dyDescent="0.3">
      <c r="A1512" s="58" t="s">
        <v>88</v>
      </c>
      <c r="B1512" s="61">
        <v>11.8222752428</v>
      </c>
      <c r="C1512" s="62">
        <v>2.4561087687592398E-2</v>
      </c>
      <c r="D1512" s="61">
        <v>0</v>
      </c>
      <c r="E1512" s="62">
        <v>0</v>
      </c>
      <c r="F1512" s="61">
        <v>5.4485890151999996</v>
      </c>
      <c r="G1512" s="62">
        <v>5.2307963847223603E-2</v>
      </c>
      <c r="H1512" s="61">
        <v>2.2787616674</v>
      </c>
      <c r="I1512" s="62">
        <v>3.1580717522243201E-2</v>
      </c>
      <c r="J1512" s="61">
        <v>0</v>
      </c>
      <c r="K1512" s="62">
        <v>0</v>
      </c>
      <c r="L1512" s="61">
        <v>0</v>
      </c>
      <c r="M1512" s="62">
        <v>0</v>
      </c>
      <c r="N1512" s="61">
        <v>3.2645256912999998</v>
      </c>
      <c r="O1512" s="62">
        <v>4.1187290310344099E-2</v>
      </c>
      <c r="P1512" s="61">
        <v>0</v>
      </c>
      <c r="Q1512" s="62">
        <v>0</v>
      </c>
    </row>
    <row r="1513" spans="1:17" customFormat="1" x14ac:dyDescent="0.3">
      <c r="A1513" s="58" t="s">
        <v>343</v>
      </c>
      <c r="B1513" s="59">
        <v>32.211348111500001</v>
      </c>
      <c r="C1513" s="60">
        <v>6.6919922709796395E-2</v>
      </c>
      <c r="D1513" s="59">
        <v>4.5383942068999996</v>
      </c>
      <c r="E1513" s="60">
        <v>5.3412044588564897E-2</v>
      </c>
      <c r="F1513" s="59">
        <v>13.9692144857</v>
      </c>
      <c r="G1513" s="64">
        <v>0.134108328643188</v>
      </c>
      <c r="H1513" s="59">
        <v>4.4781673283999996</v>
      </c>
      <c r="I1513" s="60">
        <v>6.2061662454107901E-2</v>
      </c>
      <c r="J1513" s="59">
        <v>1.9823743698</v>
      </c>
      <c r="K1513" s="60">
        <v>6.2606373126295398E-2</v>
      </c>
      <c r="L1513" s="59">
        <v>2.3426726924999999</v>
      </c>
      <c r="M1513" s="60">
        <v>6.8512780264106399E-2</v>
      </c>
      <c r="N1513" s="59">
        <v>3.1287408024999999</v>
      </c>
      <c r="O1513" s="60">
        <v>3.9474143543061002E-2</v>
      </c>
      <c r="P1513" s="59">
        <v>1.7717842257</v>
      </c>
      <c r="Q1513" s="60">
        <v>2.69040954676396E-2</v>
      </c>
    </row>
    <row r="1514" spans="1:17" customFormat="1" x14ac:dyDescent="0.3">
      <c r="A1514" s="58" t="s">
        <v>344</v>
      </c>
      <c r="B1514" s="61">
        <v>350.61280321459998</v>
      </c>
      <c r="C1514" s="62">
        <v>0.728407318159075</v>
      </c>
      <c r="D1514" s="61">
        <v>60.167530888000002</v>
      </c>
      <c r="E1514" s="62">
        <v>0.70810747063086099</v>
      </c>
      <c r="F1514" s="61">
        <v>65.714102857399993</v>
      </c>
      <c r="G1514" s="62">
        <v>0.63087359074584903</v>
      </c>
      <c r="H1514" s="61">
        <v>59.087509090700003</v>
      </c>
      <c r="I1514" s="62">
        <v>0.81887718245473895</v>
      </c>
      <c r="J1514" s="61">
        <v>22.3249736613</v>
      </c>
      <c r="K1514" s="62">
        <v>0.70505634675607598</v>
      </c>
      <c r="L1514" s="61">
        <v>21.492234471700002</v>
      </c>
      <c r="M1514" s="62">
        <v>0.62855248300728395</v>
      </c>
      <c r="N1514" s="61">
        <v>62.6337832042</v>
      </c>
      <c r="O1514" s="62">
        <v>0.79022683722217801</v>
      </c>
      <c r="P1514" s="61">
        <v>50.944669316499997</v>
      </c>
      <c r="Q1514" s="62">
        <v>0.77358192209716603</v>
      </c>
    </row>
    <row r="1515" spans="1:17" customFormat="1" x14ac:dyDescent="0.3">
      <c r="A1515" s="65" t="s">
        <v>1</v>
      </c>
    </row>
    <row r="1516" spans="1:17" customFormat="1" x14ac:dyDescent="0.3">
      <c r="A1516" s="65" t="s">
        <v>1</v>
      </c>
    </row>
    <row r="1517" spans="1:17" customFormat="1" x14ac:dyDescent="0.3">
      <c r="A1517" s="53" t="s">
        <v>477</v>
      </c>
    </row>
    <row r="1518" spans="1:17" customFormat="1" x14ac:dyDescent="0.3">
      <c r="A1518" s="54" t="s">
        <v>1</v>
      </c>
    </row>
    <row r="1519" spans="1:17" customFormat="1" x14ac:dyDescent="0.3">
      <c r="A1519" s="114" t="s">
        <v>1</v>
      </c>
      <c r="B1519" s="113" t="s">
        <v>500</v>
      </c>
      <c r="C1519" s="113" t="s">
        <v>1</v>
      </c>
      <c r="D1519" s="113" t="s">
        <v>17</v>
      </c>
      <c r="E1519" s="113" t="s">
        <v>1</v>
      </c>
      <c r="F1519" s="113" t="s">
        <v>18</v>
      </c>
      <c r="G1519" s="113" t="s">
        <v>1</v>
      </c>
      <c r="H1519" s="113" t="s">
        <v>19</v>
      </c>
      <c r="I1519" s="113" t="s">
        <v>1</v>
      </c>
      <c r="J1519" s="113" t="s">
        <v>20</v>
      </c>
      <c r="K1519" s="113" t="s">
        <v>1</v>
      </c>
      <c r="L1519" s="113" t="s">
        <v>21</v>
      </c>
      <c r="M1519" s="113" t="s">
        <v>1</v>
      </c>
      <c r="N1519" s="113" t="s">
        <v>22</v>
      </c>
      <c r="O1519" s="113" t="s">
        <v>1</v>
      </c>
      <c r="P1519" s="113" t="s">
        <v>23</v>
      </c>
      <c r="Q1519" s="113" t="s">
        <v>1</v>
      </c>
    </row>
    <row r="1520" spans="1:17" customFormat="1" x14ac:dyDescent="0.3">
      <c r="A1520" s="115" t="s">
        <v>1</v>
      </c>
      <c r="B1520" s="55" t="s">
        <v>14</v>
      </c>
      <c r="C1520" s="55" t="s">
        <v>15</v>
      </c>
      <c r="D1520" s="55" t="s">
        <v>14</v>
      </c>
      <c r="E1520" s="55" t="s">
        <v>15</v>
      </c>
      <c r="F1520" s="55" t="s">
        <v>14</v>
      </c>
      <c r="G1520" s="55" t="s">
        <v>15</v>
      </c>
      <c r="H1520" s="55" t="s">
        <v>14</v>
      </c>
      <c r="I1520" s="55" t="s">
        <v>15</v>
      </c>
      <c r="J1520" s="55" t="s">
        <v>14</v>
      </c>
      <c r="K1520" s="55" t="s">
        <v>15</v>
      </c>
      <c r="L1520" s="55" t="s">
        <v>14</v>
      </c>
      <c r="M1520" s="55" t="s">
        <v>15</v>
      </c>
      <c r="N1520" s="55" t="s">
        <v>14</v>
      </c>
      <c r="O1520" s="55" t="s">
        <v>15</v>
      </c>
      <c r="P1520" s="55" t="s">
        <v>14</v>
      </c>
      <c r="Q1520" s="55" t="s">
        <v>15</v>
      </c>
    </row>
    <row r="1521" spans="1:17" customFormat="1" x14ac:dyDescent="0.3">
      <c r="A1521" s="56" t="s">
        <v>16</v>
      </c>
      <c r="B1521" s="57">
        <v>481.3416813284</v>
      </c>
      <c r="C1521" s="57">
        <v>481.3416813284</v>
      </c>
      <c r="D1521" s="57">
        <v>84.9694903436</v>
      </c>
      <c r="E1521" s="57">
        <v>84.9694903436</v>
      </c>
      <c r="F1521" s="57">
        <v>104.16366102710001</v>
      </c>
      <c r="G1521" s="57">
        <v>104.16366102710001</v>
      </c>
      <c r="H1521" s="57">
        <v>72.156741397499999</v>
      </c>
      <c r="I1521" s="57">
        <v>72.156741397499999</v>
      </c>
      <c r="J1521" s="57">
        <v>31.664098570299998</v>
      </c>
      <c r="K1521" s="57">
        <v>31.664098570299998</v>
      </c>
      <c r="L1521" s="57">
        <v>34.193221811599997</v>
      </c>
      <c r="M1521" s="57">
        <v>34.193221811599997</v>
      </c>
      <c r="N1521" s="57">
        <v>79.260511354399995</v>
      </c>
      <c r="O1521" s="57">
        <v>79.260511354399995</v>
      </c>
      <c r="P1521" s="57">
        <v>65.855558230200003</v>
      </c>
      <c r="Q1521" s="57">
        <v>65.855558230200003</v>
      </c>
    </row>
    <row r="1522" spans="1:17" customFormat="1" x14ac:dyDescent="0.3">
      <c r="A1522" s="58" t="s">
        <v>341</v>
      </c>
      <c r="B1522" s="59">
        <v>17.0779074161</v>
      </c>
      <c r="C1522" s="60">
        <v>3.5479801726226202E-2</v>
      </c>
      <c r="D1522" s="59">
        <v>6.8975639529999997</v>
      </c>
      <c r="E1522" s="60">
        <v>8.1176948633063503E-2</v>
      </c>
      <c r="F1522" s="59">
        <v>2.3377640050999999</v>
      </c>
      <c r="G1522" s="60">
        <v>2.24431820276727E-2</v>
      </c>
      <c r="H1522" s="59">
        <v>0</v>
      </c>
      <c r="I1522" s="60">
        <v>0</v>
      </c>
      <c r="J1522" s="59">
        <v>2.4623187049999999</v>
      </c>
      <c r="K1522" s="60">
        <v>7.7763739256091896E-2</v>
      </c>
      <c r="L1522" s="59">
        <v>0.59895524139999901</v>
      </c>
      <c r="M1522" s="60">
        <v>1.7516782849541401E-2</v>
      </c>
      <c r="N1522" s="59">
        <v>3.4075561803999999</v>
      </c>
      <c r="O1522" s="60">
        <v>4.2991852085885303E-2</v>
      </c>
      <c r="P1522" s="59">
        <v>1.3737493312</v>
      </c>
      <c r="Q1522" s="60">
        <v>2.0860036238672799E-2</v>
      </c>
    </row>
    <row r="1523" spans="1:17" customFormat="1" x14ac:dyDescent="0.3">
      <c r="A1523" s="58" t="s">
        <v>237</v>
      </c>
      <c r="B1523" s="61">
        <v>57.410776497999997</v>
      </c>
      <c r="C1523" s="62">
        <v>0.119272397810135</v>
      </c>
      <c r="D1523" s="61">
        <v>2.8798573927</v>
      </c>
      <c r="E1523" s="63">
        <v>3.3892840607310001E-2</v>
      </c>
      <c r="F1523" s="61">
        <v>15.1206540886</v>
      </c>
      <c r="G1523" s="62">
        <v>0.14516246778870501</v>
      </c>
      <c r="H1523" s="61">
        <v>6.0384100427999901</v>
      </c>
      <c r="I1523" s="62">
        <v>8.3684627740260101E-2</v>
      </c>
      <c r="J1523" s="61">
        <v>12.698601049800001</v>
      </c>
      <c r="K1523" s="64">
        <v>0.40104097773719399</v>
      </c>
      <c r="L1523" s="61">
        <v>5.6641414566000003</v>
      </c>
      <c r="M1523" s="62">
        <v>0.16565100205557301</v>
      </c>
      <c r="N1523" s="61">
        <v>10.2345016915</v>
      </c>
      <c r="O1523" s="62">
        <v>0.12912485065530499</v>
      </c>
      <c r="P1523" s="61">
        <v>4.7746107759999896</v>
      </c>
      <c r="Q1523" s="62">
        <v>7.2501257362517696E-2</v>
      </c>
    </row>
    <row r="1524" spans="1:17" customFormat="1" x14ac:dyDescent="0.3">
      <c r="A1524" s="58" t="s">
        <v>238</v>
      </c>
      <c r="B1524" s="59">
        <v>128.6935654541</v>
      </c>
      <c r="C1524" s="60">
        <v>0.26736426627117199</v>
      </c>
      <c r="D1524" s="59">
        <v>20.194409046699899</v>
      </c>
      <c r="E1524" s="60">
        <v>0.23766659026713899</v>
      </c>
      <c r="F1524" s="59">
        <v>32.159210891999997</v>
      </c>
      <c r="G1524" s="60">
        <v>0.30873733291337802</v>
      </c>
      <c r="H1524" s="59">
        <v>20.532122488399999</v>
      </c>
      <c r="I1524" s="60">
        <v>0.28454891519133102</v>
      </c>
      <c r="J1524" s="59">
        <v>6.1868456152000002</v>
      </c>
      <c r="K1524" s="60">
        <v>0.19538991774751099</v>
      </c>
      <c r="L1524" s="59">
        <v>14.634038688</v>
      </c>
      <c r="M1524" s="64">
        <v>0.42798069069453498</v>
      </c>
      <c r="N1524" s="59">
        <v>18.0333851404</v>
      </c>
      <c r="O1524" s="60">
        <v>0.22752042388127899</v>
      </c>
      <c r="P1524" s="59">
        <v>15.033934713200001</v>
      </c>
      <c r="Q1524" s="60">
        <v>0.228286497255834</v>
      </c>
    </row>
    <row r="1525" spans="1:17" customFormat="1" x14ac:dyDescent="0.3">
      <c r="A1525" s="58" t="s">
        <v>239</v>
      </c>
      <c r="B1525" s="61">
        <v>156.23746914020001</v>
      </c>
      <c r="C1525" s="62">
        <v>0.32458745045519</v>
      </c>
      <c r="D1525" s="61">
        <v>27.623157156400101</v>
      </c>
      <c r="E1525" s="62">
        <v>0.325095008157603</v>
      </c>
      <c r="F1525" s="61">
        <v>28.634822621800001</v>
      </c>
      <c r="G1525" s="62">
        <v>0.27490222923664498</v>
      </c>
      <c r="H1525" s="61">
        <v>22.740212915800001</v>
      </c>
      <c r="I1525" s="62">
        <v>0.31515021985995401</v>
      </c>
      <c r="J1525" s="61">
        <v>6.1558505996999902</v>
      </c>
      <c r="K1525" s="62">
        <v>0.194411048400222</v>
      </c>
      <c r="L1525" s="61">
        <v>11.923412149300001</v>
      </c>
      <c r="M1525" s="62">
        <v>0.34870689328418297</v>
      </c>
      <c r="N1525" s="61">
        <v>28.670470105300002</v>
      </c>
      <c r="O1525" s="62">
        <v>0.36172451597119798</v>
      </c>
      <c r="P1525" s="61">
        <v>28.773398784200001</v>
      </c>
      <c r="Q1525" s="62">
        <v>0.43691678511966697</v>
      </c>
    </row>
    <row r="1526" spans="1:17" customFormat="1" x14ac:dyDescent="0.3">
      <c r="A1526" s="58" t="s">
        <v>342</v>
      </c>
      <c r="B1526" s="59">
        <v>120.0028276947</v>
      </c>
      <c r="C1526" s="60">
        <v>0.249309030050167</v>
      </c>
      <c r="D1526" s="59">
        <v>27.374502794800001</v>
      </c>
      <c r="E1526" s="60">
        <v>0.32216861233488497</v>
      </c>
      <c r="F1526" s="59">
        <v>25.409705851599998</v>
      </c>
      <c r="G1526" s="60">
        <v>0.24394021486043199</v>
      </c>
      <c r="H1526" s="59">
        <v>22.2484634873</v>
      </c>
      <c r="I1526" s="60">
        <v>0.30833520273229598</v>
      </c>
      <c r="J1526" s="59">
        <v>4.1604826005999804</v>
      </c>
      <c r="K1526" s="60">
        <v>0.13139431685898101</v>
      </c>
      <c r="L1526" s="59">
        <v>1.3726742762999999</v>
      </c>
      <c r="M1526" s="63">
        <v>4.01446311161682E-2</v>
      </c>
      <c r="N1526" s="59">
        <v>18.094499142699899</v>
      </c>
      <c r="O1526" s="60">
        <v>0.228291476215609</v>
      </c>
      <c r="P1526" s="59">
        <v>15.899864625599999</v>
      </c>
      <c r="Q1526" s="60">
        <v>0.241435424023308</v>
      </c>
    </row>
    <row r="1527" spans="1:17" customFormat="1" x14ac:dyDescent="0.3">
      <c r="A1527" s="58" t="s">
        <v>88</v>
      </c>
      <c r="B1527" s="61">
        <v>1.9191351253</v>
      </c>
      <c r="C1527" s="62">
        <v>3.9870536871097397E-3</v>
      </c>
      <c r="D1527" s="61">
        <v>0</v>
      </c>
      <c r="E1527" s="62">
        <v>0</v>
      </c>
      <c r="F1527" s="61">
        <v>0.50150356799999996</v>
      </c>
      <c r="G1527" s="62">
        <v>4.8145731731676104E-3</v>
      </c>
      <c r="H1527" s="61">
        <v>0.59753246319999997</v>
      </c>
      <c r="I1527" s="62">
        <v>8.2810344761591794E-3</v>
      </c>
      <c r="J1527" s="61">
        <v>0</v>
      </c>
      <c r="K1527" s="62">
        <v>0</v>
      </c>
      <c r="L1527" s="61">
        <v>0</v>
      </c>
      <c r="M1527" s="62">
        <v>0</v>
      </c>
      <c r="N1527" s="61">
        <v>0.82009909410000004</v>
      </c>
      <c r="O1527" s="62">
        <v>1.0346881190723901E-2</v>
      </c>
      <c r="P1527" s="61">
        <v>0</v>
      </c>
      <c r="Q1527" s="62">
        <v>0</v>
      </c>
    </row>
    <row r="1528" spans="1:17" customFormat="1" x14ac:dyDescent="0.3">
      <c r="A1528" s="58" t="s">
        <v>343</v>
      </c>
      <c r="B1528" s="59">
        <v>74.488683914099894</v>
      </c>
      <c r="C1528" s="60">
        <v>0.15475219953636099</v>
      </c>
      <c r="D1528" s="59">
        <v>9.7774213457000005</v>
      </c>
      <c r="E1528" s="60">
        <v>0.115069789240373</v>
      </c>
      <c r="F1528" s="59">
        <v>17.458418093700001</v>
      </c>
      <c r="G1528" s="60">
        <v>0.16760564981637799</v>
      </c>
      <c r="H1528" s="59">
        <v>6.0384100427999901</v>
      </c>
      <c r="I1528" s="60">
        <v>8.3684627740260101E-2</v>
      </c>
      <c r="J1528" s="59">
        <v>15.1609197548</v>
      </c>
      <c r="K1528" s="64">
        <v>0.47880471699328597</v>
      </c>
      <c r="L1528" s="59">
        <v>6.2630966980000098</v>
      </c>
      <c r="M1528" s="60">
        <v>0.18316778490511401</v>
      </c>
      <c r="N1528" s="59">
        <v>13.642057871900001</v>
      </c>
      <c r="O1528" s="60">
        <v>0.17211670274119001</v>
      </c>
      <c r="P1528" s="59">
        <v>6.1483601072000003</v>
      </c>
      <c r="Q1528" s="60">
        <v>9.3361293601190498E-2</v>
      </c>
    </row>
    <row r="1529" spans="1:17" customFormat="1" x14ac:dyDescent="0.3">
      <c r="A1529" s="58" t="s">
        <v>344</v>
      </c>
      <c r="B1529" s="61">
        <v>276.24029683489999</v>
      </c>
      <c r="C1529" s="62">
        <v>0.57389648050535702</v>
      </c>
      <c r="D1529" s="61">
        <v>54.9976599511999</v>
      </c>
      <c r="E1529" s="62">
        <v>0.64726362049248798</v>
      </c>
      <c r="F1529" s="61">
        <v>54.0445284734</v>
      </c>
      <c r="G1529" s="62">
        <v>0.51884244409707703</v>
      </c>
      <c r="H1529" s="61">
        <v>44.988676403100001</v>
      </c>
      <c r="I1529" s="62">
        <v>0.62348542259225004</v>
      </c>
      <c r="J1529" s="61">
        <v>10.316333200300001</v>
      </c>
      <c r="K1529" s="63">
        <v>0.32580536525920301</v>
      </c>
      <c r="L1529" s="61">
        <v>13.2960864256</v>
      </c>
      <c r="M1529" s="63">
        <v>0.38885152440035098</v>
      </c>
      <c r="N1529" s="61">
        <v>46.764969248</v>
      </c>
      <c r="O1529" s="62">
        <v>0.590015992186807</v>
      </c>
      <c r="P1529" s="61">
        <v>44.673263409800001</v>
      </c>
      <c r="Q1529" s="62">
        <v>0.678352209142975</v>
      </c>
    </row>
    <row r="1530" spans="1:17" customFormat="1" x14ac:dyDescent="0.3">
      <c r="A1530" s="65" t="s">
        <v>1</v>
      </c>
    </row>
    <row r="1531" spans="1:17" customFormat="1" x14ac:dyDescent="0.3">
      <c r="A1531" s="65" t="s">
        <v>1</v>
      </c>
    </row>
    <row r="1532" spans="1:17" customFormat="1" x14ac:dyDescent="0.3">
      <c r="A1532" s="53" t="s">
        <v>478</v>
      </c>
    </row>
    <row r="1533" spans="1:17" customFormat="1" x14ac:dyDescent="0.3">
      <c r="A1533" s="54" t="s">
        <v>1</v>
      </c>
    </row>
    <row r="1534" spans="1:17" customFormat="1" x14ac:dyDescent="0.3">
      <c r="A1534" s="114" t="s">
        <v>1</v>
      </c>
      <c r="B1534" s="113" t="s">
        <v>500</v>
      </c>
      <c r="C1534" s="113" t="s">
        <v>1</v>
      </c>
      <c r="D1534" s="113" t="s">
        <v>17</v>
      </c>
      <c r="E1534" s="113" t="s">
        <v>1</v>
      </c>
      <c r="F1534" s="113" t="s">
        <v>18</v>
      </c>
      <c r="G1534" s="113" t="s">
        <v>1</v>
      </c>
      <c r="H1534" s="113" t="s">
        <v>19</v>
      </c>
      <c r="I1534" s="113" t="s">
        <v>1</v>
      </c>
      <c r="J1534" s="113" t="s">
        <v>20</v>
      </c>
      <c r="K1534" s="113" t="s">
        <v>1</v>
      </c>
      <c r="L1534" s="113" t="s">
        <v>21</v>
      </c>
      <c r="M1534" s="113" t="s">
        <v>1</v>
      </c>
      <c r="N1534" s="113" t="s">
        <v>22</v>
      </c>
      <c r="O1534" s="113" t="s">
        <v>1</v>
      </c>
      <c r="P1534" s="113" t="s">
        <v>23</v>
      </c>
      <c r="Q1534" s="113" t="s">
        <v>1</v>
      </c>
    </row>
    <row r="1535" spans="1:17" customFormat="1" x14ac:dyDescent="0.3">
      <c r="A1535" s="115" t="s">
        <v>1</v>
      </c>
      <c r="B1535" s="55" t="s">
        <v>14</v>
      </c>
      <c r="C1535" s="55" t="s">
        <v>15</v>
      </c>
      <c r="D1535" s="55" t="s">
        <v>14</v>
      </c>
      <c r="E1535" s="55" t="s">
        <v>15</v>
      </c>
      <c r="F1535" s="55" t="s">
        <v>14</v>
      </c>
      <c r="G1535" s="55" t="s">
        <v>15</v>
      </c>
      <c r="H1535" s="55" t="s">
        <v>14</v>
      </c>
      <c r="I1535" s="55" t="s">
        <v>15</v>
      </c>
      <c r="J1535" s="55" t="s">
        <v>14</v>
      </c>
      <c r="K1535" s="55" t="s">
        <v>15</v>
      </c>
      <c r="L1535" s="55" t="s">
        <v>14</v>
      </c>
      <c r="M1535" s="55" t="s">
        <v>15</v>
      </c>
      <c r="N1535" s="55" t="s">
        <v>14</v>
      </c>
      <c r="O1535" s="55" t="s">
        <v>15</v>
      </c>
      <c r="P1535" s="55" t="s">
        <v>14</v>
      </c>
      <c r="Q1535" s="55" t="s">
        <v>15</v>
      </c>
    </row>
    <row r="1536" spans="1:17" customFormat="1" x14ac:dyDescent="0.3">
      <c r="A1536" s="56" t="s">
        <v>16</v>
      </c>
      <c r="B1536" s="57">
        <v>481.3416813284</v>
      </c>
      <c r="C1536" s="57">
        <v>481.3416813284</v>
      </c>
      <c r="D1536" s="57">
        <v>84.9694903436</v>
      </c>
      <c r="E1536" s="57">
        <v>84.9694903436</v>
      </c>
      <c r="F1536" s="57">
        <v>104.16366102710001</v>
      </c>
      <c r="G1536" s="57">
        <v>104.16366102710001</v>
      </c>
      <c r="H1536" s="57">
        <v>72.156741397499999</v>
      </c>
      <c r="I1536" s="57">
        <v>72.156741397499999</v>
      </c>
      <c r="J1536" s="57">
        <v>31.664098570299998</v>
      </c>
      <c r="K1536" s="57">
        <v>31.664098570299998</v>
      </c>
      <c r="L1536" s="57">
        <v>34.193221811599997</v>
      </c>
      <c r="M1536" s="57">
        <v>34.193221811599997</v>
      </c>
      <c r="N1536" s="57">
        <v>79.260511354399995</v>
      </c>
      <c r="O1536" s="57">
        <v>79.260511354399995</v>
      </c>
      <c r="P1536" s="57">
        <v>65.855558230200003</v>
      </c>
      <c r="Q1536" s="57">
        <v>65.855558230200003</v>
      </c>
    </row>
    <row r="1537" spans="1:17" customFormat="1" x14ac:dyDescent="0.3">
      <c r="A1537" s="58" t="s">
        <v>341</v>
      </c>
      <c r="B1537" s="59">
        <v>34.773793532299898</v>
      </c>
      <c r="C1537" s="60">
        <v>7.2243470451866507E-2</v>
      </c>
      <c r="D1537" s="59">
        <v>1.9794007994</v>
      </c>
      <c r="E1537" s="60">
        <v>2.3295429823053999E-2</v>
      </c>
      <c r="F1537" s="59">
        <v>9.1667019818999993</v>
      </c>
      <c r="G1537" s="60">
        <v>8.8002878273596E-2</v>
      </c>
      <c r="H1537" s="59">
        <v>1.2348952725</v>
      </c>
      <c r="I1537" s="60">
        <v>1.7114066524944099E-2</v>
      </c>
      <c r="J1537" s="59">
        <v>1.2546341968000001</v>
      </c>
      <c r="K1537" s="60">
        <v>3.96232406242195E-2</v>
      </c>
      <c r="L1537" s="59">
        <v>0</v>
      </c>
      <c r="M1537" s="60">
        <v>0</v>
      </c>
      <c r="N1537" s="59">
        <v>14.7675827147</v>
      </c>
      <c r="O1537" s="64">
        <v>0.18631702549418599</v>
      </c>
      <c r="P1537" s="59">
        <v>4.1845148468</v>
      </c>
      <c r="Q1537" s="60">
        <v>6.3540799884694701E-2</v>
      </c>
    </row>
    <row r="1538" spans="1:17" customFormat="1" x14ac:dyDescent="0.3">
      <c r="A1538" s="58" t="s">
        <v>237</v>
      </c>
      <c r="B1538" s="61">
        <v>59.718253867399902</v>
      </c>
      <c r="C1538" s="62">
        <v>0.124066242720951</v>
      </c>
      <c r="D1538" s="61">
        <v>4.8715053618999997</v>
      </c>
      <c r="E1538" s="62">
        <v>5.7332406516746003E-2</v>
      </c>
      <c r="F1538" s="61">
        <v>6.7335130292000001</v>
      </c>
      <c r="G1538" s="62">
        <v>6.4643590315514698E-2</v>
      </c>
      <c r="H1538" s="61">
        <v>14.9604959493001</v>
      </c>
      <c r="I1538" s="62">
        <v>0.207333308843383</v>
      </c>
      <c r="J1538" s="61">
        <v>3.9261828719</v>
      </c>
      <c r="K1538" s="62">
        <v>0.123994777971751</v>
      </c>
      <c r="L1538" s="61">
        <v>1.7470552614999999</v>
      </c>
      <c r="M1538" s="62">
        <v>5.1093613556687803E-2</v>
      </c>
      <c r="N1538" s="61">
        <v>15.3075836723</v>
      </c>
      <c r="O1538" s="62">
        <v>0.19313001406027699</v>
      </c>
      <c r="P1538" s="61">
        <v>11.0377448353</v>
      </c>
      <c r="Q1538" s="62">
        <v>0.167605364405496</v>
      </c>
    </row>
    <row r="1539" spans="1:17" customFormat="1" x14ac:dyDescent="0.3">
      <c r="A1539" s="58" t="s">
        <v>238</v>
      </c>
      <c r="B1539" s="59">
        <v>157.98591305350001</v>
      </c>
      <c r="C1539" s="60">
        <v>0.328219888660988</v>
      </c>
      <c r="D1539" s="59">
        <v>35.6381209141</v>
      </c>
      <c r="E1539" s="60">
        <v>0.41942255708474202</v>
      </c>
      <c r="F1539" s="59">
        <v>16.933099201600001</v>
      </c>
      <c r="G1539" s="63">
        <v>0.162562442934821</v>
      </c>
      <c r="H1539" s="59">
        <v>24.1328190893</v>
      </c>
      <c r="I1539" s="60">
        <v>0.33444995743857298</v>
      </c>
      <c r="J1539" s="59">
        <v>6.6771457725000003</v>
      </c>
      <c r="K1539" s="60">
        <v>0.210874336361591</v>
      </c>
      <c r="L1539" s="59">
        <v>20.483483421399999</v>
      </c>
      <c r="M1539" s="64">
        <v>0.59905099128304395</v>
      </c>
      <c r="N1539" s="59">
        <v>25.925895716700001</v>
      </c>
      <c r="O1539" s="60">
        <v>0.32709725528740002</v>
      </c>
      <c r="P1539" s="59">
        <v>24.980398123900098</v>
      </c>
      <c r="Q1539" s="60">
        <v>0.37932102916173399</v>
      </c>
    </row>
    <row r="1540" spans="1:17" customFormat="1" x14ac:dyDescent="0.3">
      <c r="A1540" s="58" t="s">
        <v>239</v>
      </c>
      <c r="B1540" s="61">
        <v>142.33026663320001</v>
      </c>
      <c r="C1540" s="62">
        <v>0.29569487155236401</v>
      </c>
      <c r="D1540" s="61">
        <v>25.280153141</v>
      </c>
      <c r="E1540" s="62">
        <v>0.297520357469158</v>
      </c>
      <c r="F1540" s="61">
        <v>46.1928035424</v>
      </c>
      <c r="G1540" s="64">
        <v>0.44346370977093602</v>
      </c>
      <c r="H1540" s="61">
        <v>12.2235842536</v>
      </c>
      <c r="I1540" s="63">
        <v>0.169403218838032</v>
      </c>
      <c r="J1540" s="61">
        <v>10.884867549699999</v>
      </c>
      <c r="K1540" s="62">
        <v>0.343760537680668</v>
      </c>
      <c r="L1540" s="61">
        <v>10.996852623400001</v>
      </c>
      <c r="M1540" s="62">
        <v>0.32160913891037102</v>
      </c>
      <c r="N1540" s="61">
        <v>18.242939874999902</v>
      </c>
      <c r="O1540" s="62">
        <v>0.23016429699058799</v>
      </c>
      <c r="P1540" s="61">
        <v>17.127386326300002</v>
      </c>
      <c r="Q1540" s="62">
        <v>0.26007503066682303</v>
      </c>
    </row>
    <row r="1541" spans="1:17" customFormat="1" x14ac:dyDescent="0.3">
      <c r="A1541" s="58" t="s">
        <v>342</v>
      </c>
      <c r="B1541" s="59">
        <v>79.425579755499996</v>
      </c>
      <c r="C1541" s="60">
        <v>0.16500873046419401</v>
      </c>
      <c r="D1541" s="59">
        <v>17.200310127200101</v>
      </c>
      <c r="E1541" s="60">
        <v>0.202429249106301</v>
      </c>
      <c r="F1541" s="59">
        <v>21.870792551699999</v>
      </c>
      <c r="G1541" s="60">
        <v>0.20996566687503401</v>
      </c>
      <c r="H1541" s="59">
        <v>19.007414369599999</v>
      </c>
      <c r="I1541" s="64">
        <v>0.26341841387890802</v>
      </c>
      <c r="J1541" s="59">
        <v>8.9212681793999895</v>
      </c>
      <c r="K1541" s="60">
        <v>0.281747107361771</v>
      </c>
      <c r="L1541" s="59">
        <v>0.96583050530000003</v>
      </c>
      <c r="M1541" s="63">
        <v>2.82462562498964E-2</v>
      </c>
      <c r="N1541" s="59">
        <v>4.1964102816000004</v>
      </c>
      <c r="O1541" s="63">
        <v>5.29445269768253E-2</v>
      </c>
      <c r="P1541" s="59">
        <v>7.2635537406999999</v>
      </c>
      <c r="Q1541" s="60">
        <v>0.110295226946677</v>
      </c>
    </row>
    <row r="1542" spans="1:17" customFormat="1" x14ac:dyDescent="0.3">
      <c r="A1542" s="58" t="s">
        <v>88</v>
      </c>
      <c r="B1542" s="61">
        <v>7.1078744865000099</v>
      </c>
      <c r="C1542" s="62">
        <v>1.4766796149636999E-2</v>
      </c>
      <c r="D1542" s="61">
        <v>0</v>
      </c>
      <c r="E1542" s="62">
        <v>0</v>
      </c>
      <c r="F1542" s="61">
        <v>3.2667507203000001</v>
      </c>
      <c r="G1542" s="62">
        <v>3.1361711830098803E-2</v>
      </c>
      <c r="H1542" s="61">
        <v>0.59753246319999997</v>
      </c>
      <c r="I1542" s="62">
        <v>8.2810344761591794E-3</v>
      </c>
      <c r="J1542" s="61">
        <v>0</v>
      </c>
      <c r="K1542" s="62">
        <v>0</v>
      </c>
      <c r="L1542" s="61">
        <v>0</v>
      </c>
      <c r="M1542" s="62">
        <v>0</v>
      </c>
      <c r="N1542" s="61">
        <v>0.82009909410000004</v>
      </c>
      <c r="O1542" s="62">
        <v>1.0346881190723901E-2</v>
      </c>
      <c r="P1542" s="61">
        <v>1.2619603572</v>
      </c>
      <c r="Q1542" s="62">
        <v>1.9162548934575599E-2</v>
      </c>
    </row>
    <row r="1543" spans="1:17" customFormat="1" x14ac:dyDescent="0.3">
      <c r="A1543" s="58" t="s">
        <v>343</v>
      </c>
      <c r="B1543" s="59">
        <v>94.492047399700098</v>
      </c>
      <c r="C1543" s="60">
        <v>0.19630971317281801</v>
      </c>
      <c r="D1543" s="59">
        <v>6.8509061613000002</v>
      </c>
      <c r="E1543" s="63">
        <v>8.0627836339800002E-2</v>
      </c>
      <c r="F1543" s="59">
        <v>15.9002150111</v>
      </c>
      <c r="G1543" s="60">
        <v>0.15264646858911099</v>
      </c>
      <c r="H1543" s="59">
        <v>16.195391221799898</v>
      </c>
      <c r="I1543" s="60">
        <v>0.22444737536832701</v>
      </c>
      <c r="J1543" s="59">
        <v>5.1808170686999802</v>
      </c>
      <c r="K1543" s="60">
        <v>0.163618018595971</v>
      </c>
      <c r="L1543" s="59">
        <v>1.7470552614999999</v>
      </c>
      <c r="M1543" s="63">
        <v>5.1093613556687803E-2</v>
      </c>
      <c r="N1543" s="59">
        <v>30.075166386999999</v>
      </c>
      <c r="O1543" s="64">
        <v>0.37944703955446302</v>
      </c>
      <c r="P1543" s="59">
        <v>15.222259682100001</v>
      </c>
      <c r="Q1543" s="60">
        <v>0.23114616429019</v>
      </c>
    </row>
    <row r="1544" spans="1:17" customFormat="1" x14ac:dyDescent="0.3">
      <c r="A1544" s="58" t="s">
        <v>344</v>
      </c>
      <c r="B1544" s="61">
        <v>221.75584638869901</v>
      </c>
      <c r="C1544" s="62">
        <v>0.46070360201655802</v>
      </c>
      <c r="D1544" s="61">
        <v>42.480463268199898</v>
      </c>
      <c r="E1544" s="62">
        <v>0.49994960657545801</v>
      </c>
      <c r="F1544" s="61">
        <v>68.063596094100006</v>
      </c>
      <c r="G1544" s="64">
        <v>0.65342937664596901</v>
      </c>
      <c r="H1544" s="61">
        <v>31.230998623200001</v>
      </c>
      <c r="I1544" s="62">
        <v>0.43282163271694002</v>
      </c>
      <c r="J1544" s="61">
        <v>19.806135729099999</v>
      </c>
      <c r="K1544" s="62">
        <v>0.62550764504243905</v>
      </c>
      <c r="L1544" s="61">
        <v>11.9626831287</v>
      </c>
      <c r="M1544" s="62">
        <v>0.34985539516026798</v>
      </c>
      <c r="N1544" s="61">
        <v>22.4393501566</v>
      </c>
      <c r="O1544" s="63">
        <v>0.28310882396741299</v>
      </c>
      <c r="P1544" s="61">
        <v>24.390940066999999</v>
      </c>
      <c r="Q1544" s="62">
        <v>0.37037025761350001</v>
      </c>
    </row>
    <row r="1545" spans="1:17" customFormat="1" x14ac:dyDescent="0.3">
      <c r="A1545" s="65" t="s">
        <v>1</v>
      </c>
    </row>
    <row r="1546" spans="1:17" customFormat="1" x14ac:dyDescent="0.3">
      <c r="A1546" s="65" t="s">
        <v>1</v>
      </c>
    </row>
    <row r="1547" spans="1:17" customFormat="1" x14ac:dyDescent="0.3">
      <c r="A1547" s="53" t="s">
        <v>479</v>
      </c>
    </row>
    <row r="1548" spans="1:17" customFormat="1" x14ac:dyDescent="0.3">
      <c r="A1548" s="54" t="s">
        <v>1</v>
      </c>
    </row>
    <row r="1549" spans="1:17" customFormat="1" x14ac:dyDescent="0.3">
      <c r="A1549" s="114" t="s">
        <v>1</v>
      </c>
      <c r="B1549" s="113" t="s">
        <v>500</v>
      </c>
      <c r="C1549" s="113" t="s">
        <v>1</v>
      </c>
      <c r="D1549" s="113" t="s">
        <v>17</v>
      </c>
      <c r="E1549" s="113" t="s">
        <v>1</v>
      </c>
      <c r="F1549" s="113" t="s">
        <v>18</v>
      </c>
      <c r="G1549" s="113" t="s">
        <v>1</v>
      </c>
      <c r="H1549" s="113" t="s">
        <v>19</v>
      </c>
      <c r="I1549" s="113" t="s">
        <v>1</v>
      </c>
      <c r="J1549" s="113" t="s">
        <v>20</v>
      </c>
      <c r="K1549" s="113" t="s">
        <v>1</v>
      </c>
      <c r="L1549" s="113" t="s">
        <v>21</v>
      </c>
      <c r="M1549" s="113" t="s">
        <v>1</v>
      </c>
      <c r="N1549" s="113" t="s">
        <v>22</v>
      </c>
      <c r="O1549" s="113" t="s">
        <v>1</v>
      </c>
      <c r="P1549" s="113" t="s">
        <v>23</v>
      </c>
      <c r="Q1549" s="113" t="s">
        <v>1</v>
      </c>
    </row>
    <row r="1550" spans="1:17" customFormat="1" x14ac:dyDescent="0.3">
      <c r="A1550" s="115" t="s">
        <v>1</v>
      </c>
      <c r="B1550" s="55" t="s">
        <v>14</v>
      </c>
      <c r="C1550" s="55" t="s">
        <v>15</v>
      </c>
      <c r="D1550" s="55" t="s">
        <v>14</v>
      </c>
      <c r="E1550" s="55" t="s">
        <v>15</v>
      </c>
      <c r="F1550" s="55" t="s">
        <v>14</v>
      </c>
      <c r="G1550" s="55" t="s">
        <v>15</v>
      </c>
      <c r="H1550" s="55" t="s">
        <v>14</v>
      </c>
      <c r="I1550" s="55" t="s">
        <v>15</v>
      </c>
      <c r="J1550" s="55" t="s">
        <v>14</v>
      </c>
      <c r="K1550" s="55" t="s">
        <v>15</v>
      </c>
      <c r="L1550" s="55" t="s">
        <v>14</v>
      </c>
      <c r="M1550" s="55" t="s">
        <v>15</v>
      </c>
      <c r="N1550" s="55" t="s">
        <v>14</v>
      </c>
      <c r="O1550" s="55" t="s">
        <v>15</v>
      </c>
      <c r="P1550" s="55" t="s">
        <v>14</v>
      </c>
      <c r="Q1550" s="55" t="s">
        <v>15</v>
      </c>
    </row>
    <row r="1551" spans="1:17" customFormat="1" x14ac:dyDescent="0.3">
      <c r="A1551" s="56" t="s">
        <v>16</v>
      </c>
      <c r="B1551" s="57">
        <v>481.3416813284</v>
      </c>
      <c r="C1551" s="57">
        <v>481.3416813284</v>
      </c>
      <c r="D1551" s="57">
        <v>84.9694903436</v>
      </c>
      <c r="E1551" s="57">
        <v>84.9694903436</v>
      </c>
      <c r="F1551" s="57">
        <v>104.16366102710001</v>
      </c>
      <c r="G1551" s="57">
        <v>104.16366102710001</v>
      </c>
      <c r="H1551" s="57">
        <v>72.156741397499999</v>
      </c>
      <c r="I1551" s="57">
        <v>72.156741397499999</v>
      </c>
      <c r="J1551" s="57">
        <v>31.664098570299998</v>
      </c>
      <c r="K1551" s="57">
        <v>31.664098570299998</v>
      </c>
      <c r="L1551" s="57">
        <v>34.193221811599997</v>
      </c>
      <c r="M1551" s="57">
        <v>34.193221811599997</v>
      </c>
      <c r="N1551" s="57">
        <v>79.260511354399995</v>
      </c>
      <c r="O1551" s="57">
        <v>79.260511354399995</v>
      </c>
      <c r="P1551" s="57">
        <v>65.855558230200003</v>
      </c>
      <c r="Q1551" s="57">
        <v>65.855558230200003</v>
      </c>
    </row>
    <row r="1552" spans="1:17" customFormat="1" x14ac:dyDescent="0.3">
      <c r="A1552" s="58" t="s">
        <v>341</v>
      </c>
      <c r="B1552" s="59">
        <v>41.787169745300098</v>
      </c>
      <c r="C1552" s="60">
        <v>8.6813943953443495E-2</v>
      </c>
      <c r="D1552" s="59">
        <v>8.0372681355999998</v>
      </c>
      <c r="E1552" s="60">
        <v>9.4590047593540394E-2</v>
      </c>
      <c r="F1552" s="59">
        <v>2.2331335215000001</v>
      </c>
      <c r="G1552" s="60">
        <v>2.1438700401659402E-2</v>
      </c>
      <c r="H1552" s="59">
        <v>6.7368830148999903</v>
      </c>
      <c r="I1552" s="60">
        <v>9.3364568360807601E-2</v>
      </c>
      <c r="J1552" s="59">
        <v>2.3027500738</v>
      </c>
      <c r="K1552" s="60">
        <v>7.2724321164156294E-2</v>
      </c>
      <c r="L1552" s="59">
        <v>0.59895524139999901</v>
      </c>
      <c r="M1552" s="60">
        <v>1.7516782849541401E-2</v>
      </c>
      <c r="N1552" s="59">
        <v>5.9077989422000003</v>
      </c>
      <c r="O1552" s="60">
        <v>7.4536472718227595E-2</v>
      </c>
      <c r="P1552" s="59">
        <v>13.784317095700001</v>
      </c>
      <c r="Q1552" s="64">
        <v>0.209311369702714</v>
      </c>
    </row>
    <row r="1553" spans="1:17" customFormat="1" x14ac:dyDescent="0.3">
      <c r="A1553" s="58" t="s">
        <v>237</v>
      </c>
      <c r="B1553" s="61">
        <v>101.3601649572</v>
      </c>
      <c r="C1553" s="62">
        <v>0.21057840799796901</v>
      </c>
      <c r="D1553" s="61">
        <v>13.687981406800001</v>
      </c>
      <c r="E1553" s="62">
        <v>0.16109289759710799</v>
      </c>
      <c r="F1553" s="61">
        <v>13.1338262426</v>
      </c>
      <c r="G1553" s="62">
        <v>0.12608837010042301</v>
      </c>
      <c r="H1553" s="61">
        <v>23.343873398700101</v>
      </c>
      <c r="I1553" s="64">
        <v>0.32351618083890898</v>
      </c>
      <c r="J1553" s="61">
        <v>4.3367339511999896</v>
      </c>
      <c r="K1553" s="62">
        <v>0.13696060039642899</v>
      </c>
      <c r="L1553" s="61">
        <v>5.0135782442999997</v>
      </c>
      <c r="M1553" s="62">
        <v>0.14662491507597999</v>
      </c>
      <c r="N1553" s="61">
        <v>14.695472715299999</v>
      </c>
      <c r="O1553" s="62">
        <v>0.185407240808625</v>
      </c>
      <c r="P1553" s="61">
        <v>27.148698998299999</v>
      </c>
      <c r="Q1553" s="64">
        <v>0.41224612967975999</v>
      </c>
    </row>
    <row r="1554" spans="1:17" customFormat="1" x14ac:dyDescent="0.3">
      <c r="A1554" s="58" t="s">
        <v>238</v>
      </c>
      <c r="B1554" s="59">
        <v>175.54478679979999</v>
      </c>
      <c r="C1554" s="60">
        <v>0.36469891058537401</v>
      </c>
      <c r="D1554" s="59">
        <v>26.9761786933</v>
      </c>
      <c r="E1554" s="60">
        <v>0.31748076379196399</v>
      </c>
      <c r="F1554" s="59">
        <v>41.796711526400003</v>
      </c>
      <c r="G1554" s="60">
        <v>0.40126000866584199</v>
      </c>
      <c r="H1554" s="59">
        <v>31.120555805199899</v>
      </c>
      <c r="I1554" s="60">
        <v>0.431291036741277</v>
      </c>
      <c r="J1554" s="59">
        <v>14.810126481599999</v>
      </c>
      <c r="K1554" s="60">
        <v>0.46772613623340198</v>
      </c>
      <c r="L1554" s="59">
        <v>16.370381279899998</v>
      </c>
      <c r="M1554" s="60">
        <v>0.47876100620463802</v>
      </c>
      <c r="N1554" s="59">
        <v>29.276326283</v>
      </c>
      <c r="O1554" s="60">
        <v>0.36936837502972802</v>
      </c>
      <c r="P1554" s="59">
        <v>14.308760791599999</v>
      </c>
      <c r="Q1554" s="63">
        <v>0.21727491461819101</v>
      </c>
    </row>
    <row r="1555" spans="1:17" customFormat="1" x14ac:dyDescent="0.3">
      <c r="A1555" s="58" t="s">
        <v>239</v>
      </c>
      <c r="B1555" s="61">
        <v>133.09540033850001</v>
      </c>
      <c r="C1555" s="62">
        <v>0.27650919399123097</v>
      </c>
      <c r="D1555" s="61">
        <v>26.9821249405</v>
      </c>
      <c r="E1555" s="62">
        <v>0.317550744760144</v>
      </c>
      <c r="F1555" s="61">
        <v>37.734694593199997</v>
      </c>
      <c r="G1555" s="62">
        <v>0.36226352089701103</v>
      </c>
      <c r="H1555" s="61">
        <v>7.8573321692000002</v>
      </c>
      <c r="I1555" s="63">
        <v>0.108892558297709</v>
      </c>
      <c r="J1555" s="61">
        <v>8.4157487893999807</v>
      </c>
      <c r="K1555" s="62">
        <v>0.26578204241991998</v>
      </c>
      <c r="L1555" s="61">
        <v>11.507614939</v>
      </c>
      <c r="M1555" s="62">
        <v>0.33654667005073102</v>
      </c>
      <c r="N1555" s="61">
        <v>26.520725801400001</v>
      </c>
      <c r="O1555" s="62">
        <v>0.33460200228607001</v>
      </c>
      <c r="P1555" s="61">
        <v>10.6137813446</v>
      </c>
      <c r="Q1555" s="62">
        <v>0.16116758599933501</v>
      </c>
    </row>
    <row r="1556" spans="1:17" customFormat="1" x14ac:dyDescent="0.3">
      <c r="A1556" s="58" t="s">
        <v>342</v>
      </c>
      <c r="B1556" s="59">
        <v>25.364513437300101</v>
      </c>
      <c r="C1556" s="60">
        <v>5.2695443634341803E-2</v>
      </c>
      <c r="D1556" s="59">
        <v>8.1769580940999997</v>
      </c>
      <c r="E1556" s="60">
        <v>9.6234048963151103E-2</v>
      </c>
      <c r="F1556" s="59">
        <v>8.7637915754000009</v>
      </c>
      <c r="G1556" s="60">
        <v>8.4134826761896805E-2</v>
      </c>
      <c r="H1556" s="59">
        <v>2.5005645463000001</v>
      </c>
      <c r="I1556" s="60">
        <v>3.4654621285138E-2</v>
      </c>
      <c r="J1556" s="59">
        <v>1.7987392742999999</v>
      </c>
      <c r="K1556" s="60">
        <v>5.68068997860929E-2</v>
      </c>
      <c r="L1556" s="59">
        <v>0.70269210700000095</v>
      </c>
      <c r="M1556" s="60">
        <v>2.0550625819109401E-2</v>
      </c>
      <c r="N1556" s="59">
        <v>2.0400885184000002</v>
      </c>
      <c r="O1556" s="60">
        <v>2.5739027966626301E-2</v>
      </c>
      <c r="P1556" s="59">
        <v>0</v>
      </c>
      <c r="Q1556" s="60">
        <v>0</v>
      </c>
    </row>
    <row r="1557" spans="1:17" customFormat="1" x14ac:dyDescent="0.3">
      <c r="A1557" s="58" t="s">
        <v>88</v>
      </c>
      <c r="B1557" s="61">
        <v>4.1896460503000004</v>
      </c>
      <c r="C1557" s="62">
        <v>8.7040998376402296E-3</v>
      </c>
      <c r="D1557" s="61">
        <v>1.1089790733</v>
      </c>
      <c r="E1557" s="62">
        <v>1.30514972940935E-2</v>
      </c>
      <c r="F1557" s="61">
        <v>0.50150356799999996</v>
      </c>
      <c r="G1557" s="62">
        <v>4.8145731731676104E-3</v>
      </c>
      <c r="H1557" s="61">
        <v>0.59753246319999997</v>
      </c>
      <c r="I1557" s="62">
        <v>8.2810344761591794E-3</v>
      </c>
      <c r="J1557" s="61">
        <v>0</v>
      </c>
      <c r="K1557" s="62">
        <v>0</v>
      </c>
      <c r="L1557" s="61">
        <v>0</v>
      </c>
      <c r="M1557" s="62">
        <v>0</v>
      </c>
      <c r="N1557" s="61">
        <v>0.82009909410000004</v>
      </c>
      <c r="O1557" s="62">
        <v>1.0346881190723901E-2</v>
      </c>
      <c r="P1557" s="61">
        <v>0</v>
      </c>
      <c r="Q1557" s="62">
        <v>0</v>
      </c>
    </row>
    <row r="1558" spans="1:17" customFormat="1" x14ac:dyDescent="0.3">
      <c r="A1558" s="58" t="s">
        <v>343</v>
      </c>
      <c r="B1558" s="59">
        <v>143.14733470249999</v>
      </c>
      <c r="C1558" s="60">
        <v>0.297392351951412</v>
      </c>
      <c r="D1558" s="59">
        <v>21.7252495424</v>
      </c>
      <c r="E1558" s="60">
        <v>0.25568294519064799</v>
      </c>
      <c r="F1558" s="59">
        <v>15.366959764100001</v>
      </c>
      <c r="G1558" s="63">
        <v>0.147527070502082</v>
      </c>
      <c r="H1558" s="59">
        <v>30.0807564135999</v>
      </c>
      <c r="I1558" s="64">
        <v>0.41688074919971602</v>
      </c>
      <c r="J1558" s="59">
        <v>6.63948402499999</v>
      </c>
      <c r="K1558" s="60">
        <v>0.20968492156058499</v>
      </c>
      <c r="L1558" s="59">
        <v>5.61253348570001</v>
      </c>
      <c r="M1558" s="60">
        <v>0.164141697925522</v>
      </c>
      <c r="N1558" s="59">
        <v>20.603271657499999</v>
      </c>
      <c r="O1558" s="60">
        <v>0.25994371352685303</v>
      </c>
      <c r="P1558" s="59">
        <v>40.933016094000003</v>
      </c>
      <c r="Q1558" s="64">
        <v>0.62155749938247395</v>
      </c>
    </row>
    <row r="1559" spans="1:17" customFormat="1" x14ac:dyDescent="0.3">
      <c r="A1559" s="58" t="s">
        <v>344</v>
      </c>
      <c r="B1559" s="61">
        <v>158.4599137758</v>
      </c>
      <c r="C1559" s="62">
        <v>0.329204637625573</v>
      </c>
      <c r="D1559" s="61">
        <v>35.159083034600101</v>
      </c>
      <c r="E1559" s="62">
        <v>0.41378479372329502</v>
      </c>
      <c r="F1559" s="61">
        <v>46.498486168600003</v>
      </c>
      <c r="G1559" s="62">
        <v>0.44639834765890801</v>
      </c>
      <c r="H1559" s="61">
        <v>10.357896715500001</v>
      </c>
      <c r="I1559" s="63">
        <v>0.14354717958284699</v>
      </c>
      <c r="J1559" s="61">
        <v>10.214488063699999</v>
      </c>
      <c r="K1559" s="62">
        <v>0.32258894220601297</v>
      </c>
      <c r="L1559" s="61">
        <v>12.210307046</v>
      </c>
      <c r="M1559" s="62">
        <v>0.35709729586984001</v>
      </c>
      <c r="N1559" s="61">
        <v>28.560814319799999</v>
      </c>
      <c r="O1559" s="62">
        <v>0.36034103025269598</v>
      </c>
      <c r="P1559" s="61">
        <v>10.6137813446</v>
      </c>
      <c r="Q1559" s="63">
        <v>0.16116758599933501</v>
      </c>
    </row>
    <row r="1560" spans="1:17" customFormat="1" x14ac:dyDescent="0.3">
      <c r="A1560" s="65" t="s">
        <v>1</v>
      </c>
    </row>
    <row r="1561" spans="1:17" customFormat="1" x14ac:dyDescent="0.3">
      <c r="A1561" s="65" t="s">
        <v>1</v>
      </c>
    </row>
    <row r="1562" spans="1:17" customFormat="1" x14ac:dyDescent="0.3">
      <c r="A1562" s="53" t="s">
        <v>480</v>
      </c>
    </row>
    <row r="1563" spans="1:17" customFormat="1" x14ac:dyDescent="0.3">
      <c r="A1563" s="54" t="s">
        <v>1</v>
      </c>
    </row>
    <row r="1564" spans="1:17" customFormat="1" x14ac:dyDescent="0.3">
      <c r="A1564" s="114" t="s">
        <v>1</v>
      </c>
      <c r="B1564" s="113" t="s">
        <v>500</v>
      </c>
      <c r="C1564" s="113" t="s">
        <v>1</v>
      </c>
      <c r="D1564" s="113" t="s">
        <v>17</v>
      </c>
      <c r="E1564" s="113" t="s">
        <v>1</v>
      </c>
      <c r="F1564" s="113" t="s">
        <v>18</v>
      </c>
      <c r="G1564" s="113" t="s">
        <v>1</v>
      </c>
      <c r="H1564" s="113" t="s">
        <v>19</v>
      </c>
      <c r="I1564" s="113" t="s">
        <v>1</v>
      </c>
      <c r="J1564" s="113" t="s">
        <v>20</v>
      </c>
      <c r="K1564" s="113" t="s">
        <v>1</v>
      </c>
      <c r="L1564" s="113" t="s">
        <v>21</v>
      </c>
      <c r="M1564" s="113" t="s">
        <v>1</v>
      </c>
      <c r="N1564" s="113" t="s">
        <v>22</v>
      </c>
      <c r="O1564" s="113" t="s">
        <v>1</v>
      </c>
      <c r="P1564" s="113" t="s">
        <v>23</v>
      </c>
      <c r="Q1564" s="113" t="s">
        <v>1</v>
      </c>
    </row>
    <row r="1565" spans="1:17" customFormat="1" x14ac:dyDescent="0.3">
      <c r="A1565" s="115" t="s">
        <v>1</v>
      </c>
      <c r="B1565" s="55" t="s">
        <v>14</v>
      </c>
      <c r="C1565" s="55" t="s">
        <v>15</v>
      </c>
      <c r="D1565" s="55" t="s">
        <v>14</v>
      </c>
      <c r="E1565" s="55" t="s">
        <v>15</v>
      </c>
      <c r="F1565" s="55" t="s">
        <v>14</v>
      </c>
      <c r="G1565" s="55" t="s">
        <v>15</v>
      </c>
      <c r="H1565" s="55" t="s">
        <v>14</v>
      </c>
      <c r="I1565" s="55" t="s">
        <v>15</v>
      </c>
      <c r="J1565" s="55" t="s">
        <v>14</v>
      </c>
      <c r="K1565" s="55" t="s">
        <v>15</v>
      </c>
      <c r="L1565" s="55" t="s">
        <v>14</v>
      </c>
      <c r="M1565" s="55" t="s">
        <v>15</v>
      </c>
      <c r="N1565" s="55" t="s">
        <v>14</v>
      </c>
      <c r="O1565" s="55" t="s">
        <v>15</v>
      </c>
      <c r="P1565" s="55" t="s">
        <v>14</v>
      </c>
      <c r="Q1565" s="55" t="s">
        <v>15</v>
      </c>
    </row>
    <row r="1566" spans="1:17" customFormat="1" x14ac:dyDescent="0.3">
      <c r="A1566" s="56" t="s">
        <v>16</v>
      </c>
      <c r="B1566" s="57">
        <v>481.3416813284</v>
      </c>
      <c r="C1566" s="57">
        <v>481.3416813284</v>
      </c>
      <c r="D1566" s="57">
        <v>84.9694903436</v>
      </c>
      <c r="E1566" s="57">
        <v>84.9694903436</v>
      </c>
      <c r="F1566" s="57">
        <v>104.16366102710001</v>
      </c>
      <c r="G1566" s="57">
        <v>104.16366102710001</v>
      </c>
      <c r="H1566" s="57">
        <v>72.156741397499999</v>
      </c>
      <c r="I1566" s="57">
        <v>72.156741397499999</v>
      </c>
      <c r="J1566" s="57">
        <v>31.664098570299998</v>
      </c>
      <c r="K1566" s="57">
        <v>31.664098570299998</v>
      </c>
      <c r="L1566" s="57">
        <v>34.193221811599997</v>
      </c>
      <c r="M1566" s="57">
        <v>34.193221811599997</v>
      </c>
      <c r="N1566" s="57">
        <v>79.260511354399995</v>
      </c>
      <c r="O1566" s="57">
        <v>79.260511354399995</v>
      </c>
      <c r="P1566" s="57">
        <v>65.855558230200003</v>
      </c>
      <c r="Q1566" s="57">
        <v>65.855558230200003</v>
      </c>
    </row>
    <row r="1567" spans="1:17" customFormat="1" x14ac:dyDescent="0.3">
      <c r="A1567" s="58" t="s">
        <v>341</v>
      </c>
      <c r="B1567" s="59">
        <v>20.5388583107</v>
      </c>
      <c r="C1567" s="60">
        <v>4.26700182166172E-2</v>
      </c>
      <c r="D1567" s="59">
        <v>9.9607426241999999</v>
      </c>
      <c r="E1567" s="64">
        <v>0.117227284569093</v>
      </c>
      <c r="F1567" s="59">
        <v>2.3690029370999999</v>
      </c>
      <c r="G1567" s="60">
        <v>2.2743084428298501E-2</v>
      </c>
      <c r="H1567" s="59">
        <v>3.3624584084000002</v>
      </c>
      <c r="I1567" s="60">
        <v>4.6599366092168103E-2</v>
      </c>
      <c r="J1567" s="59">
        <v>0.55282252530000098</v>
      </c>
      <c r="K1567" s="60">
        <v>1.7458969314178799E-2</v>
      </c>
      <c r="L1567" s="59">
        <v>0.76431460809999896</v>
      </c>
      <c r="M1567" s="60">
        <v>2.2352810516401998E-2</v>
      </c>
      <c r="N1567" s="59">
        <v>3.0320935472000099</v>
      </c>
      <c r="O1567" s="60">
        <v>3.8254781547427903E-2</v>
      </c>
      <c r="P1567" s="59">
        <v>0.49742366040000002</v>
      </c>
      <c r="Q1567" s="60">
        <v>7.5532525084859399E-3</v>
      </c>
    </row>
    <row r="1568" spans="1:17" customFormat="1" x14ac:dyDescent="0.3">
      <c r="A1568" s="58" t="s">
        <v>237</v>
      </c>
      <c r="B1568" s="61">
        <v>43.136059006399897</v>
      </c>
      <c r="C1568" s="62">
        <v>8.9616296862872397E-2</v>
      </c>
      <c r="D1568" s="61">
        <v>11.2669972625</v>
      </c>
      <c r="E1568" s="62">
        <v>0.132600504215554</v>
      </c>
      <c r="F1568" s="61">
        <v>6.7730067153000002</v>
      </c>
      <c r="G1568" s="62">
        <v>6.5022740642131302E-2</v>
      </c>
      <c r="H1568" s="61">
        <v>6.4773787729999999</v>
      </c>
      <c r="I1568" s="62">
        <v>8.9768172003737698E-2</v>
      </c>
      <c r="J1568" s="61">
        <v>4.8941248766000101</v>
      </c>
      <c r="K1568" s="62">
        <v>0.15456384667746501</v>
      </c>
      <c r="L1568" s="61">
        <v>1.5266744305</v>
      </c>
      <c r="M1568" s="62">
        <v>4.4648452225758903E-2</v>
      </c>
      <c r="N1568" s="61">
        <v>7.6850878958999997</v>
      </c>
      <c r="O1568" s="62">
        <v>9.6959857621122594E-2</v>
      </c>
      <c r="P1568" s="61">
        <v>4.5127890525999899</v>
      </c>
      <c r="Q1568" s="62">
        <v>6.8525560694898596E-2</v>
      </c>
    </row>
    <row r="1569" spans="1:17" customFormat="1" x14ac:dyDescent="0.3">
      <c r="A1569" s="58" t="s">
        <v>238</v>
      </c>
      <c r="B1569" s="59">
        <v>122.34596938590001</v>
      </c>
      <c r="C1569" s="60">
        <v>0.25417696852732802</v>
      </c>
      <c r="D1569" s="59">
        <v>30.5403582157</v>
      </c>
      <c r="E1569" s="64">
        <v>0.35942734377010799</v>
      </c>
      <c r="F1569" s="59">
        <v>29.0403296008</v>
      </c>
      <c r="G1569" s="60">
        <v>0.278795208563615</v>
      </c>
      <c r="H1569" s="59">
        <v>11.8216310038</v>
      </c>
      <c r="I1569" s="60">
        <v>0.163832661714538</v>
      </c>
      <c r="J1569" s="59">
        <v>11.3645679762</v>
      </c>
      <c r="K1569" s="60">
        <v>0.35891020080576802</v>
      </c>
      <c r="L1569" s="59">
        <v>12.6609646693</v>
      </c>
      <c r="M1569" s="60">
        <v>0.37027703148478402</v>
      </c>
      <c r="N1569" s="59">
        <v>20.549246878200002</v>
      </c>
      <c r="O1569" s="60">
        <v>0.25926210324732202</v>
      </c>
      <c r="P1569" s="59">
        <v>6.3688710419000003</v>
      </c>
      <c r="Q1569" s="63">
        <v>9.6709696387925606E-2</v>
      </c>
    </row>
    <row r="1570" spans="1:17" customFormat="1" x14ac:dyDescent="0.3">
      <c r="A1570" s="58" t="s">
        <v>239</v>
      </c>
      <c r="B1570" s="61">
        <v>203.3968281631</v>
      </c>
      <c r="C1570" s="62">
        <v>0.42256225889635901</v>
      </c>
      <c r="D1570" s="61">
        <v>27.6779276207</v>
      </c>
      <c r="E1570" s="62">
        <v>0.32573959792833701</v>
      </c>
      <c r="F1570" s="61">
        <v>45.1176866387</v>
      </c>
      <c r="G1570" s="62">
        <v>0.43314228967971702</v>
      </c>
      <c r="H1570" s="61">
        <v>33.645509377499998</v>
      </c>
      <c r="I1570" s="62">
        <v>0.46628365868342397</v>
      </c>
      <c r="J1570" s="61">
        <v>13.787271950899999</v>
      </c>
      <c r="K1570" s="62">
        <v>0.43542284711784102</v>
      </c>
      <c r="L1570" s="61">
        <v>13.001673608600001</v>
      </c>
      <c r="M1570" s="62">
        <v>0.38024125600791397</v>
      </c>
      <c r="N1570" s="61">
        <v>32.384344808500003</v>
      </c>
      <c r="O1570" s="62">
        <v>0.40858107341370598</v>
      </c>
      <c r="P1570" s="61">
        <v>31.785166286400099</v>
      </c>
      <c r="Q1570" s="62">
        <v>0.48264971310840699</v>
      </c>
    </row>
    <row r="1571" spans="1:17" customFormat="1" x14ac:dyDescent="0.3">
      <c r="A1571" s="58" t="s">
        <v>342</v>
      </c>
      <c r="B1571" s="59">
        <v>83.534627478900006</v>
      </c>
      <c r="C1571" s="60">
        <v>0.17354538515834</v>
      </c>
      <c r="D1571" s="59">
        <v>4.8907201536000002</v>
      </c>
      <c r="E1571" s="63">
        <v>5.7558544058848499E-2</v>
      </c>
      <c r="F1571" s="59">
        <v>16.4698202342</v>
      </c>
      <c r="G1571" s="60">
        <v>0.15811483651592401</v>
      </c>
      <c r="H1571" s="59">
        <v>16.252231371600001</v>
      </c>
      <c r="I1571" s="60">
        <v>0.22523510702997299</v>
      </c>
      <c r="J1571" s="59">
        <v>1.0653112413000001</v>
      </c>
      <c r="K1571" s="63">
        <v>3.36441360847465E-2</v>
      </c>
      <c r="L1571" s="59">
        <v>6.2395944951000102</v>
      </c>
      <c r="M1571" s="60">
        <v>0.182480449765141</v>
      </c>
      <c r="N1571" s="59">
        <v>12.8444910723</v>
      </c>
      <c r="O1571" s="60">
        <v>0.16205410301818601</v>
      </c>
      <c r="P1571" s="59">
        <v>22.691308188899999</v>
      </c>
      <c r="Q1571" s="64">
        <v>0.34456177730028298</v>
      </c>
    </row>
    <row r="1572" spans="1:17" customFormat="1" x14ac:dyDescent="0.3">
      <c r="A1572" s="58" t="s">
        <v>88</v>
      </c>
      <c r="B1572" s="61">
        <v>8.3893389834000107</v>
      </c>
      <c r="C1572" s="62">
        <v>1.7429072338483599E-2</v>
      </c>
      <c r="D1572" s="61">
        <v>0.63274446689999997</v>
      </c>
      <c r="E1572" s="62">
        <v>7.4467254580591804E-3</v>
      </c>
      <c r="F1572" s="61">
        <v>4.3938149009999998</v>
      </c>
      <c r="G1572" s="62">
        <v>4.2181840170315003E-2</v>
      </c>
      <c r="H1572" s="61">
        <v>0.59753246319999997</v>
      </c>
      <c r="I1572" s="62">
        <v>8.2810344761591794E-3</v>
      </c>
      <c r="J1572" s="61">
        <v>0</v>
      </c>
      <c r="K1572" s="62">
        <v>0</v>
      </c>
      <c r="L1572" s="61">
        <v>0</v>
      </c>
      <c r="M1572" s="62">
        <v>0</v>
      </c>
      <c r="N1572" s="61">
        <v>2.76524715229999</v>
      </c>
      <c r="O1572" s="62">
        <v>3.48880811522356E-2</v>
      </c>
      <c r="P1572" s="61">
        <v>0</v>
      </c>
      <c r="Q1572" s="62">
        <v>0</v>
      </c>
    </row>
    <row r="1573" spans="1:17" customFormat="1" x14ac:dyDescent="0.3">
      <c r="A1573" s="58" t="s">
        <v>343</v>
      </c>
      <c r="B1573" s="59">
        <v>63.674917317100103</v>
      </c>
      <c r="C1573" s="60">
        <v>0.13228631507949001</v>
      </c>
      <c r="D1573" s="59">
        <v>21.2277398867</v>
      </c>
      <c r="E1573" s="64">
        <v>0.24982778878464701</v>
      </c>
      <c r="F1573" s="59">
        <v>9.1420096524000005</v>
      </c>
      <c r="G1573" s="60">
        <v>8.7765825070429807E-2</v>
      </c>
      <c r="H1573" s="59">
        <v>9.8398371814000001</v>
      </c>
      <c r="I1573" s="60">
        <v>0.13636753809590599</v>
      </c>
      <c r="J1573" s="59">
        <v>5.4469474019000002</v>
      </c>
      <c r="K1573" s="60">
        <v>0.17202281599164401</v>
      </c>
      <c r="L1573" s="59">
        <v>2.2909890385999998</v>
      </c>
      <c r="M1573" s="60">
        <v>6.7001262742161005E-2</v>
      </c>
      <c r="N1573" s="59">
        <v>10.717181443099999</v>
      </c>
      <c r="O1573" s="60">
        <v>0.135214639168551</v>
      </c>
      <c r="P1573" s="59">
        <v>5.0102127129999996</v>
      </c>
      <c r="Q1573" s="60">
        <v>7.6078813203384596E-2</v>
      </c>
    </row>
    <row r="1574" spans="1:17" customFormat="1" x14ac:dyDescent="0.3">
      <c r="A1574" s="58" t="s">
        <v>344</v>
      </c>
      <c r="B1574" s="61">
        <v>286.93145564200103</v>
      </c>
      <c r="C1574" s="62">
        <v>0.59610764405469796</v>
      </c>
      <c r="D1574" s="61">
        <v>32.568647774299997</v>
      </c>
      <c r="E1574" s="63">
        <v>0.38329814198718598</v>
      </c>
      <c r="F1574" s="61">
        <v>61.587506872900001</v>
      </c>
      <c r="G1574" s="62">
        <v>0.59125712619564097</v>
      </c>
      <c r="H1574" s="61">
        <v>49.897740749100002</v>
      </c>
      <c r="I1574" s="62">
        <v>0.69151876571339699</v>
      </c>
      <c r="J1574" s="61">
        <v>14.852583192199999</v>
      </c>
      <c r="K1574" s="62">
        <v>0.46906698320258799</v>
      </c>
      <c r="L1574" s="61">
        <v>19.241268103700001</v>
      </c>
      <c r="M1574" s="62">
        <v>0.56272170577305602</v>
      </c>
      <c r="N1574" s="61">
        <v>45.228835880799998</v>
      </c>
      <c r="O1574" s="62">
        <v>0.57063517643189199</v>
      </c>
      <c r="P1574" s="61">
        <v>54.476474475300002</v>
      </c>
      <c r="Q1574" s="64">
        <v>0.82721149040869002</v>
      </c>
    </row>
    <row r="1575" spans="1:17" customFormat="1" x14ac:dyDescent="0.3">
      <c r="A1575" s="65" t="s">
        <v>1</v>
      </c>
    </row>
    <row r="1576" spans="1:17" customFormat="1" x14ac:dyDescent="0.3">
      <c r="A1576" s="65" t="s">
        <v>1</v>
      </c>
    </row>
    <row r="1577" spans="1:17" customFormat="1" x14ac:dyDescent="0.3">
      <c r="A1577" s="53" t="s">
        <v>481</v>
      </c>
    </row>
    <row r="1578" spans="1:17" customFormat="1" x14ac:dyDescent="0.3">
      <c r="A1578" s="54" t="s">
        <v>1</v>
      </c>
    </row>
    <row r="1579" spans="1:17" customFormat="1" x14ac:dyDescent="0.3">
      <c r="A1579" s="114" t="s">
        <v>1</v>
      </c>
      <c r="B1579" s="113" t="s">
        <v>500</v>
      </c>
      <c r="C1579" s="113" t="s">
        <v>1</v>
      </c>
      <c r="D1579" s="113" t="s">
        <v>17</v>
      </c>
      <c r="E1579" s="113" t="s">
        <v>1</v>
      </c>
      <c r="F1579" s="113" t="s">
        <v>18</v>
      </c>
      <c r="G1579" s="113" t="s">
        <v>1</v>
      </c>
      <c r="H1579" s="113" t="s">
        <v>19</v>
      </c>
      <c r="I1579" s="113" t="s">
        <v>1</v>
      </c>
      <c r="J1579" s="113" t="s">
        <v>20</v>
      </c>
      <c r="K1579" s="113" t="s">
        <v>1</v>
      </c>
      <c r="L1579" s="113" t="s">
        <v>21</v>
      </c>
      <c r="M1579" s="113" t="s">
        <v>1</v>
      </c>
      <c r="N1579" s="113" t="s">
        <v>22</v>
      </c>
      <c r="O1579" s="113" t="s">
        <v>1</v>
      </c>
      <c r="P1579" s="113" t="s">
        <v>23</v>
      </c>
      <c r="Q1579" s="113" t="s">
        <v>1</v>
      </c>
    </row>
    <row r="1580" spans="1:17" customFormat="1" x14ac:dyDescent="0.3">
      <c r="A1580" s="115" t="s">
        <v>1</v>
      </c>
      <c r="B1580" s="55" t="s">
        <v>14</v>
      </c>
      <c r="C1580" s="55" t="s">
        <v>15</v>
      </c>
      <c r="D1580" s="55" t="s">
        <v>14</v>
      </c>
      <c r="E1580" s="55" t="s">
        <v>15</v>
      </c>
      <c r="F1580" s="55" t="s">
        <v>14</v>
      </c>
      <c r="G1580" s="55" t="s">
        <v>15</v>
      </c>
      <c r="H1580" s="55" t="s">
        <v>14</v>
      </c>
      <c r="I1580" s="55" t="s">
        <v>15</v>
      </c>
      <c r="J1580" s="55" t="s">
        <v>14</v>
      </c>
      <c r="K1580" s="55" t="s">
        <v>15</v>
      </c>
      <c r="L1580" s="55" t="s">
        <v>14</v>
      </c>
      <c r="M1580" s="55" t="s">
        <v>15</v>
      </c>
      <c r="N1580" s="55" t="s">
        <v>14</v>
      </c>
      <c r="O1580" s="55" t="s">
        <v>15</v>
      </c>
      <c r="P1580" s="55" t="s">
        <v>14</v>
      </c>
      <c r="Q1580" s="55" t="s">
        <v>15</v>
      </c>
    </row>
    <row r="1581" spans="1:17" customFormat="1" x14ac:dyDescent="0.3">
      <c r="A1581" s="56" t="s">
        <v>16</v>
      </c>
      <c r="B1581" s="57">
        <v>481.3416813284</v>
      </c>
      <c r="C1581" s="57">
        <v>481.3416813284</v>
      </c>
      <c r="D1581" s="57">
        <v>84.9694903436</v>
      </c>
      <c r="E1581" s="57">
        <v>84.9694903436</v>
      </c>
      <c r="F1581" s="57">
        <v>104.16366102710001</v>
      </c>
      <c r="G1581" s="57">
        <v>104.16366102710001</v>
      </c>
      <c r="H1581" s="57">
        <v>72.156741397499999</v>
      </c>
      <c r="I1581" s="57">
        <v>72.156741397499999</v>
      </c>
      <c r="J1581" s="57">
        <v>31.664098570299998</v>
      </c>
      <c r="K1581" s="57">
        <v>31.664098570299998</v>
      </c>
      <c r="L1581" s="57">
        <v>34.193221811599997</v>
      </c>
      <c r="M1581" s="57">
        <v>34.193221811599997</v>
      </c>
      <c r="N1581" s="57">
        <v>79.260511354399995</v>
      </c>
      <c r="O1581" s="57">
        <v>79.260511354399995</v>
      </c>
      <c r="P1581" s="57">
        <v>65.855558230200003</v>
      </c>
      <c r="Q1581" s="57">
        <v>65.855558230200003</v>
      </c>
    </row>
    <row r="1582" spans="1:17" customFormat="1" x14ac:dyDescent="0.3">
      <c r="A1582" s="58" t="s">
        <v>341</v>
      </c>
      <c r="B1582" s="59">
        <v>34.776416184699997</v>
      </c>
      <c r="C1582" s="60">
        <v>7.2248919081190993E-2</v>
      </c>
      <c r="D1582" s="59">
        <v>6.9891690620000002</v>
      </c>
      <c r="E1582" s="60">
        <v>8.2255042765787698E-2</v>
      </c>
      <c r="F1582" s="59">
        <v>10.3588657511</v>
      </c>
      <c r="G1582" s="60">
        <v>9.9447980696501806E-2</v>
      </c>
      <c r="H1582" s="59">
        <v>0.46722243460000101</v>
      </c>
      <c r="I1582" s="63">
        <v>6.4751044122980297E-3</v>
      </c>
      <c r="J1582" s="59">
        <v>2.1753650059999998</v>
      </c>
      <c r="K1582" s="60">
        <v>6.87013085551859E-2</v>
      </c>
      <c r="L1582" s="59">
        <v>3.9055689006000098</v>
      </c>
      <c r="M1582" s="60">
        <v>0.114220558744629</v>
      </c>
      <c r="N1582" s="59">
        <v>7.3295318938999996</v>
      </c>
      <c r="O1582" s="60">
        <v>9.2473941546090205E-2</v>
      </c>
      <c r="P1582" s="59">
        <v>3.5506931365000001</v>
      </c>
      <c r="Q1582" s="60">
        <v>5.3916377477030097E-2</v>
      </c>
    </row>
    <row r="1583" spans="1:17" customFormat="1" x14ac:dyDescent="0.3">
      <c r="A1583" s="58" t="s">
        <v>237</v>
      </c>
      <c r="B1583" s="61">
        <v>87.609777412100001</v>
      </c>
      <c r="C1583" s="62">
        <v>0.182011616301991</v>
      </c>
      <c r="D1583" s="61">
        <v>10.4949497107</v>
      </c>
      <c r="E1583" s="62">
        <v>0.123514330476274</v>
      </c>
      <c r="F1583" s="61">
        <v>22.814182689199999</v>
      </c>
      <c r="G1583" s="62">
        <v>0.219022473521399</v>
      </c>
      <c r="H1583" s="61">
        <v>9.0090477428999893</v>
      </c>
      <c r="I1583" s="62">
        <v>0.12485386075391899</v>
      </c>
      <c r="J1583" s="61">
        <v>6.7688437243000097</v>
      </c>
      <c r="K1583" s="62">
        <v>0.21377029601117301</v>
      </c>
      <c r="L1583" s="61">
        <v>10.216232238</v>
      </c>
      <c r="M1583" s="62">
        <v>0.29877945676748602</v>
      </c>
      <c r="N1583" s="61">
        <v>16.4549807711001</v>
      </c>
      <c r="O1583" s="62">
        <v>0.20760629082399301</v>
      </c>
      <c r="P1583" s="61">
        <v>9.1015227967999994</v>
      </c>
      <c r="Q1583" s="62">
        <v>0.13820432232895799</v>
      </c>
    </row>
    <row r="1584" spans="1:17" customFormat="1" x14ac:dyDescent="0.3">
      <c r="A1584" s="58" t="s">
        <v>238</v>
      </c>
      <c r="B1584" s="59">
        <v>151.46562152089999</v>
      </c>
      <c r="C1584" s="60">
        <v>0.314673811548768</v>
      </c>
      <c r="D1584" s="59">
        <v>25.445895502799999</v>
      </c>
      <c r="E1584" s="60">
        <v>0.29947096775444698</v>
      </c>
      <c r="F1584" s="59">
        <v>22.448954822699999</v>
      </c>
      <c r="G1584" s="60">
        <v>0.21551618483205501</v>
      </c>
      <c r="H1584" s="59">
        <v>25.866151530700002</v>
      </c>
      <c r="I1584" s="60">
        <v>0.35847172460584797</v>
      </c>
      <c r="J1584" s="59">
        <v>14.3394944474</v>
      </c>
      <c r="K1584" s="60">
        <v>0.45286286661733799</v>
      </c>
      <c r="L1584" s="59">
        <v>15.3310650337</v>
      </c>
      <c r="M1584" s="60">
        <v>0.44836561813835701</v>
      </c>
      <c r="N1584" s="59">
        <v>28.133805149899999</v>
      </c>
      <c r="O1584" s="60">
        <v>0.35495361648759</v>
      </c>
      <c r="P1584" s="59">
        <v>18.356496142699999</v>
      </c>
      <c r="Q1584" s="60">
        <v>0.27873875244568302</v>
      </c>
    </row>
    <row r="1585" spans="1:17" customFormat="1" x14ac:dyDescent="0.3">
      <c r="A1585" s="58" t="s">
        <v>239</v>
      </c>
      <c r="B1585" s="61">
        <v>137.06597720830001</v>
      </c>
      <c r="C1585" s="62">
        <v>0.28475817184588598</v>
      </c>
      <c r="D1585" s="61">
        <v>26.119551469899999</v>
      </c>
      <c r="E1585" s="62">
        <v>0.307399177802263</v>
      </c>
      <c r="F1585" s="61">
        <v>33.347991467999996</v>
      </c>
      <c r="G1585" s="62">
        <v>0.32014995574439298</v>
      </c>
      <c r="H1585" s="61">
        <v>22.584052315600001</v>
      </c>
      <c r="I1585" s="62">
        <v>0.31298603398936797</v>
      </c>
      <c r="J1585" s="61">
        <v>4.8172720441000001</v>
      </c>
      <c r="K1585" s="62">
        <v>0.15213671829011</v>
      </c>
      <c r="L1585" s="61">
        <v>4.2731332046999899</v>
      </c>
      <c r="M1585" s="63">
        <v>0.124970183513106</v>
      </c>
      <c r="N1585" s="61">
        <v>17.829635496900099</v>
      </c>
      <c r="O1585" s="62">
        <v>0.22494979141855101</v>
      </c>
      <c r="P1585" s="61">
        <v>25.531359713899899</v>
      </c>
      <c r="Q1585" s="62">
        <v>0.38768724159401102</v>
      </c>
    </row>
    <row r="1586" spans="1:17" customFormat="1" x14ac:dyDescent="0.3">
      <c r="A1586" s="58" t="s">
        <v>342</v>
      </c>
      <c r="B1586" s="59">
        <v>68.504753877099901</v>
      </c>
      <c r="C1586" s="60">
        <v>0.142320427535055</v>
      </c>
      <c r="D1586" s="59">
        <v>15.919924598200099</v>
      </c>
      <c r="E1586" s="60">
        <v>0.187360481201228</v>
      </c>
      <c r="F1586" s="59">
        <v>14.6921627281</v>
      </c>
      <c r="G1586" s="60">
        <v>0.141048832032484</v>
      </c>
      <c r="H1586" s="59">
        <v>13.6327349105</v>
      </c>
      <c r="I1586" s="60">
        <v>0.188932241762408</v>
      </c>
      <c r="J1586" s="59">
        <v>3.5631233484999898</v>
      </c>
      <c r="K1586" s="60">
        <v>0.112528810526193</v>
      </c>
      <c r="L1586" s="59">
        <v>0.46722243460000101</v>
      </c>
      <c r="M1586" s="63">
        <v>1.3664182836421001E-2</v>
      </c>
      <c r="N1586" s="59">
        <v>8.6924589485000006</v>
      </c>
      <c r="O1586" s="60">
        <v>0.10966947853305101</v>
      </c>
      <c r="P1586" s="59">
        <v>9.3154864403000008</v>
      </c>
      <c r="Q1586" s="60">
        <v>0.141453306154318</v>
      </c>
    </row>
    <row r="1587" spans="1:17" customFormat="1" x14ac:dyDescent="0.3">
      <c r="A1587" s="58" t="s">
        <v>88</v>
      </c>
      <c r="B1587" s="61">
        <v>1.9191351253</v>
      </c>
      <c r="C1587" s="62">
        <v>3.9870536871097397E-3</v>
      </c>
      <c r="D1587" s="61">
        <v>0</v>
      </c>
      <c r="E1587" s="62">
        <v>0</v>
      </c>
      <c r="F1587" s="61">
        <v>0.50150356799999996</v>
      </c>
      <c r="G1587" s="62">
        <v>4.8145731731676104E-3</v>
      </c>
      <c r="H1587" s="61">
        <v>0.59753246319999997</v>
      </c>
      <c r="I1587" s="62">
        <v>8.2810344761591794E-3</v>
      </c>
      <c r="J1587" s="61">
        <v>0</v>
      </c>
      <c r="K1587" s="62">
        <v>0</v>
      </c>
      <c r="L1587" s="61">
        <v>0</v>
      </c>
      <c r="M1587" s="62">
        <v>0</v>
      </c>
      <c r="N1587" s="61">
        <v>0.82009909410000004</v>
      </c>
      <c r="O1587" s="62">
        <v>1.0346881190723901E-2</v>
      </c>
      <c r="P1587" s="61">
        <v>0</v>
      </c>
      <c r="Q1587" s="62">
        <v>0</v>
      </c>
    </row>
    <row r="1588" spans="1:17" customFormat="1" x14ac:dyDescent="0.3">
      <c r="A1588" s="58" t="s">
        <v>343</v>
      </c>
      <c r="B1588" s="59">
        <v>122.3861935968</v>
      </c>
      <c r="C1588" s="60">
        <v>0.254260535383182</v>
      </c>
      <c r="D1588" s="59">
        <v>17.4841187727</v>
      </c>
      <c r="E1588" s="60">
        <v>0.20576937324206199</v>
      </c>
      <c r="F1588" s="59">
        <v>33.173048440300001</v>
      </c>
      <c r="G1588" s="60">
        <v>0.31847045421790099</v>
      </c>
      <c r="H1588" s="59">
        <v>9.4762701775</v>
      </c>
      <c r="I1588" s="63">
        <v>0.131328965166217</v>
      </c>
      <c r="J1588" s="59">
        <v>8.9442087302999997</v>
      </c>
      <c r="K1588" s="60">
        <v>0.282471604566359</v>
      </c>
      <c r="L1588" s="59">
        <v>14.1218011386</v>
      </c>
      <c r="M1588" s="64">
        <v>0.41300001551211502</v>
      </c>
      <c r="N1588" s="59">
        <v>23.784512665000001</v>
      </c>
      <c r="O1588" s="60">
        <v>0.30008023237008402</v>
      </c>
      <c r="P1588" s="59">
        <v>12.652215933300001</v>
      </c>
      <c r="Q1588" s="60">
        <v>0.192120699805988</v>
      </c>
    </row>
    <row r="1589" spans="1:17" customFormat="1" x14ac:dyDescent="0.3">
      <c r="A1589" s="58" t="s">
        <v>344</v>
      </c>
      <c r="B1589" s="61">
        <v>205.57073108540001</v>
      </c>
      <c r="C1589" s="62">
        <v>0.42707859938094</v>
      </c>
      <c r="D1589" s="61">
        <v>42.039476068100001</v>
      </c>
      <c r="E1589" s="62">
        <v>0.494759659003492</v>
      </c>
      <c r="F1589" s="61">
        <v>48.040154196099998</v>
      </c>
      <c r="G1589" s="62">
        <v>0.46119878777687601</v>
      </c>
      <c r="H1589" s="61">
        <v>36.216787226100003</v>
      </c>
      <c r="I1589" s="62">
        <v>0.50191827575177606</v>
      </c>
      <c r="J1589" s="61">
        <v>8.3803953925999899</v>
      </c>
      <c r="K1589" s="62">
        <v>0.26466552881630301</v>
      </c>
      <c r="L1589" s="61">
        <v>4.7403556393000104</v>
      </c>
      <c r="M1589" s="63">
        <v>0.138634366349527</v>
      </c>
      <c r="N1589" s="61">
        <v>26.5220944454001</v>
      </c>
      <c r="O1589" s="62">
        <v>0.33461926995160202</v>
      </c>
      <c r="P1589" s="61">
        <v>34.846846154200001</v>
      </c>
      <c r="Q1589" s="62">
        <v>0.52914054774832897</v>
      </c>
    </row>
    <row r="1590" spans="1:17" customFormat="1" x14ac:dyDescent="0.3">
      <c r="A1590" s="65" t="s">
        <v>1</v>
      </c>
    </row>
    <row r="1591" spans="1:17" customFormat="1" x14ac:dyDescent="0.3">
      <c r="A1591" s="65" t="s">
        <v>1</v>
      </c>
    </row>
    <row r="1592" spans="1:17" customFormat="1" x14ac:dyDescent="0.3">
      <c r="A1592" s="53" t="s">
        <v>482</v>
      </c>
    </row>
    <row r="1593" spans="1:17" customFormat="1" x14ac:dyDescent="0.3">
      <c r="A1593" s="54" t="s">
        <v>1</v>
      </c>
    </row>
    <row r="1594" spans="1:17" customFormat="1" x14ac:dyDescent="0.3">
      <c r="A1594" s="114" t="s">
        <v>1</v>
      </c>
      <c r="B1594" s="113" t="s">
        <v>500</v>
      </c>
      <c r="C1594" s="113" t="s">
        <v>1</v>
      </c>
      <c r="D1594" s="113" t="s">
        <v>17</v>
      </c>
      <c r="E1594" s="113" t="s">
        <v>1</v>
      </c>
      <c r="F1594" s="113" t="s">
        <v>18</v>
      </c>
      <c r="G1594" s="113" t="s">
        <v>1</v>
      </c>
      <c r="H1594" s="113" t="s">
        <v>19</v>
      </c>
      <c r="I1594" s="113" t="s">
        <v>1</v>
      </c>
      <c r="J1594" s="113" t="s">
        <v>20</v>
      </c>
      <c r="K1594" s="113" t="s">
        <v>1</v>
      </c>
      <c r="L1594" s="113" t="s">
        <v>21</v>
      </c>
      <c r="M1594" s="113" t="s">
        <v>1</v>
      </c>
      <c r="N1594" s="113" t="s">
        <v>22</v>
      </c>
      <c r="O1594" s="113" t="s">
        <v>1</v>
      </c>
      <c r="P1594" s="113" t="s">
        <v>23</v>
      </c>
      <c r="Q1594" s="113" t="s">
        <v>1</v>
      </c>
    </row>
    <row r="1595" spans="1:17" customFormat="1" x14ac:dyDescent="0.3">
      <c r="A1595" s="115" t="s">
        <v>1</v>
      </c>
      <c r="B1595" s="55" t="s">
        <v>14</v>
      </c>
      <c r="C1595" s="55" t="s">
        <v>15</v>
      </c>
      <c r="D1595" s="55" t="s">
        <v>14</v>
      </c>
      <c r="E1595" s="55" t="s">
        <v>15</v>
      </c>
      <c r="F1595" s="55" t="s">
        <v>14</v>
      </c>
      <c r="G1595" s="55" t="s">
        <v>15</v>
      </c>
      <c r="H1595" s="55" t="s">
        <v>14</v>
      </c>
      <c r="I1595" s="55" t="s">
        <v>15</v>
      </c>
      <c r="J1595" s="55" t="s">
        <v>14</v>
      </c>
      <c r="K1595" s="55" t="s">
        <v>15</v>
      </c>
      <c r="L1595" s="55" t="s">
        <v>14</v>
      </c>
      <c r="M1595" s="55" t="s">
        <v>15</v>
      </c>
      <c r="N1595" s="55" t="s">
        <v>14</v>
      </c>
      <c r="O1595" s="55" t="s">
        <v>15</v>
      </c>
      <c r="P1595" s="55" t="s">
        <v>14</v>
      </c>
      <c r="Q1595" s="55" t="s">
        <v>15</v>
      </c>
    </row>
    <row r="1596" spans="1:17" customFormat="1" x14ac:dyDescent="0.3">
      <c r="A1596" s="56" t="s">
        <v>16</v>
      </c>
      <c r="B1596" s="57">
        <v>481.3416813284</v>
      </c>
      <c r="C1596" s="57">
        <v>481.3416813284</v>
      </c>
      <c r="D1596" s="57">
        <v>84.9694903436</v>
      </c>
      <c r="E1596" s="57">
        <v>84.9694903436</v>
      </c>
      <c r="F1596" s="57">
        <v>104.16366102710001</v>
      </c>
      <c r="G1596" s="57">
        <v>104.16366102710001</v>
      </c>
      <c r="H1596" s="57">
        <v>72.156741397499999</v>
      </c>
      <c r="I1596" s="57">
        <v>72.156741397499999</v>
      </c>
      <c r="J1596" s="57">
        <v>31.664098570299998</v>
      </c>
      <c r="K1596" s="57">
        <v>31.664098570299998</v>
      </c>
      <c r="L1596" s="57">
        <v>34.193221811599997</v>
      </c>
      <c r="M1596" s="57">
        <v>34.193221811599997</v>
      </c>
      <c r="N1596" s="57">
        <v>79.260511354399995</v>
      </c>
      <c r="O1596" s="57">
        <v>79.260511354399995</v>
      </c>
      <c r="P1596" s="57">
        <v>65.855558230200003</v>
      </c>
      <c r="Q1596" s="57">
        <v>65.855558230200003</v>
      </c>
    </row>
    <row r="1597" spans="1:17" customFormat="1" x14ac:dyDescent="0.3">
      <c r="A1597" s="58" t="s">
        <v>341</v>
      </c>
      <c r="B1597" s="59">
        <v>6.20571332709999</v>
      </c>
      <c r="C1597" s="60">
        <v>1.2892532618354499E-2</v>
      </c>
      <c r="D1597" s="59">
        <v>0.63916930130000005</v>
      </c>
      <c r="E1597" s="60">
        <v>7.5223388855849803E-3</v>
      </c>
      <c r="F1597" s="59">
        <v>0.57370805430000005</v>
      </c>
      <c r="G1597" s="60">
        <v>5.5077562428488399E-3</v>
      </c>
      <c r="H1597" s="59">
        <v>0</v>
      </c>
      <c r="I1597" s="60">
        <v>0</v>
      </c>
      <c r="J1597" s="59">
        <v>0</v>
      </c>
      <c r="K1597" s="60">
        <v>0</v>
      </c>
      <c r="L1597" s="59">
        <v>0.59895524139999901</v>
      </c>
      <c r="M1597" s="60">
        <v>1.7516782849541401E-2</v>
      </c>
      <c r="N1597" s="59">
        <v>4.3938807300999896</v>
      </c>
      <c r="O1597" s="64">
        <v>5.5435937202745297E-2</v>
      </c>
      <c r="P1597" s="59">
        <v>0</v>
      </c>
      <c r="Q1597" s="60">
        <v>0</v>
      </c>
    </row>
    <row r="1598" spans="1:17" customFormat="1" x14ac:dyDescent="0.3">
      <c r="A1598" s="58" t="s">
        <v>237</v>
      </c>
      <c r="B1598" s="61">
        <v>32.7935139938999</v>
      </c>
      <c r="C1598" s="62">
        <v>6.8129387638728695E-2</v>
      </c>
      <c r="D1598" s="61">
        <v>5.2261302153000102</v>
      </c>
      <c r="E1598" s="62">
        <v>6.1505961659491598E-2</v>
      </c>
      <c r="F1598" s="61">
        <v>11.435585976400001</v>
      </c>
      <c r="G1598" s="62">
        <v>0.10978479311921301</v>
      </c>
      <c r="H1598" s="61">
        <v>2.4716902412000001</v>
      </c>
      <c r="I1598" s="62">
        <v>3.4254460405630703E-2</v>
      </c>
      <c r="J1598" s="61">
        <v>4.11304797060001</v>
      </c>
      <c r="K1598" s="62">
        <v>0.12989625968565899</v>
      </c>
      <c r="L1598" s="61">
        <v>1.2047824276000001</v>
      </c>
      <c r="M1598" s="62">
        <v>3.5234539589108799E-2</v>
      </c>
      <c r="N1598" s="61">
        <v>7.0055507257</v>
      </c>
      <c r="O1598" s="62">
        <v>8.8386393249166195E-2</v>
      </c>
      <c r="P1598" s="61">
        <v>1.3367264371000001</v>
      </c>
      <c r="Q1598" s="62">
        <v>2.0297852953086101E-2</v>
      </c>
    </row>
    <row r="1599" spans="1:17" customFormat="1" x14ac:dyDescent="0.3">
      <c r="A1599" s="58" t="s">
        <v>238</v>
      </c>
      <c r="B1599" s="59">
        <v>109.82248366899999</v>
      </c>
      <c r="C1599" s="60">
        <v>0.22815909764122999</v>
      </c>
      <c r="D1599" s="59">
        <v>17.775921347400001</v>
      </c>
      <c r="E1599" s="60">
        <v>0.209203577372509</v>
      </c>
      <c r="F1599" s="59">
        <v>26.6927977285</v>
      </c>
      <c r="G1599" s="60">
        <v>0.25625825230504701</v>
      </c>
      <c r="H1599" s="59">
        <v>11.6138876664</v>
      </c>
      <c r="I1599" s="60">
        <v>0.16095360518597901</v>
      </c>
      <c r="J1599" s="59">
        <v>12.002729459999999</v>
      </c>
      <c r="K1599" s="64">
        <v>0.379064303168201</v>
      </c>
      <c r="L1599" s="59">
        <v>9.6315545536000098</v>
      </c>
      <c r="M1599" s="60">
        <v>0.28168022910121099</v>
      </c>
      <c r="N1599" s="59">
        <v>17.2489871945</v>
      </c>
      <c r="O1599" s="60">
        <v>0.21762397062232</v>
      </c>
      <c r="P1599" s="59">
        <v>13.2407608655</v>
      </c>
      <c r="Q1599" s="60">
        <v>0.201057605786539</v>
      </c>
    </row>
    <row r="1600" spans="1:17" customFormat="1" x14ac:dyDescent="0.3">
      <c r="A1600" s="58" t="s">
        <v>239</v>
      </c>
      <c r="B1600" s="61">
        <v>189.21320511760001</v>
      </c>
      <c r="C1600" s="62">
        <v>0.39309540905622797</v>
      </c>
      <c r="D1600" s="61">
        <v>32.727217840999998</v>
      </c>
      <c r="E1600" s="62">
        <v>0.385164342032152</v>
      </c>
      <c r="F1600" s="61">
        <v>43.938324890300002</v>
      </c>
      <c r="G1600" s="62">
        <v>0.42182009020275002</v>
      </c>
      <c r="H1600" s="61">
        <v>30.616404943999999</v>
      </c>
      <c r="I1600" s="62">
        <v>0.424304151643144</v>
      </c>
      <c r="J1600" s="61">
        <v>11.6188127498</v>
      </c>
      <c r="K1600" s="62">
        <v>0.36693963429920901</v>
      </c>
      <c r="L1600" s="61">
        <v>18.114833763499998</v>
      </c>
      <c r="M1600" s="62">
        <v>0.52977850005800198</v>
      </c>
      <c r="N1600" s="61">
        <v>28.340715623000001</v>
      </c>
      <c r="O1600" s="62">
        <v>0.35756412794612502</v>
      </c>
      <c r="P1600" s="61">
        <v>20.635900858600099</v>
      </c>
      <c r="Q1600" s="62">
        <v>0.31335093670403003</v>
      </c>
    </row>
    <row r="1601" spans="1:17" customFormat="1" x14ac:dyDescent="0.3">
      <c r="A1601" s="58" t="s">
        <v>342</v>
      </c>
      <c r="B1601" s="59">
        <v>140.6173235624</v>
      </c>
      <c r="C1601" s="60">
        <v>0.292136187280367</v>
      </c>
      <c r="D1601" s="59">
        <v>28.601051638600001</v>
      </c>
      <c r="E1601" s="60">
        <v>0.33660378005026198</v>
      </c>
      <c r="F1601" s="59">
        <v>20.251434276499999</v>
      </c>
      <c r="G1601" s="60">
        <v>0.19441937885834501</v>
      </c>
      <c r="H1601" s="59">
        <v>26.857226082700102</v>
      </c>
      <c r="I1601" s="60">
        <v>0.37220674828908701</v>
      </c>
      <c r="J1601" s="59">
        <v>3.9295083898999899</v>
      </c>
      <c r="K1601" s="63">
        <v>0.12409980284692999</v>
      </c>
      <c r="L1601" s="59">
        <v>4.6430958254999899</v>
      </c>
      <c r="M1601" s="60">
        <v>0.13578994840213701</v>
      </c>
      <c r="N1601" s="59">
        <v>21.451277986999902</v>
      </c>
      <c r="O1601" s="60">
        <v>0.27064268978891898</v>
      </c>
      <c r="P1601" s="59">
        <v>30.642170068999999</v>
      </c>
      <c r="Q1601" s="64">
        <v>0.465293604556344</v>
      </c>
    </row>
    <row r="1602" spans="1:17" customFormat="1" x14ac:dyDescent="0.3">
      <c r="A1602" s="58" t="s">
        <v>88</v>
      </c>
      <c r="B1602" s="61">
        <v>2.68944165840001</v>
      </c>
      <c r="C1602" s="62">
        <v>5.58738576509252E-3</v>
      </c>
      <c r="D1602" s="61">
        <v>0</v>
      </c>
      <c r="E1602" s="62">
        <v>0</v>
      </c>
      <c r="F1602" s="61">
        <v>1.2718101011</v>
      </c>
      <c r="G1602" s="62">
        <v>1.22097292717958E-2</v>
      </c>
      <c r="H1602" s="61">
        <v>0.59753246319999997</v>
      </c>
      <c r="I1602" s="62">
        <v>8.2810344761591794E-3</v>
      </c>
      <c r="J1602" s="61">
        <v>0</v>
      </c>
      <c r="K1602" s="62">
        <v>0</v>
      </c>
      <c r="L1602" s="61">
        <v>0</v>
      </c>
      <c r="M1602" s="62">
        <v>0</v>
      </c>
      <c r="N1602" s="61">
        <v>0.82009909410000004</v>
      </c>
      <c r="O1602" s="62">
        <v>1.0346881190723901E-2</v>
      </c>
      <c r="P1602" s="61">
        <v>0</v>
      </c>
      <c r="Q1602" s="62">
        <v>0</v>
      </c>
    </row>
    <row r="1603" spans="1:17" customFormat="1" x14ac:dyDescent="0.3">
      <c r="A1603" s="58" t="s">
        <v>343</v>
      </c>
      <c r="B1603" s="59">
        <v>38.999227320999999</v>
      </c>
      <c r="C1603" s="60">
        <v>8.1021920257083199E-2</v>
      </c>
      <c r="D1603" s="59">
        <v>5.8652995166000101</v>
      </c>
      <c r="E1603" s="60">
        <v>6.9028300545076596E-2</v>
      </c>
      <c r="F1603" s="59">
        <v>12.0092940307</v>
      </c>
      <c r="G1603" s="60">
        <v>0.115292549362062</v>
      </c>
      <c r="H1603" s="59">
        <v>2.4716902412000001</v>
      </c>
      <c r="I1603" s="60">
        <v>3.4254460405630703E-2</v>
      </c>
      <c r="J1603" s="59">
        <v>4.11304797060001</v>
      </c>
      <c r="K1603" s="60">
        <v>0.12989625968565899</v>
      </c>
      <c r="L1603" s="59">
        <v>1.803737669</v>
      </c>
      <c r="M1603" s="60">
        <v>5.2751322438650203E-2</v>
      </c>
      <c r="N1603" s="59">
        <v>11.3994314558</v>
      </c>
      <c r="O1603" s="60">
        <v>0.14382233045191201</v>
      </c>
      <c r="P1603" s="59">
        <v>1.3367264371000001</v>
      </c>
      <c r="Q1603" s="60">
        <v>2.0297852953086101E-2</v>
      </c>
    </row>
    <row r="1604" spans="1:17" customFormat="1" x14ac:dyDescent="0.3">
      <c r="A1604" s="58" t="s">
        <v>344</v>
      </c>
      <c r="B1604" s="61">
        <v>329.83052867999902</v>
      </c>
      <c r="C1604" s="62">
        <v>0.68523159633659503</v>
      </c>
      <c r="D1604" s="61">
        <v>61.328269479600003</v>
      </c>
      <c r="E1604" s="62">
        <v>0.72176812208241403</v>
      </c>
      <c r="F1604" s="61">
        <v>64.189759166800002</v>
      </c>
      <c r="G1604" s="62">
        <v>0.61623946906109495</v>
      </c>
      <c r="H1604" s="61">
        <v>57.473631026699898</v>
      </c>
      <c r="I1604" s="62">
        <v>0.79651089993223101</v>
      </c>
      <c r="J1604" s="61">
        <v>15.548321139700001</v>
      </c>
      <c r="K1604" s="63">
        <v>0.49103943714614001</v>
      </c>
      <c r="L1604" s="61">
        <v>22.757929589</v>
      </c>
      <c r="M1604" s="62">
        <v>0.66556844846013896</v>
      </c>
      <c r="N1604" s="61">
        <v>49.791993609999999</v>
      </c>
      <c r="O1604" s="62">
        <v>0.62820681773504505</v>
      </c>
      <c r="P1604" s="61">
        <v>51.278070927599998</v>
      </c>
      <c r="Q1604" s="62">
        <v>0.77864454126037497</v>
      </c>
    </row>
    <row r="1605" spans="1:17" customFormat="1" x14ac:dyDescent="0.3">
      <c r="A1605" s="65" t="s">
        <v>1</v>
      </c>
    </row>
    <row r="1606" spans="1:17" customFormat="1" x14ac:dyDescent="0.3">
      <c r="A1606" s="65" t="s">
        <v>1</v>
      </c>
    </row>
    <row r="1607" spans="1:17" customFormat="1" x14ac:dyDescent="0.3">
      <c r="A1607" s="53" t="s">
        <v>483</v>
      </c>
    </row>
    <row r="1608" spans="1:17" customFormat="1" x14ac:dyDescent="0.3">
      <c r="A1608" s="54" t="s">
        <v>1</v>
      </c>
    </row>
    <row r="1609" spans="1:17" customFormat="1" x14ac:dyDescent="0.3">
      <c r="A1609" s="114" t="s">
        <v>1</v>
      </c>
      <c r="B1609" s="113" t="s">
        <v>500</v>
      </c>
      <c r="C1609" s="113" t="s">
        <v>1</v>
      </c>
      <c r="D1609" s="113" t="s">
        <v>17</v>
      </c>
      <c r="E1609" s="113" t="s">
        <v>1</v>
      </c>
      <c r="F1609" s="113" t="s">
        <v>18</v>
      </c>
      <c r="G1609" s="113" t="s">
        <v>1</v>
      </c>
      <c r="H1609" s="113" t="s">
        <v>19</v>
      </c>
      <c r="I1609" s="113" t="s">
        <v>1</v>
      </c>
      <c r="J1609" s="113" t="s">
        <v>20</v>
      </c>
      <c r="K1609" s="113" t="s">
        <v>1</v>
      </c>
      <c r="L1609" s="113" t="s">
        <v>21</v>
      </c>
      <c r="M1609" s="113" t="s">
        <v>1</v>
      </c>
      <c r="N1609" s="113" t="s">
        <v>22</v>
      </c>
      <c r="O1609" s="113" t="s">
        <v>1</v>
      </c>
      <c r="P1609" s="113" t="s">
        <v>23</v>
      </c>
      <c r="Q1609" s="113" t="s">
        <v>1</v>
      </c>
    </row>
    <row r="1610" spans="1:17" customFormat="1" x14ac:dyDescent="0.3">
      <c r="A1610" s="115" t="s">
        <v>1</v>
      </c>
      <c r="B1610" s="55" t="s">
        <v>14</v>
      </c>
      <c r="C1610" s="55" t="s">
        <v>15</v>
      </c>
      <c r="D1610" s="55" t="s">
        <v>14</v>
      </c>
      <c r="E1610" s="55" t="s">
        <v>15</v>
      </c>
      <c r="F1610" s="55" t="s">
        <v>14</v>
      </c>
      <c r="G1610" s="55" t="s">
        <v>15</v>
      </c>
      <c r="H1610" s="55" t="s">
        <v>14</v>
      </c>
      <c r="I1610" s="55" t="s">
        <v>15</v>
      </c>
      <c r="J1610" s="55" t="s">
        <v>14</v>
      </c>
      <c r="K1610" s="55" t="s">
        <v>15</v>
      </c>
      <c r="L1610" s="55" t="s">
        <v>14</v>
      </c>
      <c r="M1610" s="55" t="s">
        <v>15</v>
      </c>
      <c r="N1610" s="55" t="s">
        <v>14</v>
      </c>
      <c r="O1610" s="55" t="s">
        <v>15</v>
      </c>
      <c r="P1610" s="55" t="s">
        <v>14</v>
      </c>
      <c r="Q1610" s="55" t="s">
        <v>15</v>
      </c>
    </row>
    <row r="1611" spans="1:17" customFormat="1" x14ac:dyDescent="0.3">
      <c r="A1611" s="56" t="s">
        <v>16</v>
      </c>
      <c r="B1611" s="57">
        <v>481.3416813284</v>
      </c>
      <c r="C1611" s="57">
        <v>481.3416813284</v>
      </c>
      <c r="D1611" s="57">
        <v>84.9694903436</v>
      </c>
      <c r="E1611" s="57">
        <v>84.9694903436</v>
      </c>
      <c r="F1611" s="57">
        <v>104.16366102710001</v>
      </c>
      <c r="G1611" s="57">
        <v>104.16366102710001</v>
      </c>
      <c r="H1611" s="57">
        <v>72.156741397499999</v>
      </c>
      <c r="I1611" s="57">
        <v>72.156741397499999</v>
      </c>
      <c r="J1611" s="57">
        <v>31.664098570299998</v>
      </c>
      <c r="K1611" s="57">
        <v>31.664098570299998</v>
      </c>
      <c r="L1611" s="57">
        <v>34.193221811599997</v>
      </c>
      <c r="M1611" s="57">
        <v>34.193221811599997</v>
      </c>
      <c r="N1611" s="57">
        <v>79.260511354399995</v>
      </c>
      <c r="O1611" s="57">
        <v>79.260511354399995</v>
      </c>
      <c r="P1611" s="57">
        <v>65.855558230200003</v>
      </c>
      <c r="Q1611" s="57">
        <v>65.855558230200003</v>
      </c>
    </row>
    <row r="1612" spans="1:17" customFormat="1" x14ac:dyDescent="0.3">
      <c r="A1612" s="58" t="s">
        <v>341</v>
      </c>
      <c r="B1612" s="59">
        <v>29.484119665400002</v>
      </c>
      <c r="C1612" s="60">
        <v>6.1254033899641E-2</v>
      </c>
      <c r="D1612" s="59">
        <v>12.1541448029999</v>
      </c>
      <c r="E1612" s="64">
        <v>0.14304128168653299</v>
      </c>
      <c r="F1612" s="59">
        <v>5.9584244429000002</v>
      </c>
      <c r="G1612" s="60">
        <v>5.7202525181500798E-2</v>
      </c>
      <c r="H1612" s="59">
        <v>1.6812292042000001</v>
      </c>
      <c r="I1612" s="60">
        <v>2.3299683046083999E-2</v>
      </c>
      <c r="J1612" s="59">
        <v>0</v>
      </c>
      <c r="K1612" s="60">
        <v>0</v>
      </c>
      <c r="L1612" s="59">
        <v>0</v>
      </c>
      <c r="M1612" s="60">
        <v>0</v>
      </c>
      <c r="N1612" s="59">
        <v>5.7032001010000002</v>
      </c>
      <c r="O1612" s="60">
        <v>7.1955126248165399E-2</v>
      </c>
      <c r="P1612" s="59">
        <v>3.4782929505000002</v>
      </c>
      <c r="Q1612" s="60">
        <v>5.2816998959169498E-2</v>
      </c>
    </row>
    <row r="1613" spans="1:17" customFormat="1" x14ac:dyDescent="0.3">
      <c r="A1613" s="58" t="s">
        <v>237</v>
      </c>
      <c r="B1613" s="61">
        <v>46.221925781099998</v>
      </c>
      <c r="C1613" s="62">
        <v>9.6027266231208899E-2</v>
      </c>
      <c r="D1613" s="61">
        <v>7.3785144684999997</v>
      </c>
      <c r="E1613" s="62">
        <v>8.6837221674070694E-2</v>
      </c>
      <c r="F1613" s="61">
        <v>13.916298013900001</v>
      </c>
      <c r="G1613" s="62">
        <v>0.133600315855636</v>
      </c>
      <c r="H1613" s="61">
        <v>4.08048066110001</v>
      </c>
      <c r="I1613" s="62">
        <v>5.6550234698394701E-2</v>
      </c>
      <c r="J1613" s="61">
        <v>0.46722243459999901</v>
      </c>
      <c r="K1613" s="62">
        <v>1.47555893171152E-2</v>
      </c>
      <c r="L1613" s="61">
        <v>0.605314938999999</v>
      </c>
      <c r="M1613" s="62">
        <v>1.7702775782147798E-2</v>
      </c>
      <c r="N1613" s="61">
        <v>15.9211473379999</v>
      </c>
      <c r="O1613" s="64">
        <v>0.20087111559009899</v>
      </c>
      <c r="P1613" s="61">
        <v>3.8529479260000001</v>
      </c>
      <c r="Q1613" s="62">
        <v>5.8506040029786197E-2</v>
      </c>
    </row>
    <row r="1614" spans="1:17" customFormat="1" x14ac:dyDescent="0.3">
      <c r="A1614" s="58" t="s">
        <v>238</v>
      </c>
      <c r="B1614" s="59">
        <v>98.642966339599894</v>
      </c>
      <c r="C1614" s="60">
        <v>0.20493335642026</v>
      </c>
      <c r="D1614" s="59">
        <v>21.707851547100098</v>
      </c>
      <c r="E1614" s="60">
        <v>0.255478189398544</v>
      </c>
      <c r="F1614" s="59">
        <v>17.8504147226</v>
      </c>
      <c r="G1614" s="60">
        <v>0.17136892603991599</v>
      </c>
      <c r="H1614" s="59">
        <v>14.3929001126</v>
      </c>
      <c r="I1614" s="60">
        <v>0.199467157660458</v>
      </c>
      <c r="J1614" s="59">
        <v>6.5736550893999999</v>
      </c>
      <c r="K1614" s="60">
        <v>0.207605944467527</v>
      </c>
      <c r="L1614" s="59">
        <v>10.131757110700001</v>
      </c>
      <c r="M1614" s="60">
        <v>0.296308934166093</v>
      </c>
      <c r="N1614" s="59">
        <v>15.5040347603</v>
      </c>
      <c r="O1614" s="60">
        <v>0.195608563398946</v>
      </c>
      <c r="P1614" s="59">
        <v>10.866508143800001</v>
      </c>
      <c r="Q1614" s="60">
        <v>0.16500517854264901</v>
      </c>
    </row>
    <row r="1615" spans="1:17" customFormat="1" x14ac:dyDescent="0.3">
      <c r="A1615" s="58" t="s">
        <v>239</v>
      </c>
      <c r="B1615" s="61">
        <v>166.29652894060001</v>
      </c>
      <c r="C1615" s="62">
        <v>0.34548541169685798</v>
      </c>
      <c r="D1615" s="61">
        <v>18.104995456899999</v>
      </c>
      <c r="E1615" s="63">
        <v>0.213076427594033</v>
      </c>
      <c r="F1615" s="61">
        <v>35.269687443400002</v>
      </c>
      <c r="G1615" s="62">
        <v>0.33859876943288297</v>
      </c>
      <c r="H1615" s="61">
        <v>26.555480245399998</v>
      </c>
      <c r="I1615" s="62">
        <v>0.36802493753300303</v>
      </c>
      <c r="J1615" s="61">
        <v>8.6942844894999904</v>
      </c>
      <c r="K1615" s="62">
        <v>0.274578620016519</v>
      </c>
      <c r="L1615" s="61">
        <v>14.9713094931</v>
      </c>
      <c r="M1615" s="62">
        <v>0.43784436504959601</v>
      </c>
      <c r="N1615" s="61">
        <v>25.2434639596</v>
      </c>
      <c r="O1615" s="62">
        <v>0.31848727100343999</v>
      </c>
      <c r="P1615" s="61">
        <v>35.362268508800099</v>
      </c>
      <c r="Q1615" s="64">
        <v>0.53696710587723195</v>
      </c>
    </row>
    <row r="1616" spans="1:17" customFormat="1" x14ac:dyDescent="0.3">
      <c r="A1616" s="58" t="s">
        <v>342</v>
      </c>
      <c r="B1616" s="59">
        <v>104.320064561</v>
      </c>
      <c r="C1616" s="60">
        <v>0.21672767725641201</v>
      </c>
      <c r="D1616" s="59">
        <v>18.8584947869</v>
      </c>
      <c r="E1616" s="60">
        <v>0.221944308605829</v>
      </c>
      <c r="F1616" s="59">
        <v>26.9402875896</v>
      </c>
      <c r="G1616" s="60">
        <v>0.25863422352821303</v>
      </c>
      <c r="H1616" s="59">
        <v>18.027421528800101</v>
      </c>
      <c r="I1616" s="60">
        <v>0.24983696851677101</v>
      </c>
      <c r="J1616" s="59">
        <v>13.4061227784</v>
      </c>
      <c r="K1616" s="64">
        <v>0.42338558126440901</v>
      </c>
      <c r="L1616" s="59">
        <v>8.4848402687999993</v>
      </c>
      <c r="M1616" s="60">
        <v>0.24814392500216301</v>
      </c>
      <c r="N1616" s="59">
        <v>5.0728840668000004</v>
      </c>
      <c r="O1616" s="63">
        <v>6.40026663986238E-2</v>
      </c>
      <c r="P1616" s="59">
        <v>11.510094716899999</v>
      </c>
      <c r="Q1616" s="60">
        <v>0.174777877922865</v>
      </c>
    </row>
    <row r="1617" spans="1:17" customFormat="1" x14ac:dyDescent="0.3">
      <c r="A1617" s="58" t="s">
        <v>88</v>
      </c>
      <c r="B1617" s="61">
        <v>36.376076040700099</v>
      </c>
      <c r="C1617" s="62">
        <v>7.5572254495621105E-2</v>
      </c>
      <c r="D1617" s="61">
        <v>6.7654892811999998</v>
      </c>
      <c r="E1617" s="62">
        <v>7.9622571040989895E-2</v>
      </c>
      <c r="F1617" s="61">
        <v>4.2285488146999999</v>
      </c>
      <c r="G1617" s="62">
        <v>4.0595239961850701E-2</v>
      </c>
      <c r="H1617" s="61">
        <v>7.41922964539999</v>
      </c>
      <c r="I1617" s="62">
        <v>0.10282101854528899</v>
      </c>
      <c r="J1617" s="61">
        <v>2.5228137784000002</v>
      </c>
      <c r="K1617" s="62">
        <v>7.9674264934430403E-2</v>
      </c>
      <c r="L1617" s="61">
        <v>0</v>
      </c>
      <c r="M1617" s="62">
        <v>0</v>
      </c>
      <c r="N1617" s="61">
        <v>11.815781128699999</v>
      </c>
      <c r="O1617" s="64">
        <v>0.14907525736072699</v>
      </c>
      <c r="P1617" s="61">
        <v>0.785445984199999</v>
      </c>
      <c r="Q1617" s="62">
        <v>1.19267986682984E-2</v>
      </c>
    </row>
    <row r="1618" spans="1:17" customFormat="1" x14ac:dyDescent="0.3">
      <c r="A1618" s="58" t="s">
        <v>343</v>
      </c>
      <c r="B1618" s="59">
        <v>75.706045446500099</v>
      </c>
      <c r="C1618" s="60">
        <v>0.15728130013085001</v>
      </c>
      <c r="D1618" s="59">
        <v>19.532659271499998</v>
      </c>
      <c r="E1618" s="60">
        <v>0.229878503360603</v>
      </c>
      <c r="F1618" s="59">
        <v>19.874722456800001</v>
      </c>
      <c r="G1618" s="60">
        <v>0.19080284103713699</v>
      </c>
      <c r="H1618" s="59">
        <v>5.7617098653000003</v>
      </c>
      <c r="I1618" s="60">
        <v>7.9849917744478804E-2</v>
      </c>
      <c r="J1618" s="59">
        <v>0.46722243459999901</v>
      </c>
      <c r="K1618" s="63">
        <v>1.47555893171152E-2</v>
      </c>
      <c r="L1618" s="59">
        <v>0.605314938999999</v>
      </c>
      <c r="M1618" s="63">
        <v>1.7702775782147798E-2</v>
      </c>
      <c r="N1618" s="59">
        <v>21.624347439000001</v>
      </c>
      <c r="O1618" s="64">
        <v>0.27282624183826398</v>
      </c>
      <c r="P1618" s="59">
        <v>7.3312408764999999</v>
      </c>
      <c r="Q1618" s="60">
        <v>0.111323038988956</v>
      </c>
    </row>
    <row r="1619" spans="1:17" customFormat="1" x14ac:dyDescent="0.3">
      <c r="A1619" s="58" t="s">
        <v>344</v>
      </c>
      <c r="B1619" s="61">
        <v>270.61659350159903</v>
      </c>
      <c r="C1619" s="62">
        <v>0.56221308895326905</v>
      </c>
      <c r="D1619" s="61">
        <v>36.963490243800003</v>
      </c>
      <c r="E1619" s="63">
        <v>0.43502073619986298</v>
      </c>
      <c r="F1619" s="61">
        <v>62.209975032999999</v>
      </c>
      <c r="G1619" s="62">
        <v>0.597232992961096</v>
      </c>
      <c r="H1619" s="61">
        <v>44.582901774200003</v>
      </c>
      <c r="I1619" s="62">
        <v>0.61786190604977398</v>
      </c>
      <c r="J1619" s="61">
        <v>22.1004072679</v>
      </c>
      <c r="K1619" s="62">
        <v>0.69796420128092795</v>
      </c>
      <c r="L1619" s="61">
        <v>23.456149761900001</v>
      </c>
      <c r="M1619" s="62">
        <v>0.68598829005175899</v>
      </c>
      <c r="N1619" s="61">
        <v>30.3163480264</v>
      </c>
      <c r="O1619" s="63">
        <v>0.382489937402064</v>
      </c>
      <c r="P1619" s="61">
        <v>46.872363225699999</v>
      </c>
      <c r="Q1619" s="64">
        <v>0.71174498380009599</v>
      </c>
    </row>
    <row r="1620" spans="1:17" customFormat="1" x14ac:dyDescent="0.3">
      <c r="A1620" s="65" t="s">
        <v>1</v>
      </c>
    </row>
    <row r="1621" spans="1:17" customFormat="1" x14ac:dyDescent="0.3">
      <c r="A1621" s="65" t="s">
        <v>1</v>
      </c>
    </row>
    <row r="1622" spans="1:17" customFormat="1" x14ac:dyDescent="0.3">
      <c r="A1622" s="53" t="s">
        <v>484</v>
      </c>
    </row>
    <row r="1623" spans="1:17" customFormat="1" x14ac:dyDescent="0.3">
      <c r="A1623" s="54" t="s">
        <v>1</v>
      </c>
    </row>
    <row r="1624" spans="1:17" customFormat="1" x14ac:dyDescent="0.3">
      <c r="A1624" s="114" t="s">
        <v>1</v>
      </c>
      <c r="B1624" s="113" t="s">
        <v>500</v>
      </c>
      <c r="C1624" s="113" t="s">
        <v>1</v>
      </c>
      <c r="D1624" s="113" t="s">
        <v>17</v>
      </c>
      <c r="E1624" s="113" t="s">
        <v>1</v>
      </c>
      <c r="F1624" s="113" t="s">
        <v>18</v>
      </c>
      <c r="G1624" s="113" t="s">
        <v>1</v>
      </c>
      <c r="H1624" s="113" t="s">
        <v>19</v>
      </c>
      <c r="I1624" s="113" t="s">
        <v>1</v>
      </c>
      <c r="J1624" s="113" t="s">
        <v>20</v>
      </c>
      <c r="K1624" s="113" t="s">
        <v>1</v>
      </c>
      <c r="L1624" s="113" t="s">
        <v>21</v>
      </c>
      <c r="M1624" s="113" t="s">
        <v>1</v>
      </c>
      <c r="N1624" s="113" t="s">
        <v>22</v>
      </c>
      <c r="O1624" s="113" t="s">
        <v>1</v>
      </c>
      <c r="P1624" s="113" t="s">
        <v>23</v>
      </c>
      <c r="Q1624" s="113" t="s">
        <v>1</v>
      </c>
    </row>
    <row r="1625" spans="1:17" customFormat="1" x14ac:dyDescent="0.3">
      <c r="A1625" s="115" t="s">
        <v>1</v>
      </c>
      <c r="B1625" s="55" t="s">
        <v>14</v>
      </c>
      <c r="C1625" s="55" t="s">
        <v>15</v>
      </c>
      <c r="D1625" s="55" t="s">
        <v>14</v>
      </c>
      <c r="E1625" s="55" t="s">
        <v>15</v>
      </c>
      <c r="F1625" s="55" t="s">
        <v>14</v>
      </c>
      <c r="G1625" s="55" t="s">
        <v>15</v>
      </c>
      <c r="H1625" s="55" t="s">
        <v>14</v>
      </c>
      <c r="I1625" s="55" t="s">
        <v>15</v>
      </c>
      <c r="J1625" s="55" t="s">
        <v>14</v>
      </c>
      <c r="K1625" s="55" t="s">
        <v>15</v>
      </c>
      <c r="L1625" s="55" t="s">
        <v>14</v>
      </c>
      <c r="M1625" s="55" t="s">
        <v>15</v>
      </c>
      <c r="N1625" s="55" t="s">
        <v>14</v>
      </c>
      <c r="O1625" s="55" t="s">
        <v>15</v>
      </c>
      <c r="P1625" s="55" t="s">
        <v>14</v>
      </c>
      <c r="Q1625" s="55" t="s">
        <v>15</v>
      </c>
    </row>
    <row r="1626" spans="1:17" customFormat="1" x14ac:dyDescent="0.3">
      <c r="A1626" s="56" t="s">
        <v>16</v>
      </c>
      <c r="B1626" s="57">
        <v>481.3416813284</v>
      </c>
      <c r="C1626" s="57">
        <v>481.3416813284</v>
      </c>
      <c r="D1626" s="57">
        <v>84.9694903436</v>
      </c>
      <c r="E1626" s="57">
        <v>84.9694903436</v>
      </c>
      <c r="F1626" s="57">
        <v>104.16366102710001</v>
      </c>
      <c r="G1626" s="57">
        <v>104.16366102710001</v>
      </c>
      <c r="H1626" s="57">
        <v>72.156741397499999</v>
      </c>
      <c r="I1626" s="57">
        <v>72.156741397499999</v>
      </c>
      <c r="J1626" s="57">
        <v>31.664098570299998</v>
      </c>
      <c r="K1626" s="57">
        <v>31.664098570299998</v>
      </c>
      <c r="L1626" s="57">
        <v>34.193221811599997</v>
      </c>
      <c r="M1626" s="57">
        <v>34.193221811599997</v>
      </c>
      <c r="N1626" s="57">
        <v>79.260511354399995</v>
      </c>
      <c r="O1626" s="57">
        <v>79.260511354399995</v>
      </c>
      <c r="P1626" s="57">
        <v>65.855558230200003</v>
      </c>
      <c r="Q1626" s="57">
        <v>65.855558230200003</v>
      </c>
    </row>
    <row r="1627" spans="1:17" customFormat="1" x14ac:dyDescent="0.3">
      <c r="A1627" s="58" t="s">
        <v>341</v>
      </c>
      <c r="B1627" s="59">
        <v>67.913529517999905</v>
      </c>
      <c r="C1627" s="60">
        <v>0.141092143382583</v>
      </c>
      <c r="D1627" s="59">
        <v>18.5239707327</v>
      </c>
      <c r="E1627" s="60">
        <v>0.2180073183656</v>
      </c>
      <c r="F1627" s="59">
        <v>6.2934028169999996</v>
      </c>
      <c r="G1627" s="60">
        <v>6.0418410364461599E-2</v>
      </c>
      <c r="H1627" s="59">
        <v>6.4137043744</v>
      </c>
      <c r="I1627" s="60">
        <v>8.88857264086792E-2</v>
      </c>
      <c r="J1627" s="59">
        <v>3.5758068838999999</v>
      </c>
      <c r="K1627" s="60">
        <v>0.112929375707982</v>
      </c>
      <c r="L1627" s="59">
        <v>3.7520186056</v>
      </c>
      <c r="M1627" s="60">
        <v>0.10972989402031499</v>
      </c>
      <c r="N1627" s="59">
        <v>23.039583619799998</v>
      </c>
      <c r="O1627" s="64">
        <v>0.29068174335618902</v>
      </c>
      <c r="P1627" s="59">
        <v>5.4846436156999996</v>
      </c>
      <c r="Q1627" s="60">
        <v>8.3282926499966298E-2</v>
      </c>
    </row>
    <row r="1628" spans="1:17" customFormat="1" x14ac:dyDescent="0.3">
      <c r="A1628" s="58" t="s">
        <v>237</v>
      </c>
      <c r="B1628" s="61">
        <v>101.4199582712</v>
      </c>
      <c r="C1628" s="62">
        <v>0.210702630180089</v>
      </c>
      <c r="D1628" s="61">
        <v>21.677839889099999</v>
      </c>
      <c r="E1628" s="62">
        <v>0.25512498429070302</v>
      </c>
      <c r="F1628" s="61">
        <v>8.6889440538000091</v>
      </c>
      <c r="G1628" s="63">
        <v>8.3416269821194405E-2</v>
      </c>
      <c r="H1628" s="61">
        <v>21.006762068600001</v>
      </c>
      <c r="I1628" s="62">
        <v>0.29112681173997401</v>
      </c>
      <c r="J1628" s="61">
        <v>14.495244957200001</v>
      </c>
      <c r="K1628" s="64">
        <v>0.45778170267560098</v>
      </c>
      <c r="L1628" s="61">
        <v>1.8682376178</v>
      </c>
      <c r="M1628" s="63">
        <v>5.4637659712025201E-2</v>
      </c>
      <c r="N1628" s="61">
        <v>20.888900152000001</v>
      </c>
      <c r="O1628" s="62">
        <v>0.263547380594087</v>
      </c>
      <c r="P1628" s="61">
        <v>10.3313479921</v>
      </c>
      <c r="Q1628" s="62">
        <v>0.156878906955529</v>
      </c>
    </row>
    <row r="1629" spans="1:17" customFormat="1" x14ac:dyDescent="0.3">
      <c r="A1629" s="58" t="s">
        <v>238</v>
      </c>
      <c r="B1629" s="59">
        <v>158.9291965985</v>
      </c>
      <c r="C1629" s="60">
        <v>0.33017958502968098</v>
      </c>
      <c r="D1629" s="59">
        <v>26.601077508900001</v>
      </c>
      <c r="E1629" s="60">
        <v>0.31306622413916402</v>
      </c>
      <c r="F1629" s="59">
        <v>44.119402055400002</v>
      </c>
      <c r="G1629" s="60">
        <v>0.42355848114748501</v>
      </c>
      <c r="H1629" s="59">
        <v>25.299153650799902</v>
      </c>
      <c r="I1629" s="60">
        <v>0.350613860338163</v>
      </c>
      <c r="J1629" s="59">
        <v>7.9492140503000002</v>
      </c>
      <c r="K1629" s="60">
        <v>0.25104817156412401</v>
      </c>
      <c r="L1629" s="59">
        <v>19.986558635400002</v>
      </c>
      <c r="M1629" s="64">
        <v>0.58451814647719402</v>
      </c>
      <c r="N1629" s="59">
        <v>20.242782600599998</v>
      </c>
      <c r="O1629" s="60">
        <v>0.25539555895732002</v>
      </c>
      <c r="P1629" s="59">
        <v>12.053076320100001</v>
      </c>
      <c r="Q1629" s="63">
        <v>0.183022916273341</v>
      </c>
    </row>
    <row r="1630" spans="1:17" customFormat="1" x14ac:dyDescent="0.3">
      <c r="A1630" s="58" t="s">
        <v>239</v>
      </c>
      <c r="B1630" s="61">
        <v>114.3224080893</v>
      </c>
      <c r="C1630" s="62">
        <v>0.23750780895141799</v>
      </c>
      <c r="D1630" s="61">
        <v>14.864550924</v>
      </c>
      <c r="E1630" s="62">
        <v>0.17493986210686499</v>
      </c>
      <c r="F1630" s="61">
        <v>35.607065355300001</v>
      </c>
      <c r="G1630" s="62">
        <v>0.34183769084341398</v>
      </c>
      <c r="H1630" s="61">
        <v>15.8495808804</v>
      </c>
      <c r="I1630" s="62">
        <v>0.21965488703387001</v>
      </c>
      <c r="J1630" s="61">
        <v>5.6438326789</v>
      </c>
      <c r="K1630" s="62">
        <v>0.17824075005229301</v>
      </c>
      <c r="L1630" s="61">
        <v>5.5628883576999897</v>
      </c>
      <c r="M1630" s="62">
        <v>0.16268979823985999</v>
      </c>
      <c r="N1630" s="61">
        <v>11.7062966416</v>
      </c>
      <c r="O1630" s="62">
        <v>0.14769393284957799</v>
      </c>
      <c r="P1630" s="61">
        <v>23.651166859700002</v>
      </c>
      <c r="Q1630" s="64">
        <v>0.35913698851396397</v>
      </c>
    </row>
    <row r="1631" spans="1:17" customFormat="1" x14ac:dyDescent="0.3">
      <c r="A1631" s="58" t="s">
        <v>342</v>
      </c>
      <c r="B1631" s="59">
        <v>29.756722360800101</v>
      </c>
      <c r="C1631" s="60">
        <v>6.1820373167513397E-2</v>
      </c>
      <c r="D1631" s="59">
        <v>2.5395522592000002</v>
      </c>
      <c r="E1631" s="60">
        <v>2.9887813248385402E-2</v>
      </c>
      <c r="F1631" s="59">
        <v>4.6717096500000004</v>
      </c>
      <c r="G1631" s="60">
        <v>4.4849706739710102E-2</v>
      </c>
      <c r="H1631" s="59">
        <v>2.9900079600999998</v>
      </c>
      <c r="I1631" s="60">
        <v>4.14376800031548E-2</v>
      </c>
      <c r="J1631" s="59">
        <v>0</v>
      </c>
      <c r="K1631" s="60">
        <v>0</v>
      </c>
      <c r="L1631" s="59">
        <v>2.1484516388000001</v>
      </c>
      <c r="M1631" s="60">
        <v>6.2832676330931203E-2</v>
      </c>
      <c r="N1631" s="59">
        <v>2.5628492462999999</v>
      </c>
      <c r="O1631" s="60">
        <v>3.2334503052101803E-2</v>
      </c>
      <c r="P1631" s="59">
        <v>14.3353234426</v>
      </c>
      <c r="Q1631" s="64">
        <v>0.21767826175720001</v>
      </c>
    </row>
    <row r="1632" spans="1:17" customFormat="1" x14ac:dyDescent="0.3">
      <c r="A1632" s="58" t="s">
        <v>88</v>
      </c>
      <c r="B1632" s="61">
        <v>8.9998664906000005</v>
      </c>
      <c r="C1632" s="62">
        <v>1.86974592887163E-2</v>
      </c>
      <c r="D1632" s="61">
        <v>0.76249902970000005</v>
      </c>
      <c r="E1632" s="62">
        <v>8.9737978492821693E-3</v>
      </c>
      <c r="F1632" s="61">
        <v>4.7831370955999999</v>
      </c>
      <c r="G1632" s="62">
        <v>4.59194410837344E-2</v>
      </c>
      <c r="H1632" s="61">
        <v>0.59753246319999997</v>
      </c>
      <c r="I1632" s="62">
        <v>8.2810344761591794E-3</v>
      </c>
      <c r="J1632" s="61">
        <v>0</v>
      </c>
      <c r="K1632" s="62">
        <v>0</v>
      </c>
      <c r="L1632" s="61">
        <v>0.87506695630000098</v>
      </c>
      <c r="M1632" s="62">
        <v>2.5591825219673601E-2</v>
      </c>
      <c r="N1632" s="61">
        <v>0.82009909410000004</v>
      </c>
      <c r="O1632" s="62">
        <v>1.0346881190723901E-2</v>
      </c>
      <c r="P1632" s="61">
        <v>0</v>
      </c>
      <c r="Q1632" s="62">
        <v>0</v>
      </c>
    </row>
    <row r="1633" spans="1:17" customFormat="1" x14ac:dyDescent="0.3">
      <c r="A1633" s="58" t="s">
        <v>343</v>
      </c>
      <c r="B1633" s="59">
        <v>169.33348778920001</v>
      </c>
      <c r="C1633" s="60">
        <v>0.35179477356267103</v>
      </c>
      <c r="D1633" s="59">
        <v>40.2018106218</v>
      </c>
      <c r="E1633" s="64">
        <v>0.47313230265630302</v>
      </c>
      <c r="F1633" s="59">
        <v>14.982346870800001</v>
      </c>
      <c r="G1633" s="63">
        <v>0.14383468018565601</v>
      </c>
      <c r="H1633" s="59">
        <v>27.420466442999999</v>
      </c>
      <c r="I1633" s="60">
        <v>0.38001253814865399</v>
      </c>
      <c r="J1633" s="59">
        <v>18.071051841100001</v>
      </c>
      <c r="K1633" s="64">
        <v>0.57071107838358404</v>
      </c>
      <c r="L1633" s="59">
        <v>5.62025622340001</v>
      </c>
      <c r="M1633" s="63">
        <v>0.16436755373234099</v>
      </c>
      <c r="N1633" s="59">
        <v>43.928483771800003</v>
      </c>
      <c r="O1633" s="64">
        <v>0.55422912395027601</v>
      </c>
      <c r="P1633" s="59">
        <v>15.815991607799999</v>
      </c>
      <c r="Q1633" s="60">
        <v>0.24016183345549599</v>
      </c>
    </row>
    <row r="1634" spans="1:17" customFormat="1" x14ac:dyDescent="0.3">
      <c r="A1634" s="58" t="s">
        <v>344</v>
      </c>
      <c r="B1634" s="61">
        <v>144.0791304501</v>
      </c>
      <c r="C1634" s="62">
        <v>0.29932818211893197</v>
      </c>
      <c r="D1634" s="61">
        <v>17.4041031832</v>
      </c>
      <c r="E1634" s="62">
        <v>0.20482767535525101</v>
      </c>
      <c r="F1634" s="61">
        <v>40.278775005299998</v>
      </c>
      <c r="G1634" s="62">
        <v>0.38668739758312398</v>
      </c>
      <c r="H1634" s="61">
        <v>18.839588840500099</v>
      </c>
      <c r="I1634" s="62">
        <v>0.26109256703702399</v>
      </c>
      <c r="J1634" s="61">
        <v>5.6438326789</v>
      </c>
      <c r="K1634" s="62">
        <v>0.17824075005229301</v>
      </c>
      <c r="L1634" s="61">
        <v>7.7113399964999898</v>
      </c>
      <c r="M1634" s="62">
        <v>0.225522474570792</v>
      </c>
      <c r="N1634" s="61">
        <v>14.269145887900001</v>
      </c>
      <c r="O1634" s="63">
        <v>0.18002843590168</v>
      </c>
      <c r="P1634" s="61">
        <v>37.986490302300098</v>
      </c>
      <c r="Q1634" s="64">
        <v>0.57681525027116398</v>
      </c>
    </row>
    <row r="1635" spans="1:17" customFormat="1" x14ac:dyDescent="0.3">
      <c r="A1635" s="65" t="s">
        <v>1</v>
      </c>
    </row>
    <row r="1636" spans="1:17" customFormat="1" x14ac:dyDescent="0.3">
      <c r="A1636" s="65" t="s">
        <v>1</v>
      </c>
    </row>
    <row r="1637" spans="1:17" customFormat="1" x14ac:dyDescent="0.3">
      <c r="A1637" s="53" t="s">
        <v>345</v>
      </c>
    </row>
    <row r="1638" spans="1:17" customFormat="1" x14ac:dyDescent="0.3">
      <c r="A1638" s="54" t="s">
        <v>1</v>
      </c>
    </row>
    <row r="1639" spans="1:17" customFormat="1" x14ac:dyDescent="0.3">
      <c r="A1639" s="114" t="s">
        <v>1</v>
      </c>
      <c r="B1639" s="113" t="s">
        <v>500</v>
      </c>
      <c r="C1639" s="113" t="s">
        <v>1</v>
      </c>
      <c r="D1639" s="113" t="s">
        <v>17</v>
      </c>
      <c r="E1639" s="113" t="s">
        <v>1</v>
      </c>
      <c r="F1639" s="113" t="s">
        <v>18</v>
      </c>
      <c r="G1639" s="113" t="s">
        <v>1</v>
      </c>
      <c r="H1639" s="113" t="s">
        <v>19</v>
      </c>
      <c r="I1639" s="113" t="s">
        <v>1</v>
      </c>
      <c r="J1639" s="113" t="s">
        <v>20</v>
      </c>
      <c r="K1639" s="113" t="s">
        <v>1</v>
      </c>
      <c r="L1639" s="113" t="s">
        <v>21</v>
      </c>
      <c r="M1639" s="113" t="s">
        <v>1</v>
      </c>
      <c r="N1639" s="113" t="s">
        <v>22</v>
      </c>
      <c r="O1639" s="113" t="s">
        <v>1</v>
      </c>
      <c r="P1639" s="113" t="s">
        <v>23</v>
      </c>
      <c r="Q1639" s="113" t="s">
        <v>1</v>
      </c>
    </row>
    <row r="1640" spans="1:17" customFormat="1" x14ac:dyDescent="0.3">
      <c r="A1640" s="115" t="s">
        <v>1</v>
      </c>
      <c r="B1640" s="55" t="s">
        <v>14</v>
      </c>
      <c r="C1640" s="55" t="s">
        <v>15</v>
      </c>
      <c r="D1640" s="55" t="s">
        <v>14</v>
      </c>
      <c r="E1640" s="55" t="s">
        <v>15</v>
      </c>
      <c r="F1640" s="55" t="s">
        <v>14</v>
      </c>
      <c r="G1640" s="55" t="s">
        <v>15</v>
      </c>
      <c r="H1640" s="55" t="s">
        <v>14</v>
      </c>
      <c r="I1640" s="55" t="s">
        <v>15</v>
      </c>
      <c r="J1640" s="55" t="s">
        <v>14</v>
      </c>
      <c r="K1640" s="55" t="s">
        <v>15</v>
      </c>
      <c r="L1640" s="55" t="s">
        <v>14</v>
      </c>
      <c r="M1640" s="55" t="s">
        <v>15</v>
      </c>
      <c r="N1640" s="55" t="s">
        <v>14</v>
      </c>
      <c r="O1640" s="55" t="s">
        <v>15</v>
      </c>
      <c r="P1640" s="55" t="s">
        <v>14</v>
      </c>
      <c r="Q1640" s="55" t="s">
        <v>15</v>
      </c>
    </row>
    <row r="1641" spans="1:17" customFormat="1" x14ac:dyDescent="0.3">
      <c r="A1641" s="56" t="s">
        <v>16</v>
      </c>
      <c r="B1641" s="57">
        <v>481.3416813284</v>
      </c>
      <c r="C1641" s="57">
        <v>481.3416813284</v>
      </c>
      <c r="D1641" s="57">
        <v>84.9694903436</v>
      </c>
      <c r="E1641" s="57">
        <v>84.9694903436</v>
      </c>
      <c r="F1641" s="57">
        <v>104.16366102710001</v>
      </c>
      <c r="G1641" s="57">
        <v>104.16366102710001</v>
      </c>
      <c r="H1641" s="57">
        <v>72.156741397499999</v>
      </c>
      <c r="I1641" s="57">
        <v>72.156741397499999</v>
      </c>
      <c r="J1641" s="57">
        <v>31.664098570299998</v>
      </c>
      <c r="K1641" s="57">
        <v>31.664098570299998</v>
      </c>
      <c r="L1641" s="57">
        <v>34.193221811599997</v>
      </c>
      <c r="M1641" s="57">
        <v>34.193221811599997</v>
      </c>
      <c r="N1641" s="57">
        <v>79.260511354399995</v>
      </c>
      <c r="O1641" s="57">
        <v>79.260511354399995</v>
      </c>
      <c r="P1641" s="57">
        <v>65.855558230200003</v>
      </c>
      <c r="Q1641" s="57">
        <v>65.855558230200003</v>
      </c>
    </row>
    <row r="1642" spans="1:17" customFormat="1" x14ac:dyDescent="0.3">
      <c r="A1642" s="58" t="s">
        <v>346</v>
      </c>
      <c r="B1642" s="59">
        <v>210.439489683701</v>
      </c>
      <c r="C1642" s="60">
        <v>0.43719357339454201</v>
      </c>
      <c r="D1642" s="59">
        <v>34.3108462334</v>
      </c>
      <c r="E1642" s="60">
        <v>0.40380195402671798</v>
      </c>
      <c r="F1642" s="59">
        <v>57.294248757699997</v>
      </c>
      <c r="G1642" s="60">
        <v>0.550040659024013</v>
      </c>
      <c r="H1642" s="59">
        <v>22.7505487327001</v>
      </c>
      <c r="I1642" s="63">
        <v>0.31529346104158001</v>
      </c>
      <c r="J1642" s="59">
        <v>3.4900886862000098</v>
      </c>
      <c r="K1642" s="63">
        <v>0.110222265713688</v>
      </c>
      <c r="L1642" s="59">
        <v>3.7717431254000102</v>
      </c>
      <c r="M1642" s="63">
        <v>0.110306748693697</v>
      </c>
      <c r="N1642" s="59">
        <v>51.595116451899997</v>
      </c>
      <c r="O1642" s="64">
        <v>0.65095613906906502</v>
      </c>
      <c r="P1642" s="59">
        <v>33.0338099322001</v>
      </c>
      <c r="Q1642" s="60">
        <v>0.50161005114753399</v>
      </c>
    </row>
    <row r="1643" spans="1:17" customFormat="1" x14ac:dyDescent="0.3">
      <c r="A1643" s="58" t="s">
        <v>347</v>
      </c>
      <c r="B1643" s="61">
        <v>268.58303127239901</v>
      </c>
      <c r="C1643" s="62">
        <v>0.55798830994890802</v>
      </c>
      <c r="D1643" s="61">
        <v>50.658644110200001</v>
      </c>
      <c r="E1643" s="62">
        <v>0.59619804597328196</v>
      </c>
      <c r="F1643" s="61">
        <v>46.869412269400001</v>
      </c>
      <c r="G1643" s="62">
        <v>0.449959340975987</v>
      </c>
      <c r="H1643" s="61">
        <v>49.406192664800102</v>
      </c>
      <c r="I1643" s="64">
        <v>0.68470653895842004</v>
      </c>
      <c r="J1643" s="61">
        <v>27.9119340998</v>
      </c>
      <c r="K1643" s="64">
        <v>0.88150098566142598</v>
      </c>
      <c r="L1643" s="61">
        <v>30.102426210200001</v>
      </c>
      <c r="M1643" s="64">
        <v>0.88036238223061503</v>
      </c>
      <c r="N1643" s="61">
        <v>27.665394902500001</v>
      </c>
      <c r="O1643" s="63">
        <v>0.34904386093093498</v>
      </c>
      <c r="P1643" s="61">
        <v>31.083716186</v>
      </c>
      <c r="Q1643" s="62">
        <v>0.47199837069706402</v>
      </c>
    </row>
    <row r="1644" spans="1:17" customFormat="1" x14ac:dyDescent="0.3">
      <c r="A1644" s="58" t="s">
        <v>348</v>
      </c>
      <c r="B1644" s="59">
        <v>2.3191603722999998</v>
      </c>
      <c r="C1644" s="60">
        <v>4.8181166565496999E-3</v>
      </c>
      <c r="D1644" s="59">
        <v>0</v>
      </c>
      <c r="E1644" s="60">
        <v>0</v>
      </c>
      <c r="F1644" s="59">
        <v>0</v>
      </c>
      <c r="G1644" s="60">
        <v>0</v>
      </c>
      <c r="H1644" s="59">
        <v>0</v>
      </c>
      <c r="I1644" s="60">
        <v>0</v>
      </c>
      <c r="J1644" s="59">
        <v>0.2620757843</v>
      </c>
      <c r="K1644" s="60">
        <v>8.2767486248864607E-3</v>
      </c>
      <c r="L1644" s="59">
        <v>0.31905247599999997</v>
      </c>
      <c r="M1644" s="60">
        <v>9.3308690756880395E-3</v>
      </c>
      <c r="N1644" s="59">
        <v>0</v>
      </c>
      <c r="O1644" s="60">
        <v>0</v>
      </c>
      <c r="P1644" s="59">
        <v>1.73803211200001</v>
      </c>
      <c r="Q1644" s="60">
        <v>2.63915781554027E-2</v>
      </c>
    </row>
    <row r="1645" spans="1:17" customFormat="1" x14ac:dyDescent="0.3">
      <c r="A1645" s="65" t="s">
        <v>1</v>
      </c>
    </row>
    <row r="1646" spans="1:17" customFormat="1" x14ac:dyDescent="0.3">
      <c r="A1646" s="65" t="s">
        <v>1</v>
      </c>
    </row>
    <row r="1647" spans="1:17" customFormat="1" x14ac:dyDescent="0.3">
      <c r="A1647" s="53" t="s">
        <v>349</v>
      </c>
    </row>
    <row r="1648" spans="1:17" customFormat="1" x14ac:dyDescent="0.3">
      <c r="A1648" s="54" t="s">
        <v>1</v>
      </c>
    </row>
    <row r="1649" spans="1:17" customFormat="1" x14ac:dyDescent="0.3">
      <c r="A1649" s="114" t="s">
        <v>1</v>
      </c>
      <c r="B1649" s="113" t="s">
        <v>500</v>
      </c>
      <c r="C1649" s="113" t="s">
        <v>1</v>
      </c>
      <c r="D1649" s="113" t="s">
        <v>17</v>
      </c>
      <c r="E1649" s="113" t="s">
        <v>1</v>
      </c>
      <c r="F1649" s="113" t="s">
        <v>18</v>
      </c>
      <c r="G1649" s="113" t="s">
        <v>1</v>
      </c>
      <c r="H1649" s="113" t="s">
        <v>19</v>
      </c>
      <c r="I1649" s="113" t="s">
        <v>1</v>
      </c>
      <c r="J1649" s="113" t="s">
        <v>20</v>
      </c>
      <c r="K1649" s="113" t="s">
        <v>1</v>
      </c>
      <c r="L1649" s="113" t="s">
        <v>21</v>
      </c>
      <c r="M1649" s="113" t="s">
        <v>1</v>
      </c>
      <c r="N1649" s="113" t="s">
        <v>22</v>
      </c>
      <c r="O1649" s="113" t="s">
        <v>1</v>
      </c>
      <c r="P1649" s="113" t="s">
        <v>23</v>
      </c>
      <c r="Q1649" s="113" t="s">
        <v>1</v>
      </c>
    </row>
    <row r="1650" spans="1:17" customFormat="1" x14ac:dyDescent="0.3">
      <c r="A1650" s="115" t="s">
        <v>1</v>
      </c>
      <c r="B1650" s="55" t="s">
        <v>14</v>
      </c>
      <c r="C1650" s="55" t="s">
        <v>15</v>
      </c>
      <c r="D1650" s="55" t="s">
        <v>14</v>
      </c>
      <c r="E1650" s="55" t="s">
        <v>15</v>
      </c>
      <c r="F1650" s="55" t="s">
        <v>14</v>
      </c>
      <c r="G1650" s="55" t="s">
        <v>15</v>
      </c>
      <c r="H1650" s="55" t="s">
        <v>14</v>
      </c>
      <c r="I1650" s="55" t="s">
        <v>15</v>
      </c>
      <c r="J1650" s="55" t="s">
        <v>14</v>
      </c>
      <c r="K1650" s="55" t="s">
        <v>15</v>
      </c>
      <c r="L1650" s="55" t="s">
        <v>14</v>
      </c>
      <c r="M1650" s="55" t="s">
        <v>15</v>
      </c>
      <c r="N1650" s="55" t="s">
        <v>14</v>
      </c>
      <c r="O1650" s="55" t="s">
        <v>15</v>
      </c>
      <c r="P1650" s="55" t="s">
        <v>14</v>
      </c>
      <c r="Q1650" s="55" t="s">
        <v>15</v>
      </c>
    </row>
    <row r="1651" spans="1:17" customFormat="1" x14ac:dyDescent="0.3">
      <c r="A1651" s="56" t="s">
        <v>16</v>
      </c>
      <c r="B1651" s="57">
        <v>481.3416813284</v>
      </c>
      <c r="C1651" s="57">
        <v>481.3416813284</v>
      </c>
      <c r="D1651" s="57">
        <v>84.9694903436</v>
      </c>
      <c r="E1651" s="57">
        <v>84.9694903436</v>
      </c>
      <c r="F1651" s="57">
        <v>104.16366102710001</v>
      </c>
      <c r="G1651" s="57">
        <v>104.16366102710001</v>
      </c>
      <c r="H1651" s="57">
        <v>72.156741397499999</v>
      </c>
      <c r="I1651" s="57">
        <v>72.156741397499999</v>
      </c>
      <c r="J1651" s="57">
        <v>31.664098570299998</v>
      </c>
      <c r="K1651" s="57">
        <v>31.664098570299998</v>
      </c>
      <c r="L1651" s="57">
        <v>34.193221811599997</v>
      </c>
      <c r="M1651" s="57">
        <v>34.193221811599997</v>
      </c>
      <c r="N1651" s="57">
        <v>79.260511354399995</v>
      </c>
      <c r="O1651" s="57">
        <v>79.260511354399995</v>
      </c>
      <c r="P1651" s="57">
        <v>65.855558230200003</v>
      </c>
      <c r="Q1651" s="57">
        <v>65.855558230200003</v>
      </c>
    </row>
    <row r="1652" spans="1:17" customFormat="1" x14ac:dyDescent="0.3">
      <c r="A1652" s="58" t="s">
        <v>350</v>
      </c>
      <c r="B1652" s="59">
        <v>61.643164126400002</v>
      </c>
      <c r="C1652" s="60">
        <v>0.12806529440018199</v>
      </c>
      <c r="D1652" s="59">
        <v>7.1427504694000001</v>
      </c>
      <c r="E1652" s="60">
        <v>8.4062531627718595E-2</v>
      </c>
      <c r="F1652" s="59">
        <v>27.5411117477</v>
      </c>
      <c r="G1652" s="64">
        <v>0.264402301878912</v>
      </c>
      <c r="H1652" s="59">
        <v>0</v>
      </c>
      <c r="I1652" s="63">
        <v>0</v>
      </c>
      <c r="J1652" s="59">
        <v>3.6812397259999901</v>
      </c>
      <c r="K1652" s="60">
        <v>0.11625910391312699</v>
      </c>
      <c r="L1652" s="59">
        <v>8.7397906525000106</v>
      </c>
      <c r="M1652" s="64">
        <v>0.25560009234154801</v>
      </c>
      <c r="N1652" s="59">
        <v>7.54721792249999</v>
      </c>
      <c r="O1652" s="60">
        <v>9.5220404127269495E-2</v>
      </c>
      <c r="P1652" s="59">
        <v>6.9910536082999899</v>
      </c>
      <c r="Q1652" s="60">
        <v>0.106157381338452</v>
      </c>
    </row>
    <row r="1653" spans="1:17" customFormat="1" x14ac:dyDescent="0.3">
      <c r="A1653" s="58" t="s">
        <v>351</v>
      </c>
      <c r="B1653" s="61">
        <v>74.655571095099901</v>
      </c>
      <c r="C1653" s="62">
        <v>0.155098912043243</v>
      </c>
      <c r="D1653" s="61">
        <v>13.044160017399999</v>
      </c>
      <c r="E1653" s="62">
        <v>0.15351580861144401</v>
      </c>
      <c r="F1653" s="61">
        <v>32.114243759300003</v>
      </c>
      <c r="G1653" s="64">
        <v>0.30830563598321398</v>
      </c>
      <c r="H1653" s="61">
        <v>13.1138327483</v>
      </c>
      <c r="I1653" s="62">
        <v>0.18174092252944199</v>
      </c>
      <c r="J1653" s="61">
        <v>3.9492211050999799</v>
      </c>
      <c r="K1653" s="62">
        <v>0.124722360130734</v>
      </c>
      <c r="L1653" s="61">
        <v>2.1682111471000001</v>
      </c>
      <c r="M1653" s="62">
        <v>6.3410554262670796E-2</v>
      </c>
      <c r="N1653" s="61">
        <v>6.7413897657000001</v>
      </c>
      <c r="O1653" s="62">
        <v>8.5053573974018595E-2</v>
      </c>
      <c r="P1653" s="61">
        <v>3.5245125522</v>
      </c>
      <c r="Q1653" s="63">
        <v>5.35188319242541E-2</v>
      </c>
    </row>
    <row r="1654" spans="1:17" customFormat="1" x14ac:dyDescent="0.3">
      <c r="A1654" s="58" t="s">
        <v>352</v>
      </c>
      <c r="B1654" s="59">
        <v>51.2202449076999</v>
      </c>
      <c r="C1654" s="60">
        <v>0.10641140564919099</v>
      </c>
      <c r="D1654" s="59">
        <v>8.4561418282999998</v>
      </c>
      <c r="E1654" s="60">
        <v>9.9519742840695105E-2</v>
      </c>
      <c r="F1654" s="59">
        <v>11.848351789200001</v>
      </c>
      <c r="G1654" s="60">
        <v>0.113747459261416</v>
      </c>
      <c r="H1654" s="59">
        <v>6.7117641556000001</v>
      </c>
      <c r="I1654" s="60">
        <v>9.3016453149207007E-2</v>
      </c>
      <c r="J1654" s="59">
        <v>3.2725131543000101</v>
      </c>
      <c r="K1654" s="60">
        <v>0.103350902190834</v>
      </c>
      <c r="L1654" s="59">
        <v>11.5093788361</v>
      </c>
      <c r="M1654" s="64">
        <v>0.33659825621332501</v>
      </c>
      <c r="N1654" s="59">
        <v>2.4415073044</v>
      </c>
      <c r="O1654" s="63">
        <v>3.08035775025878E-2</v>
      </c>
      <c r="P1654" s="59">
        <v>6.4293073868999997</v>
      </c>
      <c r="Q1654" s="60">
        <v>9.7627407005285299E-2</v>
      </c>
    </row>
    <row r="1655" spans="1:17" customFormat="1" x14ac:dyDescent="0.3">
      <c r="A1655" s="58" t="s">
        <v>353</v>
      </c>
      <c r="B1655" s="61">
        <v>85.872414196099896</v>
      </c>
      <c r="C1655" s="62">
        <v>0.17840219853620501</v>
      </c>
      <c r="D1655" s="61">
        <v>17.524787748000101</v>
      </c>
      <c r="E1655" s="62">
        <v>0.206248003573202</v>
      </c>
      <c r="F1655" s="61">
        <v>16.086571879499999</v>
      </c>
      <c r="G1655" s="62">
        <v>0.154435546148045</v>
      </c>
      <c r="H1655" s="61">
        <v>6.7940932215999998</v>
      </c>
      <c r="I1655" s="62">
        <v>9.41574285370292E-2</v>
      </c>
      <c r="J1655" s="61">
        <v>8.9322764592000006</v>
      </c>
      <c r="K1655" s="62">
        <v>0.28209476544449003</v>
      </c>
      <c r="L1655" s="61">
        <v>4.1760487954999901</v>
      </c>
      <c r="M1655" s="62">
        <v>0.12213089537188</v>
      </c>
      <c r="N1655" s="61">
        <v>9.6075351280000003</v>
      </c>
      <c r="O1655" s="62">
        <v>0.121214649815234</v>
      </c>
      <c r="P1655" s="61">
        <v>20.8314820941</v>
      </c>
      <c r="Q1655" s="64">
        <v>0.31632078831194399</v>
      </c>
    </row>
    <row r="1656" spans="1:17" customFormat="1" x14ac:dyDescent="0.3">
      <c r="A1656" s="58" t="s">
        <v>354</v>
      </c>
      <c r="B1656" s="59">
        <v>54.438493751299902</v>
      </c>
      <c r="C1656" s="60">
        <v>0.113097402246698</v>
      </c>
      <c r="D1656" s="59">
        <v>11.910515049000001</v>
      </c>
      <c r="E1656" s="60">
        <v>0.140174020119883</v>
      </c>
      <c r="F1656" s="59">
        <v>6.4550257362999997</v>
      </c>
      <c r="G1656" s="60">
        <v>6.19700351605404E-2</v>
      </c>
      <c r="H1656" s="59">
        <v>8.0593948428999909</v>
      </c>
      <c r="I1656" s="60">
        <v>0.111692888104551</v>
      </c>
      <c r="J1656" s="59">
        <v>5.2280017297000096</v>
      </c>
      <c r="K1656" s="60">
        <v>0.16510818137118</v>
      </c>
      <c r="L1656" s="59">
        <v>3.9927167163999902</v>
      </c>
      <c r="M1656" s="60">
        <v>0.116769245624157</v>
      </c>
      <c r="N1656" s="59">
        <v>10.444614612900001</v>
      </c>
      <c r="O1656" s="60">
        <v>0.13177576619709999</v>
      </c>
      <c r="P1656" s="59">
        <v>7.8393969002999997</v>
      </c>
      <c r="Q1656" s="60">
        <v>0.11903925972196901</v>
      </c>
    </row>
    <row r="1657" spans="1:17" customFormat="1" x14ac:dyDescent="0.3">
      <c r="A1657" s="58" t="s">
        <v>355</v>
      </c>
      <c r="B1657" s="61">
        <v>109.0117308624</v>
      </c>
      <c r="C1657" s="62">
        <v>0.226474737366502</v>
      </c>
      <c r="D1657" s="61">
        <v>17.211475575600002</v>
      </c>
      <c r="E1657" s="62">
        <v>0.20256065448904301</v>
      </c>
      <c r="F1657" s="61">
        <v>7.0538830280000004</v>
      </c>
      <c r="G1657" s="63">
        <v>6.7719231048962603E-2</v>
      </c>
      <c r="H1657" s="61">
        <v>26.438465133000001</v>
      </c>
      <c r="I1657" s="64">
        <v>0.36640325797633699</v>
      </c>
      <c r="J1657" s="61">
        <v>4.6908364045999997</v>
      </c>
      <c r="K1657" s="62">
        <v>0.14814369005912201</v>
      </c>
      <c r="L1657" s="61">
        <v>2.8427610559000001</v>
      </c>
      <c r="M1657" s="62">
        <v>8.31381456700169E-2</v>
      </c>
      <c r="N1657" s="61">
        <v>28.946303524400101</v>
      </c>
      <c r="O1657" s="64">
        <v>0.36520460226368601</v>
      </c>
      <c r="P1657" s="61">
        <v>16.559733902999898</v>
      </c>
      <c r="Q1657" s="62">
        <v>0.25145537215120101</v>
      </c>
    </row>
    <row r="1658" spans="1:17" customFormat="1" x14ac:dyDescent="0.3">
      <c r="A1658" s="58" t="s">
        <v>356</v>
      </c>
      <c r="B1658" s="59">
        <v>44.5000623894</v>
      </c>
      <c r="C1658" s="60">
        <v>9.2450049757979297E-2</v>
      </c>
      <c r="D1658" s="59">
        <v>9.6796596559000108</v>
      </c>
      <c r="E1658" s="60">
        <v>0.113919238738015</v>
      </c>
      <c r="F1658" s="59">
        <v>3.0644730871000001</v>
      </c>
      <c r="G1658" s="60">
        <v>2.9419790518909701E-2</v>
      </c>
      <c r="H1658" s="59">
        <v>11.0391912961</v>
      </c>
      <c r="I1658" s="60">
        <v>0.15298904970343499</v>
      </c>
      <c r="J1658" s="59">
        <v>1.9100099913999999</v>
      </c>
      <c r="K1658" s="60">
        <v>6.0320996890514199E-2</v>
      </c>
      <c r="L1658" s="59">
        <v>0.76431460809999896</v>
      </c>
      <c r="M1658" s="60">
        <v>2.2352810516401998E-2</v>
      </c>
      <c r="N1658" s="59">
        <v>13.531943096499999</v>
      </c>
      <c r="O1658" s="64">
        <v>0.170727426120104</v>
      </c>
      <c r="P1658" s="59">
        <v>3.6800717854</v>
      </c>
      <c r="Q1658" s="60">
        <v>5.58809595468951E-2</v>
      </c>
    </row>
    <row r="1659" spans="1:17" customFormat="1" x14ac:dyDescent="0.3">
      <c r="A1659" s="65" t="s">
        <v>1</v>
      </c>
    </row>
    <row r="1660" spans="1:17" customFormat="1" x14ac:dyDescent="0.3">
      <c r="A1660" s="65" t="s">
        <v>1</v>
      </c>
    </row>
    <row r="1661" spans="1:17" customFormat="1" x14ac:dyDescent="0.3">
      <c r="A1661" s="53" t="s">
        <v>357</v>
      </c>
    </row>
    <row r="1662" spans="1:17" customFormat="1" x14ac:dyDescent="0.3">
      <c r="A1662" s="54" t="s">
        <v>1</v>
      </c>
    </row>
    <row r="1663" spans="1:17" customFormat="1" x14ac:dyDescent="0.3">
      <c r="A1663" s="114" t="s">
        <v>1</v>
      </c>
      <c r="B1663" s="113" t="s">
        <v>500</v>
      </c>
      <c r="C1663" s="113" t="s">
        <v>1</v>
      </c>
      <c r="D1663" s="113" t="s">
        <v>17</v>
      </c>
      <c r="E1663" s="113" t="s">
        <v>1</v>
      </c>
      <c r="F1663" s="113" t="s">
        <v>18</v>
      </c>
      <c r="G1663" s="113" t="s">
        <v>1</v>
      </c>
      <c r="H1663" s="113" t="s">
        <v>19</v>
      </c>
      <c r="I1663" s="113" t="s">
        <v>1</v>
      </c>
      <c r="J1663" s="113" t="s">
        <v>20</v>
      </c>
      <c r="K1663" s="113" t="s">
        <v>1</v>
      </c>
      <c r="L1663" s="113" t="s">
        <v>21</v>
      </c>
      <c r="M1663" s="113" t="s">
        <v>1</v>
      </c>
      <c r="N1663" s="113" t="s">
        <v>22</v>
      </c>
      <c r="O1663" s="113" t="s">
        <v>1</v>
      </c>
      <c r="P1663" s="113" t="s">
        <v>23</v>
      </c>
      <c r="Q1663" s="113" t="s">
        <v>1</v>
      </c>
    </row>
    <row r="1664" spans="1:17" customFormat="1" x14ac:dyDescent="0.3">
      <c r="A1664" s="115" t="s">
        <v>1</v>
      </c>
      <c r="B1664" s="55" t="s">
        <v>14</v>
      </c>
      <c r="C1664" s="55" t="s">
        <v>15</v>
      </c>
      <c r="D1664" s="55" t="s">
        <v>14</v>
      </c>
      <c r="E1664" s="55" t="s">
        <v>15</v>
      </c>
      <c r="F1664" s="55" t="s">
        <v>14</v>
      </c>
      <c r="G1664" s="55" t="s">
        <v>15</v>
      </c>
      <c r="H1664" s="55" t="s">
        <v>14</v>
      </c>
      <c r="I1664" s="55" t="s">
        <v>15</v>
      </c>
      <c r="J1664" s="55" t="s">
        <v>14</v>
      </c>
      <c r="K1664" s="55" t="s">
        <v>15</v>
      </c>
      <c r="L1664" s="55" t="s">
        <v>14</v>
      </c>
      <c r="M1664" s="55" t="s">
        <v>15</v>
      </c>
      <c r="N1664" s="55" t="s">
        <v>14</v>
      </c>
      <c r="O1664" s="55" t="s">
        <v>15</v>
      </c>
      <c r="P1664" s="55" t="s">
        <v>14</v>
      </c>
      <c r="Q1664" s="55" t="s">
        <v>15</v>
      </c>
    </row>
    <row r="1665" spans="1:17" customFormat="1" x14ac:dyDescent="0.3">
      <c r="A1665" s="56" t="s">
        <v>16</v>
      </c>
      <c r="B1665" s="57">
        <v>481.3416813284</v>
      </c>
      <c r="C1665" s="57">
        <v>481.3416813284</v>
      </c>
      <c r="D1665" s="57">
        <v>84.9694903436</v>
      </c>
      <c r="E1665" s="57">
        <v>84.9694903436</v>
      </c>
      <c r="F1665" s="57">
        <v>104.16366102710001</v>
      </c>
      <c r="G1665" s="57">
        <v>104.16366102710001</v>
      </c>
      <c r="H1665" s="57">
        <v>72.156741397499999</v>
      </c>
      <c r="I1665" s="57">
        <v>72.156741397499999</v>
      </c>
      <c r="J1665" s="57">
        <v>31.664098570299998</v>
      </c>
      <c r="K1665" s="57">
        <v>31.664098570299998</v>
      </c>
      <c r="L1665" s="57">
        <v>34.193221811599997</v>
      </c>
      <c r="M1665" s="57">
        <v>34.193221811599997</v>
      </c>
      <c r="N1665" s="57">
        <v>79.260511354399995</v>
      </c>
      <c r="O1665" s="57">
        <v>79.260511354399995</v>
      </c>
      <c r="P1665" s="57">
        <v>65.855558230200003</v>
      </c>
      <c r="Q1665" s="57">
        <v>65.855558230200003</v>
      </c>
    </row>
    <row r="1666" spans="1:17" customFormat="1" x14ac:dyDescent="0.3">
      <c r="A1666" s="58" t="s">
        <v>358</v>
      </c>
      <c r="B1666" s="59">
        <v>81.824982952400006</v>
      </c>
      <c r="C1666" s="60">
        <v>0.16999355369886199</v>
      </c>
      <c r="D1666" s="59">
        <v>14.639137443599999</v>
      </c>
      <c r="E1666" s="60">
        <v>0.17228698659250699</v>
      </c>
      <c r="F1666" s="59">
        <v>23.763628069900001</v>
      </c>
      <c r="G1666" s="60">
        <v>0.22813741217983399</v>
      </c>
      <c r="H1666" s="59">
        <v>15.305053583499999</v>
      </c>
      <c r="I1666" s="60">
        <v>0.21210843626081899</v>
      </c>
      <c r="J1666" s="59">
        <v>9.0181847923000102</v>
      </c>
      <c r="K1666" s="60">
        <v>0.28480788020154801</v>
      </c>
      <c r="L1666" s="59">
        <v>9.2777895250999904</v>
      </c>
      <c r="M1666" s="60">
        <v>0.27133417190750098</v>
      </c>
      <c r="N1666" s="59">
        <v>6.6443155668999996</v>
      </c>
      <c r="O1666" s="60">
        <v>8.3828825393152798E-2</v>
      </c>
      <c r="P1666" s="59">
        <v>0.95190099959999996</v>
      </c>
      <c r="Q1666" s="63">
        <v>1.4454375988623499E-2</v>
      </c>
    </row>
    <row r="1667" spans="1:17" customFormat="1" x14ac:dyDescent="0.3">
      <c r="A1667" s="58" t="s">
        <v>359</v>
      </c>
      <c r="B1667" s="61">
        <v>117.622550339</v>
      </c>
      <c r="C1667" s="62">
        <v>0.24436394125351199</v>
      </c>
      <c r="D1667" s="61">
        <v>35.1072131459999</v>
      </c>
      <c r="E1667" s="64">
        <v>0.41317434062547997</v>
      </c>
      <c r="F1667" s="61">
        <v>20.711063106200001</v>
      </c>
      <c r="G1667" s="62">
        <v>0.198831942944206</v>
      </c>
      <c r="H1667" s="61">
        <v>19.009072789500099</v>
      </c>
      <c r="I1667" s="62">
        <v>0.26344139745421802</v>
      </c>
      <c r="J1667" s="61">
        <v>8.4091512965999904</v>
      </c>
      <c r="K1667" s="62">
        <v>0.265573683644591</v>
      </c>
      <c r="L1667" s="61">
        <v>12.4327656455</v>
      </c>
      <c r="M1667" s="62">
        <v>0.36360322270895801</v>
      </c>
      <c r="N1667" s="61">
        <v>12.993028678200099</v>
      </c>
      <c r="O1667" s="62">
        <v>0.163928146010866</v>
      </c>
      <c r="P1667" s="61">
        <v>4.6050883436000003</v>
      </c>
      <c r="Q1667" s="63">
        <v>6.9927102090650894E-2</v>
      </c>
    </row>
    <row r="1668" spans="1:17" customFormat="1" x14ac:dyDescent="0.3">
      <c r="A1668" s="58" t="s">
        <v>360</v>
      </c>
      <c r="B1668" s="59">
        <v>281.89414803699901</v>
      </c>
      <c r="C1668" s="60">
        <v>0.58564250504762505</v>
      </c>
      <c r="D1668" s="59">
        <v>35.223139754000002</v>
      </c>
      <c r="E1668" s="63">
        <v>0.41453867278201301</v>
      </c>
      <c r="F1668" s="59">
        <v>59.688969851000003</v>
      </c>
      <c r="G1668" s="60">
        <v>0.57303064487596</v>
      </c>
      <c r="H1668" s="59">
        <v>37.842615024499899</v>
      </c>
      <c r="I1668" s="60">
        <v>0.52445016628496399</v>
      </c>
      <c r="J1668" s="59">
        <v>14.2367624814</v>
      </c>
      <c r="K1668" s="60">
        <v>0.44961843615386099</v>
      </c>
      <c r="L1668" s="59">
        <v>12.482666641</v>
      </c>
      <c r="M1668" s="63">
        <v>0.36506260538354002</v>
      </c>
      <c r="N1668" s="59">
        <v>59.623167109299999</v>
      </c>
      <c r="O1668" s="64">
        <v>0.75224302859598102</v>
      </c>
      <c r="P1668" s="59">
        <v>60.298568886999902</v>
      </c>
      <c r="Q1668" s="64">
        <v>0.91561852192072601</v>
      </c>
    </row>
    <row r="1669" spans="1:17" customFormat="1" x14ac:dyDescent="0.3">
      <c r="A1669" s="58" t="s">
        <v>361</v>
      </c>
      <c r="B1669" s="61">
        <v>0</v>
      </c>
      <c r="C1669" s="62">
        <v>0</v>
      </c>
      <c r="D1669" s="61">
        <v>0</v>
      </c>
      <c r="E1669" s="62">
        <v>0</v>
      </c>
      <c r="F1669" s="61">
        <v>0</v>
      </c>
      <c r="G1669" s="62">
        <v>0</v>
      </c>
      <c r="H1669" s="61">
        <v>0</v>
      </c>
      <c r="I1669" s="62">
        <v>0</v>
      </c>
      <c r="J1669" s="61">
        <v>0</v>
      </c>
      <c r="K1669" s="62">
        <v>0</v>
      </c>
      <c r="L1669" s="61">
        <v>0</v>
      </c>
      <c r="M1669" s="62">
        <v>0</v>
      </c>
      <c r="N1669" s="61">
        <v>0</v>
      </c>
      <c r="O1669" s="62">
        <v>0</v>
      </c>
      <c r="P1669" s="61">
        <v>0</v>
      </c>
      <c r="Q1669" s="62">
        <v>0</v>
      </c>
    </row>
    <row r="1670" spans="1:17" customFormat="1" x14ac:dyDescent="0.3">
      <c r="A1670" s="65" t="s">
        <v>1</v>
      </c>
    </row>
    <row r="1671" spans="1:17" customFormat="1" x14ac:dyDescent="0.3">
      <c r="A1671" s="65" t="s">
        <v>1</v>
      </c>
    </row>
    <row r="1672" spans="1:17" customFormat="1" x14ac:dyDescent="0.3">
      <c r="A1672" s="53" t="s">
        <v>362</v>
      </c>
    </row>
    <row r="1673" spans="1:17" customFormat="1" x14ac:dyDescent="0.3">
      <c r="A1673" s="54" t="s">
        <v>1</v>
      </c>
    </row>
    <row r="1674" spans="1:17" customFormat="1" x14ac:dyDescent="0.3">
      <c r="A1674" s="114" t="s">
        <v>1</v>
      </c>
      <c r="B1674" s="113" t="s">
        <v>500</v>
      </c>
      <c r="C1674" s="113" t="s">
        <v>1</v>
      </c>
      <c r="D1674" s="113" t="s">
        <v>17</v>
      </c>
      <c r="E1674" s="113" t="s">
        <v>1</v>
      </c>
      <c r="F1674" s="113" t="s">
        <v>18</v>
      </c>
      <c r="G1674" s="113" t="s">
        <v>1</v>
      </c>
      <c r="H1674" s="113" t="s">
        <v>19</v>
      </c>
      <c r="I1674" s="113" t="s">
        <v>1</v>
      </c>
      <c r="J1674" s="113" t="s">
        <v>20</v>
      </c>
      <c r="K1674" s="113" t="s">
        <v>1</v>
      </c>
      <c r="L1674" s="113" t="s">
        <v>21</v>
      </c>
      <c r="M1674" s="113" t="s">
        <v>1</v>
      </c>
      <c r="N1674" s="113" t="s">
        <v>22</v>
      </c>
      <c r="O1674" s="113" t="s">
        <v>1</v>
      </c>
      <c r="P1674" s="113" t="s">
        <v>23</v>
      </c>
      <c r="Q1674" s="113" t="s">
        <v>1</v>
      </c>
    </row>
    <row r="1675" spans="1:17" customFormat="1" x14ac:dyDescent="0.3">
      <c r="A1675" s="115" t="s">
        <v>1</v>
      </c>
      <c r="B1675" s="55" t="s">
        <v>14</v>
      </c>
      <c r="C1675" s="55" t="s">
        <v>15</v>
      </c>
      <c r="D1675" s="55" t="s">
        <v>14</v>
      </c>
      <c r="E1675" s="55" t="s">
        <v>15</v>
      </c>
      <c r="F1675" s="55" t="s">
        <v>14</v>
      </c>
      <c r="G1675" s="55" t="s">
        <v>15</v>
      </c>
      <c r="H1675" s="55" t="s">
        <v>14</v>
      </c>
      <c r="I1675" s="55" t="s">
        <v>15</v>
      </c>
      <c r="J1675" s="55" t="s">
        <v>14</v>
      </c>
      <c r="K1675" s="55" t="s">
        <v>15</v>
      </c>
      <c r="L1675" s="55" t="s">
        <v>14</v>
      </c>
      <c r="M1675" s="55" t="s">
        <v>15</v>
      </c>
      <c r="N1675" s="55" t="s">
        <v>14</v>
      </c>
      <c r="O1675" s="55" t="s">
        <v>15</v>
      </c>
      <c r="P1675" s="55" t="s">
        <v>14</v>
      </c>
      <c r="Q1675" s="55" t="s">
        <v>15</v>
      </c>
    </row>
    <row r="1676" spans="1:17" customFormat="1" x14ac:dyDescent="0.3">
      <c r="A1676" s="56" t="s">
        <v>16</v>
      </c>
      <c r="B1676" s="57">
        <v>481.3416813284</v>
      </c>
      <c r="C1676" s="57">
        <v>481.3416813284</v>
      </c>
      <c r="D1676" s="57">
        <v>84.9694903436</v>
      </c>
      <c r="E1676" s="57">
        <v>84.9694903436</v>
      </c>
      <c r="F1676" s="57">
        <v>104.16366102710001</v>
      </c>
      <c r="G1676" s="57">
        <v>104.16366102710001</v>
      </c>
      <c r="H1676" s="57">
        <v>72.156741397499999</v>
      </c>
      <c r="I1676" s="57">
        <v>72.156741397499999</v>
      </c>
      <c r="J1676" s="57">
        <v>31.664098570299998</v>
      </c>
      <c r="K1676" s="57">
        <v>31.664098570299998</v>
      </c>
      <c r="L1676" s="57">
        <v>34.193221811599997</v>
      </c>
      <c r="M1676" s="57">
        <v>34.193221811599997</v>
      </c>
      <c r="N1676" s="57">
        <v>79.260511354399995</v>
      </c>
      <c r="O1676" s="57">
        <v>79.260511354399995</v>
      </c>
      <c r="P1676" s="57">
        <v>65.855558230200003</v>
      </c>
      <c r="Q1676" s="57">
        <v>65.855558230200003</v>
      </c>
    </row>
    <row r="1677" spans="1:17" customFormat="1" x14ac:dyDescent="0.3">
      <c r="A1677" s="66" t="s">
        <v>363</v>
      </c>
      <c r="B1677" s="59">
        <v>43.099550812300002</v>
      </c>
      <c r="C1677" s="60">
        <v>8.9540450129634505E-2</v>
      </c>
      <c r="D1677" s="59">
        <v>8.4984860830999907</v>
      </c>
      <c r="E1677" s="60">
        <v>0.100018089419317</v>
      </c>
      <c r="F1677" s="59">
        <v>15.065763867799999</v>
      </c>
      <c r="G1677" s="60">
        <v>0.14463550646400899</v>
      </c>
      <c r="H1677" s="59">
        <v>3.0556746108000001</v>
      </c>
      <c r="I1677" s="60">
        <v>4.2347735660161999E-2</v>
      </c>
      <c r="J1677" s="59">
        <v>0</v>
      </c>
      <c r="K1677" s="60">
        <v>0</v>
      </c>
      <c r="L1677" s="59">
        <v>3.44835121499999</v>
      </c>
      <c r="M1677" s="60">
        <v>0.100848970418756</v>
      </c>
      <c r="N1677" s="59">
        <v>8.3262536420999904</v>
      </c>
      <c r="O1677" s="60">
        <v>0.10504920419792101</v>
      </c>
      <c r="P1677" s="59">
        <v>4.7050213935</v>
      </c>
      <c r="Q1677" s="60">
        <v>7.1444560185086603E-2</v>
      </c>
    </row>
    <row r="1678" spans="1:17" customFormat="1" ht="25.5" customHeight="1" x14ac:dyDescent="0.3">
      <c r="A1678" s="66" t="s">
        <v>364</v>
      </c>
      <c r="B1678" s="61">
        <v>148.4231441819</v>
      </c>
      <c r="C1678" s="62">
        <v>0.30835298487403801</v>
      </c>
      <c r="D1678" s="61">
        <v>24.378694001300001</v>
      </c>
      <c r="E1678" s="62">
        <v>0.286911147786309</v>
      </c>
      <c r="F1678" s="61">
        <v>31.883171954800002</v>
      </c>
      <c r="G1678" s="62">
        <v>0.306087282651337</v>
      </c>
      <c r="H1678" s="61">
        <v>31.431978492599999</v>
      </c>
      <c r="I1678" s="64">
        <v>0.43560695624330098</v>
      </c>
      <c r="J1678" s="61">
        <v>5.0691624023999902</v>
      </c>
      <c r="K1678" s="62">
        <v>0.16009179579660399</v>
      </c>
      <c r="L1678" s="61">
        <v>3.6965240040000098</v>
      </c>
      <c r="M1678" s="63">
        <v>0.10810692318984599</v>
      </c>
      <c r="N1678" s="61">
        <v>26.182183983800002</v>
      </c>
      <c r="O1678" s="62">
        <v>0.33033074776329402</v>
      </c>
      <c r="P1678" s="61">
        <v>22.2730986971</v>
      </c>
      <c r="Q1678" s="62">
        <v>0.338211371912508</v>
      </c>
    </row>
    <row r="1679" spans="1:17" customFormat="1" x14ac:dyDescent="0.3">
      <c r="A1679" s="58" t="s">
        <v>365</v>
      </c>
      <c r="B1679" s="59">
        <v>77.732593985999998</v>
      </c>
      <c r="C1679" s="60">
        <v>0.16149150801043199</v>
      </c>
      <c r="D1679" s="59">
        <v>18.922122613300001</v>
      </c>
      <c r="E1679" s="60">
        <v>0.22269314005277199</v>
      </c>
      <c r="F1679" s="59">
        <v>12.6630600469</v>
      </c>
      <c r="G1679" s="60">
        <v>0.121568884215825</v>
      </c>
      <c r="H1679" s="59">
        <v>13.675597204900001</v>
      </c>
      <c r="I1679" s="60">
        <v>0.18952625825441999</v>
      </c>
      <c r="J1679" s="59">
        <v>3.5661682469999998</v>
      </c>
      <c r="K1679" s="60">
        <v>0.11262497301423099</v>
      </c>
      <c r="L1679" s="59">
        <v>7.9291168577999898</v>
      </c>
      <c r="M1679" s="60">
        <v>0.23189148134353499</v>
      </c>
      <c r="N1679" s="59">
        <v>11.2735705457</v>
      </c>
      <c r="O1679" s="60">
        <v>0.14223439078373001</v>
      </c>
      <c r="P1679" s="59">
        <v>8.2659320787000006</v>
      </c>
      <c r="Q1679" s="60">
        <v>0.12551608855559601</v>
      </c>
    </row>
    <row r="1680" spans="1:17" customFormat="1" x14ac:dyDescent="0.3">
      <c r="A1680" s="58" t="s">
        <v>366</v>
      </c>
      <c r="B1680" s="61">
        <v>124.2192913674</v>
      </c>
      <c r="C1680" s="62">
        <v>0.258068844203522</v>
      </c>
      <c r="D1680" s="61">
        <v>23.739853370900001</v>
      </c>
      <c r="E1680" s="62">
        <v>0.279392677005601</v>
      </c>
      <c r="F1680" s="61">
        <v>23.247063626399999</v>
      </c>
      <c r="G1680" s="62">
        <v>0.22317825042988701</v>
      </c>
      <c r="H1680" s="61">
        <v>16.1248347766</v>
      </c>
      <c r="I1680" s="62">
        <v>0.22346955342357899</v>
      </c>
      <c r="J1680" s="61">
        <v>11.7959051147</v>
      </c>
      <c r="K1680" s="62">
        <v>0.37253247833697101</v>
      </c>
      <c r="L1680" s="61">
        <v>11.3214608765</v>
      </c>
      <c r="M1680" s="62">
        <v>0.33110248981156898</v>
      </c>
      <c r="N1680" s="61">
        <v>23.7001146124</v>
      </c>
      <c r="O1680" s="62">
        <v>0.29901541394842801</v>
      </c>
      <c r="P1680" s="61">
        <v>11.8273774493</v>
      </c>
      <c r="Q1680" s="62">
        <v>0.17959573598870801</v>
      </c>
    </row>
    <row r="1681" spans="1:17" customFormat="1" x14ac:dyDescent="0.3">
      <c r="A1681" s="58" t="s">
        <v>367</v>
      </c>
      <c r="B1681" s="59">
        <v>76.543993394599994</v>
      </c>
      <c r="C1681" s="60">
        <v>0.159022159027149</v>
      </c>
      <c r="D1681" s="59">
        <v>7.8662897801999998</v>
      </c>
      <c r="E1681" s="60">
        <v>9.2577815265105903E-2</v>
      </c>
      <c r="F1681" s="59">
        <v>20.4337527464</v>
      </c>
      <c r="G1681" s="60">
        <v>0.19616968667301199</v>
      </c>
      <c r="H1681" s="59">
        <v>6.8625586792000099</v>
      </c>
      <c r="I1681" s="60">
        <v>9.5106272072283005E-2</v>
      </c>
      <c r="J1681" s="59">
        <v>8.3136682740999905</v>
      </c>
      <c r="K1681" s="60">
        <v>0.262558185752301</v>
      </c>
      <c r="L1681" s="59">
        <v>7.7977688583000102</v>
      </c>
      <c r="M1681" s="60">
        <v>0.228050135236295</v>
      </c>
      <c r="N1681" s="59">
        <v>9.7783885704000006</v>
      </c>
      <c r="O1681" s="60">
        <v>0.12337024330662701</v>
      </c>
      <c r="P1681" s="59">
        <v>13.8212064705</v>
      </c>
      <c r="Q1681" s="60">
        <v>0.20987152553149099</v>
      </c>
    </row>
    <row r="1682" spans="1:17" customFormat="1" ht="25.5" customHeight="1" x14ac:dyDescent="0.3">
      <c r="A1682" s="66" t="s">
        <v>368</v>
      </c>
      <c r="B1682" s="61">
        <v>11.323107586200001</v>
      </c>
      <c r="C1682" s="62">
        <v>2.3524053755225701E-2</v>
      </c>
      <c r="D1682" s="61">
        <v>1.5640444948000001</v>
      </c>
      <c r="E1682" s="62">
        <v>1.84071304708938E-2</v>
      </c>
      <c r="F1682" s="61">
        <v>0.87084878480000005</v>
      </c>
      <c r="G1682" s="62">
        <v>8.3603895659296497E-3</v>
      </c>
      <c r="H1682" s="61">
        <v>1.0060976334</v>
      </c>
      <c r="I1682" s="62">
        <v>1.39432243462543E-2</v>
      </c>
      <c r="J1682" s="61">
        <v>2.9191945321000001</v>
      </c>
      <c r="K1682" s="64">
        <v>9.2192567099892694E-2</v>
      </c>
      <c r="L1682" s="61">
        <v>0</v>
      </c>
      <c r="M1682" s="62">
        <v>0</v>
      </c>
      <c r="N1682" s="61">
        <v>0</v>
      </c>
      <c r="O1682" s="62">
        <v>0</v>
      </c>
      <c r="P1682" s="61">
        <v>4.9629221411</v>
      </c>
      <c r="Q1682" s="64">
        <v>7.5360717826610205E-2</v>
      </c>
    </row>
    <row r="1683" spans="1:17" customFormat="1" x14ac:dyDescent="0.3">
      <c r="A1683" s="65" t="s">
        <v>1</v>
      </c>
    </row>
    <row r="1684" spans="1:17" customFormat="1" x14ac:dyDescent="0.3">
      <c r="A1684" s="65" t="s">
        <v>1</v>
      </c>
    </row>
    <row r="1685" spans="1:17" customFormat="1" x14ac:dyDescent="0.3">
      <c r="A1685" s="53" t="s">
        <v>369</v>
      </c>
    </row>
    <row r="1686" spans="1:17" customFormat="1" x14ac:dyDescent="0.3">
      <c r="A1686" s="54" t="s">
        <v>1</v>
      </c>
    </row>
    <row r="1687" spans="1:17" customFormat="1" x14ac:dyDescent="0.3">
      <c r="A1687" s="114" t="s">
        <v>1</v>
      </c>
      <c r="B1687" s="113" t="s">
        <v>500</v>
      </c>
      <c r="C1687" s="113" t="s">
        <v>1</v>
      </c>
      <c r="D1687" s="113" t="s">
        <v>17</v>
      </c>
      <c r="E1687" s="113" t="s">
        <v>1</v>
      </c>
      <c r="F1687" s="113" t="s">
        <v>18</v>
      </c>
      <c r="G1687" s="113" t="s">
        <v>1</v>
      </c>
      <c r="H1687" s="113" t="s">
        <v>19</v>
      </c>
      <c r="I1687" s="113" t="s">
        <v>1</v>
      </c>
      <c r="J1687" s="113" t="s">
        <v>20</v>
      </c>
      <c r="K1687" s="113" t="s">
        <v>1</v>
      </c>
      <c r="L1687" s="113" t="s">
        <v>21</v>
      </c>
      <c r="M1687" s="113" t="s">
        <v>1</v>
      </c>
      <c r="N1687" s="113" t="s">
        <v>22</v>
      </c>
      <c r="O1687" s="113" t="s">
        <v>1</v>
      </c>
      <c r="P1687" s="113" t="s">
        <v>23</v>
      </c>
      <c r="Q1687" s="113" t="s">
        <v>1</v>
      </c>
    </row>
    <row r="1688" spans="1:17" customFormat="1" x14ac:dyDescent="0.3">
      <c r="A1688" s="115" t="s">
        <v>1</v>
      </c>
      <c r="B1688" s="55" t="s">
        <v>14</v>
      </c>
      <c r="C1688" s="55" t="s">
        <v>15</v>
      </c>
      <c r="D1688" s="55" t="s">
        <v>14</v>
      </c>
      <c r="E1688" s="55" t="s">
        <v>15</v>
      </c>
      <c r="F1688" s="55" t="s">
        <v>14</v>
      </c>
      <c r="G1688" s="55" t="s">
        <v>15</v>
      </c>
      <c r="H1688" s="55" t="s">
        <v>14</v>
      </c>
      <c r="I1688" s="55" t="s">
        <v>15</v>
      </c>
      <c r="J1688" s="55" t="s">
        <v>14</v>
      </c>
      <c r="K1688" s="55" t="s">
        <v>15</v>
      </c>
      <c r="L1688" s="55" t="s">
        <v>14</v>
      </c>
      <c r="M1688" s="55" t="s">
        <v>15</v>
      </c>
      <c r="N1688" s="55" t="s">
        <v>14</v>
      </c>
      <c r="O1688" s="55" t="s">
        <v>15</v>
      </c>
      <c r="P1688" s="55" t="s">
        <v>14</v>
      </c>
      <c r="Q1688" s="55" t="s">
        <v>15</v>
      </c>
    </row>
    <row r="1689" spans="1:17" customFormat="1" x14ac:dyDescent="0.3">
      <c r="A1689" s="56" t="s">
        <v>16</v>
      </c>
      <c r="B1689" s="57">
        <v>481.3416813284</v>
      </c>
      <c r="C1689" s="57">
        <v>481.3416813284</v>
      </c>
      <c r="D1689" s="57">
        <v>84.9694903436</v>
      </c>
      <c r="E1689" s="57">
        <v>84.9694903436</v>
      </c>
      <c r="F1689" s="57">
        <v>104.16366102710001</v>
      </c>
      <c r="G1689" s="57">
        <v>104.16366102710001</v>
      </c>
      <c r="H1689" s="57">
        <v>72.156741397499999</v>
      </c>
      <c r="I1689" s="57">
        <v>72.156741397499999</v>
      </c>
      <c r="J1689" s="57">
        <v>31.664098570299998</v>
      </c>
      <c r="K1689" s="57">
        <v>31.664098570299998</v>
      </c>
      <c r="L1689" s="57">
        <v>34.193221811599997</v>
      </c>
      <c r="M1689" s="57">
        <v>34.193221811599997</v>
      </c>
      <c r="N1689" s="57">
        <v>79.260511354399995</v>
      </c>
      <c r="O1689" s="57">
        <v>79.260511354399995</v>
      </c>
      <c r="P1689" s="57">
        <v>65.855558230200003</v>
      </c>
      <c r="Q1689" s="57">
        <v>65.855558230200003</v>
      </c>
    </row>
    <row r="1690" spans="1:17" customFormat="1" x14ac:dyDescent="0.3">
      <c r="A1690" s="58" t="s">
        <v>2</v>
      </c>
      <c r="B1690" s="59">
        <v>24.3310948586</v>
      </c>
      <c r="C1690" s="60">
        <v>5.0548489363005898E-2</v>
      </c>
      <c r="D1690" s="59">
        <v>7.9733550915000002</v>
      </c>
      <c r="E1690" s="60">
        <v>9.3837859439397694E-2</v>
      </c>
      <c r="F1690" s="59">
        <v>2.3246258755000002</v>
      </c>
      <c r="G1690" s="60">
        <v>2.2317052344149199E-2</v>
      </c>
      <c r="H1690" s="59">
        <v>9.8386539900999992</v>
      </c>
      <c r="I1690" s="64">
        <v>0.136351140580205</v>
      </c>
      <c r="J1690" s="59">
        <v>0.80154546510000102</v>
      </c>
      <c r="K1690" s="60">
        <v>2.5314014966206101E-2</v>
      </c>
      <c r="L1690" s="59">
        <v>0</v>
      </c>
      <c r="M1690" s="60">
        <v>0</v>
      </c>
      <c r="N1690" s="59">
        <v>0.77812816119999995</v>
      </c>
      <c r="O1690" s="60">
        <v>9.8173497483599499E-3</v>
      </c>
      <c r="P1690" s="59">
        <v>2.06350582229999</v>
      </c>
      <c r="Q1690" s="60">
        <v>3.13338141495507E-2</v>
      </c>
    </row>
    <row r="1691" spans="1:17" customFormat="1" x14ac:dyDescent="0.3">
      <c r="A1691" s="58" t="s">
        <v>3</v>
      </c>
      <c r="B1691" s="61">
        <v>24.7699454706</v>
      </c>
      <c r="C1691" s="62">
        <v>5.1460213049159299E-2</v>
      </c>
      <c r="D1691" s="61">
        <v>5.6535193481999997</v>
      </c>
      <c r="E1691" s="62">
        <v>6.6535874527883704E-2</v>
      </c>
      <c r="F1691" s="61">
        <v>4.0719599885999997</v>
      </c>
      <c r="G1691" s="62">
        <v>3.9091943854974602E-2</v>
      </c>
      <c r="H1691" s="61">
        <v>0.63274446689999997</v>
      </c>
      <c r="I1691" s="62">
        <v>8.7690277394084602E-3</v>
      </c>
      <c r="J1691" s="61">
        <v>1.1615318517</v>
      </c>
      <c r="K1691" s="62">
        <v>3.6682928115613002E-2</v>
      </c>
      <c r="L1691" s="61">
        <v>5.7492795829000096</v>
      </c>
      <c r="M1691" s="64">
        <v>0.16814091443554999</v>
      </c>
      <c r="N1691" s="61">
        <v>3.0195778745999999</v>
      </c>
      <c r="O1691" s="62">
        <v>3.8096876023149401E-2</v>
      </c>
      <c r="P1691" s="61">
        <v>4.4813323577000004</v>
      </c>
      <c r="Q1691" s="62">
        <v>6.8047898736737999E-2</v>
      </c>
    </row>
    <row r="1692" spans="1:17" customFormat="1" x14ac:dyDescent="0.3">
      <c r="A1692" s="58" t="s">
        <v>4</v>
      </c>
      <c r="B1692" s="59">
        <v>28.631553656800001</v>
      </c>
      <c r="C1692" s="60">
        <v>5.9482805598266603E-2</v>
      </c>
      <c r="D1692" s="59">
        <v>5.2952481736000001</v>
      </c>
      <c r="E1692" s="60">
        <v>6.2319406085490803E-2</v>
      </c>
      <c r="F1692" s="59">
        <v>6.2664741827999997</v>
      </c>
      <c r="G1692" s="60">
        <v>6.01598880167016E-2</v>
      </c>
      <c r="H1692" s="59">
        <v>3.2041987479000098</v>
      </c>
      <c r="I1692" s="60">
        <v>4.4406089934807103E-2</v>
      </c>
      <c r="J1692" s="59">
        <v>1.6030909302</v>
      </c>
      <c r="K1692" s="60">
        <v>5.0628029932412201E-2</v>
      </c>
      <c r="L1692" s="59">
        <v>2.1798372749000001</v>
      </c>
      <c r="M1692" s="60">
        <v>6.3750566907985598E-2</v>
      </c>
      <c r="N1692" s="59">
        <v>7.4758645099000001</v>
      </c>
      <c r="O1692" s="60">
        <v>9.4320165012220694E-2</v>
      </c>
      <c r="P1692" s="59">
        <v>1.7210938987</v>
      </c>
      <c r="Q1692" s="60">
        <v>2.61343756693075E-2</v>
      </c>
    </row>
    <row r="1693" spans="1:17" customFormat="1" x14ac:dyDescent="0.3">
      <c r="A1693" s="58" t="s">
        <v>5</v>
      </c>
      <c r="B1693" s="61">
        <v>43.417929612599998</v>
      </c>
      <c r="C1693" s="62">
        <v>9.0201890459134598E-2</v>
      </c>
      <c r="D1693" s="61">
        <v>10.609265775000001</v>
      </c>
      <c r="E1693" s="62">
        <v>0.124859708256437</v>
      </c>
      <c r="F1693" s="61">
        <v>8.4834533926999995</v>
      </c>
      <c r="G1693" s="62">
        <v>8.1443502552131702E-2</v>
      </c>
      <c r="H1693" s="61">
        <v>5.8259991353</v>
      </c>
      <c r="I1693" s="62">
        <v>8.0740884669465607E-2</v>
      </c>
      <c r="J1693" s="61">
        <v>7.2619404252999802</v>
      </c>
      <c r="K1693" s="64">
        <v>0.22934303369404899</v>
      </c>
      <c r="L1693" s="61">
        <v>1.1615318517</v>
      </c>
      <c r="M1693" s="62">
        <v>3.3969652175506702E-2</v>
      </c>
      <c r="N1693" s="61">
        <v>9.5020309783000005</v>
      </c>
      <c r="O1693" s="62">
        <v>0.119883543720949</v>
      </c>
      <c r="P1693" s="61">
        <v>0.57370805430000005</v>
      </c>
      <c r="Q1693" s="63">
        <v>8.7116117411773601E-3</v>
      </c>
    </row>
    <row r="1694" spans="1:17" customFormat="1" x14ac:dyDescent="0.3">
      <c r="A1694" s="58" t="s">
        <v>7</v>
      </c>
      <c r="B1694" s="59">
        <v>67.433604336599899</v>
      </c>
      <c r="C1694" s="60">
        <v>0.140095086198431</v>
      </c>
      <c r="D1694" s="59">
        <v>10.3980221636</v>
      </c>
      <c r="E1694" s="60">
        <v>0.122373596941119</v>
      </c>
      <c r="F1694" s="59">
        <v>10.6103246558</v>
      </c>
      <c r="G1694" s="60">
        <v>0.101862055837684</v>
      </c>
      <c r="H1694" s="59">
        <v>7.5099143873000003</v>
      </c>
      <c r="I1694" s="60">
        <v>0.10407779289711901</v>
      </c>
      <c r="J1694" s="59">
        <v>4.5339646893999896</v>
      </c>
      <c r="K1694" s="60">
        <v>0.14318944464292199</v>
      </c>
      <c r="L1694" s="59">
        <v>8.2074014418999894</v>
      </c>
      <c r="M1694" s="60">
        <v>0.240030070495307</v>
      </c>
      <c r="N1694" s="59">
        <v>12.457626062999999</v>
      </c>
      <c r="O1694" s="60">
        <v>0.15717317299781</v>
      </c>
      <c r="P1694" s="59">
        <v>11.253669394999999</v>
      </c>
      <c r="Q1694" s="60">
        <v>0.17088412424753099</v>
      </c>
    </row>
    <row r="1695" spans="1:17" customFormat="1" x14ac:dyDescent="0.3">
      <c r="A1695" s="58" t="s">
        <v>10</v>
      </c>
      <c r="B1695" s="61">
        <v>41.903735984699999</v>
      </c>
      <c r="C1695" s="62">
        <v>8.7056113380945196E-2</v>
      </c>
      <c r="D1695" s="61">
        <v>4.5058854737000003</v>
      </c>
      <c r="E1695" s="62">
        <v>5.302945157702E-2</v>
      </c>
      <c r="F1695" s="61">
        <v>14.316817802999999</v>
      </c>
      <c r="G1695" s="62">
        <v>0.13744541677807601</v>
      </c>
      <c r="H1695" s="61">
        <v>3.3927759523000001</v>
      </c>
      <c r="I1695" s="62">
        <v>4.7019528412594699E-2</v>
      </c>
      <c r="J1695" s="61">
        <v>0.2620757843</v>
      </c>
      <c r="K1695" s="62">
        <v>8.2767486248864607E-3</v>
      </c>
      <c r="L1695" s="61">
        <v>1.6726248175</v>
      </c>
      <c r="M1695" s="62">
        <v>4.8916853366902199E-2</v>
      </c>
      <c r="N1695" s="61">
        <v>4.6370179472000004</v>
      </c>
      <c r="O1695" s="62">
        <v>5.8503507837166999E-2</v>
      </c>
      <c r="P1695" s="61">
        <v>13.1165382067</v>
      </c>
      <c r="Q1695" s="64">
        <v>0.199171316122639</v>
      </c>
    </row>
    <row r="1696" spans="1:17" customFormat="1" x14ac:dyDescent="0.3">
      <c r="A1696" s="58" t="s">
        <v>8</v>
      </c>
      <c r="B1696" s="59">
        <v>76.750280339300005</v>
      </c>
      <c r="C1696" s="60">
        <v>0.159450725579147</v>
      </c>
      <c r="D1696" s="59">
        <v>20.430120394599999</v>
      </c>
      <c r="E1696" s="60">
        <v>0.24044066066519401</v>
      </c>
      <c r="F1696" s="59">
        <v>14.229767779399999</v>
      </c>
      <c r="G1696" s="60">
        <v>0.136609712437986</v>
      </c>
      <c r="H1696" s="59">
        <v>14.500919273299999</v>
      </c>
      <c r="I1696" s="60">
        <v>0.200964164850748</v>
      </c>
      <c r="J1696" s="59">
        <v>1.7701702877000001</v>
      </c>
      <c r="K1696" s="60">
        <v>5.59046480912729E-2</v>
      </c>
      <c r="L1696" s="59">
        <v>3.0927556092000099</v>
      </c>
      <c r="M1696" s="60">
        <v>9.0449376962506295E-2</v>
      </c>
      <c r="N1696" s="59">
        <v>10.1827539629</v>
      </c>
      <c r="O1696" s="60">
        <v>0.12847196906628</v>
      </c>
      <c r="P1696" s="59">
        <v>10.169635272300001</v>
      </c>
      <c r="Q1696" s="60">
        <v>0.15442334019479001</v>
      </c>
    </row>
    <row r="1697" spans="1:17" customFormat="1" x14ac:dyDescent="0.3">
      <c r="A1697" s="58" t="s">
        <v>9</v>
      </c>
      <c r="B1697" s="61">
        <v>84.191786256400107</v>
      </c>
      <c r="C1697" s="62">
        <v>0.174910649798805</v>
      </c>
      <c r="D1697" s="61">
        <v>9.5052187108999995</v>
      </c>
      <c r="E1697" s="62">
        <v>0.111866255434307</v>
      </c>
      <c r="F1697" s="61">
        <v>19.273199025</v>
      </c>
      <c r="G1697" s="62">
        <v>0.18502804946521401</v>
      </c>
      <c r="H1697" s="61">
        <v>17.600055511200001</v>
      </c>
      <c r="I1697" s="62">
        <v>0.243914222986375</v>
      </c>
      <c r="J1697" s="61">
        <v>5.9561108625000099</v>
      </c>
      <c r="K1697" s="62">
        <v>0.18810296618033701</v>
      </c>
      <c r="L1697" s="61">
        <v>2.3794947923000001</v>
      </c>
      <c r="M1697" s="62">
        <v>6.9589663279192998E-2</v>
      </c>
      <c r="N1697" s="61">
        <v>19.688665715799999</v>
      </c>
      <c r="O1697" s="62">
        <v>0.248404475057768</v>
      </c>
      <c r="P1697" s="61">
        <v>8.6548687527000094</v>
      </c>
      <c r="Q1697" s="62">
        <v>0.13142199360677601</v>
      </c>
    </row>
    <row r="1698" spans="1:17" customFormat="1" x14ac:dyDescent="0.3">
      <c r="A1698" s="58" t="s">
        <v>11</v>
      </c>
      <c r="B1698" s="59">
        <v>5.6736316081</v>
      </c>
      <c r="C1698" s="60">
        <v>1.1787118855865499E-2</v>
      </c>
      <c r="D1698" s="59">
        <v>0</v>
      </c>
      <c r="E1698" s="60">
        <v>0</v>
      </c>
      <c r="F1698" s="59">
        <v>1.9349998532999999</v>
      </c>
      <c r="G1698" s="60">
        <v>1.85765346016071E-2</v>
      </c>
      <c r="H1698" s="59">
        <v>1.8271819063000001</v>
      </c>
      <c r="I1698" s="60">
        <v>2.53224005257436E-2</v>
      </c>
      <c r="J1698" s="59">
        <v>0.55282252530000098</v>
      </c>
      <c r="K1698" s="60">
        <v>1.7458969314178799E-2</v>
      </c>
      <c r="L1698" s="59">
        <v>0.46722243460000101</v>
      </c>
      <c r="M1698" s="60">
        <v>1.3664182836421001E-2</v>
      </c>
      <c r="N1698" s="59">
        <v>0.8914048886</v>
      </c>
      <c r="O1698" s="60">
        <v>1.12465195261513E-2</v>
      </c>
      <c r="P1698" s="59">
        <v>0</v>
      </c>
      <c r="Q1698" s="60">
        <v>0</v>
      </c>
    </row>
    <row r="1699" spans="1:17" customFormat="1" x14ac:dyDescent="0.3">
      <c r="A1699" s="58" t="s">
        <v>6</v>
      </c>
      <c r="B1699" s="61">
        <v>13.3677574182</v>
      </c>
      <c r="C1699" s="62">
        <v>2.77718675459558E-2</v>
      </c>
      <c r="D1699" s="61">
        <v>2.7325654322999999</v>
      </c>
      <c r="E1699" s="62">
        <v>3.21593718080459E-2</v>
      </c>
      <c r="F1699" s="61">
        <v>4.1532855779000002</v>
      </c>
      <c r="G1699" s="62">
        <v>3.9872692040071898E-2</v>
      </c>
      <c r="H1699" s="61">
        <v>2.7889212539999901</v>
      </c>
      <c r="I1699" s="62">
        <v>3.8650875856994102E-2</v>
      </c>
      <c r="J1699" s="61">
        <v>0</v>
      </c>
      <c r="K1699" s="62">
        <v>0</v>
      </c>
      <c r="L1699" s="61">
        <v>1.9525275828999999</v>
      </c>
      <c r="M1699" s="62">
        <v>5.71027671407556E-2</v>
      </c>
      <c r="N1699" s="61">
        <v>1.7404575711000001</v>
      </c>
      <c r="O1699" s="62">
        <v>2.1958697229668901E-2</v>
      </c>
      <c r="P1699" s="61">
        <v>0</v>
      </c>
      <c r="Q1699" s="62">
        <v>0</v>
      </c>
    </row>
    <row r="1700" spans="1:17" customFormat="1" x14ac:dyDescent="0.3">
      <c r="A1700" s="58" t="s">
        <v>12</v>
      </c>
      <c r="B1700" s="59">
        <v>48.144514345600001</v>
      </c>
      <c r="C1700" s="60">
        <v>0.100021494529066</v>
      </c>
      <c r="D1700" s="59">
        <v>6.9537791392000097</v>
      </c>
      <c r="E1700" s="60">
        <v>8.1838541234980605E-2</v>
      </c>
      <c r="F1700" s="59">
        <v>17.927310009500001</v>
      </c>
      <c r="G1700" s="60">
        <v>0.17210714209474501</v>
      </c>
      <c r="H1700" s="59">
        <v>1.7870464136999999</v>
      </c>
      <c r="I1700" s="63">
        <v>2.4766174013533201E-2</v>
      </c>
      <c r="J1700" s="59">
        <v>4.3891038787000003</v>
      </c>
      <c r="K1700" s="60">
        <v>0.138614521709986</v>
      </c>
      <c r="L1700" s="59">
        <v>6.00416132610001</v>
      </c>
      <c r="M1700" s="60">
        <v>0.175595074344913</v>
      </c>
      <c r="N1700" s="59">
        <v>3.9865327425000001</v>
      </c>
      <c r="O1700" s="60">
        <v>5.02965811647983E-2</v>
      </c>
      <c r="P1700" s="59">
        <v>5.9350489841999901</v>
      </c>
      <c r="Q1700" s="60">
        <v>9.0122218134631296E-2</v>
      </c>
    </row>
    <row r="1701" spans="1:17" customFormat="1" x14ac:dyDescent="0.3">
      <c r="A1701" s="58" t="s">
        <v>13</v>
      </c>
      <c r="B1701" s="61">
        <v>22.725847440900001</v>
      </c>
      <c r="C1701" s="62">
        <v>4.7213545642217199E-2</v>
      </c>
      <c r="D1701" s="61">
        <v>0.91251064100000101</v>
      </c>
      <c r="E1701" s="62">
        <v>1.0739274030125199E-2</v>
      </c>
      <c r="F1701" s="61">
        <v>0.57144288359999995</v>
      </c>
      <c r="G1701" s="62">
        <v>5.4860099766590297E-3</v>
      </c>
      <c r="H1701" s="61">
        <v>3.2483303592000001</v>
      </c>
      <c r="I1701" s="62">
        <v>4.5017697533006197E-2</v>
      </c>
      <c r="J1701" s="61">
        <v>3.3717418701000001</v>
      </c>
      <c r="K1701" s="62">
        <v>0.106484694728136</v>
      </c>
      <c r="L1701" s="61">
        <v>1.3263850976</v>
      </c>
      <c r="M1701" s="62">
        <v>3.8790878054960801E-2</v>
      </c>
      <c r="N1701" s="61">
        <v>4.9004509392999998</v>
      </c>
      <c r="O1701" s="62">
        <v>6.1827142615677302E-2</v>
      </c>
      <c r="P1701" s="61">
        <v>7.8861574863000001</v>
      </c>
      <c r="Q1701" s="64">
        <v>0.119749307396859</v>
      </c>
    </row>
    <row r="1702" spans="1:17" customFormat="1" x14ac:dyDescent="0.3">
      <c r="A1702" s="65" t="s">
        <v>1</v>
      </c>
    </row>
    <row r="1703" spans="1:17" customFormat="1" x14ac:dyDescent="0.3">
      <c r="A1703" s="65" t="s">
        <v>1</v>
      </c>
    </row>
    <row r="1704" spans="1:17" customFormat="1" x14ac:dyDescent="0.3">
      <c r="A1704" s="53" t="s">
        <v>370</v>
      </c>
    </row>
    <row r="1705" spans="1:17" customFormat="1" x14ac:dyDescent="0.3">
      <c r="A1705" s="54" t="s">
        <v>1</v>
      </c>
    </row>
    <row r="1706" spans="1:17" customFormat="1" x14ac:dyDescent="0.3">
      <c r="A1706" s="114" t="s">
        <v>1</v>
      </c>
      <c r="B1706" s="113" t="s">
        <v>500</v>
      </c>
      <c r="C1706" s="113" t="s">
        <v>1</v>
      </c>
      <c r="D1706" s="113" t="s">
        <v>17</v>
      </c>
      <c r="E1706" s="113" t="s">
        <v>1</v>
      </c>
      <c r="F1706" s="113" t="s">
        <v>18</v>
      </c>
      <c r="G1706" s="113" t="s">
        <v>1</v>
      </c>
      <c r="H1706" s="113" t="s">
        <v>19</v>
      </c>
      <c r="I1706" s="113" t="s">
        <v>1</v>
      </c>
      <c r="J1706" s="113" t="s">
        <v>20</v>
      </c>
      <c r="K1706" s="113" t="s">
        <v>1</v>
      </c>
      <c r="L1706" s="113" t="s">
        <v>21</v>
      </c>
      <c r="M1706" s="113" t="s">
        <v>1</v>
      </c>
      <c r="N1706" s="113" t="s">
        <v>22</v>
      </c>
      <c r="O1706" s="113" t="s">
        <v>1</v>
      </c>
      <c r="P1706" s="113" t="s">
        <v>23</v>
      </c>
      <c r="Q1706" s="113" t="s">
        <v>1</v>
      </c>
    </row>
    <row r="1707" spans="1:17" customFormat="1" x14ac:dyDescent="0.3">
      <c r="A1707" s="115" t="s">
        <v>1</v>
      </c>
      <c r="B1707" s="55" t="s">
        <v>14</v>
      </c>
      <c r="C1707" s="55" t="s">
        <v>15</v>
      </c>
      <c r="D1707" s="55" t="s">
        <v>14</v>
      </c>
      <c r="E1707" s="55" t="s">
        <v>15</v>
      </c>
      <c r="F1707" s="55" t="s">
        <v>14</v>
      </c>
      <c r="G1707" s="55" t="s">
        <v>15</v>
      </c>
      <c r="H1707" s="55" t="s">
        <v>14</v>
      </c>
      <c r="I1707" s="55" t="s">
        <v>15</v>
      </c>
      <c r="J1707" s="55" t="s">
        <v>14</v>
      </c>
      <c r="K1707" s="55" t="s">
        <v>15</v>
      </c>
      <c r="L1707" s="55" t="s">
        <v>14</v>
      </c>
      <c r="M1707" s="55" t="s">
        <v>15</v>
      </c>
      <c r="N1707" s="55" t="s">
        <v>14</v>
      </c>
      <c r="O1707" s="55" t="s">
        <v>15</v>
      </c>
      <c r="P1707" s="55" t="s">
        <v>14</v>
      </c>
      <c r="Q1707" s="55" t="s">
        <v>15</v>
      </c>
    </row>
    <row r="1708" spans="1:17" customFormat="1" x14ac:dyDescent="0.3">
      <c r="A1708" s="56" t="s">
        <v>16</v>
      </c>
      <c r="B1708" s="57">
        <v>481.3416813284</v>
      </c>
      <c r="C1708" s="57">
        <v>481.3416813284</v>
      </c>
      <c r="D1708" s="57">
        <v>84.9694903436</v>
      </c>
      <c r="E1708" s="57">
        <v>84.9694903436</v>
      </c>
      <c r="F1708" s="57">
        <v>104.16366102710001</v>
      </c>
      <c r="G1708" s="57">
        <v>104.16366102710001</v>
      </c>
      <c r="H1708" s="57">
        <v>72.156741397499999</v>
      </c>
      <c r="I1708" s="57">
        <v>72.156741397499999</v>
      </c>
      <c r="J1708" s="57">
        <v>31.664098570299998</v>
      </c>
      <c r="K1708" s="57">
        <v>31.664098570299998</v>
      </c>
      <c r="L1708" s="57">
        <v>34.193221811599997</v>
      </c>
      <c r="M1708" s="57">
        <v>34.193221811599997</v>
      </c>
      <c r="N1708" s="57">
        <v>79.260511354399995</v>
      </c>
      <c r="O1708" s="57">
        <v>79.260511354399995</v>
      </c>
      <c r="P1708" s="57">
        <v>65.855558230200003</v>
      </c>
      <c r="Q1708" s="57">
        <v>65.855558230200003</v>
      </c>
    </row>
    <row r="1709" spans="1:17" customFormat="1" x14ac:dyDescent="0.3">
      <c r="A1709" s="58" t="s">
        <v>371</v>
      </c>
      <c r="B1709" s="59">
        <v>107.6532885148</v>
      </c>
      <c r="C1709" s="60">
        <v>0.22365253766866799</v>
      </c>
      <c r="D1709" s="59">
        <v>19.902260462400001</v>
      </c>
      <c r="E1709" s="60">
        <v>0.23422831397386501</v>
      </c>
      <c r="F1709" s="59">
        <v>37.244264115599997</v>
      </c>
      <c r="G1709" s="64">
        <v>0.35755525245901498</v>
      </c>
      <c r="H1709" s="59">
        <v>10.349126997000001</v>
      </c>
      <c r="I1709" s="60">
        <v>0.14342564251880899</v>
      </c>
      <c r="J1709" s="59">
        <v>0.41696831229999898</v>
      </c>
      <c r="K1709" s="63">
        <v>1.31684883235901E-2</v>
      </c>
      <c r="L1709" s="59">
        <v>5.4072384955000103</v>
      </c>
      <c r="M1709" s="60">
        <v>0.15813773049211799</v>
      </c>
      <c r="N1709" s="59">
        <v>16.880828148799999</v>
      </c>
      <c r="O1709" s="60">
        <v>0.212979046694769</v>
      </c>
      <c r="P1709" s="59">
        <v>15.1568972455</v>
      </c>
      <c r="Q1709" s="60">
        <v>0.23015365221745801</v>
      </c>
    </row>
    <row r="1710" spans="1:17" customFormat="1" x14ac:dyDescent="0.3">
      <c r="A1710" s="58" t="s">
        <v>372</v>
      </c>
      <c r="B1710" s="61">
        <v>169.62477854240001</v>
      </c>
      <c r="C1710" s="62">
        <v>0.35239993776203199</v>
      </c>
      <c r="D1710" s="61">
        <v>31.219856571699999</v>
      </c>
      <c r="E1710" s="62">
        <v>0.367424312485023</v>
      </c>
      <c r="F1710" s="61">
        <v>26.444955898700002</v>
      </c>
      <c r="G1710" s="62">
        <v>0.25387890208486302</v>
      </c>
      <c r="H1710" s="61">
        <v>37.851163987200103</v>
      </c>
      <c r="I1710" s="64">
        <v>0.52456864395641101</v>
      </c>
      <c r="J1710" s="61">
        <v>11.732175140300001</v>
      </c>
      <c r="K1710" s="62">
        <v>0.37051978960501503</v>
      </c>
      <c r="L1710" s="61">
        <v>14.867401835300001</v>
      </c>
      <c r="M1710" s="62">
        <v>0.434805527166096</v>
      </c>
      <c r="N1710" s="61">
        <v>16.1866004669</v>
      </c>
      <c r="O1710" s="63">
        <v>0.204220237673264</v>
      </c>
      <c r="P1710" s="61">
        <v>28.163020898199999</v>
      </c>
      <c r="Q1710" s="62">
        <v>0.42764835125617401</v>
      </c>
    </row>
    <row r="1711" spans="1:17" customFormat="1" x14ac:dyDescent="0.3">
      <c r="A1711" s="58" t="s">
        <v>373</v>
      </c>
      <c r="B1711" s="59">
        <v>72.863284852899895</v>
      </c>
      <c r="C1711" s="60">
        <v>0.151375390246307</v>
      </c>
      <c r="D1711" s="59">
        <v>6.4254635413000001</v>
      </c>
      <c r="E1711" s="60">
        <v>7.5620831845838801E-2</v>
      </c>
      <c r="F1711" s="59">
        <v>12.916800282700001</v>
      </c>
      <c r="G1711" s="60">
        <v>0.12400486076751301</v>
      </c>
      <c r="H1711" s="59">
        <v>7.5562238812000002</v>
      </c>
      <c r="I1711" s="60">
        <v>0.104719583158197</v>
      </c>
      <c r="J1711" s="59">
        <v>9.2604739862000098</v>
      </c>
      <c r="K1711" s="64">
        <v>0.29245973845237</v>
      </c>
      <c r="L1711" s="59">
        <v>8.1682852308000093</v>
      </c>
      <c r="M1711" s="60">
        <v>0.238886094905187</v>
      </c>
      <c r="N1711" s="59">
        <v>18.919474845100002</v>
      </c>
      <c r="O1711" s="60">
        <v>0.238699883735354</v>
      </c>
      <c r="P1711" s="59">
        <v>8.7308171467999998</v>
      </c>
      <c r="Q1711" s="60">
        <v>0.13257525076746299</v>
      </c>
    </row>
    <row r="1712" spans="1:17" customFormat="1" x14ac:dyDescent="0.3">
      <c r="A1712" s="58" t="s">
        <v>374</v>
      </c>
      <c r="B1712" s="61">
        <v>95.672909161000007</v>
      </c>
      <c r="C1712" s="62">
        <v>0.19876298453307301</v>
      </c>
      <c r="D1712" s="61">
        <v>21.6625618301</v>
      </c>
      <c r="E1712" s="62">
        <v>0.25494517788091697</v>
      </c>
      <c r="F1712" s="61">
        <v>25.667968537299998</v>
      </c>
      <c r="G1712" s="62">
        <v>0.24641960818391401</v>
      </c>
      <c r="H1712" s="61">
        <v>10.5442784683</v>
      </c>
      <c r="I1712" s="62">
        <v>0.14613019191392301</v>
      </c>
      <c r="J1712" s="61">
        <v>6.2036031920000099</v>
      </c>
      <c r="K1712" s="62">
        <v>0.19591914730264301</v>
      </c>
      <c r="L1712" s="61">
        <v>4.3776219736999904</v>
      </c>
      <c r="M1712" s="62">
        <v>0.12802601632043001</v>
      </c>
      <c r="N1712" s="61">
        <v>18.464155046199998</v>
      </c>
      <c r="O1712" s="62">
        <v>0.23295528543388599</v>
      </c>
      <c r="P1712" s="61">
        <v>6.5242041040999998</v>
      </c>
      <c r="Q1712" s="62">
        <v>9.9068389661119499E-2</v>
      </c>
    </row>
    <row r="1713" spans="1:17" customFormat="1" x14ac:dyDescent="0.3">
      <c r="A1713" s="58" t="s">
        <v>375</v>
      </c>
      <c r="B1713" s="59">
        <v>35.527420257299902</v>
      </c>
      <c r="C1713" s="60">
        <v>7.3809149789920397E-2</v>
      </c>
      <c r="D1713" s="59">
        <v>5.7593479381000101</v>
      </c>
      <c r="E1713" s="60">
        <v>6.7781363814356496E-2</v>
      </c>
      <c r="F1713" s="59">
        <v>1.8896721928</v>
      </c>
      <c r="G1713" s="60">
        <v>1.8141376504694599E-2</v>
      </c>
      <c r="H1713" s="59">
        <v>5.8559480637999899</v>
      </c>
      <c r="I1713" s="60">
        <v>8.1155938452659795E-2</v>
      </c>
      <c r="J1713" s="59">
        <v>4.0508779395000101</v>
      </c>
      <c r="K1713" s="60">
        <v>0.127932836316383</v>
      </c>
      <c r="L1713" s="59">
        <v>1.3726742762999999</v>
      </c>
      <c r="M1713" s="60">
        <v>4.01446311161682E-2</v>
      </c>
      <c r="N1713" s="59">
        <v>8.8094528473999993</v>
      </c>
      <c r="O1713" s="60">
        <v>0.11114554646272699</v>
      </c>
      <c r="P1713" s="59">
        <v>7.2806188356000003</v>
      </c>
      <c r="Q1713" s="60">
        <v>0.11055435609778599</v>
      </c>
    </row>
    <row r="1714" spans="1:17" customFormat="1" x14ac:dyDescent="0.3">
      <c r="A1714" s="65" t="s">
        <v>1</v>
      </c>
    </row>
    <row r="1715" spans="1:17" customFormat="1" x14ac:dyDescent="0.3">
      <c r="A1715" s="65" t="s">
        <v>1</v>
      </c>
    </row>
    <row r="1716" spans="1:17" customFormat="1" x14ac:dyDescent="0.3">
      <c r="A1716" s="53" t="s">
        <v>376</v>
      </c>
    </row>
    <row r="1717" spans="1:17" customFormat="1" x14ac:dyDescent="0.3">
      <c r="A1717" s="54" t="s">
        <v>1</v>
      </c>
    </row>
    <row r="1718" spans="1:17" customFormat="1" x14ac:dyDescent="0.3">
      <c r="A1718" s="114" t="s">
        <v>1</v>
      </c>
      <c r="B1718" s="113" t="s">
        <v>500</v>
      </c>
      <c r="C1718" s="113" t="s">
        <v>1</v>
      </c>
      <c r="D1718" s="113" t="s">
        <v>17</v>
      </c>
      <c r="E1718" s="113" t="s">
        <v>1</v>
      </c>
      <c r="F1718" s="113" t="s">
        <v>18</v>
      </c>
      <c r="G1718" s="113" t="s">
        <v>1</v>
      </c>
      <c r="H1718" s="113" t="s">
        <v>19</v>
      </c>
      <c r="I1718" s="113" t="s">
        <v>1</v>
      </c>
      <c r="J1718" s="113" t="s">
        <v>20</v>
      </c>
      <c r="K1718" s="113" t="s">
        <v>1</v>
      </c>
      <c r="L1718" s="113" t="s">
        <v>21</v>
      </c>
      <c r="M1718" s="113" t="s">
        <v>1</v>
      </c>
      <c r="N1718" s="113" t="s">
        <v>22</v>
      </c>
      <c r="O1718" s="113" t="s">
        <v>1</v>
      </c>
      <c r="P1718" s="113" t="s">
        <v>23</v>
      </c>
      <c r="Q1718" s="113" t="s">
        <v>1</v>
      </c>
    </row>
    <row r="1719" spans="1:17" customFormat="1" x14ac:dyDescent="0.3">
      <c r="A1719" s="115" t="s">
        <v>1</v>
      </c>
      <c r="B1719" s="55" t="s">
        <v>14</v>
      </c>
      <c r="C1719" s="55" t="s">
        <v>15</v>
      </c>
      <c r="D1719" s="55" t="s">
        <v>14</v>
      </c>
      <c r="E1719" s="55" t="s">
        <v>15</v>
      </c>
      <c r="F1719" s="55" t="s">
        <v>14</v>
      </c>
      <c r="G1719" s="55" t="s">
        <v>15</v>
      </c>
      <c r="H1719" s="55" t="s">
        <v>14</v>
      </c>
      <c r="I1719" s="55" t="s">
        <v>15</v>
      </c>
      <c r="J1719" s="55" t="s">
        <v>14</v>
      </c>
      <c r="K1719" s="55" t="s">
        <v>15</v>
      </c>
      <c r="L1719" s="55" t="s">
        <v>14</v>
      </c>
      <c r="M1719" s="55" t="s">
        <v>15</v>
      </c>
      <c r="N1719" s="55" t="s">
        <v>14</v>
      </c>
      <c r="O1719" s="55" t="s">
        <v>15</v>
      </c>
      <c r="P1719" s="55" t="s">
        <v>14</v>
      </c>
      <c r="Q1719" s="55" t="s">
        <v>15</v>
      </c>
    </row>
    <row r="1720" spans="1:17" customFormat="1" x14ac:dyDescent="0.3">
      <c r="A1720" s="56" t="s">
        <v>16</v>
      </c>
      <c r="B1720" s="57">
        <v>481.3416813284</v>
      </c>
      <c r="C1720" s="57">
        <v>481.3416813284</v>
      </c>
      <c r="D1720" s="57">
        <v>84.9694903436</v>
      </c>
      <c r="E1720" s="57">
        <v>84.9694903436</v>
      </c>
      <c r="F1720" s="57">
        <v>104.16366102710001</v>
      </c>
      <c r="G1720" s="57">
        <v>104.16366102710001</v>
      </c>
      <c r="H1720" s="57">
        <v>72.156741397499999</v>
      </c>
      <c r="I1720" s="57">
        <v>72.156741397499999</v>
      </c>
      <c r="J1720" s="57">
        <v>31.664098570299998</v>
      </c>
      <c r="K1720" s="57">
        <v>31.664098570299998</v>
      </c>
      <c r="L1720" s="57">
        <v>34.193221811599997</v>
      </c>
      <c r="M1720" s="57">
        <v>34.193221811599997</v>
      </c>
      <c r="N1720" s="57">
        <v>79.260511354399995</v>
      </c>
      <c r="O1720" s="57">
        <v>79.260511354399995</v>
      </c>
      <c r="P1720" s="57">
        <v>65.855558230200003</v>
      </c>
      <c r="Q1720" s="57">
        <v>65.855558230200003</v>
      </c>
    </row>
    <row r="1721" spans="1:17" customFormat="1" x14ac:dyDescent="0.3">
      <c r="A1721" s="58" t="s">
        <v>317</v>
      </c>
      <c r="B1721" s="59">
        <v>124.589413978</v>
      </c>
      <c r="C1721" s="60">
        <v>0.25883778365954102</v>
      </c>
      <c r="D1721" s="59">
        <v>20.471148592799999</v>
      </c>
      <c r="E1721" s="60">
        <v>0.24092351866556699</v>
      </c>
      <c r="F1721" s="59">
        <v>29.153744728100001</v>
      </c>
      <c r="G1721" s="60">
        <v>0.279884025202562</v>
      </c>
      <c r="H1721" s="59">
        <v>23.3722511996001</v>
      </c>
      <c r="I1721" s="60">
        <v>0.323909460806247</v>
      </c>
      <c r="J1721" s="59">
        <v>4.9048151319000102</v>
      </c>
      <c r="K1721" s="60">
        <v>0.15490146106671701</v>
      </c>
      <c r="L1721" s="59">
        <v>6.8634716481</v>
      </c>
      <c r="M1721" s="60">
        <v>0.200726087933942</v>
      </c>
      <c r="N1721" s="59">
        <v>13.4872602709</v>
      </c>
      <c r="O1721" s="60">
        <v>0.170163679749604</v>
      </c>
      <c r="P1721" s="59">
        <v>24.3897445707</v>
      </c>
      <c r="Q1721" s="60">
        <v>0.37035210430446802</v>
      </c>
    </row>
    <row r="1722" spans="1:17" customFormat="1" x14ac:dyDescent="0.3">
      <c r="A1722" s="58" t="s">
        <v>237</v>
      </c>
      <c r="B1722" s="61">
        <v>219.68038463360099</v>
      </c>
      <c r="C1722" s="62">
        <v>0.45639177564537797</v>
      </c>
      <c r="D1722" s="61">
        <v>44.411782214500001</v>
      </c>
      <c r="E1722" s="62">
        <v>0.522679164426048</v>
      </c>
      <c r="F1722" s="61">
        <v>30.121046096800001</v>
      </c>
      <c r="G1722" s="63">
        <v>0.289170386292044</v>
      </c>
      <c r="H1722" s="61">
        <v>39.0749396211</v>
      </c>
      <c r="I1722" s="62">
        <v>0.54152860653507595</v>
      </c>
      <c r="J1722" s="61">
        <v>10.826321120499999</v>
      </c>
      <c r="K1722" s="62">
        <v>0.34191155312581001</v>
      </c>
      <c r="L1722" s="61">
        <v>8.2223789537000105</v>
      </c>
      <c r="M1722" s="63">
        <v>0.24046809625030899</v>
      </c>
      <c r="N1722" s="61">
        <v>55.438096465499903</v>
      </c>
      <c r="O1722" s="64">
        <v>0.69944156955558801</v>
      </c>
      <c r="P1722" s="61">
        <v>25.5885722897</v>
      </c>
      <c r="Q1722" s="62">
        <v>0.388556000091206</v>
      </c>
    </row>
    <row r="1723" spans="1:17" customFormat="1" x14ac:dyDescent="0.3">
      <c r="A1723" s="58" t="s">
        <v>238</v>
      </c>
      <c r="B1723" s="59">
        <v>35.388906247599998</v>
      </c>
      <c r="C1723" s="60">
        <v>7.3521383292496495E-2</v>
      </c>
      <c r="D1723" s="59">
        <v>9.0744586501000093</v>
      </c>
      <c r="E1723" s="60">
        <v>0.10679667035078901</v>
      </c>
      <c r="F1723" s="59">
        <v>5.8057917088000002</v>
      </c>
      <c r="G1723" s="60">
        <v>5.5737208653692798E-2</v>
      </c>
      <c r="H1723" s="59">
        <v>3.25466212909999</v>
      </c>
      <c r="I1723" s="60">
        <v>4.5105447752561097E-2</v>
      </c>
      <c r="J1723" s="59">
        <v>3.8281235093999899</v>
      </c>
      <c r="K1723" s="60">
        <v>0.12089791537570201</v>
      </c>
      <c r="L1723" s="59">
        <v>4.1788019703999897</v>
      </c>
      <c r="M1723" s="60">
        <v>0.122211413520043</v>
      </c>
      <c r="N1723" s="59">
        <v>3.9902460610999899</v>
      </c>
      <c r="O1723" s="60">
        <v>5.0343430706096398E-2</v>
      </c>
      <c r="P1723" s="59">
        <v>4.1226493327</v>
      </c>
      <c r="Q1723" s="60">
        <v>6.2601387695920205E-2</v>
      </c>
    </row>
    <row r="1724" spans="1:17" customFormat="1" x14ac:dyDescent="0.3">
      <c r="A1724" s="58" t="s">
        <v>239</v>
      </c>
      <c r="B1724" s="61">
        <v>53.880740174800003</v>
      </c>
      <c r="C1724" s="62">
        <v>0.111938654525203</v>
      </c>
      <c r="D1724" s="61">
        <v>7.3242645317999999</v>
      </c>
      <c r="E1724" s="62">
        <v>8.61987579563218E-2</v>
      </c>
      <c r="F1724" s="61">
        <v>15.978675003099999</v>
      </c>
      <c r="G1724" s="62">
        <v>0.153399706246335</v>
      </c>
      <c r="H1724" s="61">
        <v>4.3467464727999996</v>
      </c>
      <c r="I1724" s="62">
        <v>6.0240337751042101E-2</v>
      </c>
      <c r="J1724" s="61">
        <v>6.5621169806000097</v>
      </c>
      <c r="K1724" s="62">
        <v>0.207241553585709</v>
      </c>
      <c r="L1724" s="61">
        <v>9.7733073157000003</v>
      </c>
      <c r="M1724" s="64">
        <v>0.28582586834167301</v>
      </c>
      <c r="N1724" s="61">
        <v>6.3449085569000001</v>
      </c>
      <c r="O1724" s="62">
        <v>8.0051319988711803E-2</v>
      </c>
      <c r="P1724" s="61">
        <v>3.5507213139</v>
      </c>
      <c r="Q1724" s="62">
        <v>5.3916805343724401E-2</v>
      </c>
    </row>
    <row r="1725" spans="1:17" customFormat="1" x14ac:dyDescent="0.3">
      <c r="A1725" s="58" t="s">
        <v>318</v>
      </c>
      <c r="B1725" s="59">
        <v>36.750151724600101</v>
      </c>
      <c r="C1725" s="60">
        <v>7.63494065653684E-2</v>
      </c>
      <c r="D1725" s="59">
        <v>0.7854459842</v>
      </c>
      <c r="E1725" s="63">
        <v>9.2438589548296708E-3</v>
      </c>
      <c r="F1725" s="59">
        <v>22.430020895199998</v>
      </c>
      <c r="G1725" s="64">
        <v>0.21533441388321101</v>
      </c>
      <c r="H1725" s="59">
        <v>1.3036351354</v>
      </c>
      <c r="I1725" s="60">
        <v>1.8066712966131399E-2</v>
      </c>
      <c r="J1725" s="59">
        <v>5.5427218279000003</v>
      </c>
      <c r="K1725" s="64">
        <v>0.17504751684606301</v>
      </c>
      <c r="L1725" s="59">
        <v>3.68123972600001</v>
      </c>
      <c r="M1725" s="60">
        <v>0.107659925884818</v>
      </c>
      <c r="N1725" s="59">
        <v>0</v>
      </c>
      <c r="O1725" s="63">
        <v>0</v>
      </c>
      <c r="P1725" s="59">
        <v>3.0070881559</v>
      </c>
      <c r="Q1725" s="60">
        <v>4.5661873298357497E-2</v>
      </c>
    </row>
    <row r="1726" spans="1:17" customFormat="1" x14ac:dyDescent="0.3">
      <c r="A1726" s="58" t="s">
        <v>377</v>
      </c>
      <c r="B1726" s="61">
        <v>11.0520845698</v>
      </c>
      <c r="C1726" s="62">
        <v>2.2960996312013999E-2</v>
      </c>
      <c r="D1726" s="61">
        <v>2.9023903702000098</v>
      </c>
      <c r="E1726" s="62">
        <v>3.4158029646444897E-2</v>
      </c>
      <c r="F1726" s="61">
        <v>0.67438259509999998</v>
      </c>
      <c r="G1726" s="62">
        <v>6.4742597221553802E-3</v>
      </c>
      <c r="H1726" s="61">
        <v>0.80450683950000001</v>
      </c>
      <c r="I1726" s="62">
        <v>1.1149434188942899E-2</v>
      </c>
      <c r="J1726" s="61">
        <v>0</v>
      </c>
      <c r="K1726" s="62">
        <v>0</v>
      </c>
      <c r="L1726" s="61">
        <v>1.4740221977000001</v>
      </c>
      <c r="M1726" s="62">
        <v>4.3108608069215099E-2</v>
      </c>
      <c r="N1726" s="61">
        <v>0</v>
      </c>
      <c r="O1726" s="62">
        <v>0</v>
      </c>
      <c r="P1726" s="61">
        <v>5.1967825672999899</v>
      </c>
      <c r="Q1726" s="64">
        <v>7.8911829266323993E-2</v>
      </c>
    </row>
    <row r="1727" spans="1:17" customFormat="1" x14ac:dyDescent="0.3">
      <c r="A1727" s="65" t="s">
        <v>1</v>
      </c>
    </row>
    <row r="1728" spans="1:17" customFormat="1" x14ac:dyDescent="0.3">
      <c r="A1728" s="65" t="s">
        <v>1</v>
      </c>
    </row>
    <row r="1729" spans="1:17" customFormat="1" x14ac:dyDescent="0.3">
      <c r="A1729" s="53" t="s">
        <v>378</v>
      </c>
    </row>
    <row r="1730" spans="1:17" customFormat="1" x14ac:dyDescent="0.3">
      <c r="A1730" s="54" t="s">
        <v>1</v>
      </c>
    </row>
    <row r="1731" spans="1:17" customFormat="1" x14ac:dyDescent="0.3">
      <c r="A1731" s="114" t="s">
        <v>1</v>
      </c>
      <c r="B1731" s="113" t="s">
        <v>500</v>
      </c>
      <c r="C1731" s="113" t="s">
        <v>1</v>
      </c>
      <c r="D1731" s="113" t="s">
        <v>17</v>
      </c>
      <c r="E1731" s="113" t="s">
        <v>1</v>
      </c>
      <c r="F1731" s="113" t="s">
        <v>18</v>
      </c>
      <c r="G1731" s="113" t="s">
        <v>1</v>
      </c>
      <c r="H1731" s="113" t="s">
        <v>19</v>
      </c>
      <c r="I1731" s="113" t="s">
        <v>1</v>
      </c>
      <c r="J1731" s="113" t="s">
        <v>20</v>
      </c>
      <c r="K1731" s="113" t="s">
        <v>1</v>
      </c>
      <c r="L1731" s="113" t="s">
        <v>21</v>
      </c>
      <c r="M1731" s="113" t="s">
        <v>1</v>
      </c>
      <c r="N1731" s="113" t="s">
        <v>22</v>
      </c>
      <c r="O1731" s="113" t="s">
        <v>1</v>
      </c>
      <c r="P1731" s="113" t="s">
        <v>23</v>
      </c>
      <c r="Q1731" s="113" t="s">
        <v>1</v>
      </c>
    </row>
    <row r="1732" spans="1:17" customFormat="1" x14ac:dyDescent="0.3">
      <c r="A1732" s="115" t="s">
        <v>1</v>
      </c>
      <c r="B1732" s="55" t="s">
        <v>14</v>
      </c>
      <c r="C1732" s="55" t="s">
        <v>15</v>
      </c>
      <c r="D1732" s="55" t="s">
        <v>14</v>
      </c>
      <c r="E1732" s="55" t="s">
        <v>15</v>
      </c>
      <c r="F1732" s="55" t="s">
        <v>14</v>
      </c>
      <c r="G1732" s="55" t="s">
        <v>15</v>
      </c>
      <c r="H1732" s="55" t="s">
        <v>14</v>
      </c>
      <c r="I1732" s="55" t="s">
        <v>15</v>
      </c>
      <c r="J1732" s="55" t="s">
        <v>14</v>
      </c>
      <c r="K1732" s="55" t="s">
        <v>15</v>
      </c>
      <c r="L1732" s="55" t="s">
        <v>14</v>
      </c>
      <c r="M1732" s="55" t="s">
        <v>15</v>
      </c>
      <c r="N1732" s="55" t="s">
        <v>14</v>
      </c>
      <c r="O1732" s="55" t="s">
        <v>15</v>
      </c>
      <c r="P1732" s="55" t="s">
        <v>14</v>
      </c>
      <c r="Q1732" s="55" t="s">
        <v>15</v>
      </c>
    </row>
    <row r="1733" spans="1:17" customFormat="1" x14ac:dyDescent="0.3">
      <c r="A1733" s="56" t="s">
        <v>16</v>
      </c>
      <c r="B1733" s="57">
        <v>480.76055306810002</v>
      </c>
      <c r="C1733" s="57">
        <v>480.76055306810002</v>
      </c>
      <c r="D1733" s="57">
        <v>84.9694903436</v>
      </c>
      <c r="E1733" s="57">
        <v>84.9694903436</v>
      </c>
      <c r="F1733" s="57">
        <v>104.16366102710001</v>
      </c>
      <c r="G1733" s="57">
        <v>104.16366102710001</v>
      </c>
      <c r="H1733" s="57">
        <v>72.156741397499999</v>
      </c>
      <c r="I1733" s="57">
        <v>72.156741397499999</v>
      </c>
      <c r="J1733" s="57">
        <v>31.402022786</v>
      </c>
      <c r="K1733" s="57">
        <v>31.402022786</v>
      </c>
      <c r="L1733" s="57">
        <v>33.874169335600001</v>
      </c>
      <c r="M1733" s="57">
        <v>33.874169335600001</v>
      </c>
      <c r="N1733" s="57">
        <v>79.260511354399995</v>
      </c>
      <c r="O1733" s="57">
        <v>79.260511354399995</v>
      </c>
      <c r="P1733" s="57">
        <v>65.855558230200003</v>
      </c>
      <c r="Q1733" s="57">
        <v>65.855558230200003</v>
      </c>
    </row>
    <row r="1734" spans="1:17" customFormat="1" x14ac:dyDescent="0.3">
      <c r="A1734" s="58" t="s">
        <v>379</v>
      </c>
      <c r="B1734" s="59">
        <v>392.33579453070001</v>
      </c>
      <c r="C1734" s="60">
        <v>0.81607318243334603</v>
      </c>
      <c r="D1734" s="59">
        <v>60.284100688999999</v>
      </c>
      <c r="E1734" s="63">
        <v>0.70947937248090898</v>
      </c>
      <c r="F1734" s="59">
        <v>90.637493300900005</v>
      </c>
      <c r="G1734" s="60">
        <v>0.87014504297539097</v>
      </c>
      <c r="H1734" s="59">
        <v>54.253417958199996</v>
      </c>
      <c r="I1734" s="60">
        <v>0.75188287202891502</v>
      </c>
      <c r="J1734" s="59">
        <v>21.606573889</v>
      </c>
      <c r="K1734" s="60">
        <v>0.688063123711664</v>
      </c>
      <c r="L1734" s="59">
        <v>27.834984166200002</v>
      </c>
      <c r="M1734" s="60">
        <v>0.82171709925730596</v>
      </c>
      <c r="N1734" s="59">
        <v>69.071988175800001</v>
      </c>
      <c r="O1734" s="60">
        <v>0.87145524291354004</v>
      </c>
      <c r="P1734" s="59">
        <v>64.505977012999907</v>
      </c>
      <c r="Q1734" s="64">
        <v>0.97950695046145597</v>
      </c>
    </row>
    <row r="1735" spans="1:17" customFormat="1" x14ac:dyDescent="0.3">
      <c r="A1735" s="58" t="s">
        <v>380</v>
      </c>
      <c r="B1735" s="61">
        <v>88.424758537399995</v>
      </c>
      <c r="C1735" s="62">
        <v>0.18392681756665399</v>
      </c>
      <c r="D1735" s="61">
        <v>24.685389654600002</v>
      </c>
      <c r="E1735" s="64">
        <v>0.29052062751909102</v>
      </c>
      <c r="F1735" s="61">
        <v>13.526167726200001</v>
      </c>
      <c r="G1735" s="62">
        <v>0.129854957024609</v>
      </c>
      <c r="H1735" s="61">
        <v>17.903323439299999</v>
      </c>
      <c r="I1735" s="62">
        <v>0.24811712797108501</v>
      </c>
      <c r="J1735" s="61">
        <v>9.7954488970000106</v>
      </c>
      <c r="K1735" s="62">
        <v>0.311936876288336</v>
      </c>
      <c r="L1735" s="61">
        <v>6.0391851694000103</v>
      </c>
      <c r="M1735" s="62">
        <v>0.17828290074269401</v>
      </c>
      <c r="N1735" s="61">
        <v>10.188523178600001</v>
      </c>
      <c r="O1735" s="62">
        <v>0.12854475708646099</v>
      </c>
      <c r="P1735" s="61">
        <v>1.3495812171999999</v>
      </c>
      <c r="Q1735" s="63">
        <v>2.0493049538544601E-2</v>
      </c>
    </row>
    <row r="1736" spans="1:17" customFormat="1" x14ac:dyDescent="0.3">
      <c r="A1736" s="65" t="s">
        <v>1</v>
      </c>
    </row>
    <row r="1737" spans="1:17" customFormat="1" x14ac:dyDescent="0.3">
      <c r="A1737" s="65" t="s">
        <v>1</v>
      </c>
    </row>
    <row r="1738" spans="1:17" customFormat="1" x14ac:dyDescent="0.3">
      <c r="A1738" s="53" t="s">
        <v>381</v>
      </c>
    </row>
    <row r="1739" spans="1:17" customFormat="1" x14ac:dyDescent="0.3">
      <c r="A1739" s="54" t="s">
        <v>1</v>
      </c>
    </row>
    <row r="1740" spans="1:17" customFormat="1" x14ac:dyDescent="0.3">
      <c r="A1740" s="114" t="s">
        <v>1</v>
      </c>
      <c r="B1740" s="113" t="s">
        <v>500</v>
      </c>
      <c r="C1740" s="113" t="s">
        <v>1</v>
      </c>
      <c r="D1740" s="113" t="s">
        <v>17</v>
      </c>
      <c r="E1740" s="113" t="s">
        <v>1</v>
      </c>
      <c r="F1740" s="113" t="s">
        <v>18</v>
      </c>
      <c r="G1740" s="113" t="s">
        <v>1</v>
      </c>
      <c r="H1740" s="113" t="s">
        <v>19</v>
      </c>
      <c r="I1740" s="113" t="s">
        <v>1</v>
      </c>
      <c r="J1740" s="113" t="s">
        <v>20</v>
      </c>
      <c r="K1740" s="113" t="s">
        <v>1</v>
      </c>
      <c r="L1740" s="113" t="s">
        <v>21</v>
      </c>
      <c r="M1740" s="113" t="s">
        <v>1</v>
      </c>
      <c r="N1740" s="113" t="s">
        <v>22</v>
      </c>
      <c r="O1740" s="113" t="s">
        <v>1</v>
      </c>
      <c r="P1740" s="113" t="s">
        <v>23</v>
      </c>
      <c r="Q1740" s="113" t="s">
        <v>1</v>
      </c>
    </row>
    <row r="1741" spans="1:17" customFormat="1" x14ac:dyDescent="0.3">
      <c r="A1741" s="115" t="s">
        <v>1</v>
      </c>
      <c r="B1741" s="55" t="s">
        <v>14</v>
      </c>
      <c r="C1741" s="55" t="s">
        <v>15</v>
      </c>
      <c r="D1741" s="55" t="s">
        <v>14</v>
      </c>
      <c r="E1741" s="55" t="s">
        <v>15</v>
      </c>
      <c r="F1741" s="55" t="s">
        <v>14</v>
      </c>
      <c r="G1741" s="55" t="s">
        <v>15</v>
      </c>
      <c r="H1741" s="55" t="s">
        <v>14</v>
      </c>
      <c r="I1741" s="55" t="s">
        <v>15</v>
      </c>
      <c r="J1741" s="55" t="s">
        <v>14</v>
      </c>
      <c r="K1741" s="55" t="s">
        <v>15</v>
      </c>
      <c r="L1741" s="55" t="s">
        <v>14</v>
      </c>
      <c r="M1741" s="55" t="s">
        <v>15</v>
      </c>
      <c r="N1741" s="55" t="s">
        <v>14</v>
      </c>
      <c r="O1741" s="55" t="s">
        <v>15</v>
      </c>
      <c r="P1741" s="55" t="s">
        <v>14</v>
      </c>
      <c r="Q1741" s="55" t="s">
        <v>15</v>
      </c>
    </row>
    <row r="1742" spans="1:17" customFormat="1" x14ac:dyDescent="0.3">
      <c r="A1742" s="56" t="s">
        <v>16</v>
      </c>
      <c r="B1742" s="57">
        <v>427.88933507280001</v>
      </c>
      <c r="C1742" s="57">
        <v>427.88933507280001</v>
      </c>
      <c r="D1742" s="57">
        <v>79.916511102100003</v>
      </c>
      <c r="E1742" s="57">
        <v>79.916511102100003</v>
      </c>
      <c r="F1742" s="57">
        <v>81.174634974900002</v>
      </c>
      <c r="G1742" s="57">
        <v>81.174634974900002</v>
      </c>
      <c r="H1742" s="57">
        <v>61.064848915100001</v>
      </c>
      <c r="I1742" s="57">
        <v>61.064848915100001</v>
      </c>
      <c r="J1742" s="57">
        <v>30.9348003514</v>
      </c>
      <c r="K1742" s="57">
        <v>30.9348003514</v>
      </c>
      <c r="L1742" s="57">
        <v>30.542089475600001</v>
      </c>
      <c r="M1742" s="57">
        <v>30.542089475600001</v>
      </c>
      <c r="N1742" s="57">
        <v>78.602859602999999</v>
      </c>
      <c r="O1742" s="57">
        <v>78.602859602999999</v>
      </c>
      <c r="P1742" s="57">
        <v>56.575192057000002</v>
      </c>
      <c r="Q1742" s="57">
        <v>56.575192057000002</v>
      </c>
    </row>
    <row r="1743" spans="1:17" customFormat="1" x14ac:dyDescent="0.3">
      <c r="A1743" s="58" t="s">
        <v>382</v>
      </c>
      <c r="B1743" s="59">
        <v>16.281885619099999</v>
      </c>
      <c r="C1743" s="60">
        <v>3.8051627569380402E-2</v>
      </c>
      <c r="D1743" s="59">
        <v>3.8202842539000001</v>
      </c>
      <c r="E1743" s="60">
        <v>4.7803441381709798E-2</v>
      </c>
      <c r="F1743" s="59">
        <v>3.3156047057000002</v>
      </c>
      <c r="G1743" s="60">
        <v>4.0845329415096401E-2</v>
      </c>
      <c r="H1743" s="59">
        <v>0.67438259510000098</v>
      </c>
      <c r="I1743" s="60">
        <v>1.1043711842104301E-2</v>
      </c>
      <c r="J1743" s="59">
        <v>0</v>
      </c>
      <c r="K1743" s="60">
        <v>0</v>
      </c>
      <c r="L1743" s="67">
        <v>0</v>
      </c>
      <c r="M1743" s="68">
        <v>0</v>
      </c>
      <c r="N1743" s="59">
        <v>5.6558410872999998</v>
      </c>
      <c r="O1743" s="60">
        <v>7.1954647908053199E-2</v>
      </c>
      <c r="P1743" s="59">
        <v>2.8157729771</v>
      </c>
      <c r="Q1743" s="60">
        <v>4.9770453704568701E-2</v>
      </c>
    </row>
    <row r="1744" spans="1:17" customFormat="1" x14ac:dyDescent="0.3">
      <c r="A1744" s="58" t="s">
        <v>383</v>
      </c>
      <c r="B1744" s="61">
        <v>24.123377917999999</v>
      </c>
      <c r="C1744" s="62">
        <v>5.6377609677735301E-2</v>
      </c>
      <c r="D1744" s="61">
        <v>11.051278196</v>
      </c>
      <c r="E1744" s="64">
        <v>0.13828529353441199</v>
      </c>
      <c r="F1744" s="61">
        <v>1.43827235469999</v>
      </c>
      <c r="G1744" s="62">
        <v>1.7718248503916598E-2</v>
      </c>
      <c r="H1744" s="61">
        <v>3.1092549712000102</v>
      </c>
      <c r="I1744" s="62">
        <v>5.0917262982552801E-2</v>
      </c>
      <c r="J1744" s="61">
        <v>0.55282252530000098</v>
      </c>
      <c r="K1744" s="62">
        <v>1.78705703292176E-2</v>
      </c>
      <c r="L1744" s="69">
        <v>0.49860807070000002</v>
      </c>
      <c r="M1744" s="70">
        <v>1.63252769951557</v>
      </c>
      <c r="N1744" s="61">
        <v>4.4738344590999999</v>
      </c>
      <c r="O1744" s="62">
        <v>5.6916942738419803E-2</v>
      </c>
      <c r="P1744" s="61">
        <v>2.9993073410000002</v>
      </c>
      <c r="Q1744" s="62">
        <v>5.3014532199522603E-2</v>
      </c>
    </row>
    <row r="1745" spans="1:17" customFormat="1" x14ac:dyDescent="0.3">
      <c r="A1745" s="58" t="s">
        <v>384</v>
      </c>
      <c r="B1745" s="59">
        <v>62.178764557900003</v>
      </c>
      <c r="C1745" s="60">
        <v>0.145315060370273</v>
      </c>
      <c r="D1745" s="59">
        <v>4.1401284981000002</v>
      </c>
      <c r="E1745" s="63">
        <v>5.18056712061747E-2</v>
      </c>
      <c r="F1745" s="59">
        <v>15.5298724131</v>
      </c>
      <c r="G1745" s="60">
        <v>0.19131434860042201</v>
      </c>
      <c r="H1745" s="59">
        <v>12.1767436839</v>
      </c>
      <c r="I1745" s="60">
        <v>0.199406760194062</v>
      </c>
      <c r="J1745" s="59">
        <v>9.5399620652999992</v>
      </c>
      <c r="K1745" s="64">
        <v>0.308389320665787</v>
      </c>
      <c r="L1745" s="67">
        <v>5.5281237126999896</v>
      </c>
      <c r="M1745" s="68">
        <v>18.100018065615298</v>
      </c>
      <c r="N1745" s="59">
        <v>11.0205104702</v>
      </c>
      <c r="O1745" s="60">
        <v>0.14020495597566501</v>
      </c>
      <c r="P1745" s="59">
        <v>3.4130248456999901</v>
      </c>
      <c r="Q1745" s="60">
        <v>6.0327233927219302E-2</v>
      </c>
    </row>
    <row r="1746" spans="1:17" customFormat="1" x14ac:dyDescent="0.3">
      <c r="A1746" s="58" t="s">
        <v>385</v>
      </c>
      <c r="B1746" s="61">
        <v>115.8302374047</v>
      </c>
      <c r="C1746" s="62">
        <v>0.27070138914538</v>
      </c>
      <c r="D1746" s="61">
        <v>28.072062222700001</v>
      </c>
      <c r="E1746" s="62">
        <v>0.35126736434771999</v>
      </c>
      <c r="F1746" s="61">
        <v>9.6572947532000004</v>
      </c>
      <c r="G1746" s="63">
        <v>0.118969364705935</v>
      </c>
      <c r="H1746" s="61">
        <v>15.1529780144</v>
      </c>
      <c r="I1746" s="62">
        <v>0.248145672733385</v>
      </c>
      <c r="J1746" s="61">
        <v>7.8159052878999997</v>
      </c>
      <c r="K1746" s="62">
        <v>0.25265736966510899</v>
      </c>
      <c r="L1746" s="69">
        <v>10.268582886400001</v>
      </c>
      <c r="M1746" s="70">
        <v>33.6210883495825</v>
      </c>
      <c r="N1746" s="61">
        <v>19.1516042467</v>
      </c>
      <c r="O1746" s="62">
        <v>0.24365022269455799</v>
      </c>
      <c r="P1746" s="61">
        <v>19.516397323400099</v>
      </c>
      <c r="Q1746" s="62">
        <v>0.34496387221694402</v>
      </c>
    </row>
    <row r="1747" spans="1:17" customFormat="1" x14ac:dyDescent="0.3">
      <c r="A1747" s="58" t="s">
        <v>386</v>
      </c>
      <c r="B1747" s="59">
        <v>38.849294080000099</v>
      </c>
      <c r="C1747" s="60">
        <v>9.0792854356583297E-2</v>
      </c>
      <c r="D1747" s="59">
        <v>6.0859192275999998</v>
      </c>
      <c r="E1747" s="60">
        <v>7.6153464955755298E-2</v>
      </c>
      <c r="F1747" s="59">
        <v>4.4805729933000098</v>
      </c>
      <c r="G1747" s="60">
        <v>5.5196712552947599E-2</v>
      </c>
      <c r="H1747" s="59">
        <v>5.7992053436999997</v>
      </c>
      <c r="I1747" s="60">
        <v>9.4967979889097595E-2</v>
      </c>
      <c r="J1747" s="59">
        <v>1.1615318517</v>
      </c>
      <c r="K1747" s="60">
        <v>3.7547740360555901E-2</v>
      </c>
      <c r="L1747" s="67">
        <v>6.2655907574999903</v>
      </c>
      <c r="M1747" s="72">
        <v>20.5146107063355</v>
      </c>
      <c r="N1747" s="59">
        <v>8.9820608768000092</v>
      </c>
      <c r="O1747" s="60">
        <v>0.114271426283544</v>
      </c>
      <c r="P1747" s="59">
        <v>6.0744130293999996</v>
      </c>
      <c r="Q1747" s="60">
        <v>0.107368845045722</v>
      </c>
    </row>
    <row r="1748" spans="1:17" customFormat="1" x14ac:dyDescent="0.3">
      <c r="A1748" s="58" t="s">
        <v>387</v>
      </c>
      <c r="B1748" s="61">
        <v>94.342744427400007</v>
      </c>
      <c r="C1748" s="62">
        <v>0.22048398194207999</v>
      </c>
      <c r="D1748" s="61">
        <v>13.1587271254</v>
      </c>
      <c r="E1748" s="62">
        <v>0.16465592583976299</v>
      </c>
      <c r="F1748" s="61">
        <v>34.757562691899899</v>
      </c>
      <c r="G1748" s="64">
        <v>0.428182556073672</v>
      </c>
      <c r="H1748" s="61">
        <v>7.2954013272999898</v>
      </c>
      <c r="I1748" s="62">
        <v>0.119469735157177</v>
      </c>
      <c r="J1748" s="61">
        <v>3.6621254825999898</v>
      </c>
      <c r="K1748" s="62">
        <v>0.118382062951774</v>
      </c>
      <c r="L1748" s="69">
        <v>4.4285319124999996</v>
      </c>
      <c r="M1748" s="70">
        <v>14.4997673326769</v>
      </c>
      <c r="N1748" s="61">
        <v>17.304827176900002</v>
      </c>
      <c r="O1748" s="62">
        <v>0.22015518601106401</v>
      </c>
      <c r="P1748" s="61">
        <v>13.735568710800001</v>
      </c>
      <c r="Q1748" s="62">
        <v>0.24278430547723601</v>
      </c>
    </row>
    <row r="1749" spans="1:17" customFormat="1" x14ac:dyDescent="0.3">
      <c r="A1749" s="58" t="s">
        <v>388</v>
      </c>
      <c r="B1749" s="59">
        <v>76.283031065700001</v>
      </c>
      <c r="C1749" s="60">
        <v>0.17827747693856699</v>
      </c>
      <c r="D1749" s="59">
        <v>13.5881115784</v>
      </c>
      <c r="E1749" s="60">
        <v>0.17002883873446401</v>
      </c>
      <c r="F1749" s="59">
        <v>11.995455063</v>
      </c>
      <c r="G1749" s="60">
        <v>0.147773440148011</v>
      </c>
      <c r="H1749" s="59">
        <v>16.8568829795</v>
      </c>
      <c r="I1749" s="60">
        <v>0.27604887720162102</v>
      </c>
      <c r="J1749" s="59">
        <v>8.2024531385999904</v>
      </c>
      <c r="K1749" s="60">
        <v>0.26515293602755702</v>
      </c>
      <c r="L1749" s="67">
        <v>3.5526521357999998</v>
      </c>
      <c r="M1749" s="68">
        <v>11.631987846274299</v>
      </c>
      <c r="N1749" s="59">
        <v>12.014181285999999</v>
      </c>
      <c r="O1749" s="60">
        <v>0.15284661838869601</v>
      </c>
      <c r="P1749" s="59">
        <v>8.0207078296000098</v>
      </c>
      <c r="Q1749" s="60">
        <v>0.141770757428787</v>
      </c>
    </row>
    <row r="1750" spans="1:17" customFormat="1" x14ac:dyDescent="0.3">
      <c r="A1750" s="65" t="s">
        <v>1</v>
      </c>
    </row>
    <row r="1751" spans="1:17" customFormat="1" x14ac:dyDescent="0.3">
      <c r="A1751" s="65" t="s">
        <v>1</v>
      </c>
    </row>
  </sheetData>
  <mergeCells count="1107">
    <mergeCell ref="L6:M6"/>
    <mergeCell ref="N6:O6"/>
    <mergeCell ref="P6:Q6"/>
    <mergeCell ref="A20:A21"/>
    <mergeCell ref="B20:C20"/>
    <mergeCell ref="D20:E20"/>
    <mergeCell ref="F20:G20"/>
    <mergeCell ref="H20:I20"/>
    <mergeCell ref="J20:K20"/>
    <mergeCell ref="L20:M20"/>
    <mergeCell ref="A6:A7"/>
    <mergeCell ref="B6:C6"/>
    <mergeCell ref="D6:E6"/>
    <mergeCell ref="F6:G6"/>
    <mergeCell ref="H6:I6"/>
    <mergeCell ref="J6:K6"/>
    <mergeCell ref="P42:Q42"/>
    <mergeCell ref="A61:A62"/>
    <mergeCell ref="B61:C61"/>
    <mergeCell ref="D61:E61"/>
    <mergeCell ref="F61:G61"/>
    <mergeCell ref="H61:I61"/>
    <mergeCell ref="J61:K61"/>
    <mergeCell ref="L61:M61"/>
    <mergeCell ref="N61:O61"/>
    <mergeCell ref="P61:Q61"/>
    <mergeCell ref="N20:O20"/>
    <mergeCell ref="P20:Q20"/>
    <mergeCell ref="A42:A43"/>
    <mergeCell ref="B42:C42"/>
    <mergeCell ref="D42:E42"/>
    <mergeCell ref="F42:G42"/>
    <mergeCell ref="H42:I42"/>
    <mergeCell ref="J42:K42"/>
    <mergeCell ref="L42:M42"/>
    <mergeCell ref="N42:O42"/>
    <mergeCell ref="N88:O88"/>
    <mergeCell ref="P88:Q88"/>
    <mergeCell ref="A106:A107"/>
    <mergeCell ref="B106:C106"/>
    <mergeCell ref="D106:E106"/>
    <mergeCell ref="F106:G106"/>
    <mergeCell ref="H106:I106"/>
    <mergeCell ref="J106:K106"/>
    <mergeCell ref="L106:M106"/>
    <mergeCell ref="N106:O106"/>
    <mergeCell ref="L79:M79"/>
    <mergeCell ref="N79:O79"/>
    <mergeCell ref="P79:Q79"/>
    <mergeCell ref="A88:A89"/>
    <mergeCell ref="B88:C88"/>
    <mergeCell ref="D88:E88"/>
    <mergeCell ref="F88:G88"/>
    <mergeCell ref="H88:I88"/>
    <mergeCell ref="J88:K88"/>
    <mergeCell ref="L88:M88"/>
    <mergeCell ref="A79:A80"/>
    <mergeCell ref="B79:C79"/>
    <mergeCell ref="D79:E79"/>
    <mergeCell ref="F79:G79"/>
    <mergeCell ref="H79:I79"/>
    <mergeCell ref="J79:K79"/>
    <mergeCell ref="L141:M141"/>
    <mergeCell ref="N141:O141"/>
    <mergeCell ref="P141:Q141"/>
    <mergeCell ref="A163:A164"/>
    <mergeCell ref="B163:C163"/>
    <mergeCell ref="D163:E163"/>
    <mergeCell ref="F163:G163"/>
    <mergeCell ref="H163:I163"/>
    <mergeCell ref="J163:K163"/>
    <mergeCell ref="L163:M163"/>
    <mergeCell ref="A141:A142"/>
    <mergeCell ref="B141:C141"/>
    <mergeCell ref="D141:E141"/>
    <mergeCell ref="F141:G141"/>
    <mergeCell ref="H141:I141"/>
    <mergeCell ref="J141:K141"/>
    <mergeCell ref="P106:Q106"/>
    <mergeCell ref="A123:A124"/>
    <mergeCell ref="B123:C123"/>
    <mergeCell ref="D123:E123"/>
    <mergeCell ref="F123:G123"/>
    <mergeCell ref="H123:I123"/>
    <mergeCell ref="J123:K123"/>
    <mergeCell ref="L123:M123"/>
    <mergeCell ref="N123:O123"/>
    <mergeCell ref="P123:Q123"/>
    <mergeCell ref="P185:Q185"/>
    <mergeCell ref="A203:A204"/>
    <mergeCell ref="B203:C203"/>
    <mergeCell ref="D203:E203"/>
    <mergeCell ref="F203:G203"/>
    <mergeCell ref="H203:I203"/>
    <mergeCell ref="J203:K203"/>
    <mergeCell ref="N163:O163"/>
    <mergeCell ref="P163:Q163"/>
    <mergeCell ref="A185:A186"/>
    <mergeCell ref="B185:C185"/>
    <mergeCell ref="D185:E185"/>
    <mergeCell ref="F185:G185"/>
    <mergeCell ref="H185:I185"/>
    <mergeCell ref="J185:K185"/>
    <mergeCell ref="L185:M185"/>
    <mergeCell ref="N185:O185"/>
    <mergeCell ref="L203:M203"/>
    <mergeCell ref="N203:O203"/>
    <mergeCell ref="P203:Q203"/>
    <mergeCell ref="A273:A274"/>
    <mergeCell ref="B273:C273"/>
    <mergeCell ref="D273:E273"/>
    <mergeCell ref="F273:G273"/>
    <mergeCell ref="H273:I273"/>
    <mergeCell ref="J273:K273"/>
    <mergeCell ref="L273:M273"/>
    <mergeCell ref="N273:O273"/>
    <mergeCell ref="P273:Q273"/>
    <mergeCell ref="A282:A283"/>
    <mergeCell ref="B282:C282"/>
    <mergeCell ref="D282:E282"/>
    <mergeCell ref="F282:G282"/>
    <mergeCell ref="H282:I282"/>
    <mergeCell ref="J282:K282"/>
    <mergeCell ref="L282:M282"/>
    <mergeCell ref="N282:O282"/>
    <mergeCell ref="P282:Q282"/>
    <mergeCell ref="F546:G546"/>
    <mergeCell ref="H546:I546"/>
    <mergeCell ref="J546:K546"/>
    <mergeCell ref="A497:A498"/>
    <mergeCell ref="B497:C497"/>
    <mergeCell ref="D497:E497"/>
    <mergeCell ref="F497:G497"/>
    <mergeCell ref="H497:I497"/>
    <mergeCell ref="J497:K497"/>
    <mergeCell ref="A452:A453"/>
    <mergeCell ref="B452:C452"/>
    <mergeCell ref="D452:E452"/>
    <mergeCell ref="F452:G452"/>
    <mergeCell ref="H452:I452"/>
    <mergeCell ref="J452:K452"/>
    <mergeCell ref="L452:M452"/>
    <mergeCell ref="A482:A483"/>
    <mergeCell ref="B482:C482"/>
    <mergeCell ref="D482:E482"/>
    <mergeCell ref="F482:G482"/>
    <mergeCell ref="H482:I482"/>
    <mergeCell ref="J482:K482"/>
    <mergeCell ref="L482:M482"/>
    <mergeCell ref="L546:M546"/>
    <mergeCell ref="A751:A752"/>
    <mergeCell ref="B751:C751"/>
    <mergeCell ref="D751:E751"/>
    <mergeCell ref="F751:G751"/>
    <mergeCell ref="H751:I751"/>
    <mergeCell ref="J751:K751"/>
    <mergeCell ref="L751:M751"/>
    <mergeCell ref="N751:O751"/>
    <mergeCell ref="P751:Q751"/>
    <mergeCell ref="A761:A762"/>
    <mergeCell ref="B761:C761"/>
    <mergeCell ref="D761:E761"/>
    <mergeCell ref="A657:A658"/>
    <mergeCell ref="B657:C657"/>
    <mergeCell ref="D657:E657"/>
    <mergeCell ref="F657:G657"/>
    <mergeCell ref="H657:I657"/>
    <mergeCell ref="J657:K657"/>
    <mergeCell ref="L657:M657"/>
    <mergeCell ref="N657:O657"/>
    <mergeCell ref="P657:Q657"/>
    <mergeCell ref="A691:A692"/>
    <mergeCell ref="B691:C691"/>
    <mergeCell ref="D691:E691"/>
    <mergeCell ref="F691:G691"/>
    <mergeCell ref="H691:I691"/>
    <mergeCell ref="J691:K691"/>
    <mergeCell ref="L691:M691"/>
    <mergeCell ref="N691:O691"/>
    <mergeCell ref="P691:Q691"/>
    <mergeCell ref="A701:A702"/>
    <mergeCell ref="B701:C701"/>
    <mergeCell ref="A1434:A1435"/>
    <mergeCell ref="B1434:C1434"/>
    <mergeCell ref="D1434:E1434"/>
    <mergeCell ref="F1434:G1434"/>
    <mergeCell ref="H1434:I1434"/>
    <mergeCell ref="J1434:K1434"/>
    <mergeCell ref="L1434:M1434"/>
    <mergeCell ref="N1434:O1434"/>
    <mergeCell ref="P1434:Q1434"/>
    <mergeCell ref="L1449:M1449"/>
    <mergeCell ref="N1449:O1449"/>
    <mergeCell ref="A1221:A1222"/>
    <mergeCell ref="B1221:C1221"/>
    <mergeCell ref="D1221:E1221"/>
    <mergeCell ref="F1221:G1221"/>
    <mergeCell ref="H1221:I1221"/>
    <mergeCell ref="J1221:K1221"/>
    <mergeCell ref="L1221:M1221"/>
    <mergeCell ref="N1221:O1221"/>
    <mergeCell ref="P1221:Q1221"/>
    <mergeCell ref="A1231:A1232"/>
    <mergeCell ref="B1231:C1231"/>
    <mergeCell ref="D1231:E1231"/>
    <mergeCell ref="F1231:G1231"/>
    <mergeCell ref="H1231:I1231"/>
    <mergeCell ref="J1231:K1231"/>
    <mergeCell ref="L1231:M1231"/>
    <mergeCell ref="N1231:O1231"/>
    <mergeCell ref="P1231:Q1231"/>
    <mergeCell ref="A1564:A1565"/>
    <mergeCell ref="B1564:C1564"/>
    <mergeCell ref="D1564:E1564"/>
    <mergeCell ref="F1564:G1564"/>
    <mergeCell ref="H1564:I1564"/>
    <mergeCell ref="J1564:K1564"/>
    <mergeCell ref="L1564:M1564"/>
    <mergeCell ref="N1564:O1564"/>
    <mergeCell ref="P1564:Q1564"/>
    <mergeCell ref="F1594:G1594"/>
    <mergeCell ref="H1594:I1594"/>
    <mergeCell ref="J1594:K1594"/>
    <mergeCell ref="A1489:A1490"/>
    <mergeCell ref="B1489:C1489"/>
    <mergeCell ref="D1489:E1489"/>
    <mergeCell ref="F1489:G1489"/>
    <mergeCell ref="H1489:I1489"/>
    <mergeCell ref="J1489:K1489"/>
    <mergeCell ref="L1489:M1489"/>
    <mergeCell ref="N1489:O1489"/>
    <mergeCell ref="P1489:Q1489"/>
    <mergeCell ref="A1534:A1535"/>
    <mergeCell ref="B1534:C1534"/>
    <mergeCell ref="D1534:E1534"/>
    <mergeCell ref="F1534:G1534"/>
    <mergeCell ref="H1534:I1534"/>
    <mergeCell ref="J1534:K1534"/>
    <mergeCell ref="L1534:M1534"/>
    <mergeCell ref="N1534:O1534"/>
    <mergeCell ref="P1534:Q1534"/>
    <mergeCell ref="A1549:A1550"/>
    <mergeCell ref="B1549:C1549"/>
    <mergeCell ref="D1549:E1549"/>
    <mergeCell ref="F1549:G1549"/>
    <mergeCell ref="H1549:I1549"/>
    <mergeCell ref="J1549:K1549"/>
    <mergeCell ref="L1549:M1549"/>
    <mergeCell ref="N1549:O1549"/>
    <mergeCell ref="P1549:Q1549"/>
    <mergeCell ref="A1731:A1732"/>
    <mergeCell ref="B1731:C1731"/>
    <mergeCell ref="D1731:E1731"/>
    <mergeCell ref="F1731:G1731"/>
    <mergeCell ref="H1731:I1731"/>
    <mergeCell ref="J1731:K1731"/>
    <mergeCell ref="A1718:A1719"/>
    <mergeCell ref="B1718:C1718"/>
    <mergeCell ref="D1718:E1718"/>
    <mergeCell ref="F1718:G1718"/>
    <mergeCell ref="H1718:I1718"/>
    <mergeCell ref="J1718:K1718"/>
    <mergeCell ref="L1718:M1718"/>
    <mergeCell ref="N1718:O1718"/>
    <mergeCell ref="P1718:Q1718"/>
    <mergeCell ref="A1674:A1675"/>
    <mergeCell ref="B1674:C1674"/>
    <mergeCell ref="D1674:E1674"/>
    <mergeCell ref="F1674:G1674"/>
    <mergeCell ref="H1674:I1674"/>
    <mergeCell ref="J1674:K1674"/>
    <mergeCell ref="F1706:G1706"/>
    <mergeCell ref="H1706:I1706"/>
    <mergeCell ref="J1706:K1706"/>
    <mergeCell ref="L1706:M1706"/>
    <mergeCell ref="N1706:O1706"/>
    <mergeCell ref="A221:A222"/>
    <mergeCell ref="B221:C221"/>
    <mergeCell ref="D221:E221"/>
    <mergeCell ref="F221:G221"/>
    <mergeCell ref="H221:I221"/>
    <mergeCell ref="J221:K221"/>
    <mergeCell ref="L221:M221"/>
    <mergeCell ref="N221:O221"/>
    <mergeCell ref="P221:Q221"/>
    <mergeCell ref="A247:A248"/>
    <mergeCell ref="B247:C247"/>
    <mergeCell ref="D247:E247"/>
    <mergeCell ref="F247:G247"/>
    <mergeCell ref="H247:I247"/>
    <mergeCell ref="J247:K247"/>
    <mergeCell ref="L247:M247"/>
    <mergeCell ref="N247:O247"/>
    <mergeCell ref="P247:Q247"/>
    <mergeCell ref="A303:A304"/>
    <mergeCell ref="B303:C303"/>
    <mergeCell ref="D303:E303"/>
    <mergeCell ref="F303:G303"/>
    <mergeCell ref="H303:I303"/>
    <mergeCell ref="J303:K303"/>
    <mergeCell ref="L303:M303"/>
    <mergeCell ref="N303:O303"/>
    <mergeCell ref="P303:Q303"/>
    <mergeCell ref="L329:M329"/>
    <mergeCell ref="N329:O329"/>
    <mergeCell ref="P329:Q329"/>
    <mergeCell ref="A352:A353"/>
    <mergeCell ref="B352:C352"/>
    <mergeCell ref="D352:E352"/>
    <mergeCell ref="F352:G352"/>
    <mergeCell ref="H352:I352"/>
    <mergeCell ref="J352:K352"/>
    <mergeCell ref="L352:M352"/>
    <mergeCell ref="N352:O352"/>
    <mergeCell ref="P352:Q352"/>
    <mergeCell ref="A329:A330"/>
    <mergeCell ref="B329:C329"/>
    <mergeCell ref="D329:E329"/>
    <mergeCell ref="F329:G329"/>
    <mergeCell ref="H329:I329"/>
    <mergeCell ref="J329:K329"/>
    <mergeCell ref="A375:A376"/>
    <mergeCell ref="B375:C375"/>
    <mergeCell ref="D375:E375"/>
    <mergeCell ref="F375:G375"/>
    <mergeCell ref="H375:I375"/>
    <mergeCell ref="J375:K375"/>
    <mergeCell ref="L375:M375"/>
    <mergeCell ref="N375:O375"/>
    <mergeCell ref="P375:Q375"/>
    <mergeCell ref="L403:M403"/>
    <mergeCell ref="N403:O403"/>
    <mergeCell ref="P403:Q403"/>
    <mergeCell ref="A420:A421"/>
    <mergeCell ref="B420:C420"/>
    <mergeCell ref="D420:E420"/>
    <mergeCell ref="F420:G420"/>
    <mergeCell ref="H420:I420"/>
    <mergeCell ref="J420:K420"/>
    <mergeCell ref="L420:M420"/>
    <mergeCell ref="N420:O420"/>
    <mergeCell ref="P420:Q420"/>
    <mergeCell ref="A403:A404"/>
    <mergeCell ref="B403:C403"/>
    <mergeCell ref="D403:E403"/>
    <mergeCell ref="F403:G403"/>
    <mergeCell ref="H403:I403"/>
    <mergeCell ref="J403:K403"/>
    <mergeCell ref="A437:A438"/>
    <mergeCell ref="B437:C437"/>
    <mergeCell ref="D437:E437"/>
    <mergeCell ref="F437:G437"/>
    <mergeCell ref="H437:I437"/>
    <mergeCell ref="J437:K437"/>
    <mergeCell ref="L437:M437"/>
    <mergeCell ref="N437:O437"/>
    <mergeCell ref="P437:Q437"/>
    <mergeCell ref="A467:A468"/>
    <mergeCell ref="B467:C467"/>
    <mergeCell ref="D467:E467"/>
    <mergeCell ref="F467:G467"/>
    <mergeCell ref="H467:I467"/>
    <mergeCell ref="J467:K467"/>
    <mergeCell ref="L467:M467"/>
    <mergeCell ref="N467:O467"/>
    <mergeCell ref="P467:Q467"/>
    <mergeCell ref="N452:O452"/>
    <mergeCell ref="P452:Q452"/>
    <mergeCell ref="N482:O482"/>
    <mergeCell ref="P482:Q482"/>
    <mergeCell ref="L497:M497"/>
    <mergeCell ref="N497:O497"/>
    <mergeCell ref="P497:Q497"/>
    <mergeCell ref="A512:A513"/>
    <mergeCell ref="B512:C512"/>
    <mergeCell ref="D512:E512"/>
    <mergeCell ref="F512:G512"/>
    <mergeCell ref="H512:I512"/>
    <mergeCell ref="J512:K512"/>
    <mergeCell ref="L512:M512"/>
    <mergeCell ref="N512:O512"/>
    <mergeCell ref="P512:Q512"/>
    <mergeCell ref="A522:A523"/>
    <mergeCell ref="B522:C522"/>
    <mergeCell ref="D522:E522"/>
    <mergeCell ref="F522:G522"/>
    <mergeCell ref="H522:I522"/>
    <mergeCell ref="J522:K522"/>
    <mergeCell ref="L522:M522"/>
    <mergeCell ref="N522:O522"/>
    <mergeCell ref="P522:Q522"/>
    <mergeCell ref="N546:O546"/>
    <mergeCell ref="P546:Q546"/>
    <mergeCell ref="A596:A597"/>
    <mergeCell ref="B596:C596"/>
    <mergeCell ref="D596:E596"/>
    <mergeCell ref="F596:G596"/>
    <mergeCell ref="H596:I596"/>
    <mergeCell ref="J596:K596"/>
    <mergeCell ref="L596:M596"/>
    <mergeCell ref="N596:O596"/>
    <mergeCell ref="P596:Q596"/>
    <mergeCell ref="A622:A623"/>
    <mergeCell ref="B622:C622"/>
    <mergeCell ref="D622:E622"/>
    <mergeCell ref="F622:G622"/>
    <mergeCell ref="H622:I622"/>
    <mergeCell ref="J622:K622"/>
    <mergeCell ref="L622:M622"/>
    <mergeCell ref="N622:O622"/>
    <mergeCell ref="P622:Q622"/>
    <mergeCell ref="P570:Q570"/>
    <mergeCell ref="A570:A571"/>
    <mergeCell ref="B570:C570"/>
    <mergeCell ref="D570:E570"/>
    <mergeCell ref="F570:G570"/>
    <mergeCell ref="H570:I570"/>
    <mergeCell ref="J570:K570"/>
    <mergeCell ref="L570:M570"/>
    <mergeCell ref="N570:O570"/>
    <mergeCell ref="A546:A547"/>
    <mergeCell ref="B546:C546"/>
    <mergeCell ref="D546:E546"/>
    <mergeCell ref="D701:E701"/>
    <mergeCell ref="F701:G701"/>
    <mergeCell ref="H701:I701"/>
    <mergeCell ref="J701:K701"/>
    <mergeCell ref="L701:M701"/>
    <mergeCell ref="N701:O701"/>
    <mergeCell ref="P701:Q701"/>
    <mergeCell ref="A711:A712"/>
    <mergeCell ref="B711:C711"/>
    <mergeCell ref="D711:E711"/>
    <mergeCell ref="F711:G711"/>
    <mergeCell ref="H711:I711"/>
    <mergeCell ref="J711:K711"/>
    <mergeCell ref="L711:M711"/>
    <mergeCell ref="N711:O711"/>
    <mergeCell ref="P711:Q711"/>
    <mergeCell ref="A721:A722"/>
    <mergeCell ref="B721:C721"/>
    <mergeCell ref="D721:E721"/>
    <mergeCell ref="F721:G721"/>
    <mergeCell ref="H721:I721"/>
    <mergeCell ref="J721:K721"/>
    <mergeCell ref="L721:M721"/>
    <mergeCell ref="N721:O721"/>
    <mergeCell ref="P721:Q721"/>
    <mergeCell ref="A731:A732"/>
    <mergeCell ref="B731:C731"/>
    <mergeCell ref="D731:E731"/>
    <mergeCell ref="F731:G731"/>
    <mergeCell ref="H731:I731"/>
    <mergeCell ref="J731:K731"/>
    <mergeCell ref="L731:M731"/>
    <mergeCell ref="N731:O731"/>
    <mergeCell ref="P731:Q731"/>
    <mergeCell ref="A741:A742"/>
    <mergeCell ref="B741:C741"/>
    <mergeCell ref="D741:E741"/>
    <mergeCell ref="F741:G741"/>
    <mergeCell ref="H741:I741"/>
    <mergeCell ref="J741:K741"/>
    <mergeCell ref="L741:M741"/>
    <mergeCell ref="N741:O741"/>
    <mergeCell ref="P741:Q741"/>
    <mergeCell ref="F761:G761"/>
    <mergeCell ref="H761:I761"/>
    <mergeCell ref="J761:K761"/>
    <mergeCell ref="L761:M761"/>
    <mergeCell ref="N761:O761"/>
    <mergeCell ref="P761:Q761"/>
    <mergeCell ref="A771:A772"/>
    <mergeCell ref="B771:C771"/>
    <mergeCell ref="D771:E771"/>
    <mergeCell ref="F771:G771"/>
    <mergeCell ref="H771:I771"/>
    <mergeCell ref="J771:K771"/>
    <mergeCell ref="L771:M771"/>
    <mergeCell ref="N771:O771"/>
    <mergeCell ref="P771:Q771"/>
    <mergeCell ref="A781:A782"/>
    <mergeCell ref="B781:C781"/>
    <mergeCell ref="D781:E781"/>
    <mergeCell ref="F781:G781"/>
    <mergeCell ref="H781:I781"/>
    <mergeCell ref="J781:K781"/>
    <mergeCell ref="L781:M781"/>
    <mergeCell ref="N781:O781"/>
    <mergeCell ref="P781:Q781"/>
    <mergeCell ref="L791:M791"/>
    <mergeCell ref="N791:O791"/>
    <mergeCell ref="P791:Q791"/>
    <mergeCell ref="A801:A802"/>
    <mergeCell ref="B801:C801"/>
    <mergeCell ref="D801:E801"/>
    <mergeCell ref="F801:G801"/>
    <mergeCell ref="H801:I801"/>
    <mergeCell ref="J801:K801"/>
    <mergeCell ref="L801:M801"/>
    <mergeCell ref="N801:O801"/>
    <mergeCell ref="P801:Q801"/>
    <mergeCell ref="A811:A812"/>
    <mergeCell ref="B811:C811"/>
    <mergeCell ref="D811:E811"/>
    <mergeCell ref="F811:G811"/>
    <mergeCell ref="H811:I811"/>
    <mergeCell ref="J811:K811"/>
    <mergeCell ref="L811:M811"/>
    <mergeCell ref="N811:O811"/>
    <mergeCell ref="P811:Q811"/>
    <mergeCell ref="A791:A792"/>
    <mergeCell ref="B791:C791"/>
    <mergeCell ref="D791:E791"/>
    <mergeCell ref="F791:G791"/>
    <mergeCell ref="H791:I791"/>
    <mergeCell ref="J791:K791"/>
    <mergeCell ref="L821:M821"/>
    <mergeCell ref="N821:O821"/>
    <mergeCell ref="P821:Q821"/>
    <mergeCell ref="A831:A832"/>
    <mergeCell ref="B831:C831"/>
    <mergeCell ref="D831:E831"/>
    <mergeCell ref="F831:G831"/>
    <mergeCell ref="H831:I831"/>
    <mergeCell ref="J831:K831"/>
    <mergeCell ref="L831:M831"/>
    <mergeCell ref="N831:O831"/>
    <mergeCell ref="P831:Q831"/>
    <mergeCell ref="A841:A842"/>
    <mergeCell ref="B841:C841"/>
    <mergeCell ref="D841:E841"/>
    <mergeCell ref="F841:G841"/>
    <mergeCell ref="H841:I841"/>
    <mergeCell ref="J841:K841"/>
    <mergeCell ref="L841:M841"/>
    <mergeCell ref="N841:O841"/>
    <mergeCell ref="P841:Q841"/>
    <mergeCell ref="A821:A822"/>
    <mergeCell ref="B821:C821"/>
    <mergeCell ref="D821:E821"/>
    <mergeCell ref="F821:G821"/>
    <mergeCell ref="H821:I821"/>
    <mergeCell ref="J821:K821"/>
    <mergeCell ref="A851:A852"/>
    <mergeCell ref="B851:C851"/>
    <mergeCell ref="D851:E851"/>
    <mergeCell ref="F851:G851"/>
    <mergeCell ref="H851:I851"/>
    <mergeCell ref="J851:K851"/>
    <mergeCell ref="L851:M851"/>
    <mergeCell ref="N851:O851"/>
    <mergeCell ref="P851:Q851"/>
    <mergeCell ref="A861:A862"/>
    <mergeCell ref="B861:C861"/>
    <mergeCell ref="D861:E861"/>
    <mergeCell ref="F861:G861"/>
    <mergeCell ref="H861:I861"/>
    <mergeCell ref="J861:K861"/>
    <mergeCell ref="L861:M861"/>
    <mergeCell ref="N861:O861"/>
    <mergeCell ref="P861:Q861"/>
    <mergeCell ref="L871:M871"/>
    <mergeCell ref="N871:O871"/>
    <mergeCell ref="P871:Q871"/>
    <mergeCell ref="A881:A882"/>
    <mergeCell ref="B881:C881"/>
    <mergeCell ref="D881:E881"/>
    <mergeCell ref="F881:G881"/>
    <mergeCell ref="H881:I881"/>
    <mergeCell ref="J881:K881"/>
    <mergeCell ref="L881:M881"/>
    <mergeCell ref="N881:O881"/>
    <mergeCell ref="P881:Q881"/>
    <mergeCell ref="A891:A892"/>
    <mergeCell ref="B891:C891"/>
    <mergeCell ref="D891:E891"/>
    <mergeCell ref="F891:G891"/>
    <mergeCell ref="H891:I891"/>
    <mergeCell ref="J891:K891"/>
    <mergeCell ref="L891:M891"/>
    <mergeCell ref="N891:O891"/>
    <mergeCell ref="P891:Q891"/>
    <mergeCell ref="A871:A872"/>
    <mergeCell ref="B871:C871"/>
    <mergeCell ref="D871:E871"/>
    <mergeCell ref="F871:G871"/>
    <mergeCell ref="H871:I871"/>
    <mergeCell ref="J871:K871"/>
    <mergeCell ref="L901:M901"/>
    <mergeCell ref="N901:O901"/>
    <mergeCell ref="P901:Q901"/>
    <mergeCell ref="A911:A912"/>
    <mergeCell ref="B911:C911"/>
    <mergeCell ref="D911:E911"/>
    <mergeCell ref="F911:G911"/>
    <mergeCell ref="H911:I911"/>
    <mergeCell ref="J911:K911"/>
    <mergeCell ref="L911:M911"/>
    <mergeCell ref="N911:O911"/>
    <mergeCell ref="P911:Q911"/>
    <mergeCell ref="A921:A922"/>
    <mergeCell ref="B921:C921"/>
    <mergeCell ref="D921:E921"/>
    <mergeCell ref="F921:G921"/>
    <mergeCell ref="H921:I921"/>
    <mergeCell ref="J921:K921"/>
    <mergeCell ref="L921:M921"/>
    <mergeCell ref="N921:O921"/>
    <mergeCell ref="P921:Q921"/>
    <mergeCell ref="A901:A902"/>
    <mergeCell ref="B901:C901"/>
    <mergeCell ref="D901:E901"/>
    <mergeCell ref="F901:G901"/>
    <mergeCell ref="H901:I901"/>
    <mergeCell ref="J901:K901"/>
    <mergeCell ref="A931:A932"/>
    <mergeCell ref="B931:C931"/>
    <mergeCell ref="D931:E931"/>
    <mergeCell ref="F931:G931"/>
    <mergeCell ref="H931:I931"/>
    <mergeCell ref="J931:K931"/>
    <mergeCell ref="L931:M931"/>
    <mergeCell ref="N931:O931"/>
    <mergeCell ref="P931:Q931"/>
    <mergeCell ref="A941:A942"/>
    <mergeCell ref="B941:C941"/>
    <mergeCell ref="D941:E941"/>
    <mergeCell ref="F941:G941"/>
    <mergeCell ref="H941:I941"/>
    <mergeCell ref="J941:K941"/>
    <mergeCell ref="L941:M941"/>
    <mergeCell ref="N941:O941"/>
    <mergeCell ref="P941:Q941"/>
    <mergeCell ref="L951:M951"/>
    <mergeCell ref="N951:O951"/>
    <mergeCell ref="P951:Q951"/>
    <mergeCell ref="A961:A962"/>
    <mergeCell ref="B961:C961"/>
    <mergeCell ref="D961:E961"/>
    <mergeCell ref="F961:G961"/>
    <mergeCell ref="H961:I961"/>
    <mergeCell ref="J961:K961"/>
    <mergeCell ref="L961:M961"/>
    <mergeCell ref="N961:O961"/>
    <mergeCell ref="P961:Q961"/>
    <mergeCell ref="A971:A972"/>
    <mergeCell ref="B971:C971"/>
    <mergeCell ref="D971:E971"/>
    <mergeCell ref="F971:G971"/>
    <mergeCell ref="H971:I971"/>
    <mergeCell ref="J971:K971"/>
    <mergeCell ref="L971:M971"/>
    <mergeCell ref="N971:O971"/>
    <mergeCell ref="P971:Q971"/>
    <mergeCell ref="A951:A952"/>
    <mergeCell ref="B951:C951"/>
    <mergeCell ref="D951:E951"/>
    <mergeCell ref="F951:G951"/>
    <mergeCell ref="H951:I951"/>
    <mergeCell ref="J951:K951"/>
    <mergeCell ref="L981:M981"/>
    <mergeCell ref="N981:O981"/>
    <mergeCell ref="P981:Q981"/>
    <mergeCell ref="A991:A992"/>
    <mergeCell ref="B991:C991"/>
    <mergeCell ref="D991:E991"/>
    <mergeCell ref="F991:G991"/>
    <mergeCell ref="H991:I991"/>
    <mergeCell ref="J991:K991"/>
    <mergeCell ref="L991:M991"/>
    <mergeCell ref="N991:O991"/>
    <mergeCell ref="P991:Q991"/>
    <mergeCell ref="A1001:A1002"/>
    <mergeCell ref="B1001:C1001"/>
    <mergeCell ref="D1001:E1001"/>
    <mergeCell ref="F1001:G1001"/>
    <mergeCell ref="H1001:I1001"/>
    <mergeCell ref="J1001:K1001"/>
    <mergeCell ref="L1001:M1001"/>
    <mergeCell ref="N1001:O1001"/>
    <mergeCell ref="P1001:Q1001"/>
    <mergeCell ref="A981:A982"/>
    <mergeCell ref="B981:C981"/>
    <mergeCell ref="D981:E981"/>
    <mergeCell ref="F981:G981"/>
    <mergeCell ref="H981:I981"/>
    <mergeCell ref="J981:K981"/>
    <mergeCell ref="A1011:A1012"/>
    <mergeCell ref="B1011:C1011"/>
    <mergeCell ref="D1011:E1011"/>
    <mergeCell ref="F1011:G1011"/>
    <mergeCell ref="H1011:I1011"/>
    <mergeCell ref="J1011:K1011"/>
    <mergeCell ref="L1011:M1011"/>
    <mergeCell ref="N1011:O1011"/>
    <mergeCell ref="P1011:Q1011"/>
    <mergeCell ref="A1021:A1022"/>
    <mergeCell ref="B1021:C1021"/>
    <mergeCell ref="D1021:E1021"/>
    <mergeCell ref="F1021:G1021"/>
    <mergeCell ref="H1021:I1021"/>
    <mergeCell ref="J1021:K1021"/>
    <mergeCell ref="L1021:M1021"/>
    <mergeCell ref="N1021:O1021"/>
    <mergeCell ref="P1021:Q1021"/>
    <mergeCell ref="L1031:M1031"/>
    <mergeCell ref="N1031:O1031"/>
    <mergeCell ref="P1031:Q1031"/>
    <mergeCell ref="A1041:A1042"/>
    <mergeCell ref="B1041:C1041"/>
    <mergeCell ref="D1041:E1041"/>
    <mergeCell ref="F1041:G1041"/>
    <mergeCell ref="H1041:I1041"/>
    <mergeCell ref="J1041:K1041"/>
    <mergeCell ref="L1041:M1041"/>
    <mergeCell ref="N1041:O1041"/>
    <mergeCell ref="P1041:Q1041"/>
    <mergeCell ref="A1051:A1052"/>
    <mergeCell ref="B1051:C1051"/>
    <mergeCell ref="D1051:E1051"/>
    <mergeCell ref="F1051:G1051"/>
    <mergeCell ref="H1051:I1051"/>
    <mergeCell ref="J1051:K1051"/>
    <mergeCell ref="L1051:M1051"/>
    <mergeCell ref="N1051:O1051"/>
    <mergeCell ref="P1051:Q1051"/>
    <mergeCell ref="A1031:A1032"/>
    <mergeCell ref="B1031:C1031"/>
    <mergeCell ref="D1031:E1031"/>
    <mergeCell ref="F1031:G1031"/>
    <mergeCell ref="H1031:I1031"/>
    <mergeCell ref="J1031:K1031"/>
    <mergeCell ref="L1061:M1061"/>
    <mergeCell ref="N1061:O1061"/>
    <mergeCell ref="P1061:Q1061"/>
    <mergeCell ref="A1071:A1072"/>
    <mergeCell ref="B1071:C1071"/>
    <mergeCell ref="D1071:E1071"/>
    <mergeCell ref="F1071:G1071"/>
    <mergeCell ref="H1071:I1071"/>
    <mergeCell ref="J1071:K1071"/>
    <mergeCell ref="L1071:M1071"/>
    <mergeCell ref="N1071:O1071"/>
    <mergeCell ref="P1071:Q1071"/>
    <mergeCell ref="A1081:A1082"/>
    <mergeCell ref="B1081:C1081"/>
    <mergeCell ref="D1081:E1081"/>
    <mergeCell ref="F1081:G1081"/>
    <mergeCell ref="H1081:I1081"/>
    <mergeCell ref="J1081:K1081"/>
    <mergeCell ref="L1081:M1081"/>
    <mergeCell ref="N1081:O1081"/>
    <mergeCell ref="P1081:Q1081"/>
    <mergeCell ref="A1061:A1062"/>
    <mergeCell ref="B1061:C1061"/>
    <mergeCell ref="D1061:E1061"/>
    <mergeCell ref="F1061:G1061"/>
    <mergeCell ref="H1061:I1061"/>
    <mergeCell ref="J1061:K1061"/>
    <mergeCell ref="A1091:A1092"/>
    <mergeCell ref="B1091:C1091"/>
    <mergeCell ref="D1091:E1091"/>
    <mergeCell ref="F1091:G1091"/>
    <mergeCell ref="H1091:I1091"/>
    <mergeCell ref="J1091:K1091"/>
    <mergeCell ref="L1091:M1091"/>
    <mergeCell ref="N1091:O1091"/>
    <mergeCell ref="P1091:Q1091"/>
    <mergeCell ref="A1101:A1102"/>
    <mergeCell ref="B1101:C1101"/>
    <mergeCell ref="D1101:E1101"/>
    <mergeCell ref="F1101:G1101"/>
    <mergeCell ref="H1101:I1101"/>
    <mergeCell ref="J1101:K1101"/>
    <mergeCell ref="L1101:M1101"/>
    <mergeCell ref="N1101:O1101"/>
    <mergeCell ref="P1101:Q1101"/>
    <mergeCell ref="L1111:M1111"/>
    <mergeCell ref="N1111:O1111"/>
    <mergeCell ref="P1111:Q1111"/>
    <mergeCell ref="A1121:A1122"/>
    <mergeCell ref="B1121:C1121"/>
    <mergeCell ref="D1121:E1121"/>
    <mergeCell ref="F1121:G1121"/>
    <mergeCell ref="H1121:I1121"/>
    <mergeCell ref="J1121:K1121"/>
    <mergeCell ref="L1121:M1121"/>
    <mergeCell ref="N1121:O1121"/>
    <mergeCell ref="P1121:Q1121"/>
    <mergeCell ref="A1131:A1132"/>
    <mergeCell ref="B1131:C1131"/>
    <mergeCell ref="D1131:E1131"/>
    <mergeCell ref="F1131:G1131"/>
    <mergeCell ref="H1131:I1131"/>
    <mergeCell ref="J1131:K1131"/>
    <mergeCell ref="L1131:M1131"/>
    <mergeCell ref="N1131:O1131"/>
    <mergeCell ref="P1131:Q1131"/>
    <mergeCell ref="A1111:A1112"/>
    <mergeCell ref="B1111:C1111"/>
    <mergeCell ref="D1111:E1111"/>
    <mergeCell ref="F1111:G1111"/>
    <mergeCell ref="H1111:I1111"/>
    <mergeCell ref="J1111:K1111"/>
    <mergeCell ref="L1141:M1141"/>
    <mergeCell ref="N1141:O1141"/>
    <mergeCell ref="P1141:Q1141"/>
    <mergeCell ref="A1151:A1152"/>
    <mergeCell ref="B1151:C1151"/>
    <mergeCell ref="D1151:E1151"/>
    <mergeCell ref="F1151:G1151"/>
    <mergeCell ref="H1151:I1151"/>
    <mergeCell ref="J1151:K1151"/>
    <mergeCell ref="L1151:M1151"/>
    <mergeCell ref="N1151:O1151"/>
    <mergeCell ref="P1151:Q1151"/>
    <mergeCell ref="A1161:A1162"/>
    <mergeCell ref="B1161:C1161"/>
    <mergeCell ref="D1161:E1161"/>
    <mergeCell ref="F1161:G1161"/>
    <mergeCell ref="H1161:I1161"/>
    <mergeCell ref="J1161:K1161"/>
    <mergeCell ref="L1161:M1161"/>
    <mergeCell ref="N1161:O1161"/>
    <mergeCell ref="P1161:Q1161"/>
    <mergeCell ref="A1141:A1142"/>
    <mergeCell ref="B1141:C1141"/>
    <mergeCell ref="D1141:E1141"/>
    <mergeCell ref="F1141:G1141"/>
    <mergeCell ref="H1141:I1141"/>
    <mergeCell ref="J1141:K1141"/>
    <mergeCell ref="A1171:A1172"/>
    <mergeCell ref="B1171:C1171"/>
    <mergeCell ref="D1171:E1171"/>
    <mergeCell ref="F1171:G1171"/>
    <mergeCell ref="H1171:I1171"/>
    <mergeCell ref="J1171:K1171"/>
    <mergeCell ref="L1171:M1171"/>
    <mergeCell ref="N1171:O1171"/>
    <mergeCell ref="P1171:Q1171"/>
    <mergeCell ref="A1181:A1182"/>
    <mergeCell ref="B1181:C1181"/>
    <mergeCell ref="D1181:E1181"/>
    <mergeCell ref="F1181:G1181"/>
    <mergeCell ref="H1181:I1181"/>
    <mergeCell ref="J1181:K1181"/>
    <mergeCell ref="L1181:M1181"/>
    <mergeCell ref="N1181:O1181"/>
    <mergeCell ref="P1181:Q1181"/>
    <mergeCell ref="L1191:M1191"/>
    <mergeCell ref="N1191:O1191"/>
    <mergeCell ref="P1191:Q1191"/>
    <mergeCell ref="A1201:A1202"/>
    <mergeCell ref="B1201:C1201"/>
    <mergeCell ref="D1201:E1201"/>
    <mergeCell ref="F1201:G1201"/>
    <mergeCell ref="H1201:I1201"/>
    <mergeCell ref="J1201:K1201"/>
    <mergeCell ref="L1201:M1201"/>
    <mergeCell ref="N1201:O1201"/>
    <mergeCell ref="P1201:Q1201"/>
    <mergeCell ref="A1211:A1212"/>
    <mergeCell ref="B1211:C1211"/>
    <mergeCell ref="D1211:E1211"/>
    <mergeCell ref="F1211:G1211"/>
    <mergeCell ref="H1211:I1211"/>
    <mergeCell ref="J1211:K1211"/>
    <mergeCell ref="L1211:M1211"/>
    <mergeCell ref="N1211:O1211"/>
    <mergeCell ref="P1211:Q1211"/>
    <mergeCell ref="A1191:A1192"/>
    <mergeCell ref="B1191:C1191"/>
    <mergeCell ref="D1191:E1191"/>
    <mergeCell ref="F1191:G1191"/>
    <mergeCell ref="H1191:I1191"/>
    <mergeCell ref="J1191:K1191"/>
    <mergeCell ref="A1266:A1267"/>
    <mergeCell ref="B1266:C1266"/>
    <mergeCell ref="D1266:E1266"/>
    <mergeCell ref="F1266:G1266"/>
    <mergeCell ref="H1266:I1266"/>
    <mergeCell ref="J1266:K1266"/>
    <mergeCell ref="L1266:M1266"/>
    <mergeCell ref="N1266:O1266"/>
    <mergeCell ref="P1266:Q1266"/>
    <mergeCell ref="L1285:M1285"/>
    <mergeCell ref="N1285:O1285"/>
    <mergeCell ref="P1285:Q1285"/>
    <mergeCell ref="A1299:A1300"/>
    <mergeCell ref="B1299:C1299"/>
    <mergeCell ref="D1299:E1299"/>
    <mergeCell ref="F1299:G1299"/>
    <mergeCell ref="H1299:I1299"/>
    <mergeCell ref="J1299:K1299"/>
    <mergeCell ref="L1299:M1299"/>
    <mergeCell ref="N1299:O1299"/>
    <mergeCell ref="P1299:Q1299"/>
    <mergeCell ref="A1285:A1286"/>
    <mergeCell ref="B1285:C1285"/>
    <mergeCell ref="D1285:E1285"/>
    <mergeCell ref="F1285:G1285"/>
    <mergeCell ref="H1285:I1285"/>
    <mergeCell ref="J1285:K1285"/>
    <mergeCell ref="A1314:A1315"/>
    <mergeCell ref="B1314:C1314"/>
    <mergeCell ref="D1314:E1314"/>
    <mergeCell ref="F1314:G1314"/>
    <mergeCell ref="H1314:I1314"/>
    <mergeCell ref="J1314:K1314"/>
    <mergeCell ref="L1314:M1314"/>
    <mergeCell ref="N1314:O1314"/>
    <mergeCell ref="P1314:Q1314"/>
    <mergeCell ref="A1329:A1330"/>
    <mergeCell ref="B1329:C1329"/>
    <mergeCell ref="D1329:E1329"/>
    <mergeCell ref="F1329:G1329"/>
    <mergeCell ref="H1329:I1329"/>
    <mergeCell ref="J1329:K1329"/>
    <mergeCell ref="L1329:M1329"/>
    <mergeCell ref="N1329:O1329"/>
    <mergeCell ref="P1329:Q1329"/>
    <mergeCell ref="A1344:A1345"/>
    <mergeCell ref="B1344:C1344"/>
    <mergeCell ref="D1344:E1344"/>
    <mergeCell ref="F1344:G1344"/>
    <mergeCell ref="H1344:I1344"/>
    <mergeCell ref="J1344:K1344"/>
    <mergeCell ref="L1344:M1344"/>
    <mergeCell ref="N1344:O1344"/>
    <mergeCell ref="P1344:Q1344"/>
    <mergeCell ref="A1374:A1375"/>
    <mergeCell ref="B1374:C1374"/>
    <mergeCell ref="D1374:E1374"/>
    <mergeCell ref="F1374:G1374"/>
    <mergeCell ref="H1374:I1374"/>
    <mergeCell ref="J1374:K1374"/>
    <mergeCell ref="L1374:M1374"/>
    <mergeCell ref="N1374:O1374"/>
    <mergeCell ref="P1374:Q1374"/>
    <mergeCell ref="A1359:A1360"/>
    <mergeCell ref="B1359:C1359"/>
    <mergeCell ref="D1359:E1359"/>
    <mergeCell ref="F1359:G1359"/>
    <mergeCell ref="H1359:I1359"/>
    <mergeCell ref="J1359:K1359"/>
    <mergeCell ref="L1359:M1359"/>
    <mergeCell ref="N1359:O1359"/>
    <mergeCell ref="P1359:Q1359"/>
    <mergeCell ref="A1389:A1390"/>
    <mergeCell ref="B1389:C1389"/>
    <mergeCell ref="D1389:E1389"/>
    <mergeCell ref="F1389:G1389"/>
    <mergeCell ref="H1389:I1389"/>
    <mergeCell ref="J1389:K1389"/>
    <mergeCell ref="L1389:M1389"/>
    <mergeCell ref="N1389:O1389"/>
    <mergeCell ref="P1389:Q1389"/>
    <mergeCell ref="L1404:M1404"/>
    <mergeCell ref="N1404:O1404"/>
    <mergeCell ref="P1404:Q1404"/>
    <mergeCell ref="A1419:A1420"/>
    <mergeCell ref="B1419:C1419"/>
    <mergeCell ref="D1419:E1419"/>
    <mergeCell ref="F1419:G1419"/>
    <mergeCell ref="H1419:I1419"/>
    <mergeCell ref="J1419:K1419"/>
    <mergeCell ref="L1419:M1419"/>
    <mergeCell ref="N1419:O1419"/>
    <mergeCell ref="P1419:Q1419"/>
    <mergeCell ref="A1404:A1405"/>
    <mergeCell ref="B1404:C1404"/>
    <mergeCell ref="D1404:E1404"/>
    <mergeCell ref="F1404:G1404"/>
    <mergeCell ref="H1404:I1404"/>
    <mergeCell ref="J1404:K1404"/>
    <mergeCell ref="P1449:Q1449"/>
    <mergeCell ref="A1459:A1460"/>
    <mergeCell ref="B1459:C1459"/>
    <mergeCell ref="D1459:E1459"/>
    <mergeCell ref="F1459:G1459"/>
    <mergeCell ref="H1459:I1459"/>
    <mergeCell ref="J1459:K1459"/>
    <mergeCell ref="L1459:M1459"/>
    <mergeCell ref="N1459:O1459"/>
    <mergeCell ref="P1459:Q1459"/>
    <mergeCell ref="A1474:A1475"/>
    <mergeCell ref="B1474:C1474"/>
    <mergeCell ref="D1474:E1474"/>
    <mergeCell ref="F1474:G1474"/>
    <mergeCell ref="H1474:I1474"/>
    <mergeCell ref="J1474:K1474"/>
    <mergeCell ref="L1474:M1474"/>
    <mergeCell ref="N1474:O1474"/>
    <mergeCell ref="P1474:Q1474"/>
    <mergeCell ref="A1449:A1450"/>
    <mergeCell ref="B1449:C1449"/>
    <mergeCell ref="D1449:E1449"/>
    <mergeCell ref="F1449:G1449"/>
    <mergeCell ref="H1449:I1449"/>
    <mergeCell ref="J1449:K1449"/>
    <mergeCell ref="A1504:A1505"/>
    <mergeCell ref="B1504:C1504"/>
    <mergeCell ref="D1504:E1504"/>
    <mergeCell ref="F1504:G1504"/>
    <mergeCell ref="H1504:I1504"/>
    <mergeCell ref="J1504:K1504"/>
    <mergeCell ref="L1504:M1504"/>
    <mergeCell ref="N1504:O1504"/>
    <mergeCell ref="P1504:Q1504"/>
    <mergeCell ref="A1519:A1520"/>
    <mergeCell ref="B1519:C1519"/>
    <mergeCell ref="D1519:E1519"/>
    <mergeCell ref="F1519:G1519"/>
    <mergeCell ref="H1519:I1519"/>
    <mergeCell ref="J1519:K1519"/>
    <mergeCell ref="L1519:M1519"/>
    <mergeCell ref="N1519:O1519"/>
    <mergeCell ref="P1519:Q1519"/>
    <mergeCell ref="L1594:M1594"/>
    <mergeCell ref="N1594:O1594"/>
    <mergeCell ref="P1594:Q1594"/>
    <mergeCell ref="A1609:A1610"/>
    <mergeCell ref="B1609:C1609"/>
    <mergeCell ref="D1609:E1609"/>
    <mergeCell ref="F1609:G1609"/>
    <mergeCell ref="H1609:I1609"/>
    <mergeCell ref="J1609:K1609"/>
    <mergeCell ref="L1609:M1609"/>
    <mergeCell ref="N1609:O1609"/>
    <mergeCell ref="P1609:Q1609"/>
    <mergeCell ref="A1579:A1580"/>
    <mergeCell ref="B1579:C1579"/>
    <mergeCell ref="D1579:E1579"/>
    <mergeCell ref="F1579:G1579"/>
    <mergeCell ref="H1579:I1579"/>
    <mergeCell ref="J1579:K1579"/>
    <mergeCell ref="L1579:M1579"/>
    <mergeCell ref="N1579:O1579"/>
    <mergeCell ref="P1579:Q1579"/>
    <mergeCell ref="A1594:A1595"/>
    <mergeCell ref="B1594:C1594"/>
    <mergeCell ref="D1594:E1594"/>
    <mergeCell ref="A1624:A1625"/>
    <mergeCell ref="B1624:C1624"/>
    <mergeCell ref="D1624:E1624"/>
    <mergeCell ref="F1624:G1624"/>
    <mergeCell ref="H1624:I1624"/>
    <mergeCell ref="J1624:K1624"/>
    <mergeCell ref="L1624:M1624"/>
    <mergeCell ref="N1624:O1624"/>
    <mergeCell ref="P1624:Q1624"/>
    <mergeCell ref="P1706:Q1706"/>
    <mergeCell ref="L1639:M1639"/>
    <mergeCell ref="N1639:O1639"/>
    <mergeCell ref="P1639:Q1639"/>
    <mergeCell ref="A1649:A1650"/>
    <mergeCell ref="B1649:C1649"/>
    <mergeCell ref="D1649:E1649"/>
    <mergeCell ref="F1649:G1649"/>
    <mergeCell ref="H1649:I1649"/>
    <mergeCell ref="J1649:K1649"/>
    <mergeCell ref="L1649:M1649"/>
    <mergeCell ref="N1649:O1649"/>
    <mergeCell ref="P1649:Q1649"/>
    <mergeCell ref="A1663:A1664"/>
    <mergeCell ref="B1663:C1663"/>
    <mergeCell ref="D1663:E1663"/>
    <mergeCell ref="F1663:G1663"/>
    <mergeCell ref="H1663:I1663"/>
    <mergeCell ref="J1663:K1663"/>
    <mergeCell ref="L1663:M1663"/>
    <mergeCell ref="N1663:O1663"/>
    <mergeCell ref="P1663:Q1663"/>
    <mergeCell ref="A1639:A1640"/>
    <mergeCell ref="B1639:C1639"/>
    <mergeCell ref="D1639:E1639"/>
    <mergeCell ref="F1639:G1639"/>
    <mergeCell ref="H1639:I1639"/>
    <mergeCell ref="J1639:K1639"/>
    <mergeCell ref="L1731:M1731"/>
    <mergeCell ref="N1731:O1731"/>
    <mergeCell ref="P1731:Q1731"/>
    <mergeCell ref="A1740:A1741"/>
    <mergeCell ref="B1740:C1740"/>
    <mergeCell ref="D1740:E1740"/>
    <mergeCell ref="F1740:G1740"/>
    <mergeCell ref="H1740:I1740"/>
    <mergeCell ref="J1740:K1740"/>
    <mergeCell ref="L1740:M1740"/>
    <mergeCell ref="N1740:O1740"/>
    <mergeCell ref="P1740:Q1740"/>
    <mergeCell ref="L1674:M1674"/>
    <mergeCell ref="N1674:O1674"/>
    <mergeCell ref="P1674:Q1674"/>
    <mergeCell ref="A1687:A1688"/>
    <mergeCell ref="B1687:C1687"/>
    <mergeCell ref="D1687:E1687"/>
    <mergeCell ref="F1687:G1687"/>
    <mergeCell ref="H1687:I1687"/>
    <mergeCell ref="J1687:K1687"/>
    <mergeCell ref="L1687:M1687"/>
    <mergeCell ref="N1687:O1687"/>
    <mergeCell ref="P1687:Q1687"/>
    <mergeCell ref="A1706:A1707"/>
    <mergeCell ref="B1706:C1706"/>
    <mergeCell ref="D1706:E1706"/>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CBB09-72DA-405C-9631-BFF88A16A9D6}">
  <dimension ref="A1:Y1751"/>
  <sheetViews>
    <sheetView workbookViewId="0">
      <pane xSplit="3" ySplit="3" topLeftCell="D4" activePane="bottomRight" state="frozen"/>
      <selection pane="topRight"/>
      <selection pane="bottomLeft"/>
      <selection pane="bottomRight" activeCell="D1" sqref="D1:E2"/>
    </sheetView>
  </sheetViews>
  <sheetFormatPr defaultColWidth="8.77734375" defaultRowHeight="14.4" x14ac:dyDescent="0.3"/>
  <cols>
    <col min="1" max="1" width="51.77734375" style="28" customWidth="1"/>
    <col min="2" max="3" width="9.77734375" style="28" customWidth="1"/>
    <col min="4" max="7" width="15.6640625" style="28" customWidth="1"/>
    <col min="8" max="9" width="21" style="28" customWidth="1"/>
    <col min="10" max="11" width="20" style="28" customWidth="1"/>
    <col min="12" max="13" width="21.88671875" style="28" customWidth="1"/>
    <col min="14" max="15" width="21.5546875" style="28" customWidth="1"/>
    <col min="16" max="17" width="20.77734375" style="28" customWidth="1"/>
    <col min="18" max="19" width="26.88671875" style="28" customWidth="1"/>
    <col min="20" max="21" width="15.6640625" style="28" customWidth="1"/>
    <col min="22" max="23" width="26.6640625" style="28" customWidth="1"/>
    <col min="24" max="25" width="15.6640625" style="28" customWidth="1"/>
    <col min="26" max="27" width="7.6640625" style="28" customWidth="1"/>
    <col min="28" max="16384" width="8.77734375" style="28"/>
  </cols>
  <sheetData>
    <row r="1" spans="1:25" x14ac:dyDescent="0.3">
      <c r="A1" s="35" t="str">
        <f xml:space="preserve"> HYPERLINK("#'Index'!A1", "Index")</f>
        <v>Index</v>
      </c>
      <c r="D1" s="29"/>
      <c r="E1" s="30" t="s">
        <v>503</v>
      </c>
    </row>
    <row r="2" spans="1:25" x14ac:dyDescent="0.3">
      <c r="A2" s="31" t="s">
        <v>396</v>
      </c>
      <c r="D2" s="32"/>
      <c r="E2" s="30" t="s">
        <v>504</v>
      </c>
    </row>
    <row r="3" spans="1:25" x14ac:dyDescent="0.3">
      <c r="A3" s="31"/>
      <c r="D3" s="33" t="s">
        <v>394</v>
      </c>
      <c r="E3" s="49" t="s">
        <v>401</v>
      </c>
      <c r="F3" s="50"/>
      <c r="G3" s="50"/>
      <c r="H3" s="50"/>
    </row>
    <row r="4" spans="1:25" customFormat="1" x14ac:dyDescent="0.3">
      <c r="A4" s="53" t="s">
        <v>395</v>
      </c>
    </row>
    <row r="5" spans="1:25" customFormat="1" x14ac:dyDescent="0.3">
      <c r="A5" s="54" t="s">
        <v>1</v>
      </c>
    </row>
    <row r="6" spans="1:25" customFormat="1" ht="25.5" customHeight="1" x14ac:dyDescent="0.3">
      <c r="A6" s="114" t="s">
        <v>1</v>
      </c>
      <c r="B6" s="113" t="s">
        <v>500</v>
      </c>
      <c r="C6" s="113" t="s">
        <v>1</v>
      </c>
      <c r="D6" s="113" t="s">
        <v>53</v>
      </c>
      <c r="E6" s="113" t="s">
        <v>1</v>
      </c>
      <c r="F6" s="113" t="s">
        <v>54</v>
      </c>
      <c r="G6" s="113" t="s">
        <v>1</v>
      </c>
      <c r="H6" s="116" t="s">
        <v>55</v>
      </c>
      <c r="I6" s="116" t="s">
        <v>1</v>
      </c>
      <c r="J6" s="116" t="s">
        <v>56</v>
      </c>
      <c r="K6" s="116" t="s">
        <v>1</v>
      </c>
      <c r="L6" s="116" t="s">
        <v>57</v>
      </c>
      <c r="M6" s="116" t="s">
        <v>1</v>
      </c>
      <c r="N6" s="116" t="s">
        <v>58</v>
      </c>
      <c r="O6" s="116" t="s">
        <v>1</v>
      </c>
      <c r="P6" s="116" t="s">
        <v>59</v>
      </c>
      <c r="Q6" s="116" t="s">
        <v>1</v>
      </c>
      <c r="R6" s="116" t="s">
        <v>60</v>
      </c>
      <c r="S6" s="116" t="s">
        <v>1</v>
      </c>
      <c r="T6" s="113" t="s">
        <v>61</v>
      </c>
      <c r="U6" s="113" t="s">
        <v>1</v>
      </c>
      <c r="V6" s="113" t="s">
        <v>62</v>
      </c>
      <c r="W6" s="113" t="s">
        <v>1</v>
      </c>
      <c r="X6" s="113" t="s">
        <v>63</v>
      </c>
      <c r="Y6" s="113" t="s">
        <v>1</v>
      </c>
    </row>
    <row r="7" spans="1:25" customFormat="1" x14ac:dyDescent="0.3">
      <c r="A7" s="115" t="s">
        <v>1</v>
      </c>
      <c r="B7" s="55" t="s">
        <v>14</v>
      </c>
      <c r="C7" s="55" t="s">
        <v>15</v>
      </c>
      <c r="D7" s="55" t="s">
        <v>14</v>
      </c>
      <c r="E7" s="55" t="s">
        <v>15</v>
      </c>
      <c r="F7" s="55" t="s">
        <v>14</v>
      </c>
      <c r="G7" s="55" t="s">
        <v>15</v>
      </c>
      <c r="H7" s="55" t="s">
        <v>14</v>
      </c>
      <c r="I7" s="55" t="s">
        <v>15</v>
      </c>
      <c r="J7" s="55" t="s">
        <v>14</v>
      </c>
      <c r="K7" s="55" t="s">
        <v>15</v>
      </c>
      <c r="L7" s="55" t="s">
        <v>14</v>
      </c>
      <c r="M7" s="55" t="s">
        <v>15</v>
      </c>
      <c r="N7" s="55" t="s">
        <v>14</v>
      </c>
      <c r="O7" s="55" t="s">
        <v>15</v>
      </c>
      <c r="P7" s="55" t="s">
        <v>14</v>
      </c>
      <c r="Q7" s="55" t="s">
        <v>15</v>
      </c>
      <c r="R7" s="55" t="s">
        <v>14</v>
      </c>
      <c r="S7" s="55" t="s">
        <v>15</v>
      </c>
      <c r="T7" s="55" t="s">
        <v>14</v>
      </c>
      <c r="U7" s="55" t="s">
        <v>15</v>
      </c>
      <c r="V7" s="55" t="s">
        <v>14</v>
      </c>
      <c r="W7" s="55" t="s">
        <v>15</v>
      </c>
      <c r="X7" s="55" t="s">
        <v>14</v>
      </c>
      <c r="Y7" s="55" t="s">
        <v>15</v>
      </c>
    </row>
    <row r="8" spans="1:25" customFormat="1" x14ac:dyDescent="0.3">
      <c r="A8" s="56" t="s">
        <v>16</v>
      </c>
      <c r="B8" s="57">
        <v>472.2632827347</v>
      </c>
      <c r="C8" s="57">
        <v>472.2632827347</v>
      </c>
      <c r="D8" s="57">
        <v>183.23817540830001</v>
      </c>
      <c r="E8" s="57">
        <v>183.23817540830001</v>
      </c>
      <c r="F8" s="57">
        <v>73.310016636</v>
      </c>
      <c r="G8" s="57">
        <v>73.310016636</v>
      </c>
      <c r="H8" s="57">
        <v>44.938186828500001</v>
      </c>
      <c r="I8" s="57">
        <v>44.938186828500001</v>
      </c>
      <c r="J8" s="57">
        <v>8.6033279825999998</v>
      </c>
      <c r="K8" s="57">
        <v>8.6033279825999998</v>
      </c>
      <c r="L8" s="57">
        <v>31.216508226599998</v>
      </c>
      <c r="M8" s="57">
        <v>31.216508226599998</v>
      </c>
      <c r="N8" s="57">
        <v>21.810804726400001</v>
      </c>
      <c r="O8" s="57">
        <v>21.810804726400001</v>
      </c>
      <c r="P8" s="57">
        <v>3.9546026529999998</v>
      </c>
      <c r="Q8" s="57">
        <v>3.9546026529999998</v>
      </c>
      <c r="R8" s="57">
        <v>70.714915900999998</v>
      </c>
      <c r="S8" s="57">
        <v>70.714915900999998</v>
      </c>
      <c r="T8" s="57">
        <v>7.7910150123999999</v>
      </c>
      <c r="U8" s="57">
        <v>7.7910150123999999</v>
      </c>
      <c r="V8" s="57">
        <v>2.1118310818000001</v>
      </c>
      <c r="W8" s="57">
        <v>2.1118310818000001</v>
      </c>
      <c r="X8" s="57">
        <v>24.5738982781</v>
      </c>
      <c r="Y8" s="57">
        <v>24.5738982781</v>
      </c>
    </row>
    <row r="9" spans="1:25" customFormat="1" x14ac:dyDescent="0.3">
      <c r="A9" s="58" t="s">
        <v>17</v>
      </c>
      <c r="B9" s="59">
        <v>84.969490343599901</v>
      </c>
      <c r="C9" s="60">
        <v>0.179919746992765</v>
      </c>
      <c r="D9" s="59">
        <v>30.703321525</v>
      </c>
      <c r="E9" s="60">
        <v>0.16755963355662901</v>
      </c>
      <c r="F9" s="59">
        <v>10.3640031013</v>
      </c>
      <c r="G9" s="60">
        <v>0.141372265031114</v>
      </c>
      <c r="H9" s="59">
        <v>12.0150744071</v>
      </c>
      <c r="I9" s="60">
        <v>0.26736891839792698</v>
      </c>
      <c r="J9" s="67">
        <v>0.83039886890000003</v>
      </c>
      <c r="K9" s="68">
        <v>9.6520656957337803</v>
      </c>
      <c r="L9" s="67">
        <v>4.8885143631999997</v>
      </c>
      <c r="M9" s="68">
        <v>15.660029391225899</v>
      </c>
      <c r="N9" s="67">
        <v>6.0117730298999996</v>
      </c>
      <c r="O9" s="68">
        <v>27.5632793256055</v>
      </c>
      <c r="P9" s="67">
        <v>0</v>
      </c>
      <c r="Q9" s="68">
        <v>0</v>
      </c>
      <c r="R9" s="59">
        <v>12.011784092299999</v>
      </c>
      <c r="S9" s="60">
        <v>0.16986209966107199</v>
      </c>
      <c r="T9" s="67">
        <v>0</v>
      </c>
      <c r="U9" s="68">
        <v>0</v>
      </c>
      <c r="V9" s="67">
        <v>0</v>
      </c>
      <c r="W9" s="68">
        <v>0</v>
      </c>
      <c r="X9" s="67">
        <v>8.14462095589999</v>
      </c>
      <c r="Y9" s="68">
        <v>33.143381907616998</v>
      </c>
    </row>
    <row r="10" spans="1:25" customFormat="1" x14ac:dyDescent="0.3">
      <c r="A10" s="58" t="s">
        <v>18</v>
      </c>
      <c r="B10" s="61">
        <v>104.16366102710001</v>
      </c>
      <c r="C10" s="62">
        <v>0.22056269211514201</v>
      </c>
      <c r="D10" s="61">
        <v>40.003187210100002</v>
      </c>
      <c r="E10" s="62">
        <v>0.21831251659739001</v>
      </c>
      <c r="F10" s="61">
        <v>26.2520584751001</v>
      </c>
      <c r="G10" s="64">
        <v>0.35809647412095302</v>
      </c>
      <c r="H10" s="61">
        <v>7.0120706284000098</v>
      </c>
      <c r="I10" s="62">
        <v>0.15603812977948001</v>
      </c>
      <c r="J10" s="69">
        <v>3.0365623668000001</v>
      </c>
      <c r="K10" s="70">
        <v>35.295206377594397</v>
      </c>
      <c r="L10" s="69">
        <v>12.0659694579</v>
      </c>
      <c r="M10" s="70">
        <v>38.652527599542402</v>
      </c>
      <c r="N10" s="69">
        <v>0.31890669500000002</v>
      </c>
      <c r="O10" s="70">
        <v>1.4621500627805499</v>
      </c>
      <c r="P10" s="69">
        <v>0</v>
      </c>
      <c r="Q10" s="70">
        <v>0</v>
      </c>
      <c r="R10" s="61">
        <v>9.8713064468000002</v>
      </c>
      <c r="S10" s="62">
        <v>0.13959298856580299</v>
      </c>
      <c r="T10" s="69">
        <v>4.4917496291000001</v>
      </c>
      <c r="U10" s="72">
        <v>57.652945372984597</v>
      </c>
      <c r="V10" s="69">
        <v>0</v>
      </c>
      <c r="W10" s="70">
        <v>0</v>
      </c>
      <c r="X10" s="69">
        <v>1.1118501179</v>
      </c>
      <c r="Y10" s="71">
        <v>4.5245166449267398</v>
      </c>
    </row>
    <row r="11" spans="1:25" customFormat="1" x14ac:dyDescent="0.3">
      <c r="A11" s="58" t="s">
        <v>19</v>
      </c>
      <c r="B11" s="59">
        <v>72.156741397500099</v>
      </c>
      <c r="C11" s="60">
        <v>0.152789225915822</v>
      </c>
      <c r="D11" s="59">
        <v>19.327436366200001</v>
      </c>
      <c r="E11" s="60">
        <v>0.105477127367884</v>
      </c>
      <c r="F11" s="59">
        <v>10.0587811566</v>
      </c>
      <c r="G11" s="60">
        <v>0.137208823816587</v>
      </c>
      <c r="H11" s="59">
        <v>3.2810726289000001</v>
      </c>
      <c r="I11" s="60">
        <v>7.3013017668508401E-2</v>
      </c>
      <c r="J11" s="67">
        <v>2.7574059017999999</v>
      </c>
      <c r="K11" s="68">
        <v>32.0504566067547</v>
      </c>
      <c r="L11" s="67">
        <v>1.5168772534999999</v>
      </c>
      <c r="M11" s="68">
        <v>4.8592150104970697</v>
      </c>
      <c r="N11" s="67">
        <v>10.935116895</v>
      </c>
      <c r="O11" s="72">
        <v>50.136237668315097</v>
      </c>
      <c r="P11" s="67">
        <v>0.38378541199999999</v>
      </c>
      <c r="Q11" s="68">
        <v>9.7047780946805506</v>
      </c>
      <c r="R11" s="59">
        <v>16.7096636719</v>
      </c>
      <c r="S11" s="60">
        <v>0.23629616834011799</v>
      </c>
      <c r="T11" s="67">
        <v>0.35154047869999999</v>
      </c>
      <c r="U11" s="68">
        <v>4.5121268299508603</v>
      </c>
      <c r="V11" s="67">
        <v>0</v>
      </c>
      <c r="W11" s="68">
        <v>0</v>
      </c>
      <c r="X11" s="67">
        <v>6.8350616329000102</v>
      </c>
      <c r="Y11" s="68">
        <v>27.8143156431608</v>
      </c>
    </row>
    <row r="12" spans="1:25" customFormat="1" x14ac:dyDescent="0.3">
      <c r="A12" s="58" t="s">
        <v>20</v>
      </c>
      <c r="B12" s="61">
        <v>31.664098570299998</v>
      </c>
      <c r="C12" s="62">
        <v>6.7047555310557005E-2</v>
      </c>
      <c r="D12" s="61">
        <v>23.306102605100001</v>
      </c>
      <c r="E12" s="64">
        <v>0.12719021324660201</v>
      </c>
      <c r="F12" s="61">
        <v>2.7118907603000002</v>
      </c>
      <c r="G12" s="62">
        <v>3.6992090368293297E-2</v>
      </c>
      <c r="H12" s="61">
        <v>1.5130039335000001</v>
      </c>
      <c r="I12" s="62">
        <v>3.36685576406133E-2</v>
      </c>
      <c r="J12" s="69">
        <v>0</v>
      </c>
      <c r="K12" s="70">
        <v>0</v>
      </c>
      <c r="L12" s="69">
        <v>1.5231492567</v>
      </c>
      <c r="M12" s="70">
        <v>4.8793069540112901</v>
      </c>
      <c r="N12" s="69">
        <v>0</v>
      </c>
      <c r="O12" s="70">
        <v>0</v>
      </c>
      <c r="P12" s="69">
        <v>0.38378541199999999</v>
      </c>
      <c r="Q12" s="70">
        <v>9.7047780946805506</v>
      </c>
      <c r="R12" s="61">
        <v>2.22616660269999</v>
      </c>
      <c r="S12" s="62">
        <v>3.1480863327570198E-2</v>
      </c>
      <c r="T12" s="69">
        <v>0</v>
      </c>
      <c r="U12" s="70">
        <v>0</v>
      </c>
      <c r="V12" s="69">
        <v>0</v>
      </c>
      <c r="W12" s="70">
        <v>0</v>
      </c>
      <c r="X12" s="69">
        <v>0</v>
      </c>
      <c r="Y12" s="70">
        <v>0</v>
      </c>
    </row>
    <row r="13" spans="1:25" customFormat="1" x14ac:dyDescent="0.3">
      <c r="A13" s="58" t="s">
        <v>21</v>
      </c>
      <c r="B13" s="59">
        <v>34.193221811600097</v>
      </c>
      <c r="C13" s="60">
        <v>7.2402880049450002E-2</v>
      </c>
      <c r="D13" s="59">
        <v>9.3124725552999905</v>
      </c>
      <c r="E13" s="60">
        <v>5.0821683497718199E-2</v>
      </c>
      <c r="F13" s="59">
        <v>5.1011919829999997</v>
      </c>
      <c r="G13" s="60">
        <v>6.9583833384304294E-2</v>
      </c>
      <c r="H13" s="59">
        <v>9.1006834604000009</v>
      </c>
      <c r="I13" s="64">
        <v>0.20251559091895299</v>
      </c>
      <c r="J13" s="67">
        <v>0.90674842389999999</v>
      </c>
      <c r="K13" s="68">
        <v>10.5395078013284</v>
      </c>
      <c r="L13" s="67">
        <v>3.6834186950999901</v>
      </c>
      <c r="M13" s="68">
        <v>11.799585874121901</v>
      </c>
      <c r="N13" s="67">
        <v>1.1316285568</v>
      </c>
      <c r="O13" s="68">
        <v>5.18838516503825</v>
      </c>
      <c r="P13" s="67">
        <v>1.8114103569</v>
      </c>
      <c r="Q13" s="72">
        <v>45.805116615846302</v>
      </c>
      <c r="R13" s="59">
        <v>2.6784453456000001</v>
      </c>
      <c r="S13" s="60">
        <v>3.7876667340590399E-2</v>
      </c>
      <c r="T13" s="67">
        <v>0</v>
      </c>
      <c r="U13" s="68">
        <v>0</v>
      </c>
      <c r="V13" s="67">
        <v>0</v>
      </c>
      <c r="W13" s="68">
        <v>0</v>
      </c>
      <c r="X13" s="67">
        <v>0.46722243459999901</v>
      </c>
      <c r="Y13" s="68">
        <v>1.9012955507201099</v>
      </c>
    </row>
    <row r="14" spans="1:25" customFormat="1" x14ac:dyDescent="0.3">
      <c r="A14" s="58" t="s">
        <v>22</v>
      </c>
      <c r="B14" s="61">
        <v>79.260511354399995</v>
      </c>
      <c r="C14" s="62">
        <v>0.16783119554717901</v>
      </c>
      <c r="D14" s="61">
        <v>39.457231131699999</v>
      </c>
      <c r="E14" s="62">
        <v>0.215333027868126</v>
      </c>
      <c r="F14" s="61">
        <v>9.7340701276000008</v>
      </c>
      <c r="G14" s="62">
        <v>0.13277953783494201</v>
      </c>
      <c r="H14" s="61">
        <v>3.7349708776999999</v>
      </c>
      <c r="I14" s="62">
        <v>8.3113519732203905E-2</v>
      </c>
      <c r="J14" s="69">
        <v>0</v>
      </c>
      <c r="K14" s="70">
        <v>0</v>
      </c>
      <c r="L14" s="69">
        <v>3.64104484400002</v>
      </c>
      <c r="M14" s="70">
        <v>11.6638440711233</v>
      </c>
      <c r="N14" s="69">
        <v>0</v>
      </c>
      <c r="O14" s="70">
        <v>0</v>
      </c>
      <c r="P14" s="69">
        <v>0.605314938999999</v>
      </c>
      <c r="Q14" s="70">
        <v>15.3065931552138</v>
      </c>
      <c r="R14" s="61">
        <v>14.538276332700001</v>
      </c>
      <c r="S14" s="62">
        <v>0.20558995436059599</v>
      </c>
      <c r="T14" s="69">
        <v>2.5657894910000101</v>
      </c>
      <c r="U14" s="70">
        <v>32.9326729176667</v>
      </c>
      <c r="V14" s="69">
        <v>0</v>
      </c>
      <c r="W14" s="70">
        <v>0</v>
      </c>
      <c r="X14" s="69">
        <v>4.9838136107000004</v>
      </c>
      <c r="Y14" s="70">
        <v>20.2809239067353</v>
      </c>
    </row>
    <row r="15" spans="1:25" customFormat="1" x14ac:dyDescent="0.3">
      <c r="A15" s="58" t="s">
        <v>23</v>
      </c>
      <c r="B15" s="59">
        <v>65.855558230199904</v>
      </c>
      <c r="C15" s="60">
        <v>0.13944670406908399</v>
      </c>
      <c r="D15" s="59">
        <v>21.128424014899998</v>
      </c>
      <c r="E15" s="60">
        <v>0.11530579786565</v>
      </c>
      <c r="F15" s="59">
        <v>9.0880210321000003</v>
      </c>
      <c r="G15" s="60">
        <v>0.123966975443806</v>
      </c>
      <c r="H15" s="59">
        <v>8.2813108925000005</v>
      </c>
      <c r="I15" s="60">
        <v>0.184282265862315</v>
      </c>
      <c r="J15" s="67">
        <v>1.0722124211999999</v>
      </c>
      <c r="K15" s="68">
        <v>12.4627635185886</v>
      </c>
      <c r="L15" s="67">
        <v>3.8975343561999898</v>
      </c>
      <c r="M15" s="68">
        <v>12.4854910994781</v>
      </c>
      <c r="N15" s="67">
        <v>3.4133795497000001</v>
      </c>
      <c r="O15" s="68">
        <v>15.6499477782606</v>
      </c>
      <c r="P15" s="67">
        <v>0.77030653309999897</v>
      </c>
      <c r="Q15" s="68">
        <v>19.478734039578899</v>
      </c>
      <c r="R15" s="59">
        <v>12.679273409</v>
      </c>
      <c r="S15" s="60">
        <v>0.17930125840425001</v>
      </c>
      <c r="T15" s="67">
        <v>0.3819354136</v>
      </c>
      <c r="U15" s="68">
        <v>4.90225487939788</v>
      </c>
      <c r="V15" s="67">
        <v>2.1118310818000001</v>
      </c>
      <c r="W15" s="72">
        <v>100</v>
      </c>
      <c r="X15" s="67">
        <v>3.0313295260999999</v>
      </c>
      <c r="Y15" s="68">
        <v>12.33556634684</v>
      </c>
    </row>
    <row r="16" spans="1:25" customFormat="1" x14ac:dyDescent="0.3">
      <c r="A16" s="65" t="s">
        <v>1</v>
      </c>
    </row>
    <row r="17" spans="1:25" customFormat="1" x14ac:dyDescent="0.3">
      <c r="A17" s="65" t="s">
        <v>1</v>
      </c>
    </row>
    <row r="18" spans="1:25" customFormat="1" x14ac:dyDescent="0.3">
      <c r="A18" s="53" t="s">
        <v>403</v>
      </c>
    </row>
    <row r="19" spans="1:25" customFormat="1" x14ac:dyDescent="0.3">
      <c r="A19" s="54" t="s">
        <v>1</v>
      </c>
    </row>
    <row r="20" spans="1:25" customFormat="1" ht="25.5" customHeight="1" x14ac:dyDescent="0.3">
      <c r="A20" s="114" t="s">
        <v>1</v>
      </c>
      <c r="B20" s="113" t="s">
        <v>500</v>
      </c>
      <c r="C20" s="113" t="s">
        <v>1</v>
      </c>
      <c r="D20" s="113" t="s">
        <v>53</v>
      </c>
      <c r="E20" s="113" t="s">
        <v>1</v>
      </c>
      <c r="F20" s="113" t="s">
        <v>54</v>
      </c>
      <c r="G20" s="113" t="s">
        <v>1</v>
      </c>
      <c r="H20" s="116" t="s">
        <v>55</v>
      </c>
      <c r="I20" s="116" t="s">
        <v>1</v>
      </c>
      <c r="J20" s="116" t="s">
        <v>56</v>
      </c>
      <c r="K20" s="116" t="s">
        <v>1</v>
      </c>
      <c r="L20" s="116" t="s">
        <v>57</v>
      </c>
      <c r="M20" s="116" t="s">
        <v>1</v>
      </c>
      <c r="N20" s="116" t="s">
        <v>58</v>
      </c>
      <c r="O20" s="116" t="s">
        <v>1</v>
      </c>
      <c r="P20" s="116" t="s">
        <v>59</v>
      </c>
      <c r="Q20" s="116" t="s">
        <v>1</v>
      </c>
      <c r="R20" s="116" t="s">
        <v>60</v>
      </c>
      <c r="S20" s="116" t="s">
        <v>1</v>
      </c>
      <c r="T20" s="113" t="s">
        <v>61</v>
      </c>
      <c r="U20" s="113" t="s">
        <v>1</v>
      </c>
      <c r="V20" s="113" t="s">
        <v>62</v>
      </c>
      <c r="W20" s="113" t="s">
        <v>1</v>
      </c>
      <c r="X20" s="113" t="s">
        <v>63</v>
      </c>
      <c r="Y20" s="113" t="s">
        <v>1</v>
      </c>
    </row>
    <row r="21" spans="1:25" customFormat="1" x14ac:dyDescent="0.3">
      <c r="A21" s="115" t="s">
        <v>1</v>
      </c>
      <c r="B21" s="55" t="s">
        <v>14</v>
      </c>
      <c r="C21" s="55" t="s">
        <v>15</v>
      </c>
      <c r="D21" s="55" t="s">
        <v>14</v>
      </c>
      <c r="E21" s="55" t="s">
        <v>15</v>
      </c>
      <c r="F21" s="55" t="s">
        <v>14</v>
      </c>
      <c r="G21" s="55" t="s">
        <v>15</v>
      </c>
      <c r="H21" s="55" t="s">
        <v>14</v>
      </c>
      <c r="I21" s="55" t="s">
        <v>15</v>
      </c>
      <c r="J21" s="55" t="s">
        <v>14</v>
      </c>
      <c r="K21" s="55" t="s">
        <v>15</v>
      </c>
      <c r="L21" s="55" t="s">
        <v>14</v>
      </c>
      <c r="M21" s="55" t="s">
        <v>15</v>
      </c>
      <c r="N21" s="55" t="s">
        <v>14</v>
      </c>
      <c r="O21" s="55" t="s">
        <v>15</v>
      </c>
      <c r="P21" s="55" t="s">
        <v>14</v>
      </c>
      <c r="Q21" s="55" t="s">
        <v>15</v>
      </c>
      <c r="R21" s="55" t="s">
        <v>14</v>
      </c>
      <c r="S21" s="55" t="s">
        <v>15</v>
      </c>
      <c r="T21" s="55" t="s">
        <v>14</v>
      </c>
      <c r="U21" s="55" t="s">
        <v>15</v>
      </c>
      <c r="V21" s="55" t="s">
        <v>14</v>
      </c>
      <c r="W21" s="55" t="s">
        <v>15</v>
      </c>
      <c r="X21" s="55" t="s">
        <v>14</v>
      </c>
      <c r="Y21" s="55" t="s">
        <v>15</v>
      </c>
    </row>
    <row r="22" spans="1:25" customFormat="1" x14ac:dyDescent="0.3">
      <c r="A22" s="56" t="s">
        <v>16</v>
      </c>
      <c r="B22" s="57">
        <v>481.3416813284</v>
      </c>
      <c r="C22" s="57">
        <v>481.3416813284</v>
      </c>
      <c r="D22" s="57">
        <v>184.06857427720001</v>
      </c>
      <c r="E22" s="57">
        <v>184.06857427720001</v>
      </c>
      <c r="F22" s="57">
        <v>73.861297088900002</v>
      </c>
      <c r="G22" s="57">
        <v>73.861297088900002</v>
      </c>
      <c r="H22" s="57">
        <v>46.481945719499997</v>
      </c>
      <c r="I22" s="57">
        <v>46.481945719499997</v>
      </c>
      <c r="J22" s="57">
        <v>9.3887739668000005</v>
      </c>
      <c r="K22" s="57">
        <v>9.3887739668000005</v>
      </c>
      <c r="L22" s="57">
        <v>31.216508226599998</v>
      </c>
      <c r="M22" s="57">
        <v>31.216508226599998</v>
      </c>
      <c r="N22" s="57">
        <v>21.810804726400001</v>
      </c>
      <c r="O22" s="57">
        <v>21.810804726400001</v>
      </c>
      <c r="P22" s="57">
        <v>3.9546026529999998</v>
      </c>
      <c r="Q22" s="57">
        <v>3.9546026529999998</v>
      </c>
      <c r="R22" s="57">
        <v>74.920898445999995</v>
      </c>
      <c r="S22" s="57">
        <v>74.920898445999995</v>
      </c>
      <c r="T22" s="57">
        <v>7.7910150123999999</v>
      </c>
      <c r="U22" s="57">
        <v>7.7910150123999999</v>
      </c>
      <c r="V22" s="57">
        <v>2.1118310818000001</v>
      </c>
      <c r="W22" s="57">
        <v>2.1118310818000001</v>
      </c>
      <c r="X22" s="57">
        <v>25.735430129800001</v>
      </c>
      <c r="Y22" s="57">
        <v>25.735430129800001</v>
      </c>
    </row>
    <row r="23" spans="1:25" customFormat="1" x14ac:dyDescent="0.3">
      <c r="A23" s="58" t="s">
        <v>24</v>
      </c>
      <c r="B23" s="59">
        <v>124.13937985760001</v>
      </c>
      <c r="C23" s="60">
        <v>0.25790282594061198</v>
      </c>
      <c r="D23" s="59">
        <v>62.473666841400103</v>
      </c>
      <c r="E23" s="64">
        <v>0.339404306719501</v>
      </c>
      <c r="F23" s="59">
        <v>3.7085392576</v>
      </c>
      <c r="G23" s="63">
        <v>5.0209506247045399E-2</v>
      </c>
      <c r="H23" s="59">
        <v>13.2457558936</v>
      </c>
      <c r="I23" s="60">
        <v>0.28496560736791998</v>
      </c>
      <c r="J23" s="67">
        <v>4.2012566069000004</v>
      </c>
      <c r="K23" s="68">
        <v>44.747659510775598</v>
      </c>
      <c r="L23" s="67">
        <v>2.4410720748000001</v>
      </c>
      <c r="M23" s="71">
        <v>7.8198114186260304</v>
      </c>
      <c r="N23" s="67">
        <v>6.2653217972000101</v>
      </c>
      <c r="O23" s="68">
        <v>28.725770900219899</v>
      </c>
      <c r="P23" s="67">
        <v>0.45783801540000102</v>
      </c>
      <c r="Q23" s="68">
        <v>11.577345578643101</v>
      </c>
      <c r="R23" s="59">
        <v>21.843477795999998</v>
      </c>
      <c r="S23" s="60">
        <v>0.29155386880129203</v>
      </c>
      <c r="T23" s="67">
        <v>3.6548407603999999</v>
      </c>
      <c r="U23" s="68">
        <v>46.910970580637297</v>
      </c>
      <c r="V23" s="67">
        <v>0</v>
      </c>
      <c r="W23" s="68">
        <v>0</v>
      </c>
      <c r="X23" s="67">
        <v>5.8476108143000198</v>
      </c>
      <c r="Y23" s="68">
        <v>22.722024791529901</v>
      </c>
    </row>
    <row r="24" spans="1:25" customFormat="1" x14ac:dyDescent="0.3">
      <c r="A24" s="58" t="s">
        <v>25</v>
      </c>
      <c r="B24" s="61">
        <v>87.916132264500007</v>
      </c>
      <c r="C24" s="62">
        <v>0.182648076563555</v>
      </c>
      <c r="D24" s="61">
        <v>34.775303645199998</v>
      </c>
      <c r="E24" s="62">
        <v>0.188925805405706</v>
      </c>
      <c r="F24" s="61">
        <v>12.1214183654</v>
      </c>
      <c r="G24" s="62">
        <v>0.16411055374251801</v>
      </c>
      <c r="H24" s="61">
        <v>13.06886381</v>
      </c>
      <c r="I24" s="62">
        <v>0.28115999895670002</v>
      </c>
      <c r="J24" s="69">
        <v>0</v>
      </c>
      <c r="K24" s="70">
        <v>0</v>
      </c>
      <c r="L24" s="69">
        <v>9.7143549479000093</v>
      </c>
      <c r="M24" s="70">
        <v>31.119287517308798</v>
      </c>
      <c r="N24" s="69">
        <v>9.7128632676999906</v>
      </c>
      <c r="O24" s="72">
        <v>44.532347107502503</v>
      </c>
      <c r="P24" s="69">
        <v>2.1211431654999999</v>
      </c>
      <c r="Q24" s="72">
        <v>53.637327226564203</v>
      </c>
      <c r="R24" s="61">
        <v>1.2755518215999999</v>
      </c>
      <c r="S24" s="63">
        <v>1.7025314005268698E-2</v>
      </c>
      <c r="T24" s="69">
        <v>0.3819354136</v>
      </c>
      <c r="U24" s="70">
        <v>4.90225487939788</v>
      </c>
      <c r="V24" s="69">
        <v>1.3263850976</v>
      </c>
      <c r="W24" s="70">
        <v>62.807348041750899</v>
      </c>
      <c r="X24" s="69">
        <v>3.4183127299999998</v>
      </c>
      <c r="Y24" s="70">
        <v>13.2825164093209</v>
      </c>
    </row>
    <row r="25" spans="1:25" customFormat="1" x14ac:dyDescent="0.3">
      <c r="A25" s="58" t="s">
        <v>26</v>
      </c>
      <c r="B25" s="59">
        <v>11.7964753287</v>
      </c>
      <c r="C25" s="60">
        <v>2.45074876876323E-2</v>
      </c>
      <c r="D25" s="59">
        <v>4.4067280520000001</v>
      </c>
      <c r="E25" s="60">
        <v>2.3940686612607998E-2</v>
      </c>
      <c r="F25" s="59">
        <v>2.3322216112</v>
      </c>
      <c r="G25" s="60">
        <v>3.1575692590300998E-2</v>
      </c>
      <c r="H25" s="59">
        <v>0.87506695629999998</v>
      </c>
      <c r="I25" s="60">
        <v>1.88259536634004E-2</v>
      </c>
      <c r="J25" s="67">
        <v>0</v>
      </c>
      <c r="K25" s="68">
        <v>0</v>
      </c>
      <c r="L25" s="67">
        <v>0</v>
      </c>
      <c r="M25" s="68">
        <v>0</v>
      </c>
      <c r="N25" s="67">
        <v>0</v>
      </c>
      <c r="O25" s="68">
        <v>0</v>
      </c>
      <c r="P25" s="67">
        <v>0</v>
      </c>
      <c r="Q25" s="68">
        <v>0</v>
      </c>
      <c r="R25" s="59">
        <v>1.738032112</v>
      </c>
      <c r="S25" s="60">
        <v>2.3198228372190498E-2</v>
      </c>
      <c r="T25" s="67">
        <v>1.2828947454999999</v>
      </c>
      <c r="U25" s="72">
        <v>16.4663364588333</v>
      </c>
      <c r="V25" s="67">
        <v>0</v>
      </c>
      <c r="W25" s="68">
        <v>0</v>
      </c>
      <c r="X25" s="67">
        <v>1.1615318517</v>
      </c>
      <c r="Y25" s="68">
        <v>4.5133570561737697</v>
      </c>
    </row>
    <row r="26" spans="1:25" customFormat="1" x14ac:dyDescent="0.3">
      <c r="A26" s="58" t="s">
        <v>27</v>
      </c>
      <c r="B26" s="61">
        <v>48.734407071299998</v>
      </c>
      <c r="C26" s="62">
        <v>0.101247012178134</v>
      </c>
      <c r="D26" s="61">
        <v>12.728890230299999</v>
      </c>
      <c r="E26" s="62">
        <v>6.9152978884547606E-2</v>
      </c>
      <c r="F26" s="61">
        <v>15.323990090899899</v>
      </c>
      <c r="G26" s="64">
        <v>0.20746982106820999</v>
      </c>
      <c r="H26" s="61">
        <v>4.5160441631000001</v>
      </c>
      <c r="I26" s="62">
        <v>9.71569518701417E-2</v>
      </c>
      <c r="J26" s="69">
        <v>0</v>
      </c>
      <c r="K26" s="70">
        <v>0</v>
      </c>
      <c r="L26" s="69">
        <v>3.6719955762000001</v>
      </c>
      <c r="M26" s="70">
        <v>11.7629926753661</v>
      </c>
      <c r="N26" s="69">
        <v>1.7563715869000001</v>
      </c>
      <c r="O26" s="70">
        <v>8.0527592123827993</v>
      </c>
      <c r="P26" s="69">
        <v>0.605314938999999</v>
      </c>
      <c r="Q26" s="70">
        <v>15.3065931552138</v>
      </c>
      <c r="R26" s="61">
        <v>9.8180714571999896</v>
      </c>
      <c r="S26" s="62">
        <v>0.131045831815224</v>
      </c>
      <c r="T26" s="69">
        <v>0</v>
      </c>
      <c r="U26" s="70">
        <v>0</v>
      </c>
      <c r="V26" s="69">
        <v>0</v>
      </c>
      <c r="W26" s="70">
        <v>0</v>
      </c>
      <c r="X26" s="69">
        <v>0.3137290277</v>
      </c>
      <c r="Y26" s="70">
        <v>1.2190549220186599</v>
      </c>
    </row>
    <row r="27" spans="1:25" customFormat="1" x14ac:dyDescent="0.3">
      <c r="A27" s="58" t="s">
        <v>28</v>
      </c>
      <c r="B27" s="59">
        <v>6.0451533289999899</v>
      </c>
      <c r="C27" s="60">
        <v>1.2558965000323E-2</v>
      </c>
      <c r="D27" s="59">
        <v>1.4568545613999999</v>
      </c>
      <c r="E27" s="60">
        <v>7.9147381193165195E-3</v>
      </c>
      <c r="F27" s="59">
        <v>1.7065911059000001</v>
      </c>
      <c r="G27" s="60">
        <v>2.3105349799719E-2</v>
      </c>
      <c r="H27" s="59">
        <v>0</v>
      </c>
      <c r="I27" s="60">
        <v>0</v>
      </c>
      <c r="J27" s="67">
        <v>0</v>
      </c>
      <c r="K27" s="68">
        <v>0</v>
      </c>
      <c r="L27" s="67">
        <v>0</v>
      </c>
      <c r="M27" s="68">
        <v>0</v>
      </c>
      <c r="N27" s="67">
        <v>0</v>
      </c>
      <c r="O27" s="68">
        <v>0</v>
      </c>
      <c r="P27" s="67">
        <v>0</v>
      </c>
      <c r="Q27" s="68">
        <v>0</v>
      </c>
      <c r="R27" s="59">
        <v>0</v>
      </c>
      <c r="S27" s="60">
        <v>0</v>
      </c>
      <c r="T27" s="67">
        <v>0</v>
      </c>
      <c r="U27" s="68">
        <v>0</v>
      </c>
      <c r="V27" s="67">
        <v>0</v>
      </c>
      <c r="W27" s="68">
        <v>0</v>
      </c>
      <c r="X27" s="67">
        <v>2.8817076617000001</v>
      </c>
      <c r="Y27" s="72">
        <v>11.197433449395399</v>
      </c>
    </row>
    <row r="28" spans="1:25" customFormat="1" x14ac:dyDescent="0.3">
      <c r="A28" s="58" t="s">
        <v>29</v>
      </c>
      <c r="B28" s="61">
        <v>14.565013692899999</v>
      </c>
      <c r="C28" s="62">
        <v>3.0259198938898599E-2</v>
      </c>
      <c r="D28" s="61">
        <v>5.0229490653999997</v>
      </c>
      <c r="E28" s="62">
        <v>2.7288466187800401E-2</v>
      </c>
      <c r="F28" s="61">
        <v>0.83690886870000003</v>
      </c>
      <c r="G28" s="62">
        <v>1.1330817379130101E-2</v>
      </c>
      <c r="H28" s="61">
        <v>1.5674574720000001</v>
      </c>
      <c r="I28" s="62">
        <v>3.3721855824602999E-2</v>
      </c>
      <c r="J28" s="69">
        <v>0.69879836169999998</v>
      </c>
      <c r="K28" s="70">
        <v>7.4429138902592298</v>
      </c>
      <c r="L28" s="69">
        <v>0</v>
      </c>
      <c r="M28" s="70">
        <v>0</v>
      </c>
      <c r="N28" s="69">
        <v>1.7210938987</v>
      </c>
      <c r="O28" s="70">
        <v>7.8910151197528799</v>
      </c>
      <c r="P28" s="69">
        <v>0.77030653309999897</v>
      </c>
      <c r="Q28" s="72">
        <v>19.478734039578899</v>
      </c>
      <c r="R28" s="61">
        <v>3.9474994933000001</v>
      </c>
      <c r="S28" s="62">
        <v>5.2688896892303001E-2</v>
      </c>
      <c r="T28" s="69">
        <v>0</v>
      </c>
      <c r="U28" s="70">
        <v>0</v>
      </c>
      <c r="V28" s="69">
        <v>0</v>
      </c>
      <c r="W28" s="70">
        <v>0</v>
      </c>
      <c r="X28" s="69">
        <v>0</v>
      </c>
      <c r="Y28" s="70">
        <v>0</v>
      </c>
    </row>
    <row r="29" spans="1:25" customFormat="1" x14ac:dyDescent="0.3">
      <c r="A29" s="58" t="s">
        <v>30</v>
      </c>
      <c r="B29" s="59">
        <v>12.706527725600001</v>
      </c>
      <c r="C29" s="60">
        <v>2.6398145472323699E-2</v>
      </c>
      <c r="D29" s="59">
        <v>3.1689462110000002</v>
      </c>
      <c r="E29" s="60">
        <v>1.72161175444739E-2</v>
      </c>
      <c r="F29" s="59">
        <v>5.4738161707000001</v>
      </c>
      <c r="G29" s="64">
        <v>7.4109396753643197E-2</v>
      </c>
      <c r="H29" s="59">
        <v>0</v>
      </c>
      <c r="I29" s="60">
        <v>0</v>
      </c>
      <c r="J29" s="67">
        <v>0.83039886890000003</v>
      </c>
      <c r="K29" s="68">
        <v>8.8445932539904</v>
      </c>
      <c r="L29" s="67">
        <v>0</v>
      </c>
      <c r="M29" s="68">
        <v>0</v>
      </c>
      <c r="N29" s="67">
        <v>0</v>
      </c>
      <c r="O29" s="68">
        <v>0</v>
      </c>
      <c r="P29" s="67">
        <v>0</v>
      </c>
      <c r="Q29" s="68">
        <v>0</v>
      </c>
      <c r="R29" s="59">
        <v>2.4234922088999999</v>
      </c>
      <c r="S29" s="60">
        <v>3.2347345789596402E-2</v>
      </c>
      <c r="T29" s="67">
        <v>0</v>
      </c>
      <c r="U29" s="68">
        <v>0</v>
      </c>
      <c r="V29" s="67">
        <v>0</v>
      </c>
      <c r="W29" s="68">
        <v>0</v>
      </c>
      <c r="X29" s="67">
        <v>0.80987426610000002</v>
      </c>
      <c r="Y29" s="68">
        <v>3.14692337378973</v>
      </c>
    </row>
    <row r="30" spans="1:25" customFormat="1" x14ac:dyDescent="0.3">
      <c r="A30" s="58" t="s">
        <v>31</v>
      </c>
      <c r="B30" s="61">
        <v>19.0268328692</v>
      </c>
      <c r="C30" s="62">
        <v>3.9528745602687099E-2</v>
      </c>
      <c r="D30" s="61">
        <v>8.6843553076999793</v>
      </c>
      <c r="E30" s="62">
        <v>4.71799998549546E-2</v>
      </c>
      <c r="F30" s="61">
        <v>6.2635660753</v>
      </c>
      <c r="G30" s="62">
        <v>8.4801734090333203E-2</v>
      </c>
      <c r="H30" s="61">
        <v>1.9082311966000001</v>
      </c>
      <c r="I30" s="62">
        <v>4.10531695061866E-2</v>
      </c>
      <c r="J30" s="69">
        <v>0</v>
      </c>
      <c r="K30" s="70">
        <v>0</v>
      </c>
      <c r="L30" s="69">
        <v>0.44958639090000202</v>
      </c>
      <c r="M30" s="70">
        <v>1.4402199875670301</v>
      </c>
      <c r="N30" s="69">
        <v>0</v>
      </c>
      <c r="O30" s="70">
        <v>0</v>
      </c>
      <c r="P30" s="69">
        <v>0</v>
      </c>
      <c r="Q30" s="70">
        <v>0</v>
      </c>
      <c r="R30" s="61">
        <v>1.7210938987</v>
      </c>
      <c r="S30" s="62">
        <v>2.2972147083106499E-2</v>
      </c>
      <c r="T30" s="69">
        <v>0</v>
      </c>
      <c r="U30" s="70">
        <v>0</v>
      </c>
      <c r="V30" s="69">
        <v>0</v>
      </c>
      <c r="W30" s="70">
        <v>0</v>
      </c>
      <c r="X30" s="69">
        <v>0</v>
      </c>
      <c r="Y30" s="70">
        <v>0</v>
      </c>
    </row>
    <row r="31" spans="1:25" customFormat="1" x14ac:dyDescent="0.3">
      <c r="A31" s="58" t="s">
        <v>32</v>
      </c>
      <c r="B31" s="59">
        <v>53.8174979522001</v>
      </c>
      <c r="C31" s="60">
        <v>0.111807267144776</v>
      </c>
      <c r="D31" s="59">
        <v>13.929155784800001</v>
      </c>
      <c r="E31" s="60">
        <v>7.5673731051033394E-2</v>
      </c>
      <c r="F31" s="59">
        <v>12.2835032349</v>
      </c>
      <c r="G31" s="60">
        <v>0.16630500301281601</v>
      </c>
      <c r="H31" s="59">
        <v>3.7985601931000099</v>
      </c>
      <c r="I31" s="60">
        <v>8.1721195924602599E-2</v>
      </c>
      <c r="J31" s="67">
        <v>2.8880135962</v>
      </c>
      <c r="K31" s="68">
        <v>30.760284637934799</v>
      </c>
      <c r="L31" s="67">
        <v>3.5430856047000101</v>
      </c>
      <c r="M31" s="68">
        <v>11.350038188066399</v>
      </c>
      <c r="N31" s="67">
        <v>1.1390057891000001</v>
      </c>
      <c r="O31" s="68">
        <v>5.2222089161219101</v>
      </c>
      <c r="P31" s="67">
        <v>0</v>
      </c>
      <c r="Q31" s="68">
        <v>0</v>
      </c>
      <c r="R31" s="59">
        <v>11.173873648600001</v>
      </c>
      <c r="S31" s="60">
        <v>0.14914228046335701</v>
      </c>
      <c r="T31" s="67">
        <v>0.35154047869999999</v>
      </c>
      <c r="U31" s="68">
        <v>4.5121268299508603</v>
      </c>
      <c r="V31" s="67">
        <v>0.785445984199999</v>
      </c>
      <c r="W31" s="68">
        <v>37.192651958249101</v>
      </c>
      <c r="X31" s="67">
        <v>3.92531363790002</v>
      </c>
      <c r="Y31" s="68">
        <v>15.252566668216399</v>
      </c>
    </row>
    <row r="32" spans="1:25" customFormat="1" x14ac:dyDescent="0.3">
      <c r="A32" s="58" t="s">
        <v>33</v>
      </c>
      <c r="B32" s="61">
        <v>63.920062195999897</v>
      </c>
      <c r="C32" s="62">
        <v>0.132795610011571</v>
      </c>
      <c r="D32" s="61">
        <v>24.657365228300002</v>
      </c>
      <c r="E32" s="62">
        <v>0.133957495597086</v>
      </c>
      <c r="F32" s="61">
        <v>5.6999925157</v>
      </c>
      <c r="G32" s="62">
        <v>7.7171573481026795E-2</v>
      </c>
      <c r="H32" s="61">
        <v>5.4360483672999997</v>
      </c>
      <c r="I32" s="62">
        <v>0.11694967332272201</v>
      </c>
      <c r="J32" s="69">
        <v>0</v>
      </c>
      <c r="K32" s="70">
        <v>0</v>
      </c>
      <c r="L32" s="69">
        <v>9.8229624707999896</v>
      </c>
      <c r="M32" s="72">
        <v>31.467204465968202</v>
      </c>
      <c r="N32" s="69">
        <v>0</v>
      </c>
      <c r="O32" s="70">
        <v>0</v>
      </c>
      <c r="P32" s="69">
        <v>0</v>
      </c>
      <c r="Q32" s="70">
        <v>0</v>
      </c>
      <c r="R32" s="61">
        <v>14.496548198399999</v>
      </c>
      <c r="S32" s="62">
        <v>0.193491382232269</v>
      </c>
      <c r="T32" s="69">
        <v>0</v>
      </c>
      <c r="U32" s="70">
        <v>0</v>
      </c>
      <c r="V32" s="69">
        <v>0</v>
      </c>
      <c r="W32" s="70">
        <v>0</v>
      </c>
      <c r="X32" s="69">
        <v>3.8071454155</v>
      </c>
      <c r="Y32" s="70">
        <v>14.793401145029099</v>
      </c>
    </row>
    <row r="33" spans="1:25" customFormat="1" x14ac:dyDescent="0.3">
      <c r="A33" s="58" t="s">
        <v>34</v>
      </c>
      <c r="B33" s="59">
        <v>4.2760308409999999</v>
      </c>
      <c r="C33" s="60">
        <v>8.8835665118364004E-3</v>
      </c>
      <c r="D33" s="59">
        <v>0.63274446689999997</v>
      </c>
      <c r="E33" s="60">
        <v>3.4375474976359199E-3</v>
      </c>
      <c r="F33" s="59">
        <v>1.1193656596999999</v>
      </c>
      <c r="G33" s="60">
        <v>1.5154968891931599E-2</v>
      </c>
      <c r="H33" s="59">
        <v>0</v>
      </c>
      <c r="I33" s="60">
        <v>0</v>
      </c>
      <c r="J33" s="67">
        <v>0</v>
      </c>
      <c r="K33" s="68">
        <v>0</v>
      </c>
      <c r="L33" s="67">
        <v>0</v>
      </c>
      <c r="M33" s="68">
        <v>0</v>
      </c>
      <c r="N33" s="67">
        <v>0</v>
      </c>
      <c r="O33" s="68">
        <v>0</v>
      </c>
      <c r="P33" s="67">
        <v>0</v>
      </c>
      <c r="Q33" s="68">
        <v>0</v>
      </c>
      <c r="R33" s="59">
        <v>0</v>
      </c>
      <c r="S33" s="60">
        <v>0</v>
      </c>
      <c r="T33" s="67">
        <v>0</v>
      </c>
      <c r="U33" s="68">
        <v>0</v>
      </c>
      <c r="V33" s="67">
        <v>0</v>
      </c>
      <c r="W33" s="68">
        <v>0</v>
      </c>
      <c r="X33" s="67">
        <v>2.5239207144</v>
      </c>
      <c r="Y33" s="72">
        <v>9.8071829445642695</v>
      </c>
    </row>
    <row r="34" spans="1:25" customFormat="1" x14ac:dyDescent="0.3">
      <c r="A34" s="58" t="s">
        <v>35</v>
      </c>
      <c r="B34" s="61">
        <v>5.8982659835</v>
      </c>
      <c r="C34" s="62">
        <v>1.22538026775949E-2</v>
      </c>
      <c r="D34" s="61">
        <v>0</v>
      </c>
      <c r="E34" s="62">
        <v>0</v>
      </c>
      <c r="F34" s="61">
        <v>5.0613571147999901</v>
      </c>
      <c r="G34" s="64">
        <v>6.8525158835325006E-2</v>
      </c>
      <c r="H34" s="61">
        <v>0</v>
      </c>
      <c r="I34" s="62">
        <v>0</v>
      </c>
      <c r="J34" s="69">
        <v>0</v>
      </c>
      <c r="K34" s="70">
        <v>0</v>
      </c>
      <c r="L34" s="69">
        <v>0</v>
      </c>
      <c r="M34" s="70">
        <v>0</v>
      </c>
      <c r="N34" s="69">
        <v>0</v>
      </c>
      <c r="O34" s="70">
        <v>0</v>
      </c>
      <c r="P34" s="69">
        <v>0</v>
      </c>
      <c r="Q34" s="70">
        <v>0</v>
      </c>
      <c r="R34" s="61">
        <v>0</v>
      </c>
      <c r="S34" s="62">
        <v>0</v>
      </c>
      <c r="T34" s="69">
        <v>0.83690886870000003</v>
      </c>
      <c r="U34" s="72">
        <v>10.7419747923473</v>
      </c>
      <c r="V34" s="69">
        <v>0</v>
      </c>
      <c r="W34" s="70">
        <v>0</v>
      </c>
      <c r="X34" s="69">
        <v>0</v>
      </c>
      <c r="Y34" s="70">
        <v>0</v>
      </c>
    </row>
    <row r="35" spans="1:25" customFormat="1" x14ac:dyDescent="0.3">
      <c r="A35" s="58" t="s">
        <v>36</v>
      </c>
      <c r="B35" s="59">
        <v>3.3046098969000099</v>
      </c>
      <c r="C35" s="60">
        <v>6.8654139566305204E-3</v>
      </c>
      <c r="D35" s="59">
        <v>0</v>
      </c>
      <c r="E35" s="60">
        <v>0</v>
      </c>
      <c r="F35" s="59">
        <v>0</v>
      </c>
      <c r="G35" s="60">
        <v>0</v>
      </c>
      <c r="H35" s="59">
        <v>0</v>
      </c>
      <c r="I35" s="60">
        <v>0</v>
      </c>
      <c r="J35" s="67">
        <v>0</v>
      </c>
      <c r="K35" s="68">
        <v>0</v>
      </c>
      <c r="L35" s="67">
        <v>0</v>
      </c>
      <c r="M35" s="68">
        <v>0</v>
      </c>
      <c r="N35" s="67">
        <v>0</v>
      </c>
      <c r="O35" s="68">
        <v>0</v>
      </c>
      <c r="P35" s="67">
        <v>0</v>
      </c>
      <c r="Q35" s="68">
        <v>0</v>
      </c>
      <c r="R35" s="59">
        <v>2.0217151514</v>
      </c>
      <c r="S35" s="60">
        <v>2.69846624017352E-2</v>
      </c>
      <c r="T35" s="67">
        <v>1.2828947454999999</v>
      </c>
      <c r="U35" s="72">
        <v>16.4663364588333</v>
      </c>
      <c r="V35" s="67">
        <v>0</v>
      </c>
      <c r="W35" s="68">
        <v>0</v>
      </c>
      <c r="X35" s="67">
        <v>0</v>
      </c>
      <c r="Y35" s="68">
        <v>0</v>
      </c>
    </row>
    <row r="36" spans="1:25" customFormat="1" x14ac:dyDescent="0.3">
      <c r="A36" s="58" t="s">
        <v>37</v>
      </c>
      <c r="B36" s="61">
        <v>15.793496036300001</v>
      </c>
      <c r="C36" s="62">
        <v>3.28114033106656E-2</v>
      </c>
      <c r="D36" s="61">
        <v>6.6507921706999804</v>
      </c>
      <c r="E36" s="62">
        <v>3.6132143668827298E-2</v>
      </c>
      <c r="F36" s="61">
        <v>1.4759280602</v>
      </c>
      <c r="G36" s="62">
        <v>1.99824281236703E-2</v>
      </c>
      <c r="H36" s="61">
        <v>0.88364190840000001</v>
      </c>
      <c r="I36" s="62">
        <v>1.9010432862092901E-2</v>
      </c>
      <c r="J36" s="69">
        <v>0.77030653309999997</v>
      </c>
      <c r="K36" s="70">
        <v>8.2045487070400203</v>
      </c>
      <c r="L36" s="69">
        <v>0.98514781430000098</v>
      </c>
      <c r="M36" s="70">
        <v>3.1558552518072598</v>
      </c>
      <c r="N36" s="69">
        <v>1.2161483868</v>
      </c>
      <c r="O36" s="70">
        <v>5.5758987440200398</v>
      </c>
      <c r="P36" s="69">
        <v>0</v>
      </c>
      <c r="Q36" s="70">
        <v>0</v>
      </c>
      <c r="R36" s="61">
        <v>2.7652471523000002</v>
      </c>
      <c r="S36" s="62">
        <v>3.6908889370741903E-2</v>
      </c>
      <c r="T36" s="69">
        <v>0</v>
      </c>
      <c r="U36" s="70">
        <v>0</v>
      </c>
      <c r="V36" s="69">
        <v>0</v>
      </c>
      <c r="W36" s="70">
        <v>0</v>
      </c>
      <c r="X36" s="69">
        <v>1.0462840105</v>
      </c>
      <c r="Y36" s="70">
        <v>4.0655392399619101</v>
      </c>
    </row>
    <row r="37" spans="1:25" customFormat="1" x14ac:dyDescent="0.3">
      <c r="A37" s="58" t="s">
        <v>38</v>
      </c>
      <c r="B37" s="59">
        <v>9.4017962836999995</v>
      </c>
      <c r="C37" s="60">
        <v>1.95324790027596E-2</v>
      </c>
      <c r="D37" s="59">
        <v>5.4808227120999797</v>
      </c>
      <c r="E37" s="60">
        <v>2.97759828565092E-2</v>
      </c>
      <c r="F37" s="59">
        <v>0.45409895789999999</v>
      </c>
      <c r="G37" s="60">
        <v>6.1479959843305102E-3</v>
      </c>
      <c r="H37" s="59">
        <v>1.1822757590999999</v>
      </c>
      <c r="I37" s="60">
        <v>2.5435160701631598E-2</v>
      </c>
      <c r="J37" s="67">
        <v>0</v>
      </c>
      <c r="K37" s="68">
        <v>0</v>
      </c>
      <c r="L37" s="67">
        <v>0.58830334699999998</v>
      </c>
      <c r="M37" s="68">
        <v>1.8845904952902399</v>
      </c>
      <c r="N37" s="67">
        <v>0</v>
      </c>
      <c r="O37" s="68">
        <v>0</v>
      </c>
      <c r="P37" s="67">
        <v>0</v>
      </c>
      <c r="Q37" s="68">
        <v>0</v>
      </c>
      <c r="R37" s="59">
        <v>1.6962955076000099</v>
      </c>
      <c r="S37" s="60">
        <v>2.2641152772915899E-2</v>
      </c>
      <c r="T37" s="67">
        <v>0</v>
      </c>
      <c r="U37" s="68">
        <v>0</v>
      </c>
      <c r="V37" s="67">
        <v>0</v>
      </c>
      <c r="W37" s="68">
        <v>0</v>
      </c>
      <c r="X37" s="67">
        <v>0</v>
      </c>
      <c r="Y37" s="68">
        <v>0</v>
      </c>
    </row>
    <row r="38" spans="1:25" customFormat="1" x14ac:dyDescent="0.3">
      <c r="A38" s="65" t="s">
        <v>1</v>
      </c>
    </row>
    <row r="39" spans="1:25" customFormat="1" x14ac:dyDescent="0.3">
      <c r="A39" s="65" t="s">
        <v>1</v>
      </c>
    </row>
    <row r="40" spans="1:25" customFormat="1" x14ac:dyDescent="0.3">
      <c r="A40" s="53" t="s">
        <v>39</v>
      </c>
    </row>
    <row r="41" spans="1:25" customFormat="1" x14ac:dyDescent="0.3">
      <c r="A41" s="54" t="s">
        <v>1</v>
      </c>
    </row>
    <row r="42" spans="1:25" customFormat="1" ht="25.5" customHeight="1" x14ac:dyDescent="0.3">
      <c r="A42" s="114" t="s">
        <v>1</v>
      </c>
      <c r="B42" s="113" t="s">
        <v>500</v>
      </c>
      <c r="C42" s="113" t="s">
        <v>1</v>
      </c>
      <c r="D42" s="113" t="s">
        <v>53</v>
      </c>
      <c r="E42" s="113" t="s">
        <v>1</v>
      </c>
      <c r="F42" s="113" t="s">
        <v>54</v>
      </c>
      <c r="G42" s="113" t="s">
        <v>1</v>
      </c>
      <c r="H42" s="116" t="s">
        <v>55</v>
      </c>
      <c r="I42" s="116" t="s">
        <v>1</v>
      </c>
      <c r="J42" s="116" t="s">
        <v>56</v>
      </c>
      <c r="K42" s="116" t="s">
        <v>1</v>
      </c>
      <c r="L42" s="116" t="s">
        <v>57</v>
      </c>
      <c r="M42" s="116" t="s">
        <v>1</v>
      </c>
      <c r="N42" s="116" t="s">
        <v>58</v>
      </c>
      <c r="O42" s="116" t="s">
        <v>1</v>
      </c>
      <c r="P42" s="116" t="s">
        <v>59</v>
      </c>
      <c r="Q42" s="116" t="s">
        <v>1</v>
      </c>
      <c r="R42" s="116" t="s">
        <v>60</v>
      </c>
      <c r="S42" s="116" t="s">
        <v>1</v>
      </c>
      <c r="T42" s="113" t="s">
        <v>61</v>
      </c>
      <c r="U42" s="113" t="s">
        <v>1</v>
      </c>
      <c r="V42" s="113" t="s">
        <v>62</v>
      </c>
      <c r="W42" s="113" t="s">
        <v>1</v>
      </c>
      <c r="X42" s="113" t="s">
        <v>63</v>
      </c>
      <c r="Y42" s="113" t="s">
        <v>1</v>
      </c>
    </row>
    <row r="43" spans="1:25" customFormat="1" x14ac:dyDescent="0.3">
      <c r="A43" s="115" t="s">
        <v>1</v>
      </c>
      <c r="B43" s="55" t="s">
        <v>14</v>
      </c>
      <c r="C43" s="55" t="s">
        <v>15</v>
      </c>
      <c r="D43" s="55" t="s">
        <v>14</v>
      </c>
      <c r="E43" s="55" t="s">
        <v>15</v>
      </c>
      <c r="F43" s="55" t="s">
        <v>14</v>
      </c>
      <c r="G43" s="55" t="s">
        <v>15</v>
      </c>
      <c r="H43" s="55" t="s">
        <v>14</v>
      </c>
      <c r="I43" s="55" t="s">
        <v>15</v>
      </c>
      <c r="J43" s="55" t="s">
        <v>14</v>
      </c>
      <c r="K43" s="55" t="s">
        <v>15</v>
      </c>
      <c r="L43" s="55" t="s">
        <v>14</v>
      </c>
      <c r="M43" s="55" t="s">
        <v>15</v>
      </c>
      <c r="N43" s="55" t="s">
        <v>14</v>
      </c>
      <c r="O43" s="55" t="s">
        <v>15</v>
      </c>
      <c r="P43" s="55" t="s">
        <v>14</v>
      </c>
      <c r="Q43" s="55" t="s">
        <v>15</v>
      </c>
      <c r="R43" s="55" t="s">
        <v>14</v>
      </c>
      <c r="S43" s="55" t="s">
        <v>15</v>
      </c>
      <c r="T43" s="55" t="s">
        <v>14</v>
      </c>
      <c r="U43" s="55" t="s">
        <v>15</v>
      </c>
      <c r="V43" s="55" t="s">
        <v>14</v>
      </c>
      <c r="W43" s="55" t="s">
        <v>15</v>
      </c>
      <c r="X43" s="55" t="s">
        <v>14</v>
      </c>
      <c r="Y43" s="55" t="s">
        <v>15</v>
      </c>
    </row>
    <row r="44" spans="1:25" customFormat="1" x14ac:dyDescent="0.3">
      <c r="A44" s="56" t="s">
        <v>16</v>
      </c>
      <c r="B44" s="57">
        <v>481.3416813284</v>
      </c>
      <c r="C44" s="57">
        <v>481.3416813284</v>
      </c>
      <c r="D44" s="57">
        <v>184.06857427720001</v>
      </c>
      <c r="E44" s="57">
        <v>184.06857427720001</v>
      </c>
      <c r="F44" s="57">
        <v>73.861297088900002</v>
      </c>
      <c r="G44" s="57">
        <v>73.861297088900002</v>
      </c>
      <c r="H44" s="57">
        <v>46.481945719499997</v>
      </c>
      <c r="I44" s="57">
        <v>46.481945719499997</v>
      </c>
      <c r="J44" s="57">
        <v>9.3887739668000005</v>
      </c>
      <c r="K44" s="57">
        <v>9.3887739668000005</v>
      </c>
      <c r="L44" s="57">
        <v>31.216508226599998</v>
      </c>
      <c r="M44" s="57">
        <v>31.216508226599998</v>
      </c>
      <c r="N44" s="57">
        <v>21.810804726400001</v>
      </c>
      <c r="O44" s="57">
        <v>21.810804726400001</v>
      </c>
      <c r="P44" s="57">
        <v>3.9546026529999998</v>
      </c>
      <c r="Q44" s="57">
        <v>3.9546026529999998</v>
      </c>
      <c r="R44" s="57">
        <v>74.920898445999995</v>
      </c>
      <c r="S44" s="57">
        <v>74.920898445999995</v>
      </c>
      <c r="T44" s="57">
        <v>7.7910150123999999</v>
      </c>
      <c r="U44" s="57">
        <v>7.7910150123999999</v>
      </c>
      <c r="V44" s="57">
        <v>2.1118310818000001</v>
      </c>
      <c r="W44" s="57">
        <v>2.1118310818000001</v>
      </c>
      <c r="X44" s="57">
        <v>25.735430129800001</v>
      </c>
      <c r="Y44" s="57">
        <v>25.735430129800001</v>
      </c>
    </row>
    <row r="45" spans="1:25" customFormat="1" x14ac:dyDescent="0.3">
      <c r="A45" s="58" t="s">
        <v>40</v>
      </c>
      <c r="B45" s="59">
        <v>32.290231773800002</v>
      </c>
      <c r="C45" s="60">
        <v>6.7083805592497006E-2</v>
      </c>
      <c r="D45" s="59">
        <v>16.272040887900001</v>
      </c>
      <c r="E45" s="60">
        <v>8.8402058590375907E-2</v>
      </c>
      <c r="F45" s="59">
        <v>3.04307652189999</v>
      </c>
      <c r="G45" s="60">
        <v>4.1199879257973603E-2</v>
      </c>
      <c r="H45" s="59">
        <v>7.9784901242000004</v>
      </c>
      <c r="I45" s="64">
        <v>0.17164707717587799</v>
      </c>
      <c r="J45" s="67">
        <v>0.41380770030000003</v>
      </c>
      <c r="K45" s="68">
        <v>4.4074732415891704</v>
      </c>
      <c r="L45" s="67">
        <v>1.3040545093</v>
      </c>
      <c r="M45" s="68">
        <v>4.1774515581111604</v>
      </c>
      <c r="N45" s="67">
        <v>0.46049675450000199</v>
      </c>
      <c r="O45" s="68">
        <v>2.1113239987088201</v>
      </c>
      <c r="P45" s="67">
        <v>0</v>
      </c>
      <c r="Q45" s="68">
        <v>0</v>
      </c>
      <c r="R45" s="59">
        <v>2.5555764808000001</v>
      </c>
      <c r="S45" s="60">
        <v>3.4110328810885202E-2</v>
      </c>
      <c r="T45" s="67">
        <v>0</v>
      </c>
      <c r="U45" s="68">
        <v>0</v>
      </c>
      <c r="V45" s="67">
        <v>0</v>
      </c>
      <c r="W45" s="68">
        <v>0</v>
      </c>
      <c r="X45" s="67">
        <v>0.26268879490000002</v>
      </c>
      <c r="Y45" s="68">
        <v>1.0207282084468601</v>
      </c>
    </row>
    <row r="46" spans="1:25" customFormat="1" x14ac:dyDescent="0.3">
      <c r="A46" s="58" t="s">
        <v>41</v>
      </c>
      <c r="B46" s="61">
        <v>29.812975165100099</v>
      </c>
      <c r="C46" s="62">
        <v>6.1937239847632899E-2</v>
      </c>
      <c r="D46" s="61">
        <v>8.8323406793000192</v>
      </c>
      <c r="E46" s="62">
        <v>4.7983968550757802E-2</v>
      </c>
      <c r="F46" s="61">
        <v>5.8045868121000002</v>
      </c>
      <c r="G46" s="62">
        <v>7.8587664187829698E-2</v>
      </c>
      <c r="H46" s="61">
        <v>2.9023755656999901</v>
      </c>
      <c r="I46" s="62">
        <v>6.2440922400595698E-2</v>
      </c>
      <c r="J46" s="69">
        <v>1.6055467856000001</v>
      </c>
      <c r="K46" s="70">
        <v>17.100707624631699</v>
      </c>
      <c r="L46" s="69">
        <v>4.5096720072000096</v>
      </c>
      <c r="M46" s="70">
        <v>14.4464331963856</v>
      </c>
      <c r="N46" s="69">
        <v>1.2161483868</v>
      </c>
      <c r="O46" s="70">
        <v>5.5758987440200398</v>
      </c>
      <c r="P46" s="69">
        <v>0</v>
      </c>
      <c r="Q46" s="70">
        <v>0</v>
      </c>
      <c r="R46" s="61">
        <v>0.88574593879999997</v>
      </c>
      <c r="S46" s="62">
        <v>1.18224148024387E-2</v>
      </c>
      <c r="T46" s="69">
        <v>3.6548407603999999</v>
      </c>
      <c r="U46" s="72">
        <v>46.910970580637297</v>
      </c>
      <c r="V46" s="69">
        <v>0</v>
      </c>
      <c r="W46" s="70">
        <v>0</v>
      </c>
      <c r="X46" s="69">
        <v>0.401718229200001</v>
      </c>
      <c r="Y46" s="70">
        <v>1.5609540123241801</v>
      </c>
    </row>
    <row r="47" spans="1:25" customFormat="1" x14ac:dyDescent="0.3">
      <c r="A47" s="58" t="s">
        <v>42</v>
      </c>
      <c r="B47" s="59">
        <v>25.445920585900101</v>
      </c>
      <c r="C47" s="60">
        <v>5.2864569126186402E-2</v>
      </c>
      <c r="D47" s="59">
        <v>13.510372090900001</v>
      </c>
      <c r="E47" s="60">
        <v>7.3398580631987301E-2</v>
      </c>
      <c r="F47" s="59">
        <v>6.5200278935</v>
      </c>
      <c r="G47" s="60">
        <v>8.8273942517587398E-2</v>
      </c>
      <c r="H47" s="59">
        <v>2.0695386063000001</v>
      </c>
      <c r="I47" s="60">
        <v>4.45234934610707E-2</v>
      </c>
      <c r="J47" s="67">
        <v>0</v>
      </c>
      <c r="K47" s="68">
        <v>0</v>
      </c>
      <c r="L47" s="67">
        <v>0</v>
      </c>
      <c r="M47" s="68">
        <v>0</v>
      </c>
      <c r="N47" s="67">
        <v>0.31890669500000002</v>
      </c>
      <c r="O47" s="68">
        <v>1.4621500627805499</v>
      </c>
      <c r="P47" s="67">
        <v>0</v>
      </c>
      <c r="Q47" s="68">
        <v>0</v>
      </c>
      <c r="R47" s="59">
        <v>2.1128741338000001</v>
      </c>
      <c r="S47" s="60">
        <v>2.8201398776909699E-2</v>
      </c>
      <c r="T47" s="67">
        <v>0</v>
      </c>
      <c r="U47" s="68">
        <v>0</v>
      </c>
      <c r="V47" s="67">
        <v>0</v>
      </c>
      <c r="W47" s="68">
        <v>0</v>
      </c>
      <c r="X47" s="67">
        <v>0.91420116640000104</v>
      </c>
      <c r="Y47" s="68">
        <v>3.5523057582061299</v>
      </c>
    </row>
    <row r="48" spans="1:25" customFormat="1" x14ac:dyDescent="0.3">
      <c r="A48" s="58" t="s">
        <v>43</v>
      </c>
      <c r="B48" s="61">
        <v>34.900004667999902</v>
      </c>
      <c r="C48" s="62">
        <v>7.2505677405047195E-2</v>
      </c>
      <c r="D48" s="61">
        <v>18.833364349</v>
      </c>
      <c r="E48" s="62">
        <v>0.102317108843564</v>
      </c>
      <c r="F48" s="61">
        <v>4.7324771131999999</v>
      </c>
      <c r="G48" s="62">
        <v>6.4072488566020602E-2</v>
      </c>
      <c r="H48" s="61">
        <v>5.8228655345999902</v>
      </c>
      <c r="I48" s="62">
        <v>0.125271553169023</v>
      </c>
      <c r="J48" s="69">
        <v>0</v>
      </c>
      <c r="K48" s="70">
        <v>0</v>
      </c>
      <c r="L48" s="69">
        <v>0</v>
      </c>
      <c r="M48" s="70">
        <v>0</v>
      </c>
      <c r="N48" s="69">
        <v>0</v>
      </c>
      <c r="O48" s="70">
        <v>0</v>
      </c>
      <c r="P48" s="69">
        <v>0</v>
      </c>
      <c r="Q48" s="70">
        <v>0</v>
      </c>
      <c r="R48" s="61">
        <v>3.4638913298</v>
      </c>
      <c r="S48" s="62">
        <v>4.6233980126341299E-2</v>
      </c>
      <c r="T48" s="69">
        <v>0</v>
      </c>
      <c r="U48" s="70">
        <v>0</v>
      </c>
      <c r="V48" s="69">
        <v>0.785445984199999</v>
      </c>
      <c r="W48" s="70">
        <v>37.192651958249101</v>
      </c>
      <c r="X48" s="69">
        <v>1.2619603572</v>
      </c>
      <c r="Y48" s="70">
        <v>4.9035914722821401</v>
      </c>
    </row>
    <row r="49" spans="1:25" customFormat="1" x14ac:dyDescent="0.3">
      <c r="A49" s="58" t="s">
        <v>44</v>
      </c>
      <c r="B49" s="59">
        <v>81.054941001499998</v>
      </c>
      <c r="C49" s="60">
        <v>0.168393771297357</v>
      </c>
      <c r="D49" s="59">
        <v>27.193546723699999</v>
      </c>
      <c r="E49" s="60">
        <v>0.14773595563764</v>
      </c>
      <c r="F49" s="59">
        <v>17.700136416700001</v>
      </c>
      <c r="G49" s="60">
        <v>0.23964020555171101</v>
      </c>
      <c r="H49" s="59">
        <v>7.6910869859000099</v>
      </c>
      <c r="I49" s="60">
        <v>0.16546396384335199</v>
      </c>
      <c r="J49" s="67">
        <v>2.9550603037999998</v>
      </c>
      <c r="K49" s="68">
        <v>31.474400323721699</v>
      </c>
      <c r="L49" s="67">
        <v>4.6208096154999998</v>
      </c>
      <c r="M49" s="68">
        <v>14.8024551047082</v>
      </c>
      <c r="N49" s="67">
        <v>2.5411929928000001</v>
      </c>
      <c r="O49" s="68">
        <v>11.651073973094199</v>
      </c>
      <c r="P49" s="67">
        <v>0.45783801540000102</v>
      </c>
      <c r="Q49" s="68">
        <v>11.577345578643101</v>
      </c>
      <c r="R49" s="59">
        <v>15.033088967399999</v>
      </c>
      <c r="S49" s="60">
        <v>0.20065281222215001</v>
      </c>
      <c r="T49" s="67">
        <v>0</v>
      </c>
      <c r="U49" s="68">
        <v>0</v>
      </c>
      <c r="V49" s="67">
        <v>1.3263850976</v>
      </c>
      <c r="W49" s="68">
        <v>62.807348041750899</v>
      </c>
      <c r="X49" s="67">
        <v>1.5357958827</v>
      </c>
      <c r="Y49" s="68">
        <v>5.9676324621504797</v>
      </c>
    </row>
    <row r="50" spans="1:25" customFormat="1" x14ac:dyDescent="0.3">
      <c r="A50" s="58" t="s">
        <v>45</v>
      </c>
      <c r="B50" s="61">
        <v>78.750674780200001</v>
      </c>
      <c r="C50" s="62">
        <v>0.16360659763115701</v>
      </c>
      <c r="D50" s="61">
        <v>16.9497196686</v>
      </c>
      <c r="E50" s="63">
        <v>9.2083723336034498E-2</v>
      </c>
      <c r="F50" s="61">
        <v>2.5641815644000001</v>
      </c>
      <c r="G50" s="63">
        <v>3.4716172954744197E-2</v>
      </c>
      <c r="H50" s="61">
        <v>6.4733642254000001</v>
      </c>
      <c r="I50" s="62">
        <v>0.13926620594723299</v>
      </c>
      <c r="J50" s="69">
        <v>0.7854459842</v>
      </c>
      <c r="K50" s="70">
        <v>8.3657992723804604</v>
      </c>
      <c r="L50" s="69">
        <v>7.8470500060000097</v>
      </c>
      <c r="M50" s="70">
        <v>25.137500802583101</v>
      </c>
      <c r="N50" s="69">
        <v>0</v>
      </c>
      <c r="O50" s="70">
        <v>0</v>
      </c>
      <c r="P50" s="69">
        <v>0.605314938999999</v>
      </c>
      <c r="Q50" s="70">
        <v>15.3065931552138</v>
      </c>
      <c r="R50" s="61">
        <v>32.100402260700001</v>
      </c>
      <c r="S50" s="64">
        <v>0.42845725193534201</v>
      </c>
      <c r="T50" s="69">
        <v>0</v>
      </c>
      <c r="U50" s="70">
        <v>0</v>
      </c>
      <c r="V50" s="69">
        <v>0</v>
      </c>
      <c r="W50" s="70">
        <v>0</v>
      </c>
      <c r="X50" s="69">
        <v>11.4251961319</v>
      </c>
      <c r="Y50" s="72">
        <v>44.394813198285497</v>
      </c>
    </row>
    <row r="51" spans="1:25" customFormat="1" x14ac:dyDescent="0.3">
      <c r="A51" s="58" t="s">
        <v>46</v>
      </c>
      <c r="B51" s="59">
        <v>33.8351652188</v>
      </c>
      <c r="C51" s="60">
        <v>7.0293445449025299E-2</v>
      </c>
      <c r="D51" s="59">
        <v>8.6964672037000206</v>
      </c>
      <c r="E51" s="60">
        <v>4.72458008535638E-2</v>
      </c>
      <c r="F51" s="59">
        <v>4.5662236276999897</v>
      </c>
      <c r="G51" s="60">
        <v>6.1821600860922601E-2</v>
      </c>
      <c r="H51" s="59">
        <v>0</v>
      </c>
      <c r="I51" s="60">
        <v>0</v>
      </c>
      <c r="J51" s="67">
        <v>0</v>
      </c>
      <c r="K51" s="68">
        <v>0</v>
      </c>
      <c r="L51" s="67">
        <v>1.6424229392</v>
      </c>
      <c r="M51" s="68">
        <v>5.2613922328457896</v>
      </c>
      <c r="N51" s="67">
        <v>6.65327244419999</v>
      </c>
      <c r="O51" s="72">
        <v>30.504479443377999</v>
      </c>
      <c r="P51" s="67">
        <v>1.3535723415000001</v>
      </c>
      <c r="Q51" s="72">
        <v>34.227771037203098</v>
      </c>
      <c r="R51" s="59">
        <v>5.4898363555999996</v>
      </c>
      <c r="S51" s="60">
        <v>7.3275100398814005E-2</v>
      </c>
      <c r="T51" s="67">
        <v>0</v>
      </c>
      <c r="U51" s="68">
        <v>0</v>
      </c>
      <c r="V51" s="67">
        <v>0</v>
      </c>
      <c r="W51" s="68">
        <v>0</v>
      </c>
      <c r="X51" s="67">
        <v>5.4333703068999997</v>
      </c>
      <c r="Y51" s="72">
        <v>21.1124130410725</v>
      </c>
    </row>
    <row r="52" spans="1:25" customFormat="1" x14ac:dyDescent="0.3">
      <c r="A52" s="58" t="s">
        <v>47</v>
      </c>
      <c r="B52" s="61">
        <v>48.082686751599901</v>
      </c>
      <c r="C52" s="62">
        <v>9.9893046076753797E-2</v>
      </c>
      <c r="D52" s="61">
        <v>16.3673036954</v>
      </c>
      <c r="E52" s="62">
        <v>8.89195983598563E-2</v>
      </c>
      <c r="F52" s="61">
        <v>6.6496159603000002</v>
      </c>
      <c r="G52" s="62">
        <v>9.0028421140458406E-2</v>
      </c>
      <c r="H52" s="61">
        <v>3.3968022108000002</v>
      </c>
      <c r="I52" s="62">
        <v>7.3077883428080803E-2</v>
      </c>
      <c r="J52" s="69">
        <v>0.77030653309999997</v>
      </c>
      <c r="K52" s="70">
        <v>8.2045487070400203</v>
      </c>
      <c r="L52" s="69">
        <v>8.2522526840000001</v>
      </c>
      <c r="M52" s="72">
        <v>26.435540529059399</v>
      </c>
      <c r="N52" s="69">
        <v>4.1120508647999996</v>
      </c>
      <c r="O52" s="70">
        <v>18.853274404051401</v>
      </c>
      <c r="P52" s="69">
        <v>0.77030653309999897</v>
      </c>
      <c r="Q52" s="70">
        <v>19.478734039578899</v>
      </c>
      <c r="R52" s="61">
        <v>4.9107687636000099</v>
      </c>
      <c r="S52" s="62">
        <v>6.5546047437478203E-2</v>
      </c>
      <c r="T52" s="69">
        <v>2.8532795064999998</v>
      </c>
      <c r="U52" s="72">
        <v>36.622692960529399</v>
      </c>
      <c r="V52" s="69">
        <v>0</v>
      </c>
      <c r="W52" s="70">
        <v>0</v>
      </c>
      <c r="X52" s="69">
        <v>0</v>
      </c>
      <c r="Y52" s="70">
        <v>0</v>
      </c>
    </row>
    <row r="53" spans="1:25" customFormat="1" x14ac:dyDescent="0.3">
      <c r="A53" s="58" t="s">
        <v>48</v>
      </c>
      <c r="B53" s="59">
        <v>18.006039173200001</v>
      </c>
      <c r="C53" s="60">
        <v>3.7408019857136002E-2</v>
      </c>
      <c r="D53" s="59">
        <v>7.8227821701999796</v>
      </c>
      <c r="E53" s="60">
        <v>4.2499281590670603E-2</v>
      </c>
      <c r="F53" s="59">
        <v>2.5162843581000001</v>
      </c>
      <c r="G53" s="60">
        <v>3.4067697932130603E-2</v>
      </c>
      <c r="H53" s="59">
        <v>0.80154546510000002</v>
      </c>
      <c r="I53" s="60">
        <v>1.7244232200110701E-2</v>
      </c>
      <c r="J53" s="67">
        <v>0</v>
      </c>
      <c r="K53" s="68">
        <v>0</v>
      </c>
      <c r="L53" s="67">
        <v>0.80154546510000102</v>
      </c>
      <c r="M53" s="68">
        <v>2.5676973839661899</v>
      </c>
      <c r="N53" s="67">
        <v>0.67113180230000002</v>
      </c>
      <c r="O53" s="68">
        <v>3.07706116632944</v>
      </c>
      <c r="P53" s="67">
        <v>0</v>
      </c>
      <c r="Q53" s="68">
        <v>0</v>
      </c>
      <c r="R53" s="59">
        <v>2.5961380569000001</v>
      </c>
      <c r="S53" s="60">
        <v>3.46517208248803E-2</v>
      </c>
      <c r="T53" s="67">
        <v>1.2828947454999999</v>
      </c>
      <c r="U53" s="68">
        <v>16.4663364588333</v>
      </c>
      <c r="V53" s="67">
        <v>0</v>
      </c>
      <c r="W53" s="68">
        <v>0</v>
      </c>
      <c r="X53" s="67">
        <v>1.51371711</v>
      </c>
      <c r="Y53" s="68">
        <v>5.8818411130700801</v>
      </c>
    </row>
    <row r="54" spans="1:25" customFormat="1" x14ac:dyDescent="0.3">
      <c r="A54" s="58" t="s">
        <v>49</v>
      </c>
      <c r="B54" s="61">
        <v>32.327558265700098</v>
      </c>
      <c r="C54" s="62">
        <v>6.7161352360931806E-2</v>
      </c>
      <c r="D54" s="61">
        <v>13.622106759399999</v>
      </c>
      <c r="E54" s="62">
        <v>7.4005608034349399E-2</v>
      </c>
      <c r="F54" s="61">
        <v>8.7967462091000002</v>
      </c>
      <c r="G54" s="62">
        <v>0.119098182076496</v>
      </c>
      <c r="H54" s="61">
        <v>5.9310771910000097</v>
      </c>
      <c r="I54" s="62">
        <v>0.127599589457629</v>
      </c>
      <c r="J54" s="69">
        <v>0.63274446689999997</v>
      </c>
      <c r="K54" s="70">
        <v>6.7393726714209103</v>
      </c>
      <c r="L54" s="69">
        <v>0.97208875900000102</v>
      </c>
      <c r="M54" s="70">
        <v>3.11402144001381</v>
      </c>
      <c r="N54" s="69">
        <v>0</v>
      </c>
      <c r="O54" s="70">
        <v>0</v>
      </c>
      <c r="P54" s="69">
        <v>0</v>
      </c>
      <c r="Q54" s="70">
        <v>0</v>
      </c>
      <c r="R54" s="61">
        <v>1.0052716593</v>
      </c>
      <c r="S54" s="62">
        <v>1.34177736806581E-2</v>
      </c>
      <c r="T54" s="69">
        <v>0</v>
      </c>
      <c r="U54" s="70">
        <v>0</v>
      </c>
      <c r="V54" s="69">
        <v>0</v>
      </c>
      <c r="W54" s="70">
        <v>0</v>
      </c>
      <c r="X54" s="69">
        <v>1.3675232209999999</v>
      </c>
      <c r="Y54" s="70">
        <v>5.3137764323452803</v>
      </c>
    </row>
    <row r="55" spans="1:25" customFormat="1" x14ac:dyDescent="0.3">
      <c r="A55" s="58" t="s">
        <v>50</v>
      </c>
      <c r="B55" s="59">
        <v>32.222772120599998</v>
      </c>
      <c r="C55" s="60">
        <v>6.6943656389099798E-2</v>
      </c>
      <c r="D55" s="59">
        <v>18.961622387199998</v>
      </c>
      <c r="E55" s="60">
        <v>0.103013903713105</v>
      </c>
      <c r="F55" s="59">
        <v>5.5004122172000001</v>
      </c>
      <c r="G55" s="60">
        <v>7.4469477710087606E-2</v>
      </c>
      <c r="H55" s="59">
        <v>0.38378541199999899</v>
      </c>
      <c r="I55" s="60">
        <v>8.2566554833137101E-3</v>
      </c>
      <c r="J55" s="67">
        <v>2.2258621929000002</v>
      </c>
      <c r="K55" s="72">
        <v>23.7076981592161</v>
      </c>
      <c r="L55" s="67">
        <v>0</v>
      </c>
      <c r="M55" s="68">
        <v>0</v>
      </c>
      <c r="N55" s="67">
        <v>0</v>
      </c>
      <c r="O55" s="68">
        <v>0</v>
      </c>
      <c r="P55" s="67">
        <v>0.38378541199999999</v>
      </c>
      <c r="Q55" s="68">
        <v>9.7047780946805506</v>
      </c>
      <c r="R55" s="59">
        <v>4.7673044992999998</v>
      </c>
      <c r="S55" s="60">
        <v>6.3631170984102398E-2</v>
      </c>
      <c r="T55" s="67">
        <v>0</v>
      </c>
      <c r="U55" s="68">
        <v>0</v>
      </c>
      <c r="V55" s="67">
        <v>0</v>
      </c>
      <c r="W55" s="68">
        <v>0</v>
      </c>
      <c r="X55" s="67">
        <v>0</v>
      </c>
      <c r="Y55" s="68">
        <v>0</v>
      </c>
    </row>
    <row r="56" spans="1:25" customFormat="1" x14ac:dyDescent="0.3">
      <c r="A56" s="58" t="s">
        <v>51</v>
      </c>
      <c r="B56" s="61">
        <v>34.612711824000101</v>
      </c>
      <c r="C56" s="62">
        <v>7.1908818967175894E-2</v>
      </c>
      <c r="D56" s="61">
        <v>17.006907661900001</v>
      </c>
      <c r="E56" s="62">
        <v>9.2394411858095202E-2</v>
      </c>
      <c r="F56" s="61">
        <v>5.4675283947000004</v>
      </c>
      <c r="G56" s="62">
        <v>7.4024267244037698E-2</v>
      </c>
      <c r="H56" s="61">
        <v>3.0310143985</v>
      </c>
      <c r="I56" s="62">
        <v>6.5208423433712595E-2</v>
      </c>
      <c r="J56" s="69">
        <v>0</v>
      </c>
      <c r="K56" s="70">
        <v>0</v>
      </c>
      <c r="L56" s="69">
        <v>1.2666122413000001</v>
      </c>
      <c r="M56" s="70">
        <v>4.0575077523267096</v>
      </c>
      <c r="N56" s="69">
        <v>5.837604786</v>
      </c>
      <c r="O56" s="72">
        <v>26.764738207637599</v>
      </c>
      <c r="P56" s="69">
        <v>0.38378541199999999</v>
      </c>
      <c r="Q56" s="70">
        <v>9.7047780946805506</v>
      </c>
      <c r="R56" s="61">
        <v>0</v>
      </c>
      <c r="S56" s="63">
        <v>0</v>
      </c>
      <c r="T56" s="69">
        <v>0</v>
      </c>
      <c r="U56" s="70">
        <v>0</v>
      </c>
      <c r="V56" s="69">
        <v>0</v>
      </c>
      <c r="W56" s="70">
        <v>0</v>
      </c>
      <c r="X56" s="69">
        <v>1.6192589296</v>
      </c>
      <c r="Y56" s="70">
        <v>6.2919443018168204</v>
      </c>
    </row>
    <row r="57" spans="1:25" customFormat="1" x14ac:dyDescent="0.3">
      <c r="A57" s="65" t="s">
        <v>1</v>
      </c>
    </row>
    <row r="58" spans="1:25" customFormat="1" x14ac:dyDescent="0.3">
      <c r="A58" s="65" t="s">
        <v>1</v>
      </c>
    </row>
    <row r="59" spans="1:25" customFormat="1" x14ac:dyDescent="0.3">
      <c r="A59" s="53" t="s">
        <v>52</v>
      </c>
    </row>
    <row r="60" spans="1:25" customFormat="1" x14ac:dyDescent="0.3">
      <c r="A60" s="54" t="s">
        <v>1</v>
      </c>
    </row>
    <row r="61" spans="1:25" customFormat="1" ht="25.5" customHeight="1" x14ac:dyDescent="0.3">
      <c r="A61" s="114" t="s">
        <v>1</v>
      </c>
      <c r="B61" s="113" t="s">
        <v>500</v>
      </c>
      <c r="C61" s="113" t="s">
        <v>1</v>
      </c>
      <c r="D61" s="113" t="s">
        <v>53</v>
      </c>
      <c r="E61" s="113" t="s">
        <v>1</v>
      </c>
      <c r="F61" s="113" t="s">
        <v>54</v>
      </c>
      <c r="G61" s="113" t="s">
        <v>1</v>
      </c>
      <c r="H61" s="116" t="s">
        <v>55</v>
      </c>
      <c r="I61" s="116" t="s">
        <v>1</v>
      </c>
      <c r="J61" s="116" t="s">
        <v>56</v>
      </c>
      <c r="K61" s="116" t="s">
        <v>1</v>
      </c>
      <c r="L61" s="116" t="s">
        <v>57</v>
      </c>
      <c r="M61" s="116" t="s">
        <v>1</v>
      </c>
      <c r="N61" s="116" t="s">
        <v>58</v>
      </c>
      <c r="O61" s="116" t="s">
        <v>1</v>
      </c>
      <c r="P61" s="116" t="s">
        <v>59</v>
      </c>
      <c r="Q61" s="116" t="s">
        <v>1</v>
      </c>
      <c r="R61" s="116" t="s">
        <v>60</v>
      </c>
      <c r="S61" s="116" t="s">
        <v>1</v>
      </c>
      <c r="T61" s="113" t="s">
        <v>61</v>
      </c>
      <c r="U61" s="113" t="s">
        <v>1</v>
      </c>
      <c r="V61" s="113" t="s">
        <v>62</v>
      </c>
      <c r="W61" s="113" t="s">
        <v>1</v>
      </c>
      <c r="X61" s="113" t="s">
        <v>63</v>
      </c>
      <c r="Y61" s="113" t="s">
        <v>1</v>
      </c>
    </row>
    <row r="62" spans="1:25" customFormat="1" x14ac:dyDescent="0.3">
      <c r="A62" s="115" t="s">
        <v>1</v>
      </c>
      <c r="B62" s="55" t="s">
        <v>14</v>
      </c>
      <c r="C62" s="55" t="s">
        <v>15</v>
      </c>
      <c r="D62" s="55" t="s">
        <v>14</v>
      </c>
      <c r="E62" s="55" t="s">
        <v>15</v>
      </c>
      <c r="F62" s="55" t="s">
        <v>14</v>
      </c>
      <c r="G62" s="55" t="s">
        <v>15</v>
      </c>
      <c r="H62" s="55" t="s">
        <v>14</v>
      </c>
      <c r="I62" s="55" t="s">
        <v>15</v>
      </c>
      <c r="J62" s="55" t="s">
        <v>14</v>
      </c>
      <c r="K62" s="55" t="s">
        <v>15</v>
      </c>
      <c r="L62" s="55" t="s">
        <v>14</v>
      </c>
      <c r="M62" s="55" t="s">
        <v>15</v>
      </c>
      <c r="N62" s="55" t="s">
        <v>14</v>
      </c>
      <c r="O62" s="55" t="s">
        <v>15</v>
      </c>
      <c r="P62" s="55" t="s">
        <v>14</v>
      </c>
      <c r="Q62" s="55" t="s">
        <v>15</v>
      </c>
      <c r="R62" s="55" t="s">
        <v>14</v>
      </c>
      <c r="S62" s="55" t="s">
        <v>15</v>
      </c>
      <c r="T62" s="55" t="s">
        <v>14</v>
      </c>
      <c r="U62" s="55" t="s">
        <v>15</v>
      </c>
      <c r="V62" s="55" t="s">
        <v>14</v>
      </c>
      <c r="W62" s="55" t="s">
        <v>15</v>
      </c>
      <c r="X62" s="55" t="s">
        <v>14</v>
      </c>
      <c r="Y62" s="55" t="s">
        <v>15</v>
      </c>
    </row>
    <row r="63" spans="1:25" customFormat="1" x14ac:dyDescent="0.3">
      <c r="A63" s="56" t="s">
        <v>16</v>
      </c>
      <c r="B63" s="57">
        <v>481.3416813284</v>
      </c>
      <c r="C63" s="57">
        <v>481.3416813284</v>
      </c>
      <c r="D63" s="57">
        <v>184.06857427720001</v>
      </c>
      <c r="E63" s="57">
        <v>184.06857427720001</v>
      </c>
      <c r="F63" s="57">
        <v>73.861297088900002</v>
      </c>
      <c r="G63" s="57">
        <v>73.861297088900002</v>
      </c>
      <c r="H63" s="57">
        <v>46.481945719499997</v>
      </c>
      <c r="I63" s="57">
        <v>46.481945719499997</v>
      </c>
      <c r="J63" s="57">
        <v>9.3887739668000005</v>
      </c>
      <c r="K63" s="57">
        <v>9.3887739668000005</v>
      </c>
      <c r="L63" s="57">
        <v>31.216508226599998</v>
      </c>
      <c r="M63" s="57">
        <v>31.216508226599998</v>
      </c>
      <c r="N63" s="57">
        <v>21.810804726400001</v>
      </c>
      <c r="O63" s="57">
        <v>21.810804726400001</v>
      </c>
      <c r="P63" s="57">
        <v>3.9546026529999998</v>
      </c>
      <c r="Q63" s="57">
        <v>3.9546026529999998</v>
      </c>
      <c r="R63" s="57">
        <v>74.920898445999995</v>
      </c>
      <c r="S63" s="57">
        <v>74.920898445999995</v>
      </c>
      <c r="T63" s="57">
        <v>7.7910150123999999</v>
      </c>
      <c r="U63" s="57">
        <v>7.7910150123999999</v>
      </c>
      <c r="V63" s="57">
        <v>2.1118310818000001</v>
      </c>
      <c r="W63" s="57">
        <v>2.1118310818000001</v>
      </c>
      <c r="X63" s="57">
        <v>25.735430129800001</v>
      </c>
      <c r="Y63" s="57">
        <v>25.735430129800001</v>
      </c>
    </row>
    <row r="64" spans="1:25" customFormat="1" x14ac:dyDescent="0.3">
      <c r="A64" s="58" t="s">
        <v>53</v>
      </c>
      <c r="B64" s="59">
        <v>184.06857427720001</v>
      </c>
      <c r="C64" s="60">
        <v>0.38240730320551097</v>
      </c>
      <c r="D64" s="59">
        <v>184.06857427720001</v>
      </c>
      <c r="E64" s="64">
        <v>1</v>
      </c>
      <c r="F64" s="59">
        <v>0</v>
      </c>
      <c r="G64" s="63">
        <v>0</v>
      </c>
      <c r="H64" s="59">
        <v>0</v>
      </c>
      <c r="I64" s="63">
        <v>0</v>
      </c>
      <c r="J64" s="67">
        <v>0</v>
      </c>
      <c r="K64" s="71">
        <v>0</v>
      </c>
      <c r="L64" s="67">
        <v>0</v>
      </c>
      <c r="M64" s="71">
        <v>0</v>
      </c>
      <c r="N64" s="67">
        <v>0</v>
      </c>
      <c r="O64" s="71">
        <v>0</v>
      </c>
      <c r="P64" s="67">
        <v>0</v>
      </c>
      <c r="Q64" s="68">
        <v>0</v>
      </c>
      <c r="R64" s="59">
        <v>0</v>
      </c>
      <c r="S64" s="63">
        <v>0</v>
      </c>
      <c r="T64" s="67">
        <v>0</v>
      </c>
      <c r="U64" s="71">
        <v>0</v>
      </c>
      <c r="V64" s="67">
        <v>0</v>
      </c>
      <c r="W64" s="68">
        <v>0</v>
      </c>
      <c r="X64" s="67">
        <v>0</v>
      </c>
      <c r="Y64" s="71">
        <v>0</v>
      </c>
    </row>
    <row r="65" spans="1:25" customFormat="1" x14ac:dyDescent="0.3">
      <c r="A65" s="58" t="s">
        <v>54</v>
      </c>
      <c r="B65" s="61">
        <v>73.861297088900002</v>
      </c>
      <c r="C65" s="62">
        <v>0.15344878690966199</v>
      </c>
      <c r="D65" s="61">
        <v>0</v>
      </c>
      <c r="E65" s="63">
        <v>0</v>
      </c>
      <c r="F65" s="61">
        <v>73.861297088900002</v>
      </c>
      <c r="G65" s="64">
        <v>1</v>
      </c>
      <c r="H65" s="61">
        <v>0</v>
      </c>
      <c r="I65" s="63">
        <v>0</v>
      </c>
      <c r="J65" s="69">
        <v>0</v>
      </c>
      <c r="K65" s="70">
        <v>0</v>
      </c>
      <c r="L65" s="69">
        <v>0</v>
      </c>
      <c r="M65" s="71">
        <v>0</v>
      </c>
      <c r="N65" s="69">
        <v>0</v>
      </c>
      <c r="O65" s="70">
        <v>0</v>
      </c>
      <c r="P65" s="69">
        <v>0</v>
      </c>
      <c r="Q65" s="70">
        <v>0</v>
      </c>
      <c r="R65" s="61">
        <v>0</v>
      </c>
      <c r="S65" s="63">
        <v>0</v>
      </c>
      <c r="T65" s="69">
        <v>0</v>
      </c>
      <c r="U65" s="70">
        <v>0</v>
      </c>
      <c r="V65" s="69">
        <v>0</v>
      </c>
      <c r="W65" s="70">
        <v>0</v>
      </c>
      <c r="X65" s="69">
        <v>0</v>
      </c>
      <c r="Y65" s="71">
        <v>0</v>
      </c>
    </row>
    <row r="66" spans="1:25" customFormat="1" ht="25.5" customHeight="1" x14ac:dyDescent="0.3">
      <c r="A66" s="66" t="s">
        <v>55</v>
      </c>
      <c r="B66" s="59">
        <v>46.481945719500096</v>
      </c>
      <c r="C66" s="60">
        <v>9.6567464490545998E-2</v>
      </c>
      <c r="D66" s="59">
        <v>0</v>
      </c>
      <c r="E66" s="63">
        <v>0</v>
      </c>
      <c r="F66" s="59">
        <v>0</v>
      </c>
      <c r="G66" s="63">
        <v>0</v>
      </c>
      <c r="H66" s="59">
        <v>46.481945719499898</v>
      </c>
      <c r="I66" s="64">
        <v>1</v>
      </c>
      <c r="J66" s="67">
        <v>0</v>
      </c>
      <c r="K66" s="68">
        <v>0</v>
      </c>
      <c r="L66" s="67">
        <v>0</v>
      </c>
      <c r="M66" s="68">
        <v>0</v>
      </c>
      <c r="N66" s="67">
        <v>0</v>
      </c>
      <c r="O66" s="68">
        <v>0</v>
      </c>
      <c r="P66" s="67">
        <v>0</v>
      </c>
      <c r="Q66" s="68">
        <v>0</v>
      </c>
      <c r="R66" s="59">
        <v>0</v>
      </c>
      <c r="S66" s="63">
        <v>0</v>
      </c>
      <c r="T66" s="67">
        <v>0</v>
      </c>
      <c r="U66" s="68">
        <v>0</v>
      </c>
      <c r="V66" s="67">
        <v>0</v>
      </c>
      <c r="W66" s="68">
        <v>0</v>
      </c>
      <c r="X66" s="67">
        <v>0</v>
      </c>
      <c r="Y66" s="68">
        <v>0</v>
      </c>
    </row>
    <row r="67" spans="1:25" customFormat="1" ht="25.5" customHeight="1" x14ac:dyDescent="0.3">
      <c r="A67" s="66" t="s">
        <v>56</v>
      </c>
      <c r="B67" s="61">
        <v>9.3887739667999899</v>
      </c>
      <c r="C67" s="62">
        <v>1.9505424796973699E-2</v>
      </c>
      <c r="D67" s="61">
        <v>0</v>
      </c>
      <c r="E67" s="62">
        <v>0</v>
      </c>
      <c r="F67" s="61">
        <v>0</v>
      </c>
      <c r="G67" s="62">
        <v>0</v>
      </c>
      <c r="H67" s="61">
        <v>0</v>
      </c>
      <c r="I67" s="62">
        <v>0</v>
      </c>
      <c r="J67" s="69">
        <v>9.3887739668000005</v>
      </c>
      <c r="K67" s="72">
        <v>100</v>
      </c>
      <c r="L67" s="69">
        <v>0</v>
      </c>
      <c r="M67" s="70">
        <v>0</v>
      </c>
      <c r="N67" s="69">
        <v>0</v>
      </c>
      <c r="O67" s="70">
        <v>0</v>
      </c>
      <c r="P67" s="69">
        <v>0</v>
      </c>
      <c r="Q67" s="70">
        <v>0</v>
      </c>
      <c r="R67" s="61">
        <v>0</v>
      </c>
      <c r="S67" s="62">
        <v>0</v>
      </c>
      <c r="T67" s="69">
        <v>0</v>
      </c>
      <c r="U67" s="70">
        <v>0</v>
      </c>
      <c r="V67" s="69">
        <v>0</v>
      </c>
      <c r="W67" s="70">
        <v>0</v>
      </c>
      <c r="X67" s="69">
        <v>0</v>
      </c>
      <c r="Y67" s="70">
        <v>0</v>
      </c>
    </row>
    <row r="68" spans="1:25" customFormat="1" ht="25.5" customHeight="1" x14ac:dyDescent="0.3">
      <c r="A68" s="66" t="s">
        <v>57</v>
      </c>
      <c r="B68" s="59">
        <v>31.216508226600101</v>
      </c>
      <c r="C68" s="60">
        <v>6.4853116689269699E-2</v>
      </c>
      <c r="D68" s="59">
        <v>0</v>
      </c>
      <c r="E68" s="63">
        <v>0</v>
      </c>
      <c r="F68" s="59">
        <v>0</v>
      </c>
      <c r="G68" s="63">
        <v>0</v>
      </c>
      <c r="H68" s="59">
        <v>0</v>
      </c>
      <c r="I68" s="60">
        <v>0</v>
      </c>
      <c r="J68" s="67">
        <v>0</v>
      </c>
      <c r="K68" s="68">
        <v>0</v>
      </c>
      <c r="L68" s="67">
        <v>31.216508226599998</v>
      </c>
      <c r="M68" s="72">
        <v>100</v>
      </c>
      <c r="N68" s="67">
        <v>0</v>
      </c>
      <c r="O68" s="68">
        <v>0</v>
      </c>
      <c r="P68" s="67">
        <v>0</v>
      </c>
      <c r="Q68" s="68">
        <v>0</v>
      </c>
      <c r="R68" s="59">
        <v>0</v>
      </c>
      <c r="S68" s="63">
        <v>0</v>
      </c>
      <c r="T68" s="67">
        <v>0</v>
      </c>
      <c r="U68" s="68">
        <v>0</v>
      </c>
      <c r="V68" s="67">
        <v>0</v>
      </c>
      <c r="W68" s="68">
        <v>0</v>
      </c>
      <c r="X68" s="67">
        <v>0</v>
      </c>
      <c r="Y68" s="68">
        <v>0</v>
      </c>
    </row>
    <row r="69" spans="1:25" customFormat="1" ht="25.5" customHeight="1" x14ac:dyDescent="0.3">
      <c r="A69" s="66" t="s">
        <v>58</v>
      </c>
      <c r="B69" s="61">
        <v>21.810804726400001</v>
      </c>
      <c r="C69" s="62">
        <v>4.5312520341489797E-2</v>
      </c>
      <c r="D69" s="61">
        <v>0</v>
      </c>
      <c r="E69" s="63">
        <v>0</v>
      </c>
      <c r="F69" s="61">
        <v>0</v>
      </c>
      <c r="G69" s="62">
        <v>0</v>
      </c>
      <c r="H69" s="61">
        <v>0</v>
      </c>
      <c r="I69" s="62">
        <v>0</v>
      </c>
      <c r="J69" s="69">
        <v>0</v>
      </c>
      <c r="K69" s="70">
        <v>0</v>
      </c>
      <c r="L69" s="69">
        <v>0</v>
      </c>
      <c r="M69" s="70">
        <v>0</v>
      </c>
      <c r="N69" s="69">
        <v>21.810804726400001</v>
      </c>
      <c r="O69" s="72">
        <v>100</v>
      </c>
      <c r="P69" s="69">
        <v>0</v>
      </c>
      <c r="Q69" s="70">
        <v>0</v>
      </c>
      <c r="R69" s="61">
        <v>0</v>
      </c>
      <c r="S69" s="62">
        <v>0</v>
      </c>
      <c r="T69" s="69">
        <v>0</v>
      </c>
      <c r="U69" s="70">
        <v>0</v>
      </c>
      <c r="V69" s="69">
        <v>0</v>
      </c>
      <c r="W69" s="70">
        <v>0</v>
      </c>
      <c r="X69" s="69">
        <v>0</v>
      </c>
      <c r="Y69" s="70">
        <v>0</v>
      </c>
    </row>
    <row r="70" spans="1:25" customFormat="1" ht="25.5" customHeight="1" x14ac:dyDescent="0.3">
      <c r="A70" s="66" t="s">
        <v>59</v>
      </c>
      <c r="B70" s="59">
        <v>3.9546026529999998</v>
      </c>
      <c r="C70" s="60">
        <v>8.2157909992048497E-3</v>
      </c>
      <c r="D70" s="59">
        <v>0</v>
      </c>
      <c r="E70" s="60">
        <v>0</v>
      </c>
      <c r="F70" s="59">
        <v>0</v>
      </c>
      <c r="G70" s="60">
        <v>0</v>
      </c>
      <c r="H70" s="59">
        <v>0</v>
      </c>
      <c r="I70" s="60">
        <v>0</v>
      </c>
      <c r="J70" s="67">
        <v>0</v>
      </c>
      <c r="K70" s="68">
        <v>0</v>
      </c>
      <c r="L70" s="67">
        <v>0</v>
      </c>
      <c r="M70" s="68">
        <v>0</v>
      </c>
      <c r="N70" s="67">
        <v>0</v>
      </c>
      <c r="O70" s="68">
        <v>0</v>
      </c>
      <c r="P70" s="67">
        <v>3.95460265299999</v>
      </c>
      <c r="Q70" s="72">
        <v>100</v>
      </c>
      <c r="R70" s="59">
        <v>0</v>
      </c>
      <c r="S70" s="60">
        <v>0</v>
      </c>
      <c r="T70" s="67">
        <v>0</v>
      </c>
      <c r="U70" s="68">
        <v>0</v>
      </c>
      <c r="V70" s="67">
        <v>0</v>
      </c>
      <c r="W70" s="68">
        <v>0</v>
      </c>
      <c r="X70" s="67">
        <v>0</v>
      </c>
      <c r="Y70" s="68">
        <v>0</v>
      </c>
    </row>
    <row r="71" spans="1:25" customFormat="1" ht="25.5" customHeight="1" x14ac:dyDescent="0.3">
      <c r="A71" s="66" t="s">
        <v>60</v>
      </c>
      <c r="B71" s="61">
        <v>74.920898446000095</v>
      </c>
      <c r="C71" s="62">
        <v>0.15565013659160901</v>
      </c>
      <c r="D71" s="61">
        <v>0</v>
      </c>
      <c r="E71" s="63">
        <v>0</v>
      </c>
      <c r="F71" s="61">
        <v>0</v>
      </c>
      <c r="G71" s="63">
        <v>0</v>
      </c>
      <c r="H71" s="61">
        <v>0</v>
      </c>
      <c r="I71" s="63">
        <v>0</v>
      </c>
      <c r="J71" s="69">
        <v>0</v>
      </c>
      <c r="K71" s="70">
        <v>0</v>
      </c>
      <c r="L71" s="69">
        <v>0</v>
      </c>
      <c r="M71" s="71">
        <v>0</v>
      </c>
      <c r="N71" s="69">
        <v>0</v>
      </c>
      <c r="O71" s="70">
        <v>0</v>
      </c>
      <c r="P71" s="69">
        <v>0</v>
      </c>
      <c r="Q71" s="70">
        <v>0</v>
      </c>
      <c r="R71" s="61">
        <v>74.920898445999896</v>
      </c>
      <c r="S71" s="64">
        <v>1</v>
      </c>
      <c r="T71" s="69">
        <v>0</v>
      </c>
      <c r="U71" s="70">
        <v>0</v>
      </c>
      <c r="V71" s="69">
        <v>0</v>
      </c>
      <c r="W71" s="70">
        <v>0</v>
      </c>
      <c r="X71" s="69">
        <v>0</v>
      </c>
      <c r="Y71" s="71">
        <v>0</v>
      </c>
    </row>
    <row r="72" spans="1:25" customFormat="1" x14ac:dyDescent="0.3">
      <c r="A72" s="58" t="s">
        <v>61</v>
      </c>
      <c r="B72" s="59">
        <v>7.7910150123999999</v>
      </c>
      <c r="C72" s="60">
        <v>1.6186038555602501E-2</v>
      </c>
      <c r="D72" s="59">
        <v>0</v>
      </c>
      <c r="E72" s="60">
        <v>0</v>
      </c>
      <c r="F72" s="59">
        <v>0</v>
      </c>
      <c r="G72" s="60">
        <v>0</v>
      </c>
      <c r="H72" s="59">
        <v>0</v>
      </c>
      <c r="I72" s="60">
        <v>0</v>
      </c>
      <c r="J72" s="67">
        <v>0</v>
      </c>
      <c r="K72" s="68">
        <v>0</v>
      </c>
      <c r="L72" s="67">
        <v>0</v>
      </c>
      <c r="M72" s="68">
        <v>0</v>
      </c>
      <c r="N72" s="67">
        <v>0</v>
      </c>
      <c r="O72" s="68">
        <v>0</v>
      </c>
      <c r="P72" s="67">
        <v>0</v>
      </c>
      <c r="Q72" s="68">
        <v>0</v>
      </c>
      <c r="R72" s="59">
        <v>0</v>
      </c>
      <c r="S72" s="60">
        <v>0</v>
      </c>
      <c r="T72" s="67">
        <v>7.7910150123999999</v>
      </c>
      <c r="U72" s="72">
        <v>100</v>
      </c>
      <c r="V72" s="67">
        <v>0</v>
      </c>
      <c r="W72" s="68">
        <v>0</v>
      </c>
      <c r="X72" s="67">
        <v>0</v>
      </c>
      <c r="Y72" s="68">
        <v>0</v>
      </c>
    </row>
    <row r="73" spans="1:25" customFormat="1" x14ac:dyDescent="0.3">
      <c r="A73" s="58" t="s">
        <v>62</v>
      </c>
      <c r="B73" s="61">
        <v>2.1118310818000099</v>
      </c>
      <c r="C73" s="62">
        <v>4.3873846037430202E-3</v>
      </c>
      <c r="D73" s="61">
        <v>0</v>
      </c>
      <c r="E73" s="62">
        <v>0</v>
      </c>
      <c r="F73" s="61">
        <v>0</v>
      </c>
      <c r="G73" s="62">
        <v>0</v>
      </c>
      <c r="H73" s="61">
        <v>0</v>
      </c>
      <c r="I73" s="62">
        <v>0</v>
      </c>
      <c r="J73" s="69">
        <v>0</v>
      </c>
      <c r="K73" s="70">
        <v>0</v>
      </c>
      <c r="L73" s="69">
        <v>0</v>
      </c>
      <c r="M73" s="70">
        <v>0</v>
      </c>
      <c r="N73" s="69">
        <v>0</v>
      </c>
      <c r="O73" s="70">
        <v>0</v>
      </c>
      <c r="P73" s="69">
        <v>0</v>
      </c>
      <c r="Q73" s="70">
        <v>0</v>
      </c>
      <c r="R73" s="61">
        <v>0</v>
      </c>
      <c r="S73" s="62">
        <v>0</v>
      </c>
      <c r="T73" s="69">
        <v>0</v>
      </c>
      <c r="U73" s="70">
        <v>0</v>
      </c>
      <c r="V73" s="69">
        <v>2.1118310818000001</v>
      </c>
      <c r="W73" s="72">
        <v>100</v>
      </c>
      <c r="X73" s="69">
        <v>0</v>
      </c>
      <c r="Y73" s="70">
        <v>0</v>
      </c>
    </row>
    <row r="74" spans="1:25" customFormat="1" x14ac:dyDescent="0.3">
      <c r="A74" s="58" t="s">
        <v>63</v>
      </c>
      <c r="B74" s="59">
        <v>25.735430129800001</v>
      </c>
      <c r="C74" s="60">
        <v>5.34660328163888E-2</v>
      </c>
      <c r="D74" s="59">
        <v>0</v>
      </c>
      <c r="E74" s="63">
        <v>0</v>
      </c>
      <c r="F74" s="59">
        <v>0</v>
      </c>
      <c r="G74" s="63">
        <v>0</v>
      </c>
      <c r="H74" s="59">
        <v>0</v>
      </c>
      <c r="I74" s="60">
        <v>0</v>
      </c>
      <c r="J74" s="67">
        <v>0</v>
      </c>
      <c r="K74" s="68">
        <v>0</v>
      </c>
      <c r="L74" s="67">
        <v>0</v>
      </c>
      <c r="M74" s="68">
        <v>0</v>
      </c>
      <c r="N74" s="67">
        <v>0</v>
      </c>
      <c r="O74" s="68">
        <v>0</v>
      </c>
      <c r="P74" s="67">
        <v>0</v>
      </c>
      <c r="Q74" s="68">
        <v>0</v>
      </c>
      <c r="R74" s="59">
        <v>0</v>
      </c>
      <c r="S74" s="63">
        <v>0</v>
      </c>
      <c r="T74" s="67">
        <v>0</v>
      </c>
      <c r="U74" s="68">
        <v>0</v>
      </c>
      <c r="V74" s="67">
        <v>0</v>
      </c>
      <c r="W74" s="68">
        <v>0</v>
      </c>
      <c r="X74" s="67">
        <v>25.735430129800001</v>
      </c>
      <c r="Y74" s="72">
        <v>100</v>
      </c>
    </row>
    <row r="75" spans="1:25" customFormat="1" x14ac:dyDescent="0.3">
      <c r="A75" s="65" t="s">
        <v>1</v>
      </c>
    </row>
    <row r="76" spans="1:25" customFormat="1" x14ac:dyDescent="0.3">
      <c r="A76" s="65" t="s">
        <v>1</v>
      </c>
    </row>
    <row r="77" spans="1:25" customFormat="1" x14ac:dyDescent="0.3">
      <c r="A77" s="53" t="s">
        <v>64</v>
      </c>
    </row>
    <row r="78" spans="1:25" customFormat="1" x14ac:dyDescent="0.3">
      <c r="A78" s="54" t="s">
        <v>1</v>
      </c>
    </row>
    <row r="79" spans="1:25" customFormat="1" ht="25.5" customHeight="1" x14ac:dyDescent="0.3">
      <c r="A79" s="114" t="s">
        <v>1</v>
      </c>
      <c r="B79" s="113" t="s">
        <v>500</v>
      </c>
      <c r="C79" s="113" t="s">
        <v>1</v>
      </c>
      <c r="D79" s="113" t="s">
        <v>53</v>
      </c>
      <c r="E79" s="113" t="s">
        <v>1</v>
      </c>
      <c r="F79" s="113" t="s">
        <v>54</v>
      </c>
      <c r="G79" s="113" t="s">
        <v>1</v>
      </c>
      <c r="H79" s="116" t="s">
        <v>55</v>
      </c>
      <c r="I79" s="116" t="s">
        <v>1</v>
      </c>
      <c r="J79" s="116" t="s">
        <v>56</v>
      </c>
      <c r="K79" s="116" t="s">
        <v>1</v>
      </c>
      <c r="L79" s="116" t="s">
        <v>57</v>
      </c>
      <c r="M79" s="116" t="s">
        <v>1</v>
      </c>
      <c r="N79" s="116" t="s">
        <v>58</v>
      </c>
      <c r="O79" s="116" t="s">
        <v>1</v>
      </c>
      <c r="P79" s="116" t="s">
        <v>59</v>
      </c>
      <c r="Q79" s="116" t="s">
        <v>1</v>
      </c>
      <c r="R79" s="116" t="s">
        <v>60</v>
      </c>
      <c r="S79" s="116" t="s">
        <v>1</v>
      </c>
      <c r="T79" s="113" t="s">
        <v>61</v>
      </c>
      <c r="U79" s="113" t="s">
        <v>1</v>
      </c>
      <c r="V79" s="113" t="s">
        <v>62</v>
      </c>
      <c r="W79" s="113" t="s">
        <v>1</v>
      </c>
      <c r="X79" s="113" t="s">
        <v>63</v>
      </c>
      <c r="Y79" s="113" t="s">
        <v>1</v>
      </c>
    </row>
    <row r="80" spans="1:25" customFormat="1" x14ac:dyDescent="0.3">
      <c r="A80" s="115" t="s">
        <v>1</v>
      </c>
      <c r="B80" s="55" t="s">
        <v>14</v>
      </c>
      <c r="C80" s="55" t="s">
        <v>15</v>
      </c>
      <c r="D80" s="55" t="s">
        <v>14</v>
      </c>
      <c r="E80" s="55" t="s">
        <v>15</v>
      </c>
      <c r="F80" s="55" t="s">
        <v>14</v>
      </c>
      <c r="G80" s="55" t="s">
        <v>15</v>
      </c>
      <c r="H80" s="55" t="s">
        <v>14</v>
      </c>
      <c r="I80" s="55" t="s">
        <v>15</v>
      </c>
      <c r="J80" s="55" t="s">
        <v>14</v>
      </c>
      <c r="K80" s="55" t="s">
        <v>15</v>
      </c>
      <c r="L80" s="55" t="s">
        <v>14</v>
      </c>
      <c r="M80" s="55" t="s">
        <v>15</v>
      </c>
      <c r="N80" s="55" t="s">
        <v>14</v>
      </c>
      <c r="O80" s="55" t="s">
        <v>15</v>
      </c>
      <c r="P80" s="55" t="s">
        <v>14</v>
      </c>
      <c r="Q80" s="55" t="s">
        <v>15</v>
      </c>
      <c r="R80" s="55" t="s">
        <v>14</v>
      </c>
      <c r="S80" s="55" t="s">
        <v>15</v>
      </c>
      <c r="T80" s="55" t="s">
        <v>14</v>
      </c>
      <c r="U80" s="55" t="s">
        <v>15</v>
      </c>
      <c r="V80" s="55" t="s">
        <v>14</v>
      </c>
      <c r="W80" s="55" t="s">
        <v>15</v>
      </c>
      <c r="X80" s="55" t="s">
        <v>14</v>
      </c>
      <c r="Y80" s="55" t="s">
        <v>15</v>
      </c>
    </row>
    <row r="81" spans="1:25" customFormat="1" x14ac:dyDescent="0.3">
      <c r="A81" s="56" t="s">
        <v>16</v>
      </c>
      <c r="B81" s="57">
        <v>82.711913458400005</v>
      </c>
      <c r="C81" s="57">
        <v>82.711913458400005</v>
      </c>
      <c r="D81" s="57">
        <v>0</v>
      </c>
      <c r="E81" s="57">
        <v>0</v>
      </c>
      <c r="F81" s="57">
        <v>0</v>
      </c>
      <c r="G81" s="57">
        <v>0</v>
      </c>
      <c r="H81" s="57">
        <v>0</v>
      </c>
      <c r="I81" s="57">
        <v>0</v>
      </c>
      <c r="J81" s="57">
        <v>0</v>
      </c>
      <c r="K81" s="57">
        <v>0</v>
      </c>
      <c r="L81" s="57">
        <v>0</v>
      </c>
      <c r="M81" s="57">
        <v>0</v>
      </c>
      <c r="N81" s="57">
        <v>0</v>
      </c>
      <c r="O81" s="57">
        <v>0</v>
      </c>
      <c r="P81" s="57">
        <v>0</v>
      </c>
      <c r="Q81" s="57">
        <v>0</v>
      </c>
      <c r="R81" s="57">
        <v>74.920898445999995</v>
      </c>
      <c r="S81" s="57">
        <v>74.920898445999995</v>
      </c>
      <c r="T81" s="57">
        <v>7.7910150123999999</v>
      </c>
      <c r="U81" s="57">
        <v>7.7910150123999999</v>
      </c>
      <c r="V81" s="57">
        <v>0</v>
      </c>
      <c r="W81" s="57">
        <v>0</v>
      </c>
      <c r="X81" s="57">
        <v>0</v>
      </c>
      <c r="Y81" s="57">
        <v>0</v>
      </c>
    </row>
    <row r="82" spans="1:25" customFormat="1" x14ac:dyDescent="0.3">
      <c r="A82" s="58" t="s">
        <v>65</v>
      </c>
      <c r="B82" s="59">
        <v>4.1346513825000004</v>
      </c>
      <c r="C82" s="60">
        <v>4.9988583380790999E-2</v>
      </c>
      <c r="D82" s="67"/>
      <c r="E82" s="68"/>
      <c r="F82" s="67"/>
      <c r="G82" s="68"/>
      <c r="H82" s="67"/>
      <c r="I82" s="68"/>
      <c r="J82" s="67"/>
      <c r="K82" s="68"/>
      <c r="L82" s="67"/>
      <c r="M82" s="68"/>
      <c r="N82" s="67"/>
      <c r="O82" s="68"/>
      <c r="P82" s="67"/>
      <c r="Q82" s="68"/>
      <c r="R82" s="59">
        <v>4.1346513825000004</v>
      </c>
      <c r="S82" s="60">
        <v>5.5186890016810097E-2</v>
      </c>
      <c r="T82" s="67">
        <v>0</v>
      </c>
      <c r="U82" s="68">
        <v>0</v>
      </c>
      <c r="V82" s="67"/>
      <c r="W82" s="68"/>
      <c r="X82" s="67"/>
      <c r="Y82" s="68"/>
    </row>
    <row r="83" spans="1:25" customFormat="1" x14ac:dyDescent="0.3">
      <c r="A83" s="58" t="s">
        <v>66</v>
      </c>
      <c r="B83" s="61">
        <v>78.577262075899995</v>
      </c>
      <c r="C83" s="62">
        <v>0.95001141661920896</v>
      </c>
      <c r="D83" s="69"/>
      <c r="E83" s="70"/>
      <c r="F83" s="69"/>
      <c r="G83" s="70"/>
      <c r="H83" s="69"/>
      <c r="I83" s="70"/>
      <c r="J83" s="69"/>
      <c r="K83" s="70"/>
      <c r="L83" s="69"/>
      <c r="M83" s="70"/>
      <c r="N83" s="69"/>
      <c r="O83" s="70"/>
      <c r="P83" s="69"/>
      <c r="Q83" s="70"/>
      <c r="R83" s="61">
        <v>70.786247063499999</v>
      </c>
      <c r="S83" s="62">
        <v>0.94481310998319001</v>
      </c>
      <c r="T83" s="69">
        <v>7.7910150123999999</v>
      </c>
      <c r="U83" s="70">
        <v>100</v>
      </c>
      <c r="V83" s="69"/>
      <c r="W83" s="70"/>
      <c r="X83" s="69"/>
      <c r="Y83" s="70"/>
    </row>
    <row r="84" spans="1:25" customFormat="1" x14ac:dyDescent="0.3">
      <c r="A84" s="65" t="s">
        <v>1</v>
      </c>
    </row>
    <row r="85" spans="1:25" customFormat="1" x14ac:dyDescent="0.3">
      <c r="A85" s="65" t="s">
        <v>1</v>
      </c>
    </row>
    <row r="86" spans="1:25" customFormat="1" x14ac:dyDescent="0.3">
      <c r="A86" s="53" t="s">
        <v>67</v>
      </c>
    </row>
    <row r="87" spans="1:25" customFormat="1" x14ac:dyDescent="0.3">
      <c r="A87" s="54" t="s">
        <v>1</v>
      </c>
    </row>
    <row r="88" spans="1:25" customFormat="1" ht="25.5" customHeight="1" x14ac:dyDescent="0.3">
      <c r="A88" s="114" t="s">
        <v>1</v>
      </c>
      <c r="B88" s="113" t="s">
        <v>500</v>
      </c>
      <c r="C88" s="113" t="s">
        <v>1</v>
      </c>
      <c r="D88" s="113" t="s">
        <v>53</v>
      </c>
      <c r="E88" s="113" t="s">
        <v>1</v>
      </c>
      <c r="F88" s="113" t="s">
        <v>54</v>
      </c>
      <c r="G88" s="113" t="s">
        <v>1</v>
      </c>
      <c r="H88" s="116" t="s">
        <v>55</v>
      </c>
      <c r="I88" s="116" t="s">
        <v>1</v>
      </c>
      <c r="J88" s="116" t="s">
        <v>56</v>
      </c>
      <c r="K88" s="116" t="s">
        <v>1</v>
      </c>
      <c r="L88" s="116" t="s">
        <v>57</v>
      </c>
      <c r="M88" s="116" t="s">
        <v>1</v>
      </c>
      <c r="N88" s="116" t="s">
        <v>58</v>
      </c>
      <c r="O88" s="116" t="s">
        <v>1</v>
      </c>
      <c r="P88" s="116" t="s">
        <v>59</v>
      </c>
      <c r="Q88" s="116" t="s">
        <v>1</v>
      </c>
      <c r="R88" s="116" t="s">
        <v>60</v>
      </c>
      <c r="S88" s="116" t="s">
        <v>1</v>
      </c>
      <c r="T88" s="113" t="s">
        <v>61</v>
      </c>
      <c r="U88" s="113" t="s">
        <v>1</v>
      </c>
      <c r="V88" s="113" t="s">
        <v>62</v>
      </c>
      <c r="W88" s="113" t="s">
        <v>1</v>
      </c>
      <c r="X88" s="113" t="s">
        <v>63</v>
      </c>
      <c r="Y88" s="113" t="s">
        <v>1</v>
      </c>
    </row>
    <row r="89" spans="1:25" customFormat="1" x14ac:dyDescent="0.3">
      <c r="A89" s="115" t="s">
        <v>1</v>
      </c>
      <c r="B89" s="55" t="s">
        <v>14</v>
      </c>
      <c r="C89" s="55" t="s">
        <v>15</v>
      </c>
      <c r="D89" s="55" t="s">
        <v>14</v>
      </c>
      <c r="E89" s="55" t="s">
        <v>15</v>
      </c>
      <c r="F89" s="55" t="s">
        <v>14</v>
      </c>
      <c r="G89" s="55" t="s">
        <v>15</v>
      </c>
      <c r="H89" s="55" t="s">
        <v>14</v>
      </c>
      <c r="I89" s="55" t="s">
        <v>15</v>
      </c>
      <c r="J89" s="55" t="s">
        <v>14</v>
      </c>
      <c r="K89" s="55" t="s">
        <v>15</v>
      </c>
      <c r="L89" s="55" t="s">
        <v>14</v>
      </c>
      <c r="M89" s="55" t="s">
        <v>15</v>
      </c>
      <c r="N89" s="55" t="s">
        <v>14</v>
      </c>
      <c r="O89" s="55" t="s">
        <v>15</v>
      </c>
      <c r="P89" s="55" t="s">
        <v>14</v>
      </c>
      <c r="Q89" s="55" t="s">
        <v>15</v>
      </c>
      <c r="R89" s="55" t="s">
        <v>14</v>
      </c>
      <c r="S89" s="55" t="s">
        <v>15</v>
      </c>
      <c r="T89" s="55" t="s">
        <v>14</v>
      </c>
      <c r="U89" s="55" t="s">
        <v>15</v>
      </c>
      <c r="V89" s="55" t="s">
        <v>14</v>
      </c>
      <c r="W89" s="55" t="s">
        <v>15</v>
      </c>
      <c r="X89" s="55" t="s">
        <v>14</v>
      </c>
      <c r="Y89" s="55" t="s">
        <v>15</v>
      </c>
    </row>
    <row r="90" spans="1:25" customFormat="1" x14ac:dyDescent="0.3">
      <c r="A90" s="56" t="s">
        <v>16</v>
      </c>
      <c r="B90" s="57">
        <v>481.3416813284</v>
      </c>
      <c r="C90" s="57">
        <v>481.3416813284</v>
      </c>
      <c r="D90" s="57">
        <v>184.06857427720001</v>
      </c>
      <c r="E90" s="57">
        <v>184.06857427720001</v>
      </c>
      <c r="F90" s="57">
        <v>73.861297088900002</v>
      </c>
      <c r="G90" s="57">
        <v>73.861297088900002</v>
      </c>
      <c r="H90" s="57">
        <v>46.481945719499997</v>
      </c>
      <c r="I90" s="57">
        <v>46.481945719499997</v>
      </c>
      <c r="J90" s="57">
        <v>9.3887739668000005</v>
      </c>
      <c r="K90" s="57">
        <v>9.3887739668000005</v>
      </c>
      <c r="L90" s="57">
        <v>31.216508226599998</v>
      </c>
      <c r="M90" s="57">
        <v>31.216508226599998</v>
      </c>
      <c r="N90" s="57">
        <v>21.810804726400001</v>
      </c>
      <c r="O90" s="57">
        <v>21.810804726400001</v>
      </c>
      <c r="P90" s="57">
        <v>3.9546026529999998</v>
      </c>
      <c r="Q90" s="57">
        <v>3.9546026529999998</v>
      </c>
      <c r="R90" s="57">
        <v>74.920898445999995</v>
      </c>
      <c r="S90" s="57">
        <v>74.920898445999995</v>
      </c>
      <c r="T90" s="57">
        <v>7.7910150123999999</v>
      </c>
      <c r="U90" s="57">
        <v>7.7910150123999999</v>
      </c>
      <c r="V90" s="57">
        <v>2.1118310818000001</v>
      </c>
      <c r="W90" s="57">
        <v>2.1118310818000001</v>
      </c>
      <c r="X90" s="57">
        <v>25.735430129800001</v>
      </c>
      <c r="Y90" s="57">
        <v>25.735430129800001</v>
      </c>
    </row>
    <row r="91" spans="1:25" customFormat="1" ht="22.8" x14ac:dyDescent="0.3">
      <c r="A91" s="66" t="s">
        <v>68</v>
      </c>
      <c r="B91" s="59">
        <v>55.177775036900101</v>
      </c>
      <c r="C91" s="60">
        <v>0.11463327855718</v>
      </c>
      <c r="D91" s="59">
        <v>12.1310107093</v>
      </c>
      <c r="E91" s="60">
        <v>6.5904844196984794E-2</v>
      </c>
      <c r="F91" s="59">
        <v>8.4491284194999992</v>
      </c>
      <c r="G91" s="60">
        <v>0.11439182295066599</v>
      </c>
      <c r="H91" s="59">
        <v>4.9867352227999904</v>
      </c>
      <c r="I91" s="60">
        <v>0.107283271937301</v>
      </c>
      <c r="J91" s="67">
        <v>0.83039886890000003</v>
      </c>
      <c r="K91" s="68">
        <v>8.8445932539904</v>
      </c>
      <c r="L91" s="67">
        <v>0.38193541360000099</v>
      </c>
      <c r="M91" s="68">
        <v>1.22350459836039</v>
      </c>
      <c r="N91" s="67">
        <v>0</v>
      </c>
      <c r="O91" s="68">
        <v>0</v>
      </c>
      <c r="P91" s="67">
        <v>0.605314938999999</v>
      </c>
      <c r="Q91" s="68">
        <v>15.3065931552138</v>
      </c>
      <c r="R91" s="59">
        <v>22.2814081729001</v>
      </c>
      <c r="S91" s="64">
        <v>0.297399105390595</v>
      </c>
      <c r="T91" s="67">
        <v>0</v>
      </c>
      <c r="U91" s="68">
        <v>0</v>
      </c>
      <c r="V91" s="67">
        <v>1.3263850976</v>
      </c>
      <c r="W91" s="72">
        <v>62.807348041750899</v>
      </c>
      <c r="X91" s="67">
        <v>4.1854581932999997</v>
      </c>
      <c r="Y91" s="68">
        <v>16.263408741140498</v>
      </c>
    </row>
    <row r="92" spans="1:25" customFormat="1" x14ac:dyDescent="0.3">
      <c r="A92" s="58" t="s">
        <v>69</v>
      </c>
      <c r="B92" s="61">
        <v>7.4952546742000097</v>
      </c>
      <c r="C92" s="62">
        <v>1.55715886758751E-2</v>
      </c>
      <c r="D92" s="61">
        <v>0</v>
      </c>
      <c r="E92" s="62">
        <v>0</v>
      </c>
      <c r="F92" s="61">
        <v>2.6648625248000002</v>
      </c>
      <c r="G92" s="62">
        <v>3.6079281434667397E-2</v>
      </c>
      <c r="H92" s="61">
        <v>0</v>
      </c>
      <c r="I92" s="62">
        <v>0</v>
      </c>
      <c r="J92" s="69">
        <v>1.677054957</v>
      </c>
      <c r="K92" s="72">
        <v>17.862342441412402</v>
      </c>
      <c r="L92" s="69">
        <v>0</v>
      </c>
      <c r="M92" s="70">
        <v>0</v>
      </c>
      <c r="N92" s="69">
        <v>0</v>
      </c>
      <c r="O92" s="70">
        <v>0</v>
      </c>
      <c r="P92" s="69">
        <v>0</v>
      </c>
      <c r="Q92" s="70">
        <v>0</v>
      </c>
      <c r="R92" s="61">
        <v>0</v>
      </c>
      <c r="S92" s="62">
        <v>0</v>
      </c>
      <c r="T92" s="69">
        <v>3.1533371924</v>
      </c>
      <c r="U92" s="72">
        <v>40.474022799098996</v>
      </c>
      <c r="V92" s="69">
        <v>0</v>
      </c>
      <c r="W92" s="70">
        <v>0</v>
      </c>
      <c r="X92" s="69">
        <v>0</v>
      </c>
      <c r="Y92" s="70">
        <v>0</v>
      </c>
    </row>
    <row r="93" spans="1:25" customFormat="1" x14ac:dyDescent="0.3">
      <c r="A93" s="58" t="s">
        <v>70</v>
      </c>
      <c r="B93" s="59">
        <v>47.993867590099903</v>
      </c>
      <c r="C93" s="60">
        <v>9.9708521933208005E-2</v>
      </c>
      <c r="D93" s="59">
        <v>41.485467028999999</v>
      </c>
      <c r="E93" s="64">
        <v>0.22538049850119701</v>
      </c>
      <c r="F93" s="59">
        <v>3.7877678312</v>
      </c>
      <c r="G93" s="60">
        <v>5.12821732150332E-2</v>
      </c>
      <c r="H93" s="59">
        <v>0</v>
      </c>
      <c r="I93" s="63">
        <v>0</v>
      </c>
      <c r="J93" s="67">
        <v>0</v>
      </c>
      <c r="K93" s="68">
        <v>0</v>
      </c>
      <c r="L93" s="67">
        <v>1.5864598438999999</v>
      </c>
      <c r="M93" s="68">
        <v>5.0821181933095199</v>
      </c>
      <c r="N93" s="67">
        <v>0</v>
      </c>
      <c r="O93" s="68">
        <v>0</v>
      </c>
      <c r="P93" s="67">
        <v>0</v>
      </c>
      <c r="Q93" s="68">
        <v>0</v>
      </c>
      <c r="R93" s="59">
        <v>1.134172886</v>
      </c>
      <c r="S93" s="63">
        <v>1.5138271290452599E-2</v>
      </c>
      <c r="T93" s="67">
        <v>0</v>
      </c>
      <c r="U93" s="68">
        <v>0</v>
      </c>
      <c r="V93" s="67">
        <v>0</v>
      </c>
      <c r="W93" s="68">
        <v>0</v>
      </c>
      <c r="X93" s="67">
        <v>0</v>
      </c>
      <c r="Y93" s="68">
        <v>0</v>
      </c>
    </row>
    <row r="94" spans="1:25" customFormat="1" x14ac:dyDescent="0.3">
      <c r="A94" s="58" t="s">
        <v>71</v>
      </c>
      <c r="B94" s="61">
        <v>27.420470408600099</v>
      </c>
      <c r="C94" s="62">
        <v>5.6966748304292603E-2</v>
      </c>
      <c r="D94" s="61">
        <v>1.4281083209000001</v>
      </c>
      <c r="E94" s="63">
        <v>7.7585667543082397E-3</v>
      </c>
      <c r="F94" s="61">
        <v>5.0999544698999904</v>
      </c>
      <c r="G94" s="62">
        <v>6.9047724192572199E-2</v>
      </c>
      <c r="H94" s="61">
        <v>5.3826250222000001</v>
      </c>
      <c r="I94" s="62">
        <v>0.11580033793512</v>
      </c>
      <c r="J94" s="69">
        <v>0</v>
      </c>
      <c r="K94" s="70">
        <v>0</v>
      </c>
      <c r="L94" s="69">
        <v>1.6812292042000001</v>
      </c>
      <c r="M94" s="70">
        <v>5.3857055119553801</v>
      </c>
      <c r="N94" s="69">
        <v>6.8263306161000097</v>
      </c>
      <c r="O94" s="72">
        <v>31.297931010483701</v>
      </c>
      <c r="P94" s="69">
        <v>0</v>
      </c>
      <c r="Q94" s="70">
        <v>0</v>
      </c>
      <c r="R94" s="61">
        <v>5.8127261486000004</v>
      </c>
      <c r="S94" s="62">
        <v>7.7584843070049203E-2</v>
      </c>
      <c r="T94" s="69">
        <v>0.50150356799999896</v>
      </c>
      <c r="U94" s="70">
        <v>6.43694778153833</v>
      </c>
      <c r="V94" s="69">
        <v>0</v>
      </c>
      <c r="W94" s="70">
        <v>0</v>
      </c>
      <c r="X94" s="69">
        <v>0.68799305869999805</v>
      </c>
      <c r="Y94" s="70">
        <v>2.6733303279953602</v>
      </c>
    </row>
    <row r="95" spans="1:25" customFormat="1" ht="25.5" customHeight="1" x14ac:dyDescent="0.3">
      <c r="A95" s="66" t="s">
        <v>72</v>
      </c>
      <c r="B95" s="59">
        <v>52.931305770500003</v>
      </c>
      <c r="C95" s="60">
        <v>0.109966179584575</v>
      </c>
      <c r="D95" s="59">
        <v>23.9622721474</v>
      </c>
      <c r="E95" s="60">
        <v>0.130181223174542</v>
      </c>
      <c r="F95" s="59">
        <v>8.6494293721000002</v>
      </c>
      <c r="G95" s="60">
        <v>0.117103675578422</v>
      </c>
      <c r="H95" s="59">
        <v>3.6994641589000099</v>
      </c>
      <c r="I95" s="60">
        <v>7.95892706648898E-2</v>
      </c>
      <c r="J95" s="67">
        <v>0</v>
      </c>
      <c r="K95" s="68">
        <v>0</v>
      </c>
      <c r="L95" s="67">
        <v>5.0618443882999999</v>
      </c>
      <c r="M95" s="68">
        <v>16.215280554622499</v>
      </c>
      <c r="N95" s="67">
        <v>0</v>
      </c>
      <c r="O95" s="68">
        <v>0</v>
      </c>
      <c r="P95" s="67">
        <v>0.77030653309999897</v>
      </c>
      <c r="Q95" s="68">
        <v>19.478734039578899</v>
      </c>
      <c r="R95" s="59">
        <v>8.6052182010999996</v>
      </c>
      <c r="S95" s="60">
        <v>0.114857381312669</v>
      </c>
      <c r="T95" s="67">
        <v>0.3819354136</v>
      </c>
      <c r="U95" s="68">
        <v>4.90225487939788</v>
      </c>
      <c r="V95" s="67">
        <v>0</v>
      </c>
      <c r="W95" s="68">
        <v>0</v>
      </c>
      <c r="X95" s="67">
        <v>1.800835556</v>
      </c>
      <c r="Y95" s="68">
        <v>6.9974954641024096</v>
      </c>
    </row>
    <row r="96" spans="1:25" customFormat="1" ht="22.8" x14ac:dyDescent="0.3">
      <c r="A96" s="66" t="s">
        <v>73</v>
      </c>
      <c r="B96" s="61">
        <v>12.1940374303</v>
      </c>
      <c r="C96" s="62">
        <v>2.5333433407734501E-2</v>
      </c>
      <c r="D96" s="61">
        <v>4.3729846046</v>
      </c>
      <c r="E96" s="62">
        <v>2.3757366632364201E-2</v>
      </c>
      <c r="F96" s="61">
        <v>3.6486423859000001</v>
      </c>
      <c r="G96" s="62">
        <v>4.9398569070733603E-2</v>
      </c>
      <c r="H96" s="61">
        <v>0</v>
      </c>
      <c r="I96" s="62">
        <v>0</v>
      </c>
      <c r="J96" s="69">
        <v>0</v>
      </c>
      <c r="K96" s="70">
        <v>0</v>
      </c>
      <c r="L96" s="69">
        <v>0.67113180229999903</v>
      </c>
      <c r="M96" s="70">
        <v>2.14992592197778</v>
      </c>
      <c r="N96" s="69">
        <v>0</v>
      </c>
      <c r="O96" s="70">
        <v>0</v>
      </c>
      <c r="P96" s="69">
        <v>1.3535723415000001</v>
      </c>
      <c r="Q96" s="72">
        <v>34.227771037203098</v>
      </c>
      <c r="R96" s="61">
        <v>0.88574593879999997</v>
      </c>
      <c r="S96" s="62">
        <v>1.18224148024387E-2</v>
      </c>
      <c r="T96" s="69">
        <v>0</v>
      </c>
      <c r="U96" s="70">
        <v>0</v>
      </c>
      <c r="V96" s="69">
        <v>0</v>
      </c>
      <c r="W96" s="70">
        <v>0</v>
      </c>
      <c r="X96" s="69">
        <v>1.2619603572</v>
      </c>
      <c r="Y96" s="70">
        <v>4.9035914722821401</v>
      </c>
    </row>
    <row r="97" spans="1:25" customFormat="1" x14ac:dyDescent="0.3">
      <c r="A97" s="58" t="s">
        <v>74</v>
      </c>
      <c r="B97" s="59">
        <v>16.668567495200001</v>
      </c>
      <c r="C97" s="60">
        <v>3.4629387276826601E-2</v>
      </c>
      <c r="D97" s="59">
        <v>5.9365712054999804</v>
      </c>
      <c r="E97" s="60">
        <v>3.2251954081850803E-2</v>
      </c>
      <c r="F97" s="59">
        <v>0</v>
      </c>
      <c r="G97" s="60">
        <v>0</v>
      </c>
      <c r="H97" s="59">
        <v>0</v>
      </c>
      <c r="I97" s="60">
        <v>0</v>
      </c>
      <c r="J97" s="67">
        <v>0</v>
      </c>
      <c r="K97" s="68">
        <v>0</v>
      </c>
      <c r="L97" s="67">
        <v>0</v>
      </c>
      <c r="M97" s="68">
        <v>0</v>
      </c>
      <c r="N97" s="67">
        <v>0</v>
      </c>
      <c r="O97" s="68">
        <v>0</v>
      </c>
      <c r="P97" s="67">
        <v>0</v>
      </c>
      <c r="Q97" s="68">
        <v>0</v>
      </c>
      <c r="R97" s="59">
        <v>6.9777574512999996</v>
      </c>
      <c r="S97" s="64">
        <v>9.3134994321101103E-2</v>
      </c>
      <c r="T97" s="67">
        <v>3.7542388384000001</v>
      </c>
      <c r="U97" s="72">
        <v>48.186774539964802</v>
      </c>
      <c r="V97" s="67">
        <v>0</v>
      </c>
      <c r="W97" s="68">
        <v>0</v>
      </c>
      <c r="X97" s="67">
        <v>0</v>
      </c>
      <c r="Y97" s="68">
        <v>0</v>
      </c>
    </row>
    <row r="98" spans="1:25" customFormat="1" x14ac:dyDescent="0.3">
      <c r="A98" s="58" t="s">
        <v>75</v>
      </c>
      <c r="B98" s="61">
        <v>57.746354978299898</v>
      </c>
      <c r="C98" s="62">
        <v>0.119969570927106</v>
      </c>
      <c r="D98" s="61">
        <v>27.588395501699999</v>
      </c>
      <c r="E98" s="62">
        <v>0.14988107345338</v>
      </c>
      <c r="F98" s="61">
        <v>6.9438634939000003</v>
      </c>
      <c r="G98" s="62">
        <v>9.4012206224084002E-2</v>
      </c>
      <c r="H98" s="61">
        <v>1.3295871139</v>
      </c>
      <c r="I98" s="62">
        <v>2.86043773193904E-2</v>
      </c>
      <c r="J98" s="69">
        <v>4.3909172686</v>
      </c>
      <c r="K98" s="72">
        <v>46.767738621963701</v>
      </c>
      <c r="L98" s="69">
        <v>1.1462844417</v>
      </c>
      <c r="M98" s="70">
        <v>3.6720456797382499</v>
      </c>
      <c r="N98" s="69">
        <v>0.46049675450000199</v>
      </c>
      <c r="O98" s="70">
        <v>2.1113239987088201</v>
      </c>
      <c r="P98" s="69">
        <v>0.84162342739999896</v>
      </c>
      <c r="Q98" s="70">
        <v>21.282123673323699</v>
      </c>
      <c r="R98" s="61">
        <v>8.1880760394000003</v>
      </c>
      <c r="S98" s="62">
        <v>0.109289613568925</v>
      </c>
      <c r="T98" s="69">
        <v>0</v>
      </c>
      <c r="U98" s="70">
        <v>0</v>
      </c>
      <c r="V98" s="69">
        <v>0.785445984199999</v>
      </c>
      <c r="W98" s="70">
        <v>37.192651958249101</v>
      </c>
      <c r="X98" s="69">
        <v>6.071664953</v>
      </c>
      <c r="Y98" s="70">
        <v>23.592630557860399</v>
      </c>
    </row>
    <row r="99" spans="1:25" customFormat="1" x14ac:dyDescent="0.3">
      <c r="A99" s="58" t="s">
        <v>76</v>
      </c>
      <c r="B99" s="59">
        <v>68.678439707199999</v>
      </c>
      <c r="C99" s="60">
        <v>0.142681264414214</v>
      </c>
      <c r="D99" s="59">
        <v>14.052407730200001</v>
      </c>
      <c r="E99" s="63">
        <v>7.6343329030395105E-2</v>
      </c>
      <c r="F99" s="59">
        <v>6.8856884563000103</v>
      </c>
      <c r="G99" s="60">
        <v>9.3224580770797094E-2</v>
      </c>
      <c r="H99" s="59">
        <v>17.128904513999998</v>
      </c>
      <c r="I99" s="64">
        <v>0.36850661582383198</v>
      </c>
      <c r="J99" s="67">
        <v>0.63274446689999997</v>
      </c>
      <c r="K99" s="68">
        <v>6.7393726714209103</v>
      </c>
      <c r="L99" s="67">
        <v>15.3291167878</v>
      </c>
      <c r="M99" s="72">
        <v>49.105802213771803</v>
      </c>
      <c r="N99" s="67">
        <v>4.9618109334999998</v>
      </c>
      <c r="O99" s="68">
        <v>22.749325372182099</v>
      </c>
      <c r="P99" s="67">
        <v>0.38378541199999999</v>
      </c>
      <c r="Q99" s="68">
        <v>9.7047780946805506</v>
      </c>
      <c r="R99" s="59">
        <v>6.7947389274999903</v>
      </c>
      <c r="S99" s="60">
        <v>9.0692170922074294E-2</v>
      </c>
      <c r="T99" s="67">
        <v>0</v>
      </c>
      <c r="U99" s="68">
        <v>0</v>
      </c>
      <c r="V99" s="67">
        <v>0</v>
      </c>
      <c r="W99" s="68">
        <v>0</v>
      </c>
      <c r="X99" s="67">
        <v>2.5092424790000001</v>
      </c>
      <c r="Y99" s="68">
        <v>9.7501478170145504</v>
      </c>
    </row>
    <row r="100" spans="1:25" customFormat="1" x14ac:dyDescent="0.3">
      <c r="A100" s="58" t="s">
        <v>77</v>
      </c>
      <c r="B100" s="61">
        <v>118.02166622110001</v>
      </c>
      <c r="C100" s="62">
        <v>0.24519311499346</v>
      </c>
      <c r="D100" s="61">
        <v>45.010575201899997</v>
      </c>
      <c r="E100" s="62">
        <v>0.24453155775583901</v>
      </c>
      <c r="F100" s="61">
        <v>25.413216142</v>
      </c>
      <c r="G100" s="62">
        <v>0.34406674596321402</v>
      </c>
      <c r="H100" s="61">
        <v>13.6658676388</v>
      </c>
      <c r="I100" s="62">
        <v>0.29400377775207698</v>
      </c>
      <c r="J100" s="69">
        <v>1.8576584054</v>
      </c>
      <c r="K100" s="70">
        <v>19.785953011212499</v>
      </c>
      <c r="L100" s="69">
        <v>2.3083641654</v>
      </c>
      <c r="M100" s="70">
        <v>7.3946904908250204</v>
      </c>
      <c r="N100" s="69">
        <v>7.8410725236000003</v>
      </c>
      <c r="O100" s="70">
        <v>35.950404498872501</v>
      </c>
      <c r="P100" s="69">
        <v>0</v>
      </c>
      <c r="Q100" s="70">
        <v>0</v>
      </c>
      <c r="R100" s="61">
        <v>13.436547840899999</v>
      </c>
      <c r="S100" s="62">
        <v>0.179343122140807</v>
      </c>
      <c r="T100" s="69">
        <v>0</v>
      </c>
      <c r="U100" s="70">
        <v>0</v>
      </c>
      <c r="V100" s="69">
        <v>0</v>
      </c>
      <c r="W100" s="70">
        <v>0</v>
      </c>
      <c r="X100" s="69">
        <v>8.4883643030999796</v>
      </c>
      <c r="Y100" s="70">
        <v>32.983184117334801</v>
      </c>
    </row>
    <row r="101" spans="1:25" customFormat="1" x14ac:dyDescent="0.3">
      <c r="A101" s="58" t="s">
        <v>63</v>
      </c>
      <c r="B101" s="59">
        <v>17.013942016000001</v>
      </c>
      <c r="C101" s="60">
        <v>3.53469119255269E-2</v>
      </c>
      <c r="D101" s="59">
        <v>8.1007818267000005</v>
      </c>
      <c r="E101" s="60">
        <v>4.40095864191382E-2</v>
      </c>
      <c r="F101" s="59">
        <v>2.3187439933</v>
      </c>
      <c r="G101" s="60">
        <v>3.1393220599810798E-2</v>
      </c>
      <c r="H101" s="59">
        <v>0.28876204890000001</v>
      </c>
      <c r="I101" s="60">
        <v>6.2123485673892401E-3</v>
      </c>
      <c r="J101" s="67">
        <v>0</v>
      </c>
      <c r="K101" s="68">
        <v>0</v>
      </c>
      <c r="L101" s="67">
        <v>3.0501421793999999</v>
      </c>
      <c r="M101" s="68">
        <v>9.7709268354393792</v>
      </c>
      <c r="N101" s="67">
        <v>1.7210938987</v>
      </c>
      <c r="O101" s="68">
        <v>7.8910151197528799</v>
      </c>
      <c r="P101" s="67">
        <v>0</v>
      </c>
      <c r="Q101" s="68">
        <v>0</v>
      </c>
      <c r="R101" s="59">
        <v>0.80450683950000001</v>
      </c>
      <c r="S101" s="60">
        <v>1.0738083180887901E-2</v>
      </c>
      <c r="T101" s="67">
        <v>0</v>
      </c>
      <c r="U101" s="68">
        <v>0</v>
      </c>
      <c r="V101" s="67">
        <v>0</v>
      </c>
      <c r="W101" s="68">
        <v>0</v>
      </c>
      <c r="X101" s="67">
        <v>0.72991122950000198</v>
      </c>
      <c r="Y101" s="68">
        <v>2.83621150226982</v>
      </c>
    </row>
    <row r="102" spans="1:25" customFormat="1" x14ac:dyDescent="0.3">
      <c r="A102" s="65" t="s">
        <v>1</v>
      </c>
    </row>
    <row r="103" spans="1:25" customFormat="1" x14ac:dyDescent="0.3">
      <c r="A103" s="65" t="s">
        <v>1</v>
      </c>
    </row>
    <row r="104" spans="1:25" customFormat="1" x14ac:dyDescent="0.3">
      <c r="A104" s="53" t="s">
        <v>78</v>
      </c>
    </row>
    <row r="105" spans="1:25" customFormat="1" x14ac:dyDescent="0.3">
      <c r="A105" s="54" t="s">
        <v>1</v>
      </c>
    </row>
    <row r="106" spans="1:25" customFormat="1" ht="25.5" customHeight="1" x14ac:dyDescent="0.3">
      <c r="A106" s="114" t="s">
        <v>1</v>
      </c>
      <c r="B106" s="113" t="s">
        <v>500</v>
      </c>
      <c r="C106" s="113" t="s">
        <v>1</v>
      </c>
      <c r="D106" s="113" t="s">
        <v>53</v>
      </c>
      <c r="E106" s="113" t="s">
        <v>1</v>
      </c>
      <c r="F106" s="113" t="s">
        <v>54</v>
      </c>
      <c r="G106" s="113" t="s">
        <v>1</v>
      </c>
      <c r="H106" s="116" t="s">
        <v>55</v>
      </c>
      <c r="I106" s="116" t="s">
        <v>1</v>
      </c>
      <c r="J106" s="116" t="s">
        <v>56</v>
      </c>
      <c r="K106" s="116" t="s">
        <v>1</v>
      </c>
      <c r="L106" s="116" t="s">
        <v>57</v>
      </c>
      <c r="M106" s="116" t="s">
        <v>1</v>
      </c>
      <c r="N106" s="116" t="s">
        <v>58</v>
      </c>
      <c r="O106" s="116" t="s">
        <v>1</v>
      </c>
      <c r="P106" s="116" t="s">
        <v>59</v>
      </c>
      <c r="Q106" s="116" t="s">
        <v>1</v>
      </c>
      <c r="R106" s="116" t="s">
        <v>60</v>
      </c>
      <c r="S106" s="116" t="s">
        <v>1</v>
      </c>
      <c r="T106" s="113" t="s">
        <v>61</v>
      </c>
      <c r="U106" s="113" t="s">
        <v>1</v>
      </c>
      <c r="V106" s="113" t="s">
        <v>62</v>
      </c>
      <c r="W106" s="113" t="s">
        <v>1</v>
      </c>
      <c r="X106" s="113" t="s">
        <v>63</v>
      </c>
      <c r="Y106" s="113" t="s">
        <v>1</v>
      </c>
    </row>
    <row r="107" spans="1:25" customFormat="1" x14ac:dyDescent="0.3">
      <c r="A107" s="115" t="s">
        <v>1</v>
      </c>
      <c r="B107" s="55" t="s">
        <v>14</v>
      </c>
      <c r="C107" s="55" t="s">
        <v>15</v>
      </c>
      <c r="D107" s="55" t="s">
        <v>14</v>
      </c>
      <c r="E107" s="55" t="s">
        <v>15</v>
      </c>
      <c r="F107" s="55" t="s">
        <v>14</v>
      </c>
      <c r="G107" s="55" t="s">
        <v>15</v>
      </c>
      <c r="H107" s="55" t="s">
        <v>14</v>
      </c>
      <c r="I107" s="55" t="s">
        <v>15</v>
      </c>
      <c r="J107" s="55" t="s">
        <v>14</v>
      </c>
      <c r="K107" s="55" t="s">
        <v>15</v>
      </c>
      <c r="L107" s="55" t="s">
        <v>14</v>
      </c>
      <c r="M107" s="55" t="s">
        <v>15</v>
      </c>
      <c r="N107" s="55" t="s">
        <v>14</v>
      </c>
      <c r="O107" s="55" t="s">
        <v>15</v>
      </c>
      <c r="P107" s="55" t="s">
        <v>14</v>
      </c>
      <c r="Q107" s="55" t="s">
        <v>15</v>
      </c>
      <c r="R107" s="55" t="s">
        <v>14</v>
      </c>
      <c r="S107" s="55" t="s">
        <v>15</v>
      </c>
      <c r="T107" s="55" t="s">
        <v>14</v>
      </c>
      <c r="U107" s="55" t="s">
        <v>15</v>
      </c>
      <c r="V107" s="55" t="s">
        <v>14</v>
      </c>
      <c r="W107" s="55" t="s">
        <v>15</v>
      </c>
      <c r="X107" s="55" t="s">
        <v>14</v>
      </c>
      <c r="Y107" s="55" t="s">
        <v>15</v>
      </c>
    </row>
    <row r="108" spans="1:25" customFormat="1" x14ac:dyDescent="0.3">
      <c r="A108" s="56" t="s">
        <v>16</v>
      </c>
      <c r="B108" s="57">
        <v>481.3416813284</v>
      </c>
      <c r="C108" s="57">
        <v>481.3416813284</v>
      </c>
      <c r="D108" s="57">
        <v>184.06857427720001</v>
      </c>
      <c r="E108" s="57">
        <v>184.06857427720001</v>
      </c>
      <c r="F108" s="57">
        <v>73.861297088900002</v>
      </c>
      <c r="G108" s="57">
        <v>73.861297088900002</v>
      </c>
      <c r="H108" s="57">
        <v>46.481945719499997</v>
      </c>
      <c r="I108" s="57">
        <v>46.481945719499997</v>
      </c>
      <c r="J108" s="57">
        <v>9.3887739668000005</v>
      </c>
      <c r="K108" s="57">
        <v>9.3887739668000005</v>
      </c>
      <c r="L108" s="57">
        <v>31.216508226599998</v>
      </c>
      <c r="M108" s="57">
        <v>31.216508226599998</v>
      </c>
      <c r="N108" s="57">
        <v>21.810804726400001</v>
      </c>
      <c r="O108" s="57">
        <v>21.810804726400001</v>
      </c>
      <c r="P108" s="57">
        <v>3.9546026529999998</v>
      </c>
      <c r="Q108" s="57">
        <v>3.9546026529999998</v>
      </c>
      <c r="R108" s="57">
        <v>74.920898445999995</v>
      </c>
      <c r="S108" s="57">
        <v>74.920898445999995</v>
      </c>
      <c r="T108" s="57">
        <v>7.7910150123999999</v>
      </c>
      <c r="U108" s="57">
        <v>7.7910150123999999</v>
      </c>
      <c r="V108" s="57">
        <v>2.1118310818000001</v>
      </c>
      <c r="W108" s="57">
        <v>2.1118310818000001</v>
      </c>
      <c r="X108" s="57">
        <v>25.735430129800001</v>
      </c>
      <c r="Y108" s="57">
        <v>25.735430129800001</v>
      </c>
    </row>
    <row r="109" spans="1:25" customFormat="1" x14ac:dyDescent="0.3">
      <c r="A109" s="58" t="s">
        <v>79</v>
      </c>
      <c r="B109" s="59">
        <v>29.107798102500102</v>
      </c>
      <c r="C109" s="60">
        <v>6.0472215957215102E-2</v>
      </c>
      <c r="D109" s="59">
        <v>6.1202721993999898</v>
      </c>
      <c r="E109" s="60">
        <v>3.32499571066548E-2</v>
      </c>
      <c r="F109" s="59">
        <v>2.4213851909000002</v>
      </c>
      <c r="G109" s="60">
        <v>3.2782868516181098E-2</v>
      </c>
      <c r="H109" s="59">
        <v>2.7966012161</v>
      </c>
      <c r="I109" s="60">
        <v>6.0165321670834798E-2</v>
      </c>
      <c r="J109" s="67">
        <v>0.7854459842</v>
      </c>
      <c r="K109" s="68">
        <v>8.3657992723804604</v>
      </c>
      <c r="L109" s="67">
        <v>0.38193541360000099</v>
      </c>
      <c r="M109" s="68">
        <v>1.22350459836039</v>
      </c>
      <c r="N109" s="67">
        <v>3.5658085895</v>
      </c>
      <c r="O109" s="68">
        <v>16.348817176763401</v>
      </c>
      <c r="P109" s="67">
        <v>1.2281445485</v>
      </c>
      <c r="Q109" s="72">
        <v>31.056079618222</v>
      </c>
      <c r="R109" s="59">
        <v>3.0885675026999899</v>
      </c>
      <c r="S109" s="60">
        <v>4.1224378868415699E-2</v>
      </c>
      <c r="T109" s="67">
        <v>0</v>
      </c>
      <c r="U109" s="68">
        <v>0</v>
      </c>
      <c r="V109" s="67">
        <v>0.785445984199999</v>
      </c>
      <c r="W109" s="68">
        <v>37.192651958249101</v>
      </c>
      <c r="X109" s="67">
        <v>7.9341914734000198</v>
      </c>
      <c r="Y109" s="72">
        <v>30.829838216741901</v>
      </c>
    </row>
    <row r="110" spans="1:25" customFormat="1" x14ac:dyDescent="0.3">
      <c r="A110" s="58" t="s">
        <v>80</v>
      </c>
      <c r="B110" s="61">
        <v>318.1324072722</v>
      </c>
      <c r="C110" s="62">
        <v>0.66092844150588104</v>
      </c>
      <c r="D110" s="61">
        <v>140.4217151702</v>
      </c>
      <c r="E110" s="64">
        <v>0.76287718162433604</v>
      </c>
      <c r="F110" s="61">
        <v>55.015909147099897</v>
      </c>
      <c r="G110" s="62">
        <v>0.74485435966393099</v>
      </c>
      <c r="H110" s="61">
        <v>20.220400779999999</v>
      </c>
      <c r="I110" s="63">
        <v>0.43501622978568999</v>
      </c>
      <c r="J110" s="69">
        <v>1.9026112901000001</v>
      </c>
      <c r="K110" s="71">
        <v>20.264746992822399</v>
      </c>
      <c r="L110" s="69">
        <v>15.705627955200001</v>
      </c>
      <c r="M110" s="70">
        <v>50.311930601568797</v>
      </c>
      <c r="N110" s="69">
        <v>3.9712473342000001</v>
      </c>
      <c r="O110" s="71">
        <v>18.207706611545401</v>
      </c>
      <c r="P110" s="69">
        <v>0.98910035100000004</v>
      </c>
      <c r="Q110" s="71">
        <v>25.011371249894299</v>
      </c>
      <c r="R110" s="61">
        <v>59.600592604500001</v>
      </c>
      <c r="S110" s="64">
        <v>0.795513586205293</v>
      </c>
      <c r="T110" s="69">
        <v>4.136174252</v>
      </c>
      <c r="U110" s="70">
        <v>53.089029419362703</v>
      </c>
      <c r="V110" s="69">
        <v>1.3263850976</v>
      </c>
      <c r="W110" s="70">
        <v>62.807348041750899</v>
      </c>
      <c r="X110" s="69">
        <v>14.8426432903</v>
      </c>
      <c r="Y110" s="70">
        <v>57.673966261450403</v>
      </c>
    </row>
    <row r="111" spans="1:25" customFormat="1" x14ac:dyDescent="0.3">
      <c r="A111" s="58" t="s">
        <v>81</v>
      </c>
      <c r="B111" s="59">
        <v>29.407428455200002</v>
      </c>
      <c r="C111" s="60">
        <v>6.1094705893829503E-2</v>
      </c>
      <c r="D111" s="59">
        <v>10.5281762127</v>
      </c>
      <c r="E111" s="60">
        <v>5.7197032432298803E-2</v>
      </c>
      <c r="F111" s="59">
        <v>1.2719150583000001</v>
      </c>
      <c r="G111" s="60">
        <v>1.7220318467588199E-2</v>
      </c>
      <c r="H111" s="59">
        <v>2.8705589825999902</v>
      </c>
      <c r="I111" s="60">
        <v>6.1756429042852001E-2</v>
      </c>
      <c r="J111" s="67">
        <v>3.4562042635000001</v>
      </c>
      <c r="K111" s="72">
        <v>36.8120936314115</v>
      </c>
      <c r="L111" s="67">
        <v>4.3182553717000101</v>
      </c>
      <c r="M111" s="68">
        <v>13.833242784086799</v>
      </c>
      <c r="N111" s="67">
        <v>4.7831826670999904</v>
      </c>
      <c r="O111" s="72">
        <v>21.930335570380802</v>
      </c>
      <c r="P111" s="67">
        <v>0</v>
      </c>
      <c r="Q111" s="68">
        <v>0</v>
      </c>
      <c r="R111" s="59">
        <v>1.1253417059999999</v>
      </c>
      <c r="S111" s="60">
        <v>1.50203979042123E-2</v>
      </c>
      <c r="T111" s="67">
        <v>0</v>
      </c>
      <c r="U111" s="68">
        <v>0</v>
      </c>
      <c r="V111" s="67">
        <v>0</v>
      </c>
      <c r="W111" s="68">
        <v>0</v>
      </c>
      <c r="X111" s="67">
        <v>1.0537941932999999</v>
      </c>
      <c r="Y111" s="68">
        <v>4.0947215103266199</v>
      </c>
    </row>
    <row r="112" spans="1:25" customFormat="1" x14ac:dyDescent="0.3">
      <c r="A112" s="58" t="s">
        <v>82</v>
      </c>
      <c r="B112" s="61">
        <v>48.768861811599898</v>
      </c>
      <c r="C112" s="62">
        <v>0.10131859280710601</v>
      </c>
      <c r="D112" s="61">
        <v>21.2364487971</v>
      </c>
      <c r="E112" s="62">
        <v>0.115372484849688</v>
      </c>
      <c r="F112" s="61">
        <v>12.0293871524</v>
      </c>
      <c r="G112" s="62">
        <v>0.16286455324391799</v>
      </c>
      <c r="H112" s="61">
        <v>2.3582517807999999</v>
      </c>
      <c r="I112" s="62">
        <v>5.0734790557846E-2</v>
      </c>
      <c r="J112" s="69">
        <v>0</v>
      </c>
      <c r="K112" s="70">
        <v>0</v>
      </c>
      <c r="L112" s="69">
        <v>2.1291606791</v>
      </c>
      <c r="M112" s="70">
        <v>6.8206240866033596</v>
      </c>
      <c r="N112" s="69">
        <v>4.7510523341999997</v>
      </c>
      <c r="O112" s="70">
        <v>21.7830217353204</v>
      </c>
      <c r="P112" s="69">
        <v>1.7373577535</v>
      </c>
      <c r="Q112" s="72">
        <v>43.932549131883697</v>
      </c>
      <c r="R112" s="61">
        <v>4.0197945027999999</v>
      </c>
      <c r="S112" s="62">
        <v>5.36538480741433E-2</v>
      </c>
      <c r="T112" s="69">
        <v>0</v>
      </c>
      <c r="U112" s="70">
        <v>0</v>
      </c>
      <c r="V112" s="69">
        <v>0</v>
      </c>
      <c r="W112" s="70">
        <v>0</v>
      </c>
      <c r="X112" s="69">
        <v>0.50740881169999996</v>
      </c>
      <c r="Y112" s="70">
        <v>1.9716352481416399</v>
      </c>
    </row>
    <row r="113" spans="1:25" customFormat="1" x14ac:dyDescent="0.3">
      <c r="A113" s="58" t="s">
        <v>83</v>
      </c>
      <c r="B113" s="59">
        <v>20.835177647800101</v>
      </c>
      <c r="C113" s="60">
        <v>4.3285629431258403E-2</v>
      </c>
      <c r="D113" s="59">
        <v>0</v>
      </c>
      <c r="E113" s="63">
        <v>0</v>
      </c>
      <c r="F113" s="59">
        <v>0</v>
      </c>
      <c r="G113" s="60">
        <v>0</v>
      </c>
      <c r="H113" s="59">
        <v>3.8465626711000001</v>
      </c>
      <c r="I113" s="60">
        <v>8.2753908244557403E-2</v>
      </c>
      <c r="J113" s="67">
        <v>1.5674574720000001</v>
      </c>
      <c r="K113" s="68">
        <v>16.6950176619732</v>
      </c>
      <c r="L113" s="67">
        <v>5.6200753143000197</v>
      </c>
      <c r="M113" s="72">
        <v>18.003536056960598</v>
      </c>
      <c r="N113" s="67">
        <v>4.7395138013999896</v>
      </c>
      <c r="O113" s="72">
        <v>21.73011890599</v>
      </c>
      <c r="P113" s="67">
        <v>0</v>
      </c>
      <c r="Q113" s="68">
        <v>0</v>
      </c>
      <c r="R113" s="59">
        <v>1.9082311966000001</v>
      </c>
      <c r="S113" s="60">
        <v>2.5469945451540198E-2</v>
      </c>
      <c r="T113" s="67">
        <v>3.1533371924</v>
      </c>
      <c r="U113" s="72">
        <v>40.474022799098996</v>
      </c>
      <c r="V113" s="67">
        <v>0</v>
      </c>
      <c r="W113" s="68">
        <v>0</v>
      </c>
      <c r="X113" s="67">
        <v>0</v>
      </c>
      <c r="Y113" s="68">
        <v>0</v>
      </c>
    </row>
    <row r="114" spans="1:25" customFormat="1" x14ac:dyDescent="0.3">
      <c r="A114" s="58" t="s">
        <v>84</v>
      </c>
      <c r="B114" s="61">
        <v>10.769961199899999</v>
      </c>
      <c r="C114" s="62">
        <v>2.2374877592518501E-2</v>
      </c>
      <c r="D114" s="61">
        <v>1.2243942052000001</v>
      </c>
      <c r="E114" s="62">
        <v>6.6518372840553997E-3</v>
      </c>
      <c r="F114" s="61">
        <v>0.45783801540000002</v>
      </c>
      <c r="G114" s="62">
        <v>6.1986186737140996E-3</v>
      </c>
      <c r="H114" s="61">
        <v>5.6553798172</v>
      </c>
      <c r="I114" s="64">
        <v>0.121668310774423</v>
      </c>
      <c r="J114" s="69">
        <v>0.90674842389999999</v>
      </c>
      <c r="K114" s="70">
        <v>9.6577937343724294</v>
      </c>
      <c r="L114" s="69">
        <v>0</v>
      </c>
      <c r="M114" s="70">
        <v>0</v>
      </c>
      <c r="N114" s="69">
        <v>0</v>
      </c>
      <c r="O114" s="70">
        <v>0</v>
      </c>
      <c r="P114" s="69">
        <v>0</v>
      </c>
      <c r="Q114" s="70">
        <v>0</v>
      </c>
      <c r="R114" s="61">
        <v>2.5256007382000001</v>
      </c>
      <c r="S114" s="62">
        <v>3.3710230263994397E-2</v>
      </c>
      <c r="T114" s="69">
        <v>0</v>
      </c>
      <c r="U114" s="70">
        <v>0</v>
      </c>
      <c r="V114" s="69">
        <v>0</v>
      </c>
      <c r="W114" s="70">
        <v>0</v>
      </c>
      <c r="X114" s="69">
        <v>0</v>
      </c>
      <c r="Y114" s="70">
        <v>0</v>
      </c>
    </row>
    <row r="115" spans="1:25" customFormat="1" x14ac:dyDescent="0.3">
      <c r="A115" s="58" t="s">
        <v>85</v>
      </c>
      <c r="B115" s="59">
        <v>9.8006254160999902</v>
      </c>
      <c r="C115" s="60">
        <v>2.0361057012665901E-2</v>
      </c>
      <c r="D115" s="59">
        <v>4.5375676925999997</v>
      </c>
      <c r="E115" s="60">
        <v>2.4651506702967101E-2</v>
      </c>
      <c r="F115" s="59">
        <v>2.6648625248000002</v>
      </c>
      <c r="G115" s="60">
        <v>3.6079281434667397E-2</v>
      </c>
      <c r="H115" s="59">
        <v>0</v>
      </c>
      <c r="I115" s="60">
        <v>0</v>
      </c>
      <c r="J115" s="67">
        <v>0.77030653309999997</v>
      </c>
      <c r="K115" s="68">
        <v>8.2045487070400203</v>
      </c>
      <c r="L115" s="67">
        <v>0</v>
      </c>
      <c r="M115" s="68">
        <v>0</v>
      </c>
      <c r="N115" s="67">
        <v>0</v>
      </c>
      <c r="O115" s="68">
        <v>0</v>
      </c>
      <c r="P115" s="67">
        <v>0</v>
      </c>
      <c r="Q115" s="68">
        <v>0</v>
      </c>
      <c r="R115" s="59">
        <v>1.3263850976</v>
      </c>
      <c r="S115" s="60">
        <v>1.7703806616200801E-2</v>
      </c>
      <c r="T115" s="67">
        <v>0.50150356799999896</v>
      </c>
      <c r="U115" s="68">
        <v>6.43694778153833</v>
      </c>
      <c r="V115" s="67">
        <v>0</v>
      </c>
      <c r="W115" s="68">
        <v>0</v>
      </c>
      <c r="X115" s="67">
        <v>0</v>
      </c>
      <c r="Y115" s="68">
        <v>0</v>
      </c>
    </row>
    <row r="116" spans="1:25" customFormat="1" x14ac:dyDescent="0.3">
      <c r="A116" s="58" t="s">
        <v>86</v>
      </c>
      <c r="B116" s="61">
        <v>0</v>
      </c>
      <c r="C116" s="62">
        <v>0</v>
      </c>
      <c r="D116" s="61">
        <v>0</v>
      </c>
      <c r="E116" s="62">
        <v>0</v>
      </c>
      <c r="F116" s="61">
        <v>0</v>
      </c>
      <c r="G116" s="62">
        <v>0</v>
      </c>
      <c r="H116" s="61">
        <v>0</v>
      </c>
      <c r="I116" s="62">
        <v>0</v>
      </c>
      <c r="J116" s="69">
        <v>0</v>
      </c>
      <c r="K116" s="70">
        <v>0</v>
      </c>
      <c r="L116" s="69">
        <v>0</v>
      </c>
      <c r="M116" s="70">
        <v>0</v>
      </c>
      <c r="N116" s="69">
        <v>0</v>
      </c>
      <c r="O116" s="70">
        <v>0</v>
      </c>
      <c r="P116" s="69">
        <v>0</v>
      </c>
      <c r="Q116" s="70">
        <v>0</v>
      </c>
      <c r="R116" s="61">
        <v>0</v>
      </c>
      <c r="S116" s="62">
        <v>0</v>
      </c>
      <c r="T116" s="69">
        <v>0</v>
      </c>
      <c r="U116" s="70">
        <v>0</v>
      </c>
      <c r="V116" s="69">
        <v>0</v>
      </c>
      <c r="W116" s="70">
        <v>0</v>
      </c>
      <c r="X116" s="69">
        <v>0</v>
      </c>
      <c r="Y116" s="70">
        <v>0</v>
      </c>
    </row>
    <row r="117" spans="1:25" customFormat="1" x14ac:dyDescent="0.3">
      <c r="A117" s="58" t="s">
        <v>87</v>
      </c>
      <c r="B117" s="59">
        <v>13.7339754389</v>
      </c>
      <c r="C117" s="60">
        <v>2.85326951137852E-2</v>
      </c>
      <c r="D117" s="59">
        <v>0</v>
      </c>
      <c r="E117" s="63">
        <v>0</v>
      </c>
      <c r="F117" s="59">
        <v>0</v>
      </c>
      <c r="G117" s="60">
        <v>0</v>
      </c>
      <c r="H117" s="59">
        <v>8.7341904716999892</v>
      </c>
      <c r="I117" s="64">
        <v>0.187905009923796</v>
      </c>
      <c r="J117" s="67">
        <v>0</v>
      </c>
      <c r="K117" s="68">
        <v>0</v>
      </c>
      <c r="L117" s="67">
        <v>3.0614534927000001</v>
      </c>
      <c r="M117" s="68">
        <v>9.8071618724200995</v>
      </c>
      <c r="N117" s="67">
        <v>0</v>
      </c>
      <c r="O117" s="68">
        <v>0</v>
      </c>
      <c r="P117" s="67">
        <v>0</v>
      </c>
      <c r="Q117" s="68">
        <v>0</v>
      </c>
      <c r="R117" s="59">
        <v>1.3263850976</v>
      </c>
      <c r="S117" s="60">
        <v>1.7703806616200801E-2</v>
      </c>
      <c r="T117" s="67">
        <v>0</v>
      </c>
      <c r="U117" s="68">
        <v>0</v>
      </c>
      <c r="V117" s="67">
        <v>0</v>
      </c>
      <c r="W117" s="68">
        <v>0</v>
      </c>
      <c r="X117" s="67">
        <v>0.61194637689999998</v>
      </c>
      <c r="Y117" s="68">
        <v>2.3778362118432401</v>
      </c>
    </row>
    <row r="118" spans="1:25" customFormat="1" x14ac:dyDescent="0.3">
      <c r="A118" s="58" t="s">
        <v>88</v>
      </c>
      <c r="B118" s="61">
        <v>0.7854459842</v>
      </c>
      <c r="C118" s="62">
        <v>1.6317846857399399E-3</v>
      </c>
      <c r="D118" s="61">
        <v>0</v>
      </c>
      <c r="E118" s="62">
        <v>0</v>
      </c>
      <c r="F118" s="61">
        <v>0</v>
      </c>
      <c r="G118" s="62">
        <v>0</v>
      </c>
      <c r="H118" s="61">
        <v>0</v>
      </c>
      <c r="I118" s="62">
        <v>0</v>
      </c>
      <c r="J118" s="69">
        <v>0</v>
      </c>
      <c r="K118" s="70">
        <v>0</v>
      </c>
      <c r="L118" s="69">
        <v>0</v>
      </c>
      <c r="M118" s="70">
        <v>0</v>
      </c>
      <c r="N118" s="69">
        <v>0</v>
      </c>
      <c r="O118" s="70">
        <v>0</v>
      </c>
      <c r="P118" s="69">
        <v>0</v>
      </c>
      <c r="Q118" s="70">
        <v>0</v>
      </c>
      <c r="R118" s="61">
        <v>0</v>
      </c>
      <c r="S118" s="62">
        <v>0</v>
      </c>
      <c r="T118" s="69">
        <v>0</v>
      </c>
      <c r="U118" s="70">
        <v>0</v>
      </c>
      <c r="V118" s="69">
        <v>0</v>
      </c>
      <c r="W118" s="70">
        <v>0</v>
      </c>
      <c r="X118" s="69">
        <v>0.7854459842</v>
      </c>
      <c r="Y118" s="72">
        <v>3.05200255149613</v>
      </c>
    </row>
    <row r="119" spans="1:25" customFormat="1" x14ac:dyDescent="0.3">
      <c r="A119" s="65" t="s">
        <v>1</v>
      </c>
    </row>
    <row r="120" spans="1:25" customFormat="1" x14ac:dyDescent="0.3">
      <c r="A120" s="65" t="s">
        <v>1</v>
      </c>
    </row>
    <row r="121" spans="1:25" customFormat="1" x14ac:dyDescent="0.3">
      <c r="A121" s="53" t="s">
        <v>89</v>
      </c>
    </row>
    <row r="122" spans="1:25" customFormat="1" x14ac:dyDescent="0.3">
      <c r="A122" s="54" t="s">
        <v>1</v>
      </c>
    </row>
    <row r="123" spans="1:25" customFormat="1" ht="25.5" customHeight="1" x14ac:dyDescent="0.3">
      <c r="A123" s="114" t="s">
        <v>1</v>
      </c>
      <c r="B123" s="113" t="s">
        <v>500</v>
      </c>
      <c r="C123" s="113" t="s">
        <v>1</v>
      </c>
      <c r="D123" s="113" t="s">
        <v>53</v>
      </c>
      <c r="E123" s="113" t="s">
        <v>1</v>
      </c>
      <c r="F123" s="113" t="s">
        <v>54</v>
      </c>
      <c r="G123" s="113" t="s">
        <v>1</v>
      </c>
      <c r="H123" s="116" t="s">
        <v>55</v>
      </c>
      <c r="I123" s="116" t="s">
        <v>1</v>
      </c>
      <c r="J123" s="116" t="s">
        <v>56</v>
      </c>
      <c r="K123" s="116" t="s">
        <v>1</v>
      </c>
      <c r="L123" s="116" t="s">
        <v>57</v>
      </c>
      <c r="M123" s="116" t="s">
        <v>1</v>
      </c>
      <c r="N123" s="116" t="s">
        <v>58</v>
      </c>
      <c r="O123" s="116" t="s">
        <v>1</v>
      </c>
      <c r="P123" s="116" t="s">
        <v>59</v>
      </c>
      <c r="Q123" s="116" t="s">
        <v>1</v>
      </c>
      <c r="R123" s="116" t="s">
        <v>60</v>
      </c>
      <c r="S123" s="116" t="s">
        <v>1</v>
      </c>
      <c r="T123" s="113" t="s">
        <v>61</v>
      </c>
      <c r="U123" s="113" t="s">
        <v>1</v>
      </c>
      <c r="V123" s="113" t="s">
        <v>62</v>
      </c>
      <c r="W123" s="113" t="s">
        <v>1</v>
      </c>
      <c r="X123" s="113" t="s">
        <v>63</v>
      </c>
      <c r="Y123" s="113" t="s">
        <v>1</v>
      </c>
    </row>
    <row r="124" spans="1:25" customFormat="1" x14ac:dyDescent="0.3">
      <c r="A124" s="115" t="s">
        <v>1</v>
      </c>
      <c r="B124" s="55" t="s">
        <v>14</v>
      </c>
      <c r="C124" s="55" t="s">
        <v>15</v>
      </c>
      <c r="D124" s="55" t="s">
        <v>14</v>
      </c>
      <c r="E124" s="55" t="s">
        <v>15</v>
      </c>
      <c r="F124" s="55" t="s">
        <v>14</v>
      </c>
      <c r="G124" s="55" t="s">
        <v>15</v>
      </c>
      <c r="H124" s="55" t="s">
        <v>14</v>
      </c>
      <c r="I124" s="55" t="s">
        <v>15</v>
      </c>
      <c r="J124" s="55" t="s">
        <v>14</v>
      </c>
      <c r="K124" s="55" t="s">
        <v>15</v>
      </c>
      <c r="L124" s="55" t="s">
        <v>14</v>
      </c>
      <c r="M124" s="55" t="s">
        <v>15</v>
      </c>
      <c r="N124" s="55" t="s">
        <v>14</v>
      </c>
      <c r="O124" s="55" t="s">
        <v>15</v>
      </c>
      <c r="P124" s="55" t="s">
        <v>14</v>
      </c>
      <c r="Q124" s="55" t="s">
        <v>15</v>
      </c>
      <c r="R124" s="55" t="s">
        <v>14</v>
      </c>
      <c r="S124" s="55" t="s">
        <v>15</v>
      </c>
      <c r="T124" s="55" t="s">
        <v>14</v>
      </c>
      <c r="U124" s="55" t="s">
        <v>15</v>
      </c>
      <c r="V124" s="55" t="s">
        <v>14</v>
      </c>
      <c r="W124" s="55" t="s">
        <v>15</v>
      </c>
      <c r="X124" s="55" t="s">
        <v>14</v>
      </c>
      <c r="Y124" s="55" t="s">
        <v>15</v>
      </c>
    </row>
    <row r="125" spans="1:25" customFormat="1" x14ac:dyDescent="0.3">
      <c r="A125" s="56" t="s">
        <v>16</v>
      </c>
      <c r="B125" s="57">
        <v>452.2338832259</v>
      </c>
      <c r="C125" s="57">
        <v>452.2338832259</v>
      </c>
      <c r="D125" s="57">
        <v>177.94830207780001</v>
      </c>
      <c r="E125" s="57">
        <v>177.94830207780001</v>
      </c>
      <c r="F125" s="57">
        <v>71.439911898000005</v>
      </c>
      <c r="G125" s="57">
        <v>71.439911898000005</v>
      </c>
      <c r="H125" s="57">
        <v>43.685344503400003</v>
      </c>
      <c r="I125" s="57">
        <v>43.685344503400003</v>
      </c>
      <c r="J125" s="57">
        <v>8.6033279825999998</v>
      </c>
      <c r="K125" s="57">
        <v>8.6033279825999998</v>
      </c>
      <c r="L125" s="57">
        <v>30.834572813000001</v>
      </c>
      <c r="M125" s="57">
        <v>30.834572813000001</v>
      </c>
      <c r="N125" s="57">
        <v>18.244996136899999</v>
      </c>
      <c r="O125" s="57">
        <v>18.244996136899999</v>
      </c>
      <c r="P125" s="57">
        <v>2.7264581044999998</v>
      </c>
      <c r="Q125" s="57">
        <v>2.7264581044999998</v>
      </c>
      <c r="R125" s="57">
        <v>71.832330943299993</v>
      </c>
      <c r="S125" s="57">
        <v>71.832330943299993</v>
      </c>
      <c r="T125" s="57">
        <v>7.7910150123999999</v>
      </c>
      <c r="U125" s="57">
        <v>7.7910150123999999</v>
      </c>
      <c r="V125" s="57">
        <v>1.3263850976</v>
      </c>
      <c r="W125" s="57">
        <v>1.3263850976</v>
      </c>
      <c r="X125" s="57">
        <v>17.801238656399999</v>
      </c>
      <c r="Y125" s="57">
        <v>17.801238656399999</v>
      </c>
    </row>
    <row r="126" spans="1:25" customFormat="1" x14ac:dyDescent="0.3">
      <c r="A126" s="58" t="s">
        <v>90</v>
      </c>
      <c r="B126" s="59">
        <v>343.03073095119998</v>
      </c>
      <c r="C126" s="60">
        <v>0.75852505456750396</v>
      </c>
      <c r="D126" s="59">
        <v>136.99262144389999</v>
      </c>
      <c r="E126" s="60">
        <v>0.76984506086495896</v>
      </c>
      <c r="F126" s="59">
        <v>53.430618273500002</v>
      </c>
      <c r="G126" s="60">
        <v>0.74790991273598995</v>
      </c>
      <c r="H126" s="59">
        <v>30.5495790248</v>
      </c>
      <c r="I126" s="60">
        <v>0.69930955958061303</v>
      </c>
      <c r="J126" s="67">
        <v>2.2995037637000002</v>
      </c>
      <c r="K126" s="71">
        <v>26.728072768476199</v>
      </c>
      <c r="L126" s="67">
        <v>16.067987324800001</v>
      </c>
      <c r="M126" s="71">
        <v>52.110296524120002</v>
      </c>
      <c r="N126" s="67">
        <v>17.5738643346</v>
      </c>
      <c r="O126" s="68">
        <v>96.321556895577203</v>
      </c>
      <c r="P126" s="67">
        <v>2.3426726924999999</v>
      </c>
      <c r="Q126" s="68">
        <v>85.923663695159505</v>
      </c>
      <c r="R126" s="59">
        <v>66.682402602799996</v>
      </c>
      <c r="S126" s="64">
        <v>0.92830626163913499</v>
      </c>
      <c r="T126" s="67">
        <v>2.8532795064999998</v>
      </c>
      <c r="U126" s="71">
        <v>36.622692960529399</v>
      </c>
      <c r="V126" s="67">
        <v>0</v>
      </c>
      <c r="W126" s="68">
        <v>0</v>
      </c>
      <c r="X126" s="67">
        <v>14.2382019841</v>
      </c>
      <c r="Y126" s="68">
        <v>79.984332882257107</v>
      </c>
    </row>
    <row r="127" spans="1:25" customFormat="1" x14ac:dyDescent="0.3">
      <c r="A127" s="58" t="s">
        <v>91</v>
      </c>
      <c r="B127" s="61">
        <v>26.9363986717001</v>
      </c>
      <c r="C127" s="62">
        <v>5.95629820560011E-2</v>
      </c>
      <c r="D127" s="61">
        <v>3.2269766620000002</v>
      </c>
      <c r="E127" s="63">
        <v>1.8134349270661501E-2</v>
      </c>
      <c r="F127" s="61">
        <v>6.1047730559</v>
      </c>
      <c r="G127" s="62">
        <v>8.5453255662132299E-2</v>
      </c>
      <c r="H127" s="61">
        <v>5.2521310258000096</v>
      </c>
      <c r="I127" s="62">
        <v>0.120226384511887</v>
      </c>
      <c r="J127" s="69">
        <v>0</v>
      </c>
      <c r="K127" s="70">
        <v>0</v>
      </c>
      <c r="L127" s="69">
        <v>1.1649181793000001</v>
      </c>
      <c r="M127" s="70">
        <v>3.7779611423994299</v>
      </c>
      <c r="N127" s="69">
        <v>4.7510523341999997</v>
      </c>
      <c r="O127" s="72">
        <v>26.040303316870101</v>
      </c>
      <c r="P127" s="69">
        <v>1.3535723415000001</v>
      </c>
      <c r="Q127" s="72">
        <v>49.645814812482797</v>
      </c>
      <c r="R127" s="61">
        <v>1.4222290688999999</v>
      </c>
      <c r="S127" s="62">
        <v>1.9799288847004302E-2</v>
      </c>
      <c r="T127" s="69">
        <v>3.1533371924</v>
      </c>
      <c r="U127" s="72">
        <v>40.474022799098996</v>
      </c>
      <c r="V127" s="69">
        <v>0</v>
      </c>
      <c r="W127" s="70">
        <v>0</v>
      </c>
      <c r="X127" s="69">
        <v>0.50740881169999996</v>
      </c>
      <c r="Y127" s="70">
        <v>2.8504129487504701</v>
      </c>
    </row>
    <row r="128" spans="1:25" customFormat="1" x14ac:dyDescent="0.3">
      <c r="A128" s="58" t="s">
        <v>92</v>
      </c>
      <c r="B128" s="59">
        <v>30.553798565800101</v>
      </c>
      <c r="C128" s="60">
        <v>6.7561940179828903E-2</v>
      </c>
      <c r="D128" s="59">
        <v>6.9436572341000096</v>
      </c>
      <c r="E128" s="60">
        <v>3.9020643372389099E-2</v>
      </c>
      <c r="F128" s="59">
        <v>0.67438259509999998</v>
      </c>
      <c r="G128" s="60">
        <v>9.4398575975690596E-3</v>
      </c>
      <c r="H128" s="59">
        <v>7.9519443568000101</v>
      </c>
      <c r="I128" s="64">
        <v>0.18202773601066799</v>
      </c>
      <c r="J128" s="67">
        <v>0</v>
      </c>
      <c r="K128" s="68">
        <v>0</v>
      </c>
      <c r="L128" s="67">
        <v>0.90674842389999899</v>
      </c>
      <c r="M128" s="68">
        <v>2.94068748543748</v>
      </c>
      <c r="N128" s="67">
        <v>4.7510523341999997</v>
      </c>
      <c r="O128" s="72">
        <v>26.040303316870101</v>
      </c>
      <c r="P128" s="67">
        <v>1.3535723415000001</v>
      </c>
      <c r="Q128" s="72">
        <v>49.645814812482797</v>
      </c>
      <c r="R128" s="59">
        <v>4.8191040877999898</v>
      </c>
      <c r="S128" s="60">
        <v>6.7088232060907305E-2</v>
      </c>
      <c r="T128" s="67">
        <v>3.1533371924</v>
      </c>
      <c r="U128" s="72">
        <v>40.474022799098996</v>
      </c>
      <c r="V128" s="67">
        <v>0</v>
      </c>
      <c r="W128" s="68">
        <v>0</v>
      </c>
      <c r="X128" s="67">
        <v>0</v>
      </c>
      <c r="Y128" s="68">
        <v>0</v>
      </c>
    </row>
    <row r="129" spans="1:25" customFormat="1" x14ac:dyDescent="0.3">
      <c r="A129" s="58" t="s">
        <v>93</v>
      </c>
      <c r="B129" s="61">
        <v>30.579874303499999</v>
      </c>
      <c r="C129" s="62">
        <v>6.7619600029449195E-2</v>
      </c>
      <c r="D129" s="61">
        <v>2.3374998472000001</v>
      </c>
      <c r="E129" s="63">
        <v>1.31358367565543E-2</v>
      </c>
      <c r="F129" s="61">
        <v>10.461601229899999</v>
      </c>
      <c r="G129" s="64">
        <v>0.146439167573958</v>
      </c>
      <c r="H129" s="61">
        <v>6.9358898026000002</v>
      </c>
      <c r="I129" s="64">
        <v>0.158769259609712</v>
      </c>
      <c r="J129" s="69">
        <v>0.69879836169999998</v>
      </c>
      <c r="K129" s="70">
        <v>8.1224191744555192</v>
      </c>
      <c r="L129" s="69">
        <v>0.90674842389999899</v>
      </c>
      <c r="M129" s="70">
        <v>2.94068748543748</v>
      </c>
      <c r="N129" s="69">
        <v>2.5932804556</v>
      </c>
      <c r="O129" s="70">
        <v>14.2136530813244</v>
      </c>
      <c r="P129" s="69">
        <v>0</v>
      </c>
      <c r="Q129" s="70">
        <v>0</v>
      </c>
      <c r="R129" s="61">
        <v>3.4927189902000002</v>
      </c>
      <c r="S129" s="62">
        <v>4.86232166537508E-2</v>
      </c>
      <c r="T129" s="69">
        <v>3.1533371924</v>
      </c>
      <c r="U129" s="72">
        <v>40.474022799098996</v>
      </c>
      <c r="V129" s="69">
        <v>0</v>
      </c>
      <c r="W129" s="70">
        <v>0</v>
      </c>
      <c r="X129" s="69">
        <v>0</v>
      </c>
      <c r="Y129" s="70">
        <v>0</v>
      </c>
    </row>
    <row r="130" spans="1:25" customFormat="1" x14ac:dyDescent="0.3">
      <c r="A130" s="58" t="s">
        <v>94</v>
      </c>
      <c r="B130" s="59">
        <v>23.983864212299999</v>
      </c>
      <c r="C130" s="60">
        <v>5.3034204428064897E-2</v>
      </c>
      <c r="D130" s="59">
        <v>7.2140709727000099</v>
      </c>
      <c r="E130" s="60">
        <v>4.0540263034069102E-2</v>
      </c>
      <c r="F130" s="59">
        <v>0.45783801540000002</v>
      </c>
      <c r="G130" s="60">
        <v>6.4087147259320404E-3</v>
      </c>
      <c r="H130" s="59">
        <v>10.0124460356</v>
      </c>
      <c r="I130" s="64">
        <v>0.22919462234802199</v>
      </c>
      <c r="J130" s="67">
        <v>1.4691048948000001</v>
      </c>
      <c r="K130" s="68">
        <v>17.076007072742399</v>
      </c>
      <c r="L130" s="67">
        <v>3.4858759485000101</v>
      </c>
      <c r="M130" s="68">
        <v>11.3050891596278</v>
      </c>
      <c r="N130" s="67">
        <v>0</v>
      </c>
      <c r="O130" s="68">
        <v>0</v>
      </c>
      <c r="P130" s="67">
        <v>0</v>
      </c>
      <c r="Q130" s="68">
        <v>0</v>
      </c>
      <c r="R130" s="59">
        <v>0.50761947659999995</v>
      </c>
      <c r="S130" s="60">
        <v>7.06672705638194E-3</v>
      </c>
      <c r="T130" s="67">
        <v>0.83690886870000003</v>
      </c>
      <c r="U130" s="68">
        <v>10.7419747923473</v>
      </c>
      <c r="V130" s="67">
        <v>0</v>
      </c>
      <c r="W130" s="68">
        <v>0</v>
      </c>
      <c r="X130" s="67">
        <v>0</v>
      </c>
      <c r="Y130" s="68">
        <v>0</v>
      </c>
    </row>
    <row r="131" spans="1:25" customFormat="1" x14ac:dyDescent="0.3">
      <c r="A131" s="58" t="s">
        <v>95</v>
      </c>
      <c r="B131" s="61">
        <v>62.585616017599897</v>
      </c>
      <c r="C131" s="62">
        <v>0.13839214251519799</v>
      </c>
      <c r="D131" s="61">
        <v>23.361092847599998</v>
      </c>
      <c r="E131" s="62">
        <v>0.13128022338412901</v>
      </c>
      <c r="F131" s="61">
        <v>3.9212190970999998</v>
      </c>
      <c r="G131" s="62">
        <v>5.4888352923763602E-2</v>
      </c>
      <c r="H131" s="61">
        <v>10.5344121992</v>
      </c>
      <c r="I131" s="62">
        <v>0.24114293520977301</v>
      </c>
      <c r="J131" s="69">
        <v>4.7386710741</v>
      </c>
      <c r="K131" s="72">
        <v>55.079512064213198</v>
      </c>
      <c r="L131" s="69">
        <v>12.890833973599999</v>
      </c>
      <c r="M131" s="72">
        <v>41.806429593748597</v>
      </c>
      <c r="N131" s="69">
        <v>3.0268110801999999</v>
      </c>
      <c r="O131" s="70">
        <v>16.589814859310199</v>
      </c>
      <c r="P131" s="69">
        <v>0</v>
      </c>
      <c r="Q131" s="70">
        <v>0</v>
      </c>
      <c r="R131" s="61">
        <v>2.4992220599000001</v>
      </c>
      <c r="S131" s="63">
        <v>3.4792439937285799E-2</v>
      </c>
      <c r="T131" s="69">
        <v>0.50150356799999896</v>
      </c>
      <c r="U131" s="70">
        <v>6.43694778153833</v>
      </c>
      <c r="V131" s="69">
        <v>0</v>
      </c>
      <c r="W131" s="70">
        <v>0</v>
      </c>
      <c r="X131" s="69">
        <v>1.1118501179</v>
      </c>
      <c r="Y131" s="70">
        <v>6.2459143397881602</v>
      </c>
    </row>
    <row r="132" spans="1:25" customFormat="1" x14ac:dyDescent="0.3">
      <c r="A132" s="58" t="s">
        <v>96</v>
      </c>
      <c r="B132" s="59">
        <v>50.457385046899901</v>
      </c>
      <c r="C132" s="60">
        <v>0.11157365009223701</v>
      </c>
      <c r="D132" s="59">
        <v>18.590941962500001</v>
      </c>
      <c r="E132" s="60">
        <v>0.104473837319178</v>
      </c>
      <c r="F132" s="59">
        <v>7.4075313169000001</v>
      </c>
      <c r="G132" s="60">
        <v>0.103688976093311</v>
      </c>
      <c r="H132" s="59">
        <v>9.5342417007000009</v>
      </c>
      <c r="I132" s="64">
        <v>0.218248060283878</v>
      </c>
      <c r="J132" s="67">
        <v>1.5651531448</v>
      </c>
      <c r="K132" s="68">
        <v>18.1924151673106</v>
      </c>
      <c r="L132" s="67">
        <v>2.5210913893</v>
      </c>
      <c r="M132" s="68">
        <v>8.1761839367435503</v>
      </c>
      <c r="N132" s="67">
        <v>3.9026049327000001</v>
      </c>
      <c r="O132" s="68">
        <v>21.390001419661001</v>
      </c>
      <c r="P132" s="67">
        <v>0.76757082399999899</v>
      </c>
      <c r="Q132" s="68">
        <v>28.152672609681002</v>
      </c>
      <c r="R132" s="59">
        <v>3.7880704851</v>
      </c>
      <c r="S132" s="60">
        <v>5.2734895768453798E-2</v>
      </c>
      <c r="T132" s="67">
        <v>0</v>
      </c>
      <c r="U132" s="68">
        <v>0</v>
      </c>
      <c r="V132" s="67">
        <v>1.3263850976</v>
      </c>
      <c r="W132" s="72">
        <v>100</v>
      </c>
      <c r="X132" s="67">
        <v>1.0537941932999999</v>
      </c>
      <c r="Y132" s="68">
        <v>5.9197801548553102</v>
      </c>
    </row>
    <row r="133" spans="1:25" customFormat="1" x14ac:dyDescent="0.3">
      <c r="A133" s="58" t="s">
        <v>97</v>
      </c>
      <c r="B133" s="61">
        <v>5.2294604502000004</v>
      </c>
      <c r="C133" s="62">
        <v>1.15636192779208E-2</v>
      </c>
      <c r="D133" s="61">
        <v>0.98910035100000004</v>
      </c>
      <c r="E133" s="62">
        <v>5.5583579019908803E-3</v>
      </c>
      <c r="F133" s="61">
        <v>4.2403600992000099</v>
      </c>
      <c r="G133" s="64">
        <v>5.9355617700848698E-2</v>
      </c>
      <c r="H133" s="61">
        <v>0</v>
      </c>
      <c r="I133" s="62">
        <v>0</v>
      </c>
      <c r="J133" s="69">
        <v>0</v>
      </c>
      <c r="K133" s="70">
        <v>0</v>
      </c>
      <c r="L133" s="69">
        <v>0</v>
      </c>
      <c r="M133" s="70">
        <v>0</v>
      </c>
      <c r="N133" s="69">
        <v>0</v>
      </c>
      <c r="O133" s="70">
        <v>0</v>
      </c>
      <c r="P133" s="69">
        <v>0</v>
      </c>
      <c r="Q133" s="70">
        <v>0</v>
      </c>
      <c r="R133" s="61">
        <v>0</v>
      </c>
      <c r="S133" s="62">
        <v>0</v>
      </c>
      <c r="T133" s="69">
        <v>0</v>
      </c>
      <c r="U133" s="70">
        <v>0</v>
      </c>
      <c r="V133" s="69">
        <v>0</v>
      </c>
      <c r="W133" s="70">
        <v>0</v>
      </c>
      <c r="X133" s="69">
        <v>0</v>
      </c>
      <c r="Y133" s="70">
        <v>0</v>
      </c>
    </row>
    <row r="134" spans="1:25" customFormat="1" x14ac:dyDescent="0.3">
      <c r="A134" s="58" t="s">
        <v>98</v>
      </c>
      <c r="B134" s="59">
        <v>3.2626526575000101</v>
      </c>
      <c r="C134" s="60">
        <v>7.2145250024758497E-3</v>
      </c>
      <c r="D134" s="59">
        <v>0</v>
      </c>
      <c r="E134" s="60">
        <v>0</v>
      </c>
      <c r="F134" s="59">
        <v>0</v>
      </c>
      <c r="G134" s="60">
        <v>0</v>
      </c>
      <c r="H134" s="59">
        <v>0</v>
      </c>
      <c r="I134" s="60">
        <v>0</v>
      </c>
      <c r="J134" s="67">
        <v>0</v>
      </c>
      <c r="K134" s="68">
        <v>0</v>
      </c>
      <c r="L134" s="67">
        <v>0</v>
      </c>
      <c r="M134" s="68">
        <v>0</v>
      </c>
      <c r="N134" s="67">
        <v>0</v>
      </c>
      <c r="O134" s="68">
        <v>0</v>
      </c>
      <c r="P134" s="67">
        <v>0</v>
      </c>
      <c r="Q134" s="68">
        <v>0</v>
      </c>
      <c r="R134" s="59">
        <v>1.8652602964</v>
      </c>
      <c r="S134" s="60">
        <v>2.5966862997559199E-2</v>
      </c>
      <c r="T134" s="67">
        <v>0</v>
      </c>
      <c r="U134" s="68">
        <v>0</v>
      </c>
      <c r="V134" s="67">
        <v>0</v>
      </c>
      <c r="W134" s="68">
        <v>0</v>
      </c>
      <c r="X134" s="67">
        <v>1.3973923611000001</v>
      </c>
      <c r="Y134" s="72">
        <v>7.84997262309947</v>
      </c>
    </row>
    <row r="135" spans="1:25" customFormat="1" x14ac:dyDescent="0.3">
      <c r="A135" s="58" t="s">
        <v>99</v>
      </c>
      <c r="B135" s="61">
        <v>1.0537941932999999</v>
      </c>
      <c r="C135" s="62">
        <v>2.3301973434255198E-3</v>
      </c>
      <c r="D135" s="61">
        <v>1.0537941932999999</v>
      </c>
      <c r="E135" s="62">
        <v>5.9219120440906197E-3</v>
      </c>
      <c r="F135" s="61">
        <v>0</v>
      </c>
      <c r="G135" s="62">
        <v>0</v>
      </c>
      <c r="H135" s="61">
        <v>0</v>
      </c>
      <c r="I135" s="62">
        <v>0</v>
      </c>
      <c r="J135" s="69">
        <v>0</v>
      </c>
      <c r="K135" s="70">
        <v>0</v>
      </c>
      <c r="L135" s="69">
        <v>0</v>
      </c>
      <c r="M135" s="70">
        <v>0</v>
      </c>
      <c r="N135" s="69">
        <v>0</v>
      </c>
      <c r="O135" s="70">
        <v>0</v>
      </c>
      <c r="P135" s="69">
        <v>0</v>
      </c>
      <c r="Q135" s="70">
        <v>0</v>
      </c>
      <c r="R135" s="61">
        <v>0</v>
      </c>
      <c r="S135" s="62">
        <v>0</v>
      </c>
      <c r="T135" s="69">
        <v>0</v>
      </c>
      <c r="U135" s="70">
        <v>0</v>
      </c>
      <c r="V135" s="69">
        <v>0</v>
      </c>
      <c r="W135" s="70">
        <v>0</v>
      </c>
      <c r="X135" s="69">
        <v>0</v>
      </c>
      <c r="Y135" s="70">
        <v>0</v>
      </c>
    </row>
    <row r="136" spans="1:25" customFormat="1" x14ac:dyDescent="0.3">
      <c r="A136" s="58" t="s">
        <v>63</v>
      </c>
      <c r="B136" s="59">
        <v>7.7325950315999998</v>
      </c>
      <c r="C136" s="60">
        <v>1.70986635862873E-2</v>
      </c>
      <c r="D136" s="59">
        <v>1.3414863632</v>
      </c>
      <c r="E136" s="60">
        <v>7.5386297454723399E-3</v>
      </c>
      <c r="F136" s="59">
        <v>0.45409895789999999</v>
      </c>
      <c r="G136" s="60">
        <v>6.3563762305355398E-3</v>
      </c>
      <c r="H136" s="59">
        <v>0.715331788399999</v>
      </c>
      <c r="I136" s="60">
        <v>1.6374639974381499E-2</v>
      </c>
      <c r="J136" s="67">
        <v>0</v>
      </c>
      <c r="K136" s="68">
        <v>0</v>
      </c>
      <c r="L136" s="67">
        <v>3.1533371924</v>
      </c>
      <c r="M136" s="72">
        <v>10.2266284391997</v>
      </c>
      <c r="N136" s="67">
        <v>0</v>
      </c>
      <c r="O136" s="68">
        <v>0</v>
      </c>
      <c r="P136" s="67">
        <v>0</v>
      </c>
      <c r="Q136" s="68">
        <v>0</v>
      </c>
      <c r="R136" s="59">
        <v>0.7854459842</v>
      </c>
      <c r="S136" s="60">
        <v>1.09344354260198E-2</v>
      </c>
      <c r="T136" s="67">
        <v>1.2828947454999999</v>
      </c>
      <c r="U136" s="72">
        <v>16.4663364588333</v>
      </c>
      <c r="V136" s="67">
        <v>0</v>
      </c>
      <c r="W136" s="68">
        <v>0</v>
      </c>
      <c r="X136" s="67">
        <v>0</v>
      </c>
      <c r="Y136" s="68">
        <v>0</v>
      </c>
    </row>
    <row r="137" spans="1:25" customFormat="1" x14ac:dyDescent="0.3">
      <c r="A137" s="65" t="s">
        <v>1</v>
      </c>
    </row>
    <row r="138" spans="1:25" customFormat="1" x14ac:dyDescent="0.3">
      <c r="A138" s="65" t="s">
        <v>1</v>
      </c>
    </row>
    <row r="139" spans="1:25" customFormat="1" x14ac:dyDescent="0.3">
      <c r="A139" s="53" t="s">
        <v>404</v>
      </c>
    </row>
    <row r="140" spans="1:25" customFormat="1" x14ac:dyDescent="0.3">
      <c r="A140" s="54" t="s">
        <v>1</v>
      </c>
    </row>
    <row r="141" spans="1:25" customFormat="1" ht="25.5" customHeight="1" x14ac:dyDescent="0.3">
      <c r="A141" s="114" t="s">
        <v>1</v>
      </c>
      <c r="B141" s="113" t="s">
        <v>500</v>
      </c>
      <c r="C141" s="113" t="s">
        <v>1</v>
      </c>
      <c r="D141" s="113" t="s">
        <v>53</v>
      </c>
      <c r="E141" s="113" t="s">
        <v>1</v>
      </c>
      <c r="F141" s="113" t="s">
        <v>54</v>
      </c>
      <c r="G141" s="113" t="s">
        <v>1</v>
      </c>
      <c r="H141" s="116" t="s">
        <v>55</v>
      </c>
      <c r="I141" s="116" t="s">
        <v>1</v>
      </c>
      <c r="J141" s="116" t="s">
        <v>56</v>
      </c>
      <c r="K141" s="116" t="s">
        <v>1</v>
      </c>
      <c r="L141" s="116" t="s">
        <v>57</v>
      </c>
      <c r="M141" s="116" t="s">
        <v>1</v>
      </c>
      <c r="N141" s="116" t="s">
        <v>58</v>
      </c>
      <c r="O141" s="116" t="s">
        <v>1</v>
      </c>
      <c r="P141" s="116" t="s">
        <v>59</v>
      </c>
      <c r="Q141" s="116" t="s">
        <v>1</v>
      </c>
      <c r="R141" s="116" t="s">
        <v>60</v>
      </c>
      <c r="S141" s="116" t="s">
        <v>1</v>
      </c>
      <c r="T141" s="113" t="s">
        <v>61</v>
      </c>
      <c r="U141" s="113" t="s">
        <v>1</v>
      </c>
      <c r="V141" s="113" t="s">
        <v>62</v>
      </c>
      <c r="W141" s="113" t="s">
        <v>1</v>
      </c>
      <c r="X141" s="113" t="s">
        <v>63</v>
      </c>
      <c r="Y141" s="113" t="s">
        <v>1</v>
      </c>
    </row>
    <row r="142" spans="1:25" customFormat="1" x14ac:dyDescent="0.3">
      <c r="A142" s="115" t="s">
        <v>1</v>
      </c>
      <c r="B142" s="55" t="s">
        <v>14</v>
      </c>
      <c r="C142" s="55" t="s">
        <v>15</v>
      </c>
      <c r="D142" s="55" t="s">
        <v>14</v>
      </c>
      <c r="E142" s="55" t="s">
        <v>15</v>
      </c>
      <c r="F142" s="55" t="s">
        <v>14</v>
      </c>
      <c r="G142" s="55" t="s">
        <v>15</v>
      </c>
      <c r="H142" s="55" t="s">
        <v>14</v>
      </c>
      <c r="I142" s="55" t="s">
        <v>15</v>
      </c>
      <c r="J142" s="55" t="s">
        <v>14</v>
      </c>
      <c r="K142" s="55" t="s">
        <v>15</v>
      </c>
      <c r="L142" s="55" t="s">
        <v>14</v>
      </c>
      <c r="M142" s="55" t="s">
        <v>15</v>
      </c>
      <c r="N142" s="55" t="s">
        <v>14</v>
      </c>
      <c r="O142" s="55" t="s">
        <v>15</v>
      </c>
      <c r="P142" s="55" t="s">
        <v>14</v>
      </c>
      <c r="Q142" s="55" t="s">
        <v>15</v>
      </c>
      <c r="R142" s="55" t="s">
        <v>14</v>
      </c>
      <c r="S142" s="55" t="s">
        <v>15</v>
      </c>
      <c r="T142" s="55" t="s">
        <v>14</v>
      </c>
      <c r="U142" s="55" t="s">
        <v>15</v>
      </c>
      <c r="V142" s="55" t="s">
        <v>14</v>
      </c>
      <c r="W142" s="55" t="s">
        <v>15</v>
      </c>
      <c r="X142" s="55" t="s">
        <v>14</v>
      </c>
      <c r="Y142" s="55" t="s">
        <v>15</v>
      </c>
    </row>
    <row r="143" spans="1:25" customFormat="1" x14ac:dyDescent="0.3">
      <c r="A143" s="56" t="s">
        <v>16</v>
      </c>
      <c r="B143" s="57">
        <v>481.3416813284</v>
      </c>
      <c r="C143" s="57">
        <v>481.3416813284</v>
      </c>
      <c r="D143" s="57">
        <v>184.06857427720001</v>
      </c>
      <c r="E143" s="57">
        <v>184.06857427720001</v>
      </c>
      <c r="F143" s="57">
        <v>73.861297088900002</v>
      </c>
      <c r="G143" s="57">
        <v>73.861297088900002</v>
      </c>
      <c r="H143" s="57">
        <v>46.481945719499997</v>
      </c>
      <c r="I143" s="57">
        <v>46.481945719499997</v>
      </c>
      <c r="J143" s="57">
        <v>9.3887739668000005</v>
      </c>
      <c r="K143" s="57">
        <v>9.3887739668000005</v>
      </c>
      <c r="L143" s="57">
        <v>31.216508226599998</v>
      </c>
      <c r="M143" s="57">
        <v>31.216508226599998</v>
      </c>
      <c r="N143" s="57">
        <v>21.810804726400001</v>
      </c>
      <c r="O143" s="57">
        <v>21.810804726400001</v>
      </c>
      <c r="P143" s="57">
        <v>3.9546026529999998</v>
      </c>
      <c r="Q143" s="57">
        <v>3.9546026529999998</v>
      </c>
      <c r="R143" s="57">
        <v>74.920898445999995</v>
      </c>
      <c r="S143" s="57">
        <v>74.920898445999995</v>
      </c>
      <c r="T143" s="57">
        <v>7.7910150123999999</v>
      </c>
      <c r="U143" s="57">
        <v>7.7910150123999999</v>
      </c>
      <c r="V143" s="57">
        <v>2.1118310818000001</v>
      </c>
      <c r="W143" s="57">
        <v>2.1118310818000001</v>
      </c>
      <c r="X143" s="57">
        <v>25.735430129800001</v>
      </c>
      <c r="Y143" s="57">
        <v>25.735430129800001</v>
      </c>
    </row>
    <row r="144" spans="1:25" customFormat="1" x14ac:dyDescent="0.3">
      <c r="A144" s="58" t="s">
        <v>100</v>
      </c>
      <c r="B144" s="59">
        <v>29.107798102500102</v>
      </c>
      <c r="C144" s="60">
        <v>6.0472215957215102E-2</v>
      </c>
      <c r="D144" s="59">
        <v>6.1202721993999898</v>
      </c>
      <c r="E144" s="60">
        <v>3.32499571066548E-2</v>
      </c>
      <c r="F144" s="59">
        <v>2.4213851909000002</v>
      </c>
      <c r="G144" s="60">
        <v>3.2782868516181098E-2</v>
      </c>
      <c r="H144" s="59">
        <v>2.7966012161</v>
      </c>
      <c r="I144" s="60">
        <v>6.0165321670834798E-2</v>
      </c>
      <c r="J144" s="67">
        <v>0.7854459842</v>
      </c>
      <c r="K144" s="68">
        <v>8.3657992723804604</v>
      </c>
      <c r="L144" s="67">
        <v>0.38193541360000099</v>
      </c>
      <c r="M144" s="68">
        <v>1.22350459836039</v>
      </c>
      <c r="N144" s="67">
        <v>3.5658085895</v>
      </c>
      <c r="O144" s="68">
        <v>16.348817176763401</v>
      </c>
      <c r="P144" s="67">
        <v>1.2281445485</v>
      </c>
      <c r="Q144" s="72">
        <v>31.056079618222</v>
      </c>
      <c r="R144" s="59">
        <v>3.0885675026999899</v>
      </c>
      <c r="S144" s="60">
        <v>4.1224378868415699E-2</v>
      </c>
      <c r="T144" s="67">
        <v>0</v>
      </c>
      <c r="U144" s="68">
        <v>0</v>
      </c>
      <c r="V144" s="67">
        <v>0.785445984199999</v>
      </c>
      <c r="W144" s="68">
        <v>37.192651958249101</v>
      </c>
      <c r="X144" s="67">
        <v>7.9341914734000198</v>
      </c>
      <c r="Y144" s="72">
        <v>30.829838216741901</v>
      </c>
    </row>
    <row r="145" spans="1:25" customFormat="1" x14ac:dyDescent="0.3">
      <c r="A145" s="58" t="s">
        <v>101</v>
      </c>
      <c r="B145" s="61">
        <v>271.40700102279902</v>
      </c>
      <c r="C145" s="62">
        <v>0.56385518136259205</v>
      </c>
      <c r="D145" s="61">
        <v>120.9689621851</v>
      </c>
      <c r="E145" s="64">
        <v>0.65719508427834905</v>
      </c>
      <c r="F145" s="61">
        <v>42.374840693300001</v>
      </c>
      <c r="G145" s="62">
        <v>0.57370832037105102</v>
      </c>
      <c r="H145" s="61">
        <v>17.090461315799999</v>
      </c>
      <c r="I145" s="63">
        <v>0.367679559262302</v>
      </c>
      <c r="J145" s="69">
        <v>0.83039886890000003</v>
      </c>
      <c r="K145" s="71">
        <v>8.8445932539904</v>
      </c>
      <c r="L145" s="69">
        <v>11.5423404548</v>
      </c>
      <c r="M145" s="70">
        <v>36.975117047090599</v>
      </c>
      <c r="N145" s="69">
        <v>3.9712473342000001</v>
      </c>
      <c r="O145" s="71">
        <v>18.207706611545401</v>
      </c>
      <c r="P145" s="69">
        <v>0.605314938999999</v>
      </c>
      <c r="Q145" s="71">
        <v>15.3065931552138</v>
      </c>
      <c r="R145" s="61">
        <v>58.276271421499899</v>
      </c>
      <c r="S145" s="64">
        <v>0.77783732750486401</v>
      </c>
      <c r="T145" s="69">
        <v>2.0163706378000099</v>
      </c>
      <c r="U145" s="70">
        <v>25.880718168182099</v>
      </c>
      <c r="V145" s="69">
        <v>0</v>
      </c>
      <c r="W145" s="70">
        <v>0</v>
      </c>
      <c r="X145" s="69">
        <v>13.7307931724</v>
      </c>
      <c r="Y145" s="70">
        <v>53.3536572077752</v>
      </c>
    </row>
    <row r="146" spans="1:25" customFormat="1" x14ac:dyDescent="0.3">
      <c r="A146" s="58" t="s">
        <v>102</v>
      </c>
      <c r="B146" s="59">
        <v>29.790743688999999</v>
      </c>
      <c r="C146" s="60">
        <v>6.18910533714511E-2</v>
      </c>
      <c r="D146" s="59">
        <v>13.810756399700001</v>
      </c>
      <c r="E146" s="60">
        <v>7.5030495856949195E-2</v>
      </c>
      <c r="F146" s="59">
        <v>2.8463749298000001</v>
      </c>
      <c r="G146" s="60">
        <v>3.8536757977240502E-2</v>
      </c>
      <c r="H146" s="59">
        <v>6.6023098175000001</v>
      </c>
      <c r="I146" s="64">
        <v>0.14204030651690699</v>
      </c>
      <c r="J146" s="67">
        <v>1.5651531448</v>
      </c>
      <c r="K146" s="68">
        <v>16.670474231615302</v>
      </c>
      <c r="L146" s="67">
        <v>2.2021846943000001</v>
      </c>
      <c r="M146" s="68">
        <v>7.0545516440031903</v>
      </c>
      <c r="N146" s="67">
        <v>0</v>
      </c>
      <c r="O146" s="68">
        <v>0</v>
      </c>
      <c r="P146" s="67">
        <v>0.38378541199999999</v>
      </c>
      <c r="Q146" s="68">
        <v>9.7047780946805506</v>
      </c>
      <c r="R146" s="59">
        <v>0</v>
      </c>
      <c r="S146" s="63">
        <v>0</v>
      </c>
      <c r="T146" s="67">
        <v>0</v>
      </c>
      <c r="U146" s="68">
        <v>0</v>
      </c>
      <c r="V146" s="67">
        <v>1.3263850976</v>
      </c>
      <c r="W146" s="72">
        <v>62.807348041750899</v>
      </c>
      <c r="X146" s="67">
        <v>1.0537941932999999</v>
      </c>
      <c r="Y146" s="68">
        <v>4.0947215103266199</v>
      </c>
    </row>
    <row r="147" spans="1:25" customFormat="1" x14ac:dyDescent="0.3">
      <c r="A147" s="58" t="s">
        <v>103</v>
      </c>
      <c r="B147" s="61">
        <v>40.876169256500098</v>
      </c>
      <c r="C147" s="62">
        <v>8.4921316482899495E-2</v>
      </c>
      <c r="D147" s="61">
        <v>19.744509383899999</v>
      </c>
      <c r="E147" s="62">
        <v>0.10726713922478399</v>
      </c>
      <c r="F147" s="61">
        <v>3.1652346136</v>
      </c>
      <c r="G147" s="62">
        <v>4.28537642629035E-2</v>
      </c>
      <c r="H147" s="61">
        <v>0.38378541199999899</v>
      </c>
      <c r="I147" s="62">
        <v>8.2566554833137101E-3</v>
      </c>
      <c r="J147" s="69">
        <v>4.7386710741</v>
      </c>
      <c r="K147" s="72">
        <v>50.4716706447146</v>
      </c>
      <c r="L147" s="69">
        <v>8.0602612247999907</v>
      </c>
      <c r="M147" s="72">
        <v>25.820508707414401</v>
      </c>
      <c r="N147" s="69">
        <v>0.67113180230000002</v>
      </c>
      <c r="O147" s="70">
        <v>3.07706116632944</v>
      </c>
      <c r="P147" s="69">
        <v>0</v>
      </c>
      <c r="Q147" s="70">
        <v>0</v>
      </c>
      <c r="R147" s="61">
        <v>2.4992220599000001</v>
      </c>
      <c r="S147" s="62">
        <v>3.3358143211554503E-2</v>
      </c>
      <c r="T147" s="69">
        <v>0.50150356799999896</v>
      </c>
      <c r="U147" s="70">
        <v>6.43694778153833</v>
      </c>
      <c r="V147" s="69">
        <v>0</v>
      </c>
      <c r="W147" s="70">
        <v>0</v>
      </c>
      <c r="X147" s="69">
        <v>1.1118501179</v>
      </c>
      <c r="Y147" s="70">
        <v>4.3203090536751798</v>
      </c>
    </row>
    <row r="148" spans="1:25" customFormat="1" x14ac:dyDescent="0.3">
      <c r="A148" s="58" t="s">
        <v>104</v>
      </c>
      <c r="B148" s="59">
        <v>3.8337133057000101</v>
      </c>
      <c r="C148" s="60">
        <v>7.9646402013633499E-3</v>
      </c>
      <c r="D148" s="59">
        <v>3.8337133056999999</v>
      </c>
      <c r="E148" s="60">
        <v>2.0827636226087E-2</v>
      </c>
      <c r="F148" s="59">
        <v>0</v>
      </c>
      <c r="G148" s="60">
        <v>0</v>
      </c>
      <c r="H148" s="59">
        <v>0</v>
      </c>
      <c r="I148" s="60">
        <v>0</v>
      </c>
      <c r="J148" s="67">
        <v>0</v>
      </c>
      <c r="K148" s="68">
        <v>0</v>
      </c>
      <c r="L148" s="67">
        <v>0</v>
      </c>
      <c r="M148" s="68">
        <v>0</v>
      </c>
      <c r="N148" s="67">
        <v>0</v>
      </c>
      <c r="O148" s="68">
        <v>0</v>
      </c>
      <c r="P148" s="67">
        <v>0</v>
      </c>
      <c r="Q148" s="68">
        <v>0</v>
      </c>
      <c r="R148" s="59">
        <v>0</v>
      </c>
      <c r="S148" s="60">
        <v>0</v>
      </c>
      <c r="T148" s="67">
        <v>0</v>
      </c>
      <c r="U148" s="68">
        <v>0</v>
      </c>
      <c r="V148" s="67">
        <v>0</v>
      </c>
      <c r="W148" s="68">
        <v>0</v>
      </c>
      <c r="X148" s="67">
        <v>0</v>
      </c>
      <c r="Y148" s="68">
        <v>0</v>
      </c>
    </row>
    <row r="149" spans="1:25" customFormat="1" x14ac:dyDescent="0.3">
      <c r="A149" s="58" t="s">
        <v>105</v>
      </c>
      <c r="B149" s="61">
        <v>14.8966921684</v>
      </c>
      <c r="C149" s="62">
        <v>3.09482696933461E-2</v>
      </c>
      <c r="D149" s="61">
        <v>3.7263913694999999</v>
      </c>
      <c r="E149" s="62">
        <v>2.02445821299632E-2</v>
      </c>
      <c r="F149" s="61">
        <v>4.1033183717000004</v>
      </c>
      <c r="G149" s="62">
        <v>5.5554377372512398E-2</v>
      </c>
      <c r="H149" s="61">
        <v>0</v>
      </c>
      <c r="I149" s="62">
        <v>0</v>
      </c>
      <c r="J149" s="69">
        <v>0</v>
      </c>
      <c r="K149" s="70">
        <v>0</v>
      </c>
      <c r="L149" s="69">
        <v>0.31890669500000002</v>
      </c>
      <c r="M149" s="70">
        <v>1.0215963063039</v>
      </c>
      <c r="N149" s="69">
        <v>3.9026049327000001</v>
      </c>
      <c r="O149" s="72">
        <v>17.892989193453499</v>
      </c>
      <c r="P149" s="69">
        <v>0.38378541199999999</v>
      </c>
      <c r="Q149" s="70">
        <v>9.7047780946805506</v>
      </c>
      <c r="R149" s="61">
        <v>2.4616853875000002</v>
      </c>
      <c r="S149" s="62">
        <v>3.2857125829507797E-2</v>
      </c>
      <c r="T149" s="69">
        <v>0</v>
      </c>
      <c r="U149" s="70">
        <v>0</v>
      </c>
      <c r="V149" s="69">
        <v>0</v>
      </c>
      <c r="W149" s="70">
        <v>0</v>
      </c>
      <c r="X149" s="69">
        <v>0</v>
      </c>
      <c r="Y149" s="70">
        <v>0</v>
      </c>
    </row>
    <row r="150" spans="1:25" customFormat="1" x14ac:dyDescent="0.3">
      <c r="A150" s="58" t="s">
        <v>106</v>
      </c>
      <c r="B150" s="59">
        <v>5.2606376871</v>
      </c>
      <c r="C150" s="60">
        <v>1.0929113125175E-2</v>
      </c>
      <c r="D150" s="59">
        <v>1.8602118768</v>
      </c>
      <c r="E150" s="60">
        <v>1.01060807587861E-2</v>
      </c>
      <c r="F150" s="59">
        <v>0.75598448350000003</v>
      </c>
      <c r="G150" s="60">
        <v>1.0235191003890601E-2</v>
      </c>
      <c r="H150" s="59">
        <v>0.28876204890000001</v>
      </c>
      <c r="I150" s="60">
        <v>6.2123485673892401E-3</v>
      </c>
      <c r="J150" s="67">
        <v>0</v>
      </c>
      <c r="K150" s="68">
        <v>0</v>
      </c>
      <c r="L150" s="67">
        <v>0</v>
      </c>
      <c r="M150" s="68">
        <v>0</v>
      </c>
      <c r="N150" s="67">
        <v>2.3556792779000002</v>
      </c>
      <c r="O150" s="72">
        <v>10.8005151916686</v>
      </c>
      <c r="P150" s="67">
        <v>0</v>
      </c>
      <c r="Q150" s="68">
        <v>0</v>
      </c>
      <c r="R150" s="59">
        <v>0</v>
      </c>
      <c r="S150" s="60">
        <v>0</v>
      </c>
      <c r="T150" s="67">
        <v>0</v>
      </c>
      <c r="U150" s="68">
        <v>0</v>
      </c>
      <c r="V150" s="67">
        <v>0</v>
      </c>
      <c r="W150" s="68">
        <v>0</v>
      </c>
      <c r="X150" s="67">
        <v>0</v>
      </c>
      <c r="Y150" s="68">
        <v>0</v>
      </c>
    </row>
    <row r="151" spans="1:25" customFormat="1" x14ac:dyDescent="0.3">
      <c r="A151" s="58" t="s">
        <v>107</v>
      </c>
      <c r="B151" s="61">
        <v>5.7695474010999899</v>
      </c>
      <c r="C151" s="62">
        <v>1.1986386437960799E-2</v>
      </c>
      <c r="D151" s="61">
        <v>2.4325598992000002</v>
      </c>
      <c r="E151" s="62">
        <v>1.3215508995776001E-2</v>
      </c>
      <c r="F151" s="61">
        <v>0</v>
      </c>
      <c r="G151" s="62">
        <v>0</v>
      </c>
      <c r="H151" s="61">
        <v>0.76431460809999996</v>
      </c>
      <c r="I151" s="62">
        <v>1.6443257619040599E-2</v>
      </c>
      <c r="J151" s="69">
        <v>0.77030653309999997</v>
      </c>
      <c r="K151" s="70">
        <v>8.2045487070400203</v>
      </c>
      <c r="L151" s="69">
        <v>0.45783801539999902</v>
      </c>
      <c r="M151" s="70">
        <v>1.46665351575059</v>
      </c>
      <c r="N151" s="69">
        <v>0</v>
      </c>
      <c r="O151" s="70">
        <v>0</v>
      </c>
      <c r="P151" s="69">
        <v>0</v>
      </c>
      <c r="Q151" s="70">
        <v>0</v>
      </c>
      <c r="R151" s="61">
        <v>0.50761947659999995</v>
      </c>
      <c r="S151" s="62">
        <v>6.7754056228499704E-3</v>
      </c>
      <c r="T151" s="69">
        <v>0.83690886870000003</v>
      </c>
      <c r="U151" s="72">
        <v>10.7419747923473</v>
      </c>
      <c r="V151" s="69">
        <v>0</v>
      </c>
      <c r="W151" s="70">
        <v>0</v>
      </c>
      <c r="X151" s="69">
        <v>0</v>
      </c>
      <c r="Y151" s="70">
        <v>0</v>
      </c>
    </row>
    <row r="152" spans="1:25" customFormat="1" x14ac:dyDescent="0.3">
      <c r="A152" s="58" t="s">
        <v>108</v>
      </c>
      <c r="B152" s="59">
        <v>5.4237848662999903</v>
      </c>
      <c r="C152" s="60">
        <v>1.1268055679972499E-2</v>
      </c>
      <c r="D152" s="59">
        <v>1.4706050750999999</v>
      </c>
      <c r="E152" s="60">
        <v>7.9894413311711009E-3</v>
      </c>
      <c r="F152" s="59">
        <v>0.55128045289999905</v>
      </c>
      <c r="G152" s="60">
        <v>7.4637255860329002E-3</v>
      </c>
      <c r="H152" s="59">
        <v>1.1118501179</v>
      </c>
      <c r="I152" s="60">
        <v>2.39200425173587E-2</v>
      </c>
      <c r="J152" s="67">
        <v>0</v>
      </c>
      <c r="K152" s="68">
        <v>0</v>
      </c>
      <c r="L152" s="67">
        <v>1.1649181793000001</v>
      </c>
      <c r="M152" s="68">
        <v>3.7317376140979102</v>
      </c>
      <c r="N152" s="67">
        <v>0</v>
      </c>
      <c r="O152" s="68">
        <v>0</v>
      </c>
      <c r="P152" s="67">
        <v>0</v>
      </c>
      <c r="Q152" s="68">
        <v>0</v>
      </c>
      <c r="R152" s="59">
        <v>0.61772222939999999</v>
      </c>
      <c r="S152" s="60">
        <v>8.2449922813623202E-3</v>
      </c>
      <c r="T152" s="67">
        <v>0</v>
      </c>
      <c r="U152" s="68">
        <v>0</v>
      </c>
      <c r="V152" s="67">
        <v>0</v>
      </c>
      <c r="W152" s="68">
        <v>0</v>
      </c>
      <c r="X152" s="67">
        <v>0.50740881169999996</v>
      </c>
      <c r="Y152" s="68">
        <v>1.9716352481416399</v>
      </c>
    </row>
    <row r="153" spans="1:25" customFormat="1" x14ac:dyDescent="0.3">
      <c r="A153" s="58" t="s">
        <v>109</v>
      </c>
      <c r="B153" s="61">
        <v>6.10462467570001</v>
      </c>
      <c r="C153" s="62">
        <v>1.26825182869112E-2</v>
      </c>
      <c r="D153" s="61">
        <v>0</v>
      </c>
      <c r="E153" s="62">
        <v>0</v>
      </c>
      <c r="F153" s="61">
        <v>0</v>
      </c>
      <c r="G153" s="62">
        <v>0</v>
      </c>
      <c r="H153" s="61">
        <v>0</v>
      </c>
      <c r="I153" s="62">
        <v>0</v>
      </c>
      <c r="J153" s="69">
        <v>0</v>
      </c>
      <c r="K153" s="70">
        <v>0</v>
      </c>
      <c r="L153" s="69">
        <v>0</v>
      </c>
      <c r="M153" s="70">
        <v>0</v>
      </c>
      <c r="N153" s="69">
        <v>4.7510523341999997</v>
      </c>
      <c r="O153" s="72">
        <v>21.7830217353204</v>
      </c>
      <c r="P153" s="69">
        <v>1.3535723415000001</v>
      </c>
      <c r="Q153" s="72">
        <v>34.227771037203098</v>
      </c>
      <c r="R153" s="61">
        <v>0</v>
      </c>
      <c r="S153" s="62">
        <v>0</v>
      </c>
      <c r="T153" s="69">
        <v>0</v>
      </c>
      <c r="U153" s="70">
        <v>0</v>
      </c>
      <c r="V153" s="69">
        <v>0</v>
      </c>
      <c r="W153" s="70">
        <v>0</v>
      </c>
      <c r="X153" s="69">
        <v>0</v>
      </c>
      <c r="Y153" s="70">
        <v>0</v>
      </c>
    </row>
    <row r="154" spans="1:25" customFormat="1" x14ac:dyDescent="0.3">
      <c r="A154" s="58" t="s">
        <v>110</v>
      </c>
      <c r="B154" s="59">
        <v>4.9435770545000004</v>
      </c>
      <c r="C154" s="60">
        <v>1.02704113237332E-2</v>
      </c>
      <c r="D154" s="59">
        <v>0</v>
      </c>
      <c r="E154" s="60">
        <v>0</v>
      </c>
      <c r="F154" s="59">
        <v>1.66284370450001</v>
      </c>
      <c r="G154" s="60">
        <v>2.2513058530485699E-2</v>
      </c>
      <c r="H154" s="59">
        <v>0.68745289440000101</v>
      </c>
      <c r="I154" s="60">
        <v>1.47896755129078E-2</v>
      </c>
      <c r="J154" s="67">
        <v>0</v>
      </c>
      <c r="K154" s="68">
        <v>0</v>
      </c>
      <c r="L154" s="67">
        <v>0</v>
      </c>
      <c r="M154" s="68">
        <v>0</v>
      </c>
      <c r="N154" s="67">
        <v>2.5932804556</v>
      </c>
      <c r="O154" s="72">
        <v>11.889888924919299</v>
      </c>
      <c r="P154" s="67">
        <v>0</v>
      </c>
      <c r="Q154" s="68">
        <v>0</v>
      </c>
      <c r="R154" s="59">
        <v>0</v>
      </c>
      <c r="S154" s="60">
        <v>0</v>
      </c>
      <c r="T154" s="67">
        <v>0</v>
      </c>
      <c r="U154" s="68">
        <v>0</v>
      </c>
      <c r="V154" s="67">
        <v>0</v>
      </c>
      <c r="W154" s="68">
        <v>0</v>
      </c>
      <c r="X154" s="67">
        <v>0</v>
      </c>
      <c r="Y154" s="68">
        <v>0</v>
      </c>
    </row>
    <row r="155" spans="1:25" customFormat="1" x14ac:dyDescent="0.3">
      <c r="A155" s="58" t="s">
        <v>111</v>
      </c>
      <c r="B155" s="61">
        <v>3.5949605746000102</v>
      </c>
      <c r="C155" s="62">
        <v>7.4686251244203E-3</v>
      </c>
      <c r="D155" s="61">
        <v>0</v>
      </c>
      <c r="E155" s="62">
        <v>0</v>
      </c>
      <c r="F155" s="61">
        <v>0</v>
      </c>
      <c r="G155" s="62">
        <v>0</v>
      </c>
      <c r="H155" s="61">
        <v>0</v>
      </c>
      <c r="I155" s="62">
        <v>0</v>
      </c>
      <c r="J155" s="69">
        <v>0</v>
      </c>
      <c r="K155" s="70">
        <v>0</v>
      </c>
      <c r="L155" s="69">
        <v>0.90674842389999899</v>
      </c>
      <c r="M155" s="70">
        <v>2.9047080388297499</v>
      </c>
      <c r="N155" s="69">
        <v>0</v>
      </c>
      <c r="O155" s="70">
        <v>0</v>
      </c>
      <c r="P155" s="69">
        <v>0</v>
      </c>
      <c r="Q155" s="70">
        <v>0</v>
      </c>
      <c r="R155" s="61">
        <v>2.6882121507000001</v>
      </c>
      <c r="S155" s="64">
        <v>3.5880671567727597E-2</v>
      </c>
      <c r="T155" s="69">
        <v>0</v>
      </c>
      <c r="U155" s="70">
        <v>0</v>
      </c>
      <c r="V155" s="69">
        <v>0</v>
      </c>
      <c r="W155" s="70">
        <v>0</v>
      </c>
      <c r="X155" s="69">
        <v>0</v>
      </c>
      <c r="Y155" s="70">
        <v>0</v>
      </c>
    </row>
    <row r="156" spans="1:25" customFormat="1" x14ac:dyDescent="0.3">
      <c r="A156" s="58" t="s">
        <v>112</v>
      </c>
      <c r="B156" s="59">
        <v>5.2595837717000098</v>
      </c>
      <c r="C156" s="60">
        <v>1.0926923588218399E-2</v>
      </c>
      <c r="D156" s="59">
        <v>3.0251394866000001</v>
      </c>
      <c r="E156" s="60">
        <v>1.6434850427233999E-2</v>
      </c>
      <c r="F156" s="59">
        <v>0</v>
      </c>
      <c r="G156" s="60">
        <v>0</v>
      </c>
      <c r="H156" s="59">
        <v>0.88364190840000001</v>
      </c>
      <c r="I156" s="60">
        <v>1.9010432862092901E-2</v>
      </c>
      <c r="J156" s="67">
        <v>0</v>
      </c>
      <c r="K156" s="68">
        <v>0</v>
      </c>
      <c r="L156" s="67">
        <v>1.3508023766999999</v>
      </c>
      <c r="M156" s="68">
        <v>4.3272052303049202</v>
      </c>
      <c r="N156" s="67">
        <v>0</v>
      </c>
      <c r="O156" s="68">
        <v>0</v>
      </c>
      <c r="P156" s="67">
        <v>0</v>
      </c>
      <c r="Q156" s="68">
        <v>0</v>
      </c>
      <c r="R156" s="59">
        <v>0</v>
      </c>
      <c r="S156" s="60">
        <v>0</v>
      </c>
      <c r="T156" s="67">
        <v>0</v>
      </c>
      <c r="U156" s="68">
        <v>0</v>
      </c>
      <c r="V156" s="67">
        <v>0</v>
      </c>
      <c r="W156" s="68">
        <v>0</v>
      </c>
      <c r="X156" s="67">
        <v>0</v>
      </c>
      <c r="Y156" s="68">
        <v>0</v>
      </c>
    </row>
    <row r="157" spans="1:25" customFormat="1" x14ac:dyDescent="0.3">
      <c r="A157" s="58" t="s">
        <v>113</v>
      </c>
      <c r="B157" s="61">
        <v>2.2286392978000098</v>
      </c>
      <c r="C157" s="62">
        <v>4.6300567439940604E-3</v>
      </c>
      <c r="D157" s="61">
        <v>1.3535723415000001</v>
      </c>
      <c r="E157" s="62">
        <v>7.35363082381229E-3</v>
      </c>
      <c r="F157" s="61">
        <v>0</v>
      </c>
      <c r="G157" s="62">
        <v>0</v>
      </c>
      <c r="H157" s="61">
        <v>0.87506695629999998</v>
      </c>
      <c r="I157" s="62">
        <v>1.88259536634004E-2</v>
      </c>
      <c r="J157" s="69">
        <v>0</v>
      </c>
      <c r="K157" s="70">
        <v>0</v>
      </c>
      <c r="L157" s="69">
        <v>0</v>
      </c>
      <c r="M157" s="70">
        <v>0</v>
      </c>
      <c r="N157" s="69">
        <v>0</v>
      </c>
      <c r="O157" s="70">
        <v>0</v>
      </c>
      <c r="P157" s="69">
        <v>0</v>
      </c>
      <c r="Q157" s="70">
        <v>0</v>
      </c>
      <c r="R157" s="61">
        <v>0</v>
      </c>
      <c r="S157" s="62">
        <v>0</v>
      </c>
      <c r="T157" s="69">
        <v>0</v>
      </c>
      <c r="U157" s="70">
        <v>0</v>
      </c>
      <c r="V157" s="69">
        <v>0</v>
      </c>
      <c r="W157" s="70">
        <v>0</v>
      </c>
      <c r="X157" s="69">
        <v>0</v>
      </c>
      <c r="Y157" s="70">
        <v>0</v>
      </c>
    </row>
    <row r="158" spans="1:25" customFormat="1" x14ac:dyDescent="0.3">
      <c r="A158" s="58" t="s">
        <v>114</v>
      </c>
      <c r="B158" s="59">
        <v>52.844208454700102</v>
      </c>
      <c r="C158" s="60">
        <v>0.10978523262074701</v>
      </c>
      <c r="D158" s="59">
        <v>5.7218807547000097</v>
      </c>
      <c r="E158" s="63">
        <v>3.1085592840432798E-2</v>
      </c>
      <c r="F158" s="59">
        <v>15.9800346487</v>
      </c>
      <c r="G158" s="64">
        <v>0.21635193637970199</v>
      </c>
      <c r="H158" s="59">
        <v>14.9976994241</v>
      </c>
      <c r="I158" s="64">
        <v>0.32265644632445301</v>
      </c>
      <c r="J158" s="67">
        <v>0.69879836169999998</v>
      </c>
      <c r="K158" s="68">
        <v>7.4429138902592298</v>
      </c>
      <c r="L158" s="67">
        <v>4.8305727487999999</v>
      </c>
      <c r="M158" s="68">
        <v>15.474417297844401</v>
      </c>
      <c r="N158" s="67">
        <v>0</v>
      </c>
      <c r="O158" s="68">
        <v>0</v>
      </c>
      <c r="P158" s="67">
        <v>0</v>
      </c>
      <c r="Q158" s="68">
        <v>0</v>
      </c>
      <c r="R158" s="59">
        <v>4.7815982177</v>
      </c>
      <c r="S158" s="60">
        <v>6.3821955113717493E-2</v>
      </c>
      <c r="T158" s="67">
        <v>4.4362319378999997</v>
      </c>
      <c r="U158" s="72">
        <v>56.9403592579323</v>
      </c>
      <c r="V158" s="67">
        <v>0</v>
      </c>
      <c r="W158" s="68">
        <v>0</v>
      </c>
      <c r="X158" s="67">
        <v>1.3973923611000001</v>
      </c>
      <c r="Y158" s="68">
        <v>5.4298387633393697</v>
      </c>
    </row>
    <row r="159" spans="1:25" customFormat="1" x14ac:dyDescent="0.3">
      <c r="A159" s="65" t="s">
        <v>1</v>
      </c>
    </row>
    <row r="160" spans="1:25" customFormat="1" x14ac:dyDescent="0.3">
      <c r="A160" s="65" t="s">
        <v>1</v>
      </c>
    </row>
    <row r="161" spans="1:25" customFormat="1" x14ac:dyDescent="0.3">
      <c r="A161" s="53" t="s">
        <v>492</v>
      </c>
    </row>
    <row r="162" spans="1:25" customFormat="1" x14ac:dyDescent="0.3">
      <c r="A162" s="54" t="s">
        <v>1</v>
      </c>
    </row>
    <row r="163" spans="1:25" customFormat="1" ht="25.5" customHeight="1" x14ac:dyDescent="0.3">
      <c r="A163" s="114" t="s">
        <v>1</v>
      </c>
      <c r="B163" s="113" t="s">
        <v>500</v>
      </c>
      <c r="C163" s="113" t="s">
        <v>1</v>
      </c>
      <c r="D163" s="113" t="s">
        <v>53</v>
      </c>
      <c r="E163" s="113" t="s">
        <v>1</v>
      </c>
      <c r="F163" s="113" t="s">
        <v>54</v>
      </c>
      <c r="G163" s="113" t="s">
        <v>1</v>
      </c>
      <c r="H163" s="116" t="s">
        <v>55</v>
      </c>
      <c r="I163" s="116" t="s">
        <v>1</v>
      </c>
      <c r="J163" s="116" t="s">
        <v>56</v>
      </c>
      <c r="K163" s="116" t="s">
        <v>1</v>
      </c>
      <c r="L163" s="116" t="s">
        <v>57</v>
      </c>
      <c r="M163" s="116" t="s">
        <v>1</v>
      </c>
      <c r="N163" s="116" t="s">
        <v>58</v>
      </c>
      <c r="O163" s="116" t="s">
        <v>1</v>
      </c>
      <c r="P163" s="116" t="s">
        <v>59</v>
      </c>
      <c r="Q163" s="116" t="s">
        <v>1</v>
      </c>
      <c r="R163" s="116" t="s">
        <v>60</v>
      </c>
      <c r="S163" s="116" t="s">
        <v>1</v>
      </c>
      <c r="T163" s="113" t="s">
        <v>61</v>
      </c>
      <c r="U163" s="113" t="s">
        <v>1</v>
      </c>
      <c r="V163" s="113" t="s">
        <v>62</v>
      </c>
      <c r="W163" s="113" t="s">
        <v>1</v>
      </c>
      <c r="X163" s="113" t="s">
        <v>63</v>
      </c>
      <c r="Y163" s="113" t="s">
        <v>1</v>
      </c>
    </row>
    <row r="164" spans="1:25" customFormat="1" x14ac:dyDescent="0.3">
      <c r="A164" s="115" t="s">
        <v>1</v>
      </c>
      <c r="B164" s="55" t="s">
        <v>14</v>
      </c>
      <c r="C164" s="55" t="s">
        <v>15</v>
      </c>
      <c r="D164" s="55" t="s">
        <v>14</v>
      </c>
      <c r="E164" s="55" t="s">
        <v>15</v>
      </c>
      <c r="F164" s="55" t="s">
        <v>14</v>
      </c>
      <c r="G164" s="55" t="s">
        <v>15</v>
      </c>
      <c r="H164" s="55" t="s">
        <v>14</v>
      </c>
      <c r="I164" s="55" t="s">
        <v>15</v>
      </c>
      <c r="J164" s="55" t="s">
        <v>14</v>
      </c>
      <c r="K164" s="55" t="s">
        <v>15</v>
      </c>
      <c r="L164" s="55" t="s">
        <v>14</v>
      </c>
      <c r="M164" s="55" t="s">
        <v>15</v>
      </c>
      <c r="N164" s="55" t="s">
        <v>14</v>
      </c>
      <c r="O164" s="55" t="s">
        <v>15</v>
      </c>
      <c r="P164" s="55" t="s">
        <v>14</v>
      </c>
      <c r="Q164" s="55" t="s">
        <v>15</v>
      </c>
      <c r="R164" s="55" t="s">
        <v>14</v>
      </c>
      <c r="S164" s="55" t="s">
        <v>15</v>
      </c>
      <c r="T164" s="55" t="s">
        <v>14</v>
      </c>
      <c r="U164" s="55" t="s">
        <v>15</v>
      </c>
      <c r="V164" s="55" t="s">
        <v>14</v>
      </c>
      <c r="W164" s="55" t="s">
        <v>15</v>
      </c>
      <c r="X164" s="55" t="s">
        <v>14</v>
      </c>
      <c r="Y164" s="55" t="s">
        <v>15</v>
      </c>
    </row>
    <row r="165" spans="1:25" customFormat="1" x14ac:dyDescent="0.3">
      <c r="A165" s="56" t="s">
        <v>16</v>
      </c>
      <c r="B165" s="57">
        <v>481.3416813284</v>
      </c>
      <c r="C165" s="57">
        <v>481.3416813284</v>
      </c>
      <c r="D165" s="57">
        <v>184.06857427720001</v>
      </c>
      <c r="E165" s="57">
        <v>184.06857427720001</v>
      </c>
      <c r="F165" s="57">
        <v>73.861297088900002</v>
      </c>
      <c r="G165" s="57">
        <v>73.861297088900002</v>
      </c>
      <c r="H165" s="57">
        <v>46.481945719499997</v>
      </c>
      <c r="I165" s="57">
        <v>46.481945719499997</v>
      </c>
      <c r="J165" s="57">
        <v>9.3887739668000005</v>
      </c>
      <c r="K165" s="57">
        <v>9.3887739668000005</v>
      </c>
      <c r="L165" s="57">
        <v>31.216508226599998</v>
      </c>
      <c r="M165" s="57">
        <v>31.216508226599998</v>
      </c>
      <c r="N165" s="57">
        <v>21.810804726400001</v>
      </c>
      <c r="O165" s="57">
        <v>21.810804726400001</v>
      </c>
      <c r="P165" s="57">
        <v>3.9546026529999998</v>
      </c>
      <c r="Q165" s="57">
        <v>3.9546026529999998</v>
      </c>
      <c r="R165" s="57">
        <v>74.920898445999995</v>
      </c>
      <c r="S165" s="57">
        <v>74.920898445999995</v>
      </c>
      <c r="T165" s="57">
        <v>7.7910150123999999</v>
      </c>
      <c r="U165" s="57">
        <v>7.7910150123999999</v>
      </c>
      <c r="V165" s="57">
        <v>2.1118310818000001</v>
      </c>
      <c r="W165" s="57">
        <v>2.1118310818000001</v>
      </c>
      <c r="X165" s="57">
        <v>25.735430129800001</v>
      </c>
      <c r="Y165" s="57">
        <v>25.735430129800001</v>
      </c>
    </row>
    <row r="166" spans="1:25" customFormat="1" x14ac:dyDescent="0.3">
      <c r="A166" s="58" t="s">
        <v>115</v>
      </c>
      <c r="B166" s="59">
        <v>152.9998155026</v>
      </c>
      <c r="C166" s="60">
        <v>0.317861139887893</v>
      </c>
      <c r="D166" s="59">
        <v>52.074252872499997</v>
      </c>
      <c r="E166" s="60">
        <v>0.28290680838369597</v>
      </c>
      <c r="F166" s="59">
        <v>31.756039189300001</v>
      </c>
      <c r="G166" s="60">
        <v>0.42994153150435699</v>
      </c>
      <c r="H166" s="59">
        <v>13.5716085279</v>
      </c>
      <c r="I166" s="60">
        <v>0.29197591275114099</v>
      </c>
      <c r="J166" s="67">
        <v>2.54131731600001</v>
      </c>
      <c r="K166" s="68">
        <v>27.067616336131302</v>
      </c>
      <c r="L166" s="67">
        <v>9.0429950383000008</v>
      </c>
      <c r="M166" s="68">
        <v>28.968630868824501</v>
      </c>
      <c r="N166" s="67">
        <v>8.5321328691999891</v>
      </c>
      <c r="O166" s="68">
        <v>39.1188357157342</v>
      </c>
      <c r="P166" s="67">
        <v>0</v>
      </c>
      <c r="Q166" s="68">
        <v>0</v>
      </c>
      <c r="R166" s="59">
        <v>24.518184485599999</v>
      </c>
      <c r="S166" s="60">
        <v>0.32725427743330798</v>
      </c>
      <c r="T166" s="67">
        <v>0.50150356799999896</v>
      </c>
      <c r="U166" s="68">
        <v>6.43694778153833</v>
      </c>
      <c r="V166" s="67">
        <v>0</v>
      </c>
      <c r="W166" s="68">
        <v>0</v>
      </c>
      <c r="X166" s="67">
        <v>10.4617816358</v>
      </c>
      <c r="Y166" s="68">
        <v>40.651279512464498</v>
      </c>
    </row>
    <row r="167" spans="1:25" customFormat="1" x14ac:dyDescent="0.3">
      <c r="A167" s="58" t="s">
        <v>116</v>
      </c>
      <c r="B167" s="61">
        <v>66.342100100600007</v>
      </c>
      <c r="C167" s="62">
        <v>0.13782745744667299</v>
      </c>
      <c r="D167" s="61">
        <v>38.598451837299997</v>
      </c>
      <c r="E167" s="64">
        <v>0.20969604392747801</v>
      </c>
      <c r="F167" s="61">
        <v>5.3159237483000004</v>
      </c>
      <c r="G167" s="62">
        <v>7.1971708564794304E-2</v>
      </c>
      <c r="H167" s="61">
        <v>3.83251878719999</v>
      </c>
      <c r="I167" s="62">
        <v>8.2451771927270906E-2</v>
      </c>
      <c r="J167" s="69">
        <v>1.5674574720000001</v>
      </c>
      <c r="K167" s="70">
        <v>16.6950176619732</v>
      </c>
      <c r="L167" s="69">
        <v>4.6728624200000004</v>
      </c>
      <c r="M167" s="70">
        <v>14.9692027887289</v>
      </c>
      <c r="N167" s="69">
        <v>0</v>
      </c>
      <c r="O167" s="70">
        <v>0</v>
      </c>
      <c r="P167" s="69">
        <v>0</v>
      </c>
      <c r="Q167" s="70">
        <v>0</v>
      </c>
      <c r="R167" s="61">
        <v>8.9196150555999996</v>
      </c>
      <c r="S167" s="62">
        <v>0.11905376524587299</v>
      </c>
      <c r="T167" s="69">
        <v>1.63443522420001</v>
      </c>
      <c r="U167" s="70">
        <v>20.978463288784202</v>
      </c>
      <c r="V167" s="69">
        <v>0</v>
      </c>
      <c r="W167" s="70">
        <v>0</v>
      </c>
      <c r="X167" s="69">
        <v>1.800835556</v>
      </c>
      <c r="Y167" s="70">
        <v>6.9974954641024096</v>
      </c>
    </row>
    <row r="168" spans="1:25" customFormat="1" x14ac:dyDescent="0.3">
      <c r="A168" s="58" t="s">
        <v>117</v>
      </c>
      <c r="B168" s="59">
        <v>107.51151600990001</v>
      </c>
      <c r="C168" s="60">
        <v>0.22335800156178301</v>
      </c>
      <c r="D168" s="59">
        <v>45.357798076000002</v>
      </c>
      <c r="E168" s="60">
        <v>0.24641793556619301</v>
      </c>
      <c r="F168" s="59">
        <v>14.9578843626</v>
      </c>
      <c r="G168" s="60">
        <v>0.20251315576812301</v>
      </c>
      <c r="H168" s="59">
        <v>13.113821918799999</v>
      </c>
      <c r="I168" s="60">
        <v>0.282127215541636</v>
      </c>
      <c r="J168" s="67">
        <v>0.63274446689999997</v>
      </c>
      <c r="K168" s="68">
        <v>6.7393726714209103</v>
      </c>
      <c r="L168" s="67">
        <v>7.9468159395000102</v>
      </c>
      <c r="M168" s="68">
        <v>25.457094309889602</v>
      </c>
      <c r="N168" s="67">
        <v>10.173360022200001</v>
      </c>
      <c r="O168" s="72">
        <v>46.643671106211301</v>
      </c>
      <c r="P168" s="67">
        <v>0.84162342739999896</v>
      </c>
      <c r="Q168" s="68">
        <v>21.282123673323699</v>
      </c>
      <c r="R168" s="59">
        <v>8.1813701208000094</v>
      </c>
      <c r="S168" s="63">
        <v>0.109200106919391</v>
      </c>
      <c r="T168" s="67">
        <v>1.2188442823000001</v>
      </c>
      <c r="U168" s="68">
        <v>15.644229671745199</v>
      </c>
      <c r="V168" s="67">
        <v>0</v>
      </c>
      <c r="W168" s="68">
        <v>0</v>
      </c>
      <c r="X168" s="67">
        <v>5.0872533934000099</v>
      </c>
      <c r="Y168" s="68">
        <v>19.7675087136363</v>
      </c>
    </row>
    <row r="169" spans="1:25" customFormat="1" x14ac:dyDescent="0.3">
      <c r="A169" s="58" t="s">
        <v>118</v>
      </c>
      <c r="B169" s="61">
        <v>33.117017135299903</v>
      </c>
      <c r="C169" s="62">
        <v>6.8801473921610401E-2</v>
      </c>
      <c r="D169" s="61">
        <v>1.8494011373000001</v>
      </c>
      <c r="E169" s="63">
        <v>1.00473486284241E-2</v>
      </c>
      <c r="F169" s="61">
        <v>3.3242645724000099</v>
      </c>
      <c r="G169" s="62">
        <v>4.5006853432304199E-2</v>
      </c>
      <c r="H169" s="61">
        <v>7.8051295969999996</v>
      </c>
      <c r="I169" s="64">
        <v>0.16791744571324199</v>
      </c>
      <c r="J169" s="69">
        <v>0</v>
      </c>
      <c r="K169" s="70">
        <v>0</v>
      </c>
      <c r="L169" s="69">
        <v>3.3584647606</v>
      </c>
      <c r="M169" s="70">
        <v>10.7586176398109</v>
      </c>
      <c r="N169" s="69">
        <v>0.31890669500000002</v>
      </c>
      <c r="O169" s="70">
        <v>1.4621500627805499</v>
      </c>
      <c r="P169" s="69">
        <v>0</v>
      </c>
      <c r="Q169" s="70">
        <v>0</v>
      </c>
      <c r="R169" s="61">
        <v>15.6304515040999</v>
      </c>
      <c r="S169" s="64">
        <v>0.20862605532374701</v>
      </c>
      <c r="T169" s="69">
        <v>0</v>
      </c>
      <c r="U169" s="70">
        <v>0</v>
      </c>
      <c r="V169" s="69">
        <v>0</v>
      </c>
      <c r="W169" s="70">
        <v>0</v>
      </c>
      <c r="X169" s="69">
        <v>0.83039886890000003</v>
      </c>
      <c r="Y169" s="70">
        <v>3.2266756946038</v>
      </c>
    </row>
    <row r="170" spans="1:25" customFormat="1" x14ac:dyDescent="0.3">
      <c r="A170" s="58" t="s">
        <v>119</v>
      </c>
      <c r="B170" s="59">
        <v>25.6713001418</v>
      </c>
      <c r="C170" s="60">
        <v>5.3332801079999402E-2</v>
      </c>
      <c r="D170" s="59">
        <v>4.7377837596000001</v>
      </c>
      <c r="E170" s="60">
        <v>2.57392321215303E-2</v>
      </c>
      <c r="F170" s="59">
        <v>3.5641871470000002</v>
      </c>
      <c r="G170" s="60">
        <v>4.82551388545224E-2</v>
      </c>
      <c r="H170" s="59">
        <v>3.3058754435000002</v>
      </c>
      <c r="I170" s="60">
        <v>7.1121709565465305E-2</v>
      </c>
      <c r="J170" s="67">
        <v>1.7371472928</v>
      </c>
      <c r="K170" s="68">
        <v>18.502386988362801</v>
      </c>
      <c r="L170" s="67">
        <v>0</v>
      </c>
      <c r="M170" s="68">
        <v>0</v>
      </c>
      <c r="N170" s="67">
        <v>0</v>
      </c>
      <c r="O170" s="68">
        <v>0</v>
      </c>
      <c r="P170" s="67">
        <v>0</v>
      </c>
      <c r="Q170" s="68">
        <v>0</v>
      </c>
      <c r="R170" s="59">
        <v>5.3347187874000097</v>
      </c>
      <c r="S170" s="60">
        <v>7.1204682512517603E-2</v>
      </c>
      <c r="T170" s="67">
        <v>3.1533371924</v>
      </c>
      <c r="U170" s="72">
        <v>40.474022799098996</v>
      </c>
      <c r="V170" s="67">
        <v>0.785445984199999</v>
      </c>
      <c r="W170" s="72">
        <v>37.192651958249101</v>
      </c>
      <c r="X170" s="67">
        <v>3.0528045348999999</v>
      </c>
      <c r="Y170" s="68">
        <v>11.8622635001738</v>
      </c>
    </row>
    <row r="171" spans="1:25" customFormat="1" x14ac:dyDescent="0.3">
      <c r="A171" s="58" t="s">
        <v>120</v>
      </c>
      <c r="B171" s="61">
        <v>18.987770637000001</v>
      </c>
      <c r="C171" s="62">
        <v>3.9447592788137198E-2</v>
      </c>
      <c r="D171" s="61">
        <v>6.8024974689999897</v>
      </c>
      <c r="E171" s="62">
        <v>3.6956321825776198E-2</v>
      </c>
      <c r="F171" s="61">
        <v>5.7836005144999998</v>
      </c>
      <c r="G171" s="62">
        <v>7.8303533006451501E-2</v>
      </c>
      <c r="H171" s="61">
        <v>0</v>
      </c>
      <c r="I171" s="62">
        <v>0</v>
      </c>
      <c r="J171" s="69">
        <v>0</v>
      </c>
      <c r="K171" s="70">
        <v>0</v>
      </c>
      <c r="L171" s="69">
        <v>1.9316193279</v>
      </c>
      <c r="M171" s="70">
        <v>6.1878135564631798</v>
      </c>
      <c r="N171" s="69">
        <v>0</v>
      </c>
      <c r="O171" s="70">
        <v>0</v>
      </c>
      <c r="P171" s="69">
        <v>2.1238788745999999</v>
      </c>
      <c r="Q171" s="72">
        <v>53.706505076782001</v>
      </c>
      <c r="R171" s="61">
        <v>1.0197893534</v>
      </c>
      <c r="S171" s="62">
        <v>1.36115473059232E-2</v>
      </c>
      <c r="T171" s="69">
        <v>0</v>
      </c>
      <c r="U171" s="70">
        <v>0</v>
      </c>
      <c r="V171" s="69">
        <v>1.3263850976</v>
      </c>
      <c r="W171" s="72">
        <v>62.807348041750899</v>
      </c>
      <c r="X171" s="69">
        <v>0</v>
      </c>
      <c r="Y171" s="70">
        <v>0</v>
      </c>
    </row>
    <row r="172" spans="1:25" customFormat="1" x14ac:dyDescent="0.3">
      <c r="A172" s="58" t="s">
        <v>24</v>
      </c>
      <c r="B172" s="59">
        <v>27.508541401899901</v>
      </c>
      <c r="C172" s="60">
        <v>5.7149718108729597E-2</v>
      </c>
      <c r="D172" s="59">
        <v>15.018939735</v>
      </c>
      <c r="E172" s="60">
        <v>8.1594263409581605E-2</v>
      </c>
      <c r="F172" s="59">
        <v>2.3092638843000102</v>
      </c>
      <c r="G172" s="60">
        <v>3.1264870443861198E-2</v>
      </c>
      <c r="H172" s="59">
        <v>3.8488976078000001</v>
      </c>
      <c r="I172" s="60">
        <v>8.2804141440777093E-2</v>
      </c>
      <c r="J172" s="67">
        <v>0.7854459842</v>
      </c>
      <c r="K172" s="68">
        <v>8.3657992723804604</v>
      </c>
      <c r="L172" s="67">
        <v>0.97023876060000003</v>
      </c>
      <c r="M172" s="68">
        <v>3.10809509365063</v>
      </c>
      <c r="N172" s="67">
        <v>1.0653112413000001</v>
      </c>
      <c r="O172" s="68">
        <v>4.8843279955211303</v>
      </c>
      <c r="P172" s="67">
        <v>0.605314938999999</v>
      </c>
      <c r="Q172" s="68">
        <v>15.3065931552138</v>
      </c>
      <c r="R172" s="59">
        <v>2.1035837846000001</v>
      </c>
      <c r="S172" s="60">
        <v>2.8077396670785799E-2</v>
      </c>
      <c r="T172" s="67">
        <v>0</v>
      </c>
      <c r="U172" s="68">
        <v>0</v>
      </c>
      <c r="V172" s="67">
        <v>0</v>
      </c>
      <c r="W172" s="68">
        <v>0</v>
      </c>
      <c r="X172" s="67">
        <v>0.80154546510000002</v>
      </c>
      <c r="Y172" s="68">
        <v>3.1145602038019198</v>
      </c>
    </row>
    <row r="173" spans="1:25" customFormat="1" x14ac:dyDescent="0.3">
      <c r="A173" s="58" t="s">
        <v>121</v>
      </c>
      <c r="B173" s="61">
        <v>12.2963750116</v>
      </c>
      <c r="C173" s="62">
        <v>2.5546042423886198E-2</v>
      </c>
      <c r="D173" s="61">
        <v>4.2608422757</v>
      </c>
      <c r="E173" s="62">
        <v>2.31481245097457E-2</v>
      </c>
      <c r="F173" s="61">
        <v>1.7210938987</v>
      </c>
      <c r="G173" s="62">
        <v>2.3301701520736601E-2</v>
      </c>
      <c r="H173" s="61">
        <v>0</v>
      </c>
      <c r="I173" s="62">
        <v>0</v>
      </c>
      <c r="J173" s="69">
        <v>0</v>
      </c>
      <c r="K173" s="70">
        <v>0</v>
      </c>
      <c r="L173" s="69">
        <v>3.2935119797000101</v>
      </c>
      <c r="M173" s="72">
        <v>10.5505457426323</v>
      </c>
      <c r="N173" s="69">
        <v>0</v>
      </c>
      <c r="O173" s="70">
        <v>0</v>
      </c>
      <c r="P173" s="69">
        <v>0</v>
      </c>
      <c r="Q173" s="70">
        <v>0</v>
      </c>
      <c r="R173" s="61">
        <v>1.738032112</v>
      </c>
      <c r="S173" s="62">
        <v>2.3198228372190498E-2</v>
      </c>
      <c r="T173" s="69">
        <v>1.2828947454999999</v>
      </c>
      <c r="U173" s="72">
        <v>16.4663364588333</v>
      </c>
      <c r="V173" s="69">
        <v>0</v>
      </c>
      <c r="W173" s="70">
        <v>0</v>
      </c>
      <c r="X173" s="69">
        <v>0</v>
      </c>
      <c r="Y173" s="70">
        <v>0</v>
      </c>
    </row>
    <row r="174" spans="1:25" customFormat="1" x14ac:dyDescent="0.3">
      <c r="A174" s="58" t="s">
        <v>122</v>
      </c>
      <c r="B174" s="59">
        <v>0.76249902970000105</v>
      </c>
      <c r="C174" s="60">
        <v>1.58411178436836E-3</v>
      </c>
      <c r="D174" s="59">
        <v>0</v>
      </c>
      <c r="E174" s="60">
        <v>0</v>
      </c>
      <c r="F174" s="59">
        <v>0</v>
      </c>
      <c r="G174" s="60">
        <v>0</v>
      </c>
      <c r="H174" s="59">
        <v>0</v>
      </c>
      <c r="I174" s="60">
        <v>0</v>
      </c>
      <c r="J174" s="67">
        <v>0</v>
      </c>
      <c r="K174" s="68">
        <v>0</v>
      </c>
      <c r="L174" s="67">
        <v>0</v>
      </c>
      <c r="M174" s="68">
        <v>0</v>
      </c>
      <c r="N174" s="67">
        <v>0</v>
      </c>
      <c r="O174" s="68">
        <v>0</v>
      </c>
      <c r="P174" s="67">
        <v>0</v>
      </c>
      <c r="Q174" s="68">
        <v>0</v>
      </c>
      <c r="R174" s="59">
        <v>0.76249902969999905</v>
      </c>
      <c r="S174" s="60">
        <v>1.0177387691761E-2</v>
      </c>
      <c r="T174" s="67">
        <v>0</v>
      </c>
      <c r="U174" s="68">
        <v>0</v>
      </c>
      <c r="V174" s="67">
        <v>0</v>
      </c>
      <c r="W174" s="68">
        <v>0</v>
      </c>
      <c r="X174" s="67">
        <v>0</v>
      </c>
      <c r="Y174" s="68">
        <v>0</v>
      </c>
    </row>
    <row r="175" spans="1:25" customFormat="1" x14ac:dyDescent="0.3">
      <c r="A175" s="58" t="s">
        <v>123</v>
      </c>
      <c r="B175" s="61">
        <v>1.1574203087999999</v>
      </c>
      <c r="C175" s="62">
        <v>2.4045711262855301E-3</v>
      </c>
      <c r="D175" s="61">
        <v>0</v>
      </c>
      <c r="E175" s="62">
        <v>0</v>
      </c>
      <c r="F175" s="61">
        <v>0</v>
      </c>
      <c r="G175" s="62">
        <v>0</v>
      </c>
      <c r="H175" s="61">
        <v>0</v>
      </c>
      <c r="I175" s="62">
        <v>0</v>
      </c>
      <c r="J175" s="69">
        <v>0</v>
      </c>
      <c r="K175" s="70">
        <v>0</v>
      </c>
      <c r="L175" s="69">
        <v>0</v>
      </c>
      <c r="M175" s="70">
        <v>0</v>
      </c>
      <c r="N175" s="69">
        <v>0</v>
      </c>
      <c r="O175" s="70">
        <v>0</v>
      </c>
      <c r="P175" s="69">
        <v>0</v>
      </c>
      <c r="Q175" s="70">
        <v>0</v>
      </c>
      <c r="R175" s="61">
        <v>1.1574203087999999</v>
      </c>
      <c r="S175" s="62">
        <v>1.5448564189793099E-2</v>
      </c>
      <c r="T175" s="69">
        <v>0</v>
      </c>
      <c r="U175" s="70">
        <v>0</v>
      </c>
      <c r="V175" s="69">
        <v>0</v>
      </c>
      <c r="W175" s="70">
        <v>0</v>
      </c>
      <c r="X175" s="69">
        <v>0</v>
      </c>
      <c r="Y175" s="70">
        <v>0</v>
      </c>
    </row>
    <row r="176" spans="1:25" customFormat="1" x14ac:dyDescent="0.3">
      <c r="A176" s="58" t="s">
        <v>124</v>
      </c>
      <c r="B176" s="59">
        <v>3.0492263828000099</v>
      </c>
      <c r="C176" s="60">
        <v>6.3348479906929897E-3</v>
      </c>
      <c r="D176" s="59">
        <v>2.2637803985999998</v>
      </c>
      <c r="E176" s="60">
        <v>1.22985708314926E-2</v>
      </c>
      <c r="F176" s="59">
        <v>0.785445984200001</v>
      </c>
      <c r="G176" s="60">
        <v>1.06340670304589E-2</v>
      </c>
      <c r="H176" s="59">
        <v>0</v>
      </c>
      <c r="I176" s="60">
        <v>0</v>
      </c>
      <c r="J176" s="67">
        <v>0</v>
      </c>
      <c r="K176" s="68">
        <v>0</v>
      </c>
      <c r="L176" s="67">
        <v>0</v>
      </c>
      <c r="M176" s="68">
        <v>0</v>
      </c>
      <c r="N176" s="67">
        <v>0</v>
      </c>
      <c r="O176" s="68">
        <v>0</v>
      </c>
      <c r="P176" s="67">
        <v>0</v>
      </c>
      <c r="Q176" s="68">
        <v>0</v>
      </c>
      <c r="R176" s="59">
        <v>0</v>
      </c>
      <c r="S176" s="60">
        <v>0</v>
      </c>
      <c r="T176" s="67">
        <v>0</v>
      </c>
      <c r="U176" s="68">
        <v>0</v>
      </c>
      <c r="V176" s="67">
        <v>0</v>
      </c>
      <c r="W176" s="68">
        <v>0</v>
      </c>
      <c r="X176" s="67">
        <v>0</v>
      </c>
      <c r="Y176" s="68">
        <v>0</v>
      </c>
    </row>
    <row r="177" spans="1:25" customFormat="1" x14ac:dyDescent="0.3">
      <c r="A177" s="58" t="s">
        <v>125</v>
      </c>
      <c r="B177" s="61">
        <v>4.2612266548999997</v>
      </c>
      <c r="C177" s="62">
        <v>8.8528104259326303E-3</v>
      </c>
      <c r="D177" s="61">
        <v>3.649280278</v>
      </c>
      <c r="E177" s="62">
        <v>1.98256562388772E-2</v>
      </c>
      <c r="F177" s="61">
        <v>0</v>
      </c>
      <c r="G177" s="62">
        <v>0</v>
      </c>
      <c r="H177" s="61">
        <v>0</v>
      </c>
      <c r="I177" s="62">
        <v>0</v>
      </c>
      <c r="J177" s="69">
        <v>0</v>
      </c>
      <c r="K177" s="70">
        <v>0</v>
      </c>
      <c r="L177" s="69">
        <v>0</v>
      </c>
      <c r="M177" s="70">
        <v>0</v>
      </c>
      <c r="N177" s="69">
        <v>0</v>
      </c>
      <c r="O177" s="70">
        <v>0</v>
      </c>
      <c r="P177" s="69">
        <v>0</v>
      </c>
      <c r="Q177" s="70">
        <v>0</v>
      </c>
      <c r="R177" s="61">
        <v>0</v>
      </c>
      <c r="S177" s="62">
        <v>0</v>
      </c>
      <c r="T177" s="69">
        <v>0</v>
      </c>
      <c r="U177" s="70">
        <v>0</v>
      </c>
      <c r="V177" s="69">
        <v>0</v>
      </c>
      <c r="W177" s="70">
        <v>0</v>
      </c>
      <c r="X177" s="69">
        <v>0.61194637689999998</v>
      </c>
      <c r="Y177" s="70">
        <v>2.3778362118432401</v>
      </c>
    </row>
    <row r="178" spans="1:25" customFormat="1" x14ac:dyDescent="0.3">
      <c r="A178" s="58" t="s">
        <v>126</v>
      </c>
      <c r="B178" s="59">
        <v>1.5920109013999999</v>
      </c>
      <c r="C178" s="60">
        <v>3.3074445101167901E-3</v>
      </c>
      <c r="D178" s="59">
        <v>0</v>
      </c>
      <c r="E178" s="60">
        <v>0</v>
      </c>
      <c r="F178" s="59">
        <v>1.134172886</v>
      </c>
      <c r="G178" s="60">
        <v>1.5355442304714801E-2</v>
      </c>
      <c r="H178" s="59">
        <v>0</v>
      </c>
      <c r="I178" s="60">
        <v>0</v>
      </c>
      <c r="J178" s="67">
        <v>0</v>
      </c>
      <c r="K178" s="68">
        <v>0</v>
      </c>
      <c r="L178" s="67">
        <v>0</v>
      </c>
      <c r="M178" s="68">
        <v>0</v>
      </c>
      <c r="N178" s="67">
        <v>0</v>
      </c>
      <c r="O178" s="68">
        <v>0</v>
      </c>
      <c r="P178" s="67">
        <v>0</v>
      </c>
      <c r="Q178" s="68">
        <v>0</v>
      </c>
      <c r="R178" s="59">
        <v>0.45783801540000002</v>
      </c>
      <c r="S178" s="60">
        <v>6.1109520160118102E-3</v>
      </c>
      <c r="T178" s="67">
        <v>0</v>
      </c>
      <c r="U178" s="68">
        <v>0</v>
      </c>
      <c r="V178" s="67">
        <v>0</v>
      </c>
      <c r="W178" s="68">
        <v>0</v>
      </c>
      <c r="X178" s="67">
        <v>0</v>
      </c>
      <c r="Y178" s="68">
        <v>0</v>
      </c>
    </row>
    <row r="179" spans="1:25" customFormat="1" x14ac:dyDescent="0.3">
      <c r="A179" s="58" t="s">
        <v>127</v>
      </c>
      <c r="B179" s="61">
        <v>3.6432863740999899</v>
      </c>
      <c r="C179" s="62">
        <v>7.5690232436245904E-3</v>
      </c>
      <c r="D179" s="61">
        <v>0</v>
      </c>
      <c r="E179" s="62">
        <v>0</v>
      </c>
      <c r="F179" s="61">
        <v>1.1193656596999999</v>
      </c>
      <c r="G179" s="62">
        <v>1.5154968891931599E-2</v>
      </c>
      <c r="H179" s="61">
        <v>0</v>
      </c>
      <c r="I179" s="62">
        <v>0</v>
      </c>
      <c r="J179" s="69">
        <v>0</v>
      </c>
      <c r="K179" s="70">
        <v>0</v>
      </c>
      <c r="L179" s="69">
        <v>0</v>
      </c>
      <c r="M179" s="70">
        <v>0</v>
      </c>
      <c r="N179" s="69">
        <v>0</v>
      </c>
      <c r="O179" s="70">
        <v>0</v>
      </c>
      <c r="P179" s="69">
        <v>0</v>
      </c>
      <c r="Q179" s="70">
        <v>0</v>
      </c>
      <c r="R179" s="61">
        <v>0</v>
      </c>
      <c r="S179" s="62">
        <v>0</v>
      </c>
      <c r="T179" s="69">
        <v>0</v>
      </c>
      <c r="U179" s="70">
        <v>0</v>
      </c>
      <c r="V179" s="69">
        <v>0</v>
      </c>
      <c r="W179" s="70">
        <v>0</v>
      </c>
      <c r="X179" s="69">
        <v>2.5239207144</v>
      </c>
      <c r="Y179" s="72">
        <v>9.8071829445642695</v>
      </c>
    </row>
    <row r="180" spans="1:25" customFormat="1" x14ac:dyDescent="0.3">
      <c r="A180" s="58" t="s">
        <v>128</v>
      </c>
      <c r="B180" s="59">
        <v>22.4415757360001</v>
      </c>
      <c r="C180" s="60">
        <v>4.6622963700268097E-2</v>
      </c>
      <c r="D180" s="59">
        <v>9.4555464382000007</v>
      </c>
      <c r="E180" s="60">
        <v>5.1369694557205199E-2</v>
      </c>
      <c r="F180" s="59">
        <v>2.0900552419</v>
      </c>
      <c r="G180" s="60">
        <v>2.8297028677744401E-2</v>
      </c>
      <c r="H180" s="59">
        <v>1.0040938372999999</v>
      </c>
      <c r="I180" s="60">
        <v>2.1601803060467901E-2</v>
      </c>
      <c r="J180" s="67">
        <v>2.1246614349000099</v>
      </c>
      <c r="K180" s="72">
        <v>22.629807069731299</v>
      </c>
      <c r="L180" s="67">
        <v>0</v>
      </c>
      <c r="M180" s="68">
        <v>0</v>
      </c>
      <c r="N180" s="67">
        <v>1.7210938987</v>
      </c>
      <c r="O180" s="68">
        <v>7.8910151197528799</v>
      </c>
      <c r="P180" s="67">
        <v>0.38378541199999999</v>
      </c>
      <c r="Q180" s="68">
        <v>9.7047780946805506</v>
      </c>
      <c r="R180" s="59">
        <v>5.0973958885999897</v>
      </c>
      <c r="S180" s="60">
        <v>6.8037036318698202E-2</v>
      </c>
      <c r="T180" s="67">
        <v>0</v>
      </c>
      <c r="U180" s="68">
        <v>0</v>
      </c>
      <c r="V180" s="67">
        <v>0</v>
      </c>
      <c r="W180" s="68">
        <v>0</v>
      </c>
      <c r="X180" s="67">
        <v>0.56494358440000103</v>
      </c>
      <c r="Y180" s="68">
        <v>2.1951977548097399</v>
      </c>
    </row>
    <row r="181" spans="1:25" customFormat="1" x14ac:dyDescent="0.3">
      <c r="A181" s="65" t="s">
        <v>1</v>
      </c>
    </row>
    <row r="182" spans="1:25" customFormat="1" x14ac:dyDescent="0.3">
      <c r="A182" s="65" t="s">
        <v>1</v>
      </c>
    </row>
    <row r="183" spans="1:25" customFormat="1" x14ac:dyDescent="0.3">
      <c r="A183" s="53" t="s">
        <v>129</v>
      </c>
    </row>
    <row r="184" spans="1:25" customFormat="1" x14ac:dyDescent="0.3">
      <c r="A184" s="54" t="s">
        <v>1</v>
      </c>
    </row>
    <row r="185" spans="1:25" customFormat="1" ht="25.5" customHeight="1" x14ac:dyDescent="0.3">
      <c r="A185" s="114" t="s">
        <v>1</v>
      </c>
      <c r="B185" s="113" t="s">
        <v>500</v>
      </c>
      <c r="C185" s="113" t="s">
        <v>1</v>
      </c>
      <c r="D185" s="113" t="s">
        <v>53</v>
      </c>
      <c r="E185" s="113" t="s">
        <v>1</v>
      </c>
      <c r="F185" s="113" t="s">
        <v>54</v>
      </c>
      <c r="G185" s="113" t="s">
        <v>1</v>
      </c>
      <c r="H185" s="116" t="s">
        <v>55</v>
      </c>
      <c r="I185" s="116" t="s">
        <v>1</v>
      </c>
      <c r="J185" s="116" t="s">
        <v>56</v>
      </c>
      <c r="K185" s="116" t="s">
        <v>1</v>
      </c>
      <c r="L185" s="116" t="s">
        <v>57</v>
      </c>
      <c r="M185" s="116" t="s">
        <v>1</v>
      </c>
      <c r="N185" s="116" t="s">
        <v>58</v>
      </c>
      <c r="O185" s="116" t="s">
        <v>1</v>
      </c>
      <c r="P185" s="116" t="s">
        <v>59</v>
      </c>
      <c r="Q185" s="116" t="s">
        <v>1</v>
      </c>
      <c r="R185" s="116" t="s">
        <v>60</v>
      </c>
      <c r="S185" s="116" t="s">
        <v>1</v>
      </c>
      <c r="T185" s="113" t="s">
        <v>61</v>
      </c>
      <c r="U185" s="113" t="s">
        <v>1</v>
      </c>
      <c r="V185" s="113" t="s">
        <v>62</v>
      </c>
      <c r="W185" s="113" t="s">
        <v>1</v>
      </c>
      <c r="X185" s="113" t="s">
        <v>63</v>
      </c>
      <c r="Y185" s="113" t="s">
        <v>1</v>
      </c>
    </row>
    <row r="186" spans="1:25" customFormat="1" x14ac:dyDescent="0.3">
      <c r="A186" s="115" t="s">
        <v>1</v>
      </c>
      <c r="B186" s="55" t="s">
        <v>14</v>
      </c>
      <c r="C186" s="55" t="s">
        <v>15</v>
      </c>
      <c r="D186" s="55" t="s">
        <v>14</v>
      </c>
      <c r="E186" s="55" t="s">
        <v>15</v>
      </c>
      <c r="F186" s="55" t="s">
        <v>14</v>
      </c>
      <c r="G186" s="55" t="s">
        <v>15</v>
      </c>
      <c r="H186" s="55" t="s">
        <v>14</v>
      </c>
      <c r="I186" s="55" t="s">
        <v>15</v>
      </c>
      <c r="J186" s="55" t="s">
        <v>14</v>
      </c>
      <c r="K186" s="55" t="s">
        <v>15</v>
      </c>
      <c r="L186" s="55" t="s">
        <v>14</v>
      </c>
      <c r="M186" s="55" t="s">
        <v>15</v>
      </c>
      <c r="N186" s="55" t="s">
        <v>14</v>
      </c>
      <c r="O186" s="55" t="s">
        <v>15</v>
      </c>
      <c r="P186" s="55" t="s">
        <v>14</v>
      </c>
      <c r="Q186" s="55" t="s">
        <v>15</v>
      </c>
      <c r="R186" s="55" t="s">
        <v>14</v>
      </c>
      <c r="S186" s="55" t="s">
        <v>15</v>
      </c>
      <c r="T186" s="55" t="s">
        <v>14</v>
      </c>
      <c r="U186" s="55" t="s">
        <v>15</v>
      </c>
      <c r="V186" s="55" t="s">
        <v>14</v>
      </c>
      <c r="W186" s="55" t="s">
        <v>15</v>
      </c>
      <c r="X186" s="55" t="s">
        <v>14</v>
      </c>
      <c r="Y186" s="55" t="s">
        <v>15</v>
      </c>
    </row>
    <row r="187" spans="1:25" customFormat="1" x14ac:dyDescent="0.3">
      <c r="A187" s="56" t="s">
        <v>16</v>
      </c>
      <c r="B187" s="57">
        <v>479.74356652450001</v>
      </c>
      <c r="C187" s="57">
        <v>479.74356652450001</v>
      </c>
      <c r="D187" s="57">
        <v>183.51859425239999</v>
      </c>
      <c r="E187" s="57">
        <v>183.51859425239999</v>
      </c>
      <c r="F187" s="57">
        <v>73.861297088900002</v>
      </c>
      <c r="G187" s="57">
        <v>73.861297088900002</v>
      </c>
      <c r="H187" s="57">
        <v>46.481945719499997</v>
      </c>
      <c r="I187" s="57">
        <v>46.481945719499997</v>
      </c>
      <c r="J187" s="57">
        <v>9.3887739668000005</v>
      </c>
      <c r="K187" s="57">
        <v>9.3887739668000005</v>
      </c>
      <c r="L187" s="57">
        <v>31.216508226599998</v>
      </c>
      <c r="M187" s="57">
        <v>31.216508226599998</v>
      </c>
      <c r="N187" s="57">
        <v>21.810804726400001</v>
      </c>
      <c r="O187" s="57">
        <v>21.810804726400001</v>
      </c>
      <c r="P187" s="57">
        <v>3.9546026529999998</v>
      </c>
      <c r="Q187" s="57">
        <v>3.9546026529999998</v>
      </c>
      <c r="R187" s="57">
        <v>74.920898445999995</v>
      </c>
      <c r="S187" s="57">
        <v>74.920898445999995</v>
      </c>
      <c r="T187" s="57">
        <v>7.7910150123999999</v>
      </c>
      <c r="U187" s="57">
        <v>7.7910150123999999</v>
      </c>
      <c r="V187" s="57">
        <v>2.1118310818000001</v>
      </c>
      <c r="W187" s="57">
        <v>2.1118310818000001</v>
      </c>
      <c r="X187" s="57">
        <v>24.687295350700001</v>
      </c>
      <c r="Y187" s="57">
        <v>24.687295350700001</v>
      </c>
    </row>
    <row r="188" spans="1:25" customFormat="1" x14ac:dyDescent="0.3">
      <c r="A188" s="58" t="s">
        <v>130</v>
      </c>
      <c r="B188" s="59">
        <v>21.651162563400099</v>
      </c>
      <c r="C188" s="60">
        <v>4.5130699136315199E-2</v>
      </c>
      <c r="D188" s="59">
        <v>5.7257706568000204</v>
      </c>
      <c r="E188" s="60">
        <v>3.11999483219947E-2</v>
      </c>
      <c r="F188" s="59">
        <v>5.9524292330000002</v>
      </c>
      <c r="G188" s="60">
        <v>8.0589286508678706E-2</v>
      </c>
      <c r="H188" s="59">
        <v>0</v>
      </c>
      <c r="I188" s="60">
        <v>0</v>
      </c>
      <c r="J188" s="67">
        <v>0</v>
      </c>
      <c r="K188" s="68">
        <v>0</v>
      </c>
      <c r="L188" s="67">
        <v>5.7505406459000001</v>
      </c>
      <c r="M188" s="72">
        <v>18.421473036500199</v>
      </c>
      <c r="N188" s="67">
        <v>0</v>
      </c>
      <c r="O188" s="68">
        <v>0</v>
      </c>
      <c r="P188" s="67">
        <v>0</v>
      </c>
      <c r="Q188" s="68">
        <v>0</v>
      </c>
      <c r="R188" s="59">
        <v>3.060890176</v>
      </c>
      <c r="S188" s="60">
        <v>4.08549582224534E-2</v>
      </c>
      <c r="T188" s="67">
        <v>0</v>
      </c>
      <c r="U188" s="68">
        <v>0</v>
      </c>
      <c r="V188" s="67">
        <v>0</v>
      </c>
      <c r="W188" s="68">
        <v>0</v>
      </c>
      <c r="X188" s="67">
        <v>1.1615318517</v>
      </c>
      <c r="Y188" s="68">
        <v>4.7049781484753197</v>
      </c>
    </row>
    <row r="189" spans="1:25" customFormat="1" x14ac:dyDescent="0.3">
      <c r="A189" s="58" t="s">
        <v>131</v>
      </c>
      <c r="B189" s="61">
        <v>203.4021014507</v>
      </c>
      <c r="C189" s="62">
        <v>0.42398088404654499</v>
      </c>
      <c r="D189" s="61">
        <v>81.058411359800203</v>
      </c>
      <c r="E189" s="62">
        <v>0.44169045480109398</v>
      </c>
      <c r="F189" s="61">
        <v>29.9357887064</v>
      </c>
      <c r="G189" s="62">
        <v>0.40529735986587201</v>
      </c>
      <c r="H189" s="61">
        <v>16.507567115200001</v>
      </c>
      <c r="I189" s="62">
        <v>0.35513933118928798</v>
      </c>
      <c r="J189" s="69">
        <v>1.61584485309999</v>
      </c>
      <c r="K189" s="70">
        <v>17.210392526370899</v>
      </c>
      <c r="L189" s="69">
        <v>16.6166010524</v>
      </c>
      <c r="M189" s="70">
        <v>53.230172099263697</v>
      </c>
      <c r="N189" s="69">
        <v>9.9102455650000199</v>
      </c>
      <c r="O189" s="70">
        <v>45.437321957243299</v>
      </c>
      <c r="P189" s="69">
        <v>0.76757082400000098</v>
      </c>
      <c r="Q189" s="70">
        <v>19.409556189361101</v>
      </c>
      <c r="R189" s="61">
        <v>37.329861077399997</v>
      </c>
      <c r="S189" s="62">
        <v>0.49825698639086502</v>
      </c>
      <c r="T189" s="69">
        <v>1.5703847609999999</v>
      </c>
      <c r="U189" s="70">
        <v>20.156356501695999</v>
      </c>
      <c r="V189" s="69">
        <v>0</v>
      </c>
      <c r="W189" s="70">
        <v>0</v>
      </c>
      <c r="X189" s="69">
        <v>8.0898261363999993</v>
      </c>
      <c r="Y189" s="70">
        <v>32.769187638736703</v>
      </c>
    </row>
    <row r="190" spans="1:25" customFormat="1" x14ac:dyDescent="0.3">
      <c r="A190" s="58" t="s">
        <v>132</v>
      </c>
      <c r="B190" s="59">
        <v>102.073842779</v>
      </c>
      <c r="C190" s="60">
        <v>0.21276750727159</v>
      </c>
      <c r="D190" s="59">
        <v>38.002759829299997</v>
      </c>
      <c r="E190" s="60">
        <v>0.20707852511682501</v>
      </c>
      <c r="F190" s="59">
        <v>17.881569054500101</v>
      </c>
      <c r="G190" s="60">
        <v>0.24209660213491299</v>
      </c>
      <c r="H190" s="59">
        <v>17.248776509799999</v>
      </c>
      <c r="I190" s="64">
        <v>0.37108550949845098</v>
      </c>
      <c r="J190" s="67">
        <v>1.0722124211999999</v>
      </c>
      <c r="K190" s="68">
        <v>11.420153738831999</v>
      </c>
      <c r="L190" s="67">
        <v>4.5273298755999898</v>
      </c>
      <c r="M190" s="68">
        <v>14.502998998914901</v>
      </c>
      <c r="N190" s="67">
        <v>0.82009909409999804</v>
      </c>
      <c r="O190" s="68">
        <v>3.7600588533413601</v>
      </c>
      <c r="P190" s="67">
        <v>0.605314938999999</v>
      </c>
      <c r="Q190" s="68">
        <v>15.3065931552138</v>
      </c>
      <c r="R190" s="59">
        <v>14.617712667399999</v>
      </c>
      <c r="S190" s="60">
        <v>0.195108614159718</v>
      </c>
      <c r="T190" s="67">
        <v>4.4362319378999997</v>
      </c>
      <c r="U190" s="72">
        <v>56.9403592579323</v>
      </c>
      <c r="V190" s="67">
        <v>0</v>
      </c>
      <c r="W190" s="68">
        <v>0</v>
      </c>
      <c r="X190" s="67">
        <v>2.8618364502000002</v>
      </c>
      <c r="Y190" s="68">
        <v>11.592345008011799</v>
      </c>
    </row>
    <row r="191" spans="1:25" customFormat="1" x14ac:dyDescent="0.3">
      <c r="A191" s="58" t="s">
        <v>133</v>
      </c>
      <c r="B191" s="61">
        <v>32.526320392599999</v>
      </c>
      <c r="C191" s="62">
        <v>6.7799388386251394E-2</v>
      </c>
      <c r="D191" s="61">
        <v>13.132693506900001</v>
      </c>
      <c r="E191" s="62">
        <v>7.1560560718104196E-2</v>
      </c>
      <c r="F191" s="61">
        <v>5.9705357483999997</v>
      </c>
      <c r="G191" s="62">
        <v>8.0834428634712699E-2</v>
      </c>
      <c r="H191" s="61">
        <v>6.8989384359999999</v>
      </c>
      <c r="I191" s="62">
        <v>0.148421894333605</v>
      </c>
      <c r="J191" s="69">
        <v>0</v>
      </c>
      <c r="K191" s="70">
        <v>0</v>
      </c>
      <c r="L191" s="69">
        <v>0.58830334699999998</v>
      </c>
      <c r="M191" s="70">
        <v>1.8845904952902399</v>
      </c>
      <c r="N191" s="69">
        <v>0</v>
      </c>
      <c r="O191" s="70">
        <v>0</v>
      </c>
      <c r="P191" s="69">
        <v>0.605314938999999</v>
      </c>
      <c r="Q191" s="70">
        <v>15.3065931552138</v>
      </c>
      <c r="R191" s="61">
        <v>1.3535723415000001</v>
      </c>
      <c r="S191" s="62">
        <v>1.8066685925764801E-2</v>
      </c>
      <c r="T191" s="69">
        <v>1.2828947454999999</v>
      </c>
      <c r="U191" s="70">
        <v>16.4663364588333</v>
      </c>
      <c r="V191" s="69">
        <v>0</v>
      </c>
      <c r="W191" s="70">
        <v>0</v>
      </c>
      <c r="X191" s="69">
        <v>2.6940673283000001</v>
      </c>
      <c r="Y191" s="70">
        <v>10.912768247914199</v>
      </c>
    </row>
    <row r="192" spans="1:25" customFormat="1" x14ac:dyDescent="0.3">
      <c r="A192" s="58" t="s">
        <v>134</v>
      </c>
      <c r="B192" s="59">
        <v>102.3068025128</v>
      </c>
      <c r="C192" s="60">
        <v>0.213253099471372</v>
      </c>
      <c r="D192" s="59">
        <v>44.4106703657</v>
      </c>
      <c r="E192" s="60">
        <v>0.241995480330567</v>
      </c>
      <c r="F192" s="59">
        <v>18.673143077100001</v>
      </c>
      <c r="G192" s="60">
        <v>0.25281363600513101</v>
      </c>
      <c r="H192" s="59">
        <v>6.40911467120001</v>
      </c>
      <c r="I192" s="60">
        <v>0.13788395842713799</v>
      </c>
      <c r="J192" s="67">
        <v>4.3909172686</v>
      </c>
      <c r="K192" s="68">
        <v>46.767738621963701</v>
      </c>
      <c r="L192" s="67">
        <v>3.82351556610001</v>
      </c>
      <c r="M192" s="68">
        <v>12.2483768471002</v>
      </c>
      <c r="N192" s="67">
        <v>4.3272255543</v>
      </c>
      <c r="O192" s="68">
        <v>19.839825300266401</v>
      </c>
      <c r="P192" s="67">
        <v>2.1238788745999999</v>
      </c>
      <c r="Q192" s="68">
        <v>53.706505076782001</v>
      </c>
      <c r="R192" s="59">
        <v>13.880616239799901</v>
      </c>
      <c r="S192" s="60">
        <v>0.185270285430501</v>
      </c>
      <c r="T192" s="67">
        <v>1.2828947454999999</v>
      </c>
      <c r="U192" s="68">
        <v>16.4663364588333</v>
      </c>
      <c r="V192" s="67">
        <v>1.3263850976</v>
      </c>
      <c r="W192" s="68">
        <v>62.807348041750899</v>
      </c>
      <c r="X192" s="67">
        <v>1.6584410522999999</v>
      </c>
      <c r="Y192" s="68">
        <v>6.7177915958014198</v>
      </c>
    </row>
    <row r="193" spans="1:25" customFormat="1" x14ac:dyDescent="0.3">
      <c r="A193" s="58" t="s">
        <v>135</v>
      </c>
      <c r="B193" s="61">
        <v>58.4526999871999</v>
      </c>
      <c r="C193" s="62">
        <v>0.121841550498864</v>
      </c>
      <c r="D193" s="61">
        <v>22.674577418599998</v>
      </c>
      <c r="E193" s="62">
        <v>0.12355465946635801</v>
      </c>
      <c r="F193" s="61">
        <v>8.5583953543</v>
      </c>
      <c r="G193" s="62">
        <v>0.11587117599626</v>
      </c>
      <c r="H193" s="61">
        <v>7.1589941799999899</v>
      </c>
      <c r="I193" s="62">
        <v>0.154016663226657</v>
      </c>
      <c r="J193" s="69">
        <v>0.69879836169999998</v>
      </c>
      <c r="K193" s="70">
        <v>7.4429138902592298</v>
      </c>
      <c r="L193" s="69">
        <v>4.1306004643000103</v>
      </c>
      <c r="M193" s="70">
        <v>13.2321028166125</v>
      </c>
      <c r="N193" s="69">
        <v>4.9679161739999902</v>
      </c>
      <c r="O193" s="70">
        <v>22.7773171889746</v>
      </c>
      <c r="P193" s="69">
        <v>0.605314938999999</v>
      </c>
      <c r="Q193" s="70">
        <v>15.3065931552138</v>
      </c>
      <c r="R193" s="61">
        <v>7.1132479925999998</v>
      </c>
      <c r="S193" s="62">
        <v>9.4943442218954996E-2</v>
      </c>
      <c r="T193" s="69">
        <v>1.2828947454999999</v>
      </c>
      <c r="U193" s="70">
        <v>16.4663364588333</v>
      </c>
      <c r="V193" s="69">
        <v>0</v>
      </c>
      <c r="W193" s="70">
        <v>0</v>
      </c>
      <c r="X193" s="69">
        <v>1.2619603572</v>
      </c>
      <c r="Y193" s="70">
        <v>5.11178053032131</v>
      </c>
    </row>
    <row r="194" spans="1:25" customFormat="1" x14ac:dyDescent="0.3">
      <c r="A194" s="58" t="s">
        <v>136</v>
      </c>
      <c r="B194" s="59">
        <v>65.248306343599893</v>
      </c>
      <c r="C194" s="60">
        <v>0.13600663124321</v>
      </c>
      <c r="D194" s="59">
        <v>20.0762470176</v>
      </c>
      <c r="E194" s="60">
        <v>0.10939625545512</v>
      </c>
      <c r="F194" s="59">
        <v>6.3743287446999997</v>
      </c>
      <c r="G194" s="60">
        <v>8.6301337722620997E-2</v>
      </c>
      <c r="H194" s="59">
        <v>11.488880399399999</v>
      </c>
      <c r="I194" s="64">
        <v>0.24716866347916699</v>
      </c>
      <c r="J194" s="67">
        <v>1.600705402</v>
      </c>
      <c r="K194" s="68">
        <v>17.049141961030401</v>
      </c>
      <c r="L194" s="67">
        <v>0.97023876060000003</v>
      </c>
      <c r="M194" s="68">
        <v>3.10809509365063</v>
      </c>
      <c r="N194" s="67">
        <v>8.8631031989999904</v>
      </c>
      <c r="O194" s="72">
        <v>40.636296139371801</v>
      </c>
      <c r="P194" s="67">
        <v>1.9588872804999999</v>
      </c>
      <c r="Q194" s="72">
        <v>49.534364192416902</v>
      </c>
      <c r="R194" s="59">
        <v>10.8534809101</v>
      </c>
      <c r="S194" s="60">
        <v>0.14486586700402099</v>
      </c>
      <c r="T194" s="67">
        <v>0</v>
      </c>
      <c r="U194" s="68">
        <v>0</v>
      </c>
      <c r="V194" s="67">
        <v>0.785445984199999</v>
      </c>
      <c r="W194" s="68">
        <v>37.192651958249101</v>
      </c>
      <c r="X194" s="67">
        <v>2.2769886454999999</v>
      </c>
      <c r="Y194" s="68">
        <v>9.2233216039011605</v>
      </c>
    </row>
    <row r="195" spans="1:25" customFormat="1" x14ac:dyDescent="0.3">
      <c r="A195" s="58" t="s">
        <v>137</v>
      </c>
      <c r="B195" s="61">
        <v>89.391574500799905</v>
      </c>
      <c r="C195" s="62">
        <v>0.186331992210749</v>
      </c>
      <c r="D195" s="61">
        <v>33.306971364200002</v>
      </c>
      <c r="E195" s="62">
        <v>0.18149099005407399</v>
      </c>
      <c r="F195" s="61">
        <v>7.0715512830999998</v>
      </c>
      <c r="G195" s="62">
        <v>9.5740957196955606E-2</v>
      </c>
      <c r="H195" s="61">
        <v>9.4943594718999904</v>
      </c>
      <c r="I195" s="62">
        <v>0.204259080056473</v>
      </c>
      <c r="J195" s="69">
        <v>1.5674574720000001</v>
      </c>
      <c r="K195" s="70">
        <v>16.6950176619732</v>
      </c>
      <c r="L195" s="69">
        <v>7.1361231803000003</v>
      </c>
      <c r="M195" s="70">
        <v>22.8600941799737</v>
      </c>
      <c r="N195" s="69">
        <v>13.372053409299999</v>
      </c>
      <c r="O195" s="72">
        <v>61.309307827208897</v>
      </c>
      <c r="P195" s="69">
        <v>0.605314938999999</v>
      </c>
      <c r="Q195" s="70">
        <v>15.3065931552138</v>
      </c>
      <c r="R195" s="61">
        <v>9.8721959048999999</v>
      </c>
      <c r="S195" s="62">
        <v>0.13176825304645101</v>
      </c>
      <c r="T195" s="69">
        <v>0.50150356799999896</v>
      </c>
      <c r="U195" s="70">
        <v>6.43694778153833</v>
      </c>
      <c r="V195" s="69">
        <v>0</v>
      </c>
      <c r="W195" s="70">
        <v>0</v>
      </c>
      <c r="X195" s="69">
        <v>6.4640439081000096</v>
      </c>
      <c r="Y195" s="70">
        <v>26.183686046907201</v>
      </c>
    </row>
    <row r="196" spans="1:25" customFormat="1" x14ac:dyDescent="0.3">
      <c r="A196" s="58" t="s">
        <v>138</v>
      </c>
      <c r="B196" s="59">
        <v>100.518637451</v>
      </c>
      <c r="C196" s="60">
        <v>0.209525764314479</v>
      </c>
      <c r="D196" s="59">
        <v>37.881364891399997</v>
      </c>
      <c r="E196" s="60">
        <v>0.206417039350794</v>
      </c>
      <c r="F196" s="59">
        <v>9.5512711810000006</v>
      </c>
      <c r="G196" s="60">
        <v>0.12931361291291699</v>
      </c>
      <c r="H196" s="59">
        <v>25.349756674000002</v>
      </c>
      <c r="I196" s="64">
        <v>0.545367804243301</v>
      </c>
      <c r="J196" s="67">
        <v>0.90674842389999999</v>
      </c>
      <c r="K196" s="68">
        <v>9.6577937343724294</v>
      </c>
      <c r="L196" s="67">
        <v>3.8751155618999999</v>
      </c>
      <c r="M196" s="68">
        <v>12.4136739886813</v>
      </c>
      <c r="N196" s="67">
        <v>0</v>
      </c>
      <c r="O196" s="68">
        <v>0</v>
      </c>
      <c r="P196" s="67">
        <v>1.0631529544</v>
      </c>
      <c r="Q196" s="68">
        <v>26.883938733856901</v>
      </c>
      <c r="R196" s="59">
        <v>15.6020234807</v>
      </c>
      <c r="S196" s="60">
        <v>0.208246614820634</v>
      </c>
      <c r="T196" s="67">
        <v>3.1533371924</v>
      </c>
      <c r="U196" s="68">
        <v>40.474022799098996</v>
      </c>
      <c r="V196" s="67">
        <v>0</v>
      </c>
      <c r="W196" s="68">
        <v>0</v>
      </c>
      <c r="X196" s="67">
        <v>3.1358670913000002</v>
      </c>
      <c r="Y196" s="68">
        <v>12.7023517430843</v>
      </c>
    </row>
    <row r="197" spans="1:25" customFormat="1" x14ac:dyDescent="0.3">
      <c r="A197" s="58" t="s">
        <v>139</v>
      </c>
      <c r="B197" s="61">
        <v>98.154131169700094</v>
      </c>
      <c r="C197" s="62">
        <v>0.204597076477288</v>
      </c>
      <c r="D197" s="61">
        <v>37.462773136700001</v>
      </c>
      <c r="E197" s="62">
        <v>0.204136116502593</v>
      </c>
      <c r="F197" s="61">
        <v>9.3421544165999997</v>
      </c>
      <c r="G197" s="62">
        <v>0.12648240397614099</v>
      </c>
      <c r="H197" s="61">
        <v>5.5842132826000004</v>
      </c>
      <c r="I197" s="62">
        <v>0.12013725321006399</v>
      </c>
      <c r="J197" s="69">
        <v>1.8576584054</v>
      </c>
      <c r="K197" s="70">
        <v>19.785953011212499</v>
      </c>
      <c r="L197" s="69">
        <v>5.2604494060000002</v>
      </c>
      <c r="M197" s="70">
        <v>16.851498469382001</v>
      </c>
      <c r="N197" s="69">
        <v>6.9553693645999797</v>
      </c>
      <c r="O197" s="70">
        <v>31.889558646963401</v>
      </c>
      <c r="P197" s="69">
        <v>0.605314938999999</v>
      </c>
      <c r="Q197" s="70">
        <v>15.3065931552138</v>
      </c>
      <c r="R197" s="61">
        <v>20.413892000800001</v>
      </c>
      <c r="S197" s="62">
        <v>0.27247260009186303</v>
      </c>
      <c r="T197" s="69">
        <v>2.1198036141999999</v>
      </c>
      <c r="U197" s="70">
        <v>27.2083112511806</v>
      </c>
      <c r="V197" s="69">
        <v>0</v>
      </c>
      <c r="W197" s="70">
        <v>0</v>
      </c>
      <c r="X197" s="69">
        <v>8.5525026037999794</v>
      </c>
      <c r="Y197" s="70">
        <v>34.643335700836502</v>
      </c>
    </row>
    <row r="198" spans="1:25" customFormat="1" x14ac:dyDescent="0.3">
      <c r="A198" s="58" t="s">
        <v>140</v>
      </c>
      <c r="B198" s="59">
        <v>76.954933276700004</v>
      </c>
      <c r="C198" s="60">
        <v>0.16040847370648401</v>
      </c>
      <c r="D198" s="59">
        <v>19.7644793919</v>
      </c>
      <c r="E198" s="60">
        <v>0.10769742146519</v>
      </c>
      <c r="F198" s="59">
        <v>8.4843456121999896</v>
      </c>
      <c r="G198" s="60">
        <v>0.11486862465992401</v>
      </c>
      <c r="H198" s="59">
        <v>11.205098940999999</v>
      </c>
      <c r="I198" s="60">
        <v>0.241063465987812</v>
      </c>
      <c r="J198" s="67">
        <v>2.4904028722999998</v>
      </c>
      <c r="K198" s="68">
        <v>26.525325682633401</v>
      </c>
      <c r="L198" s="67">
        <v>7.3188575646000196</v>
      </c>
      <c r="M198" s="68">
        <v>23.445471580205499</v>
      </c>
      <c r="N198" s="67">
        <v>0.31890669500000002</v>
      </c>
      <c r="O198" s="68">
        <v>1.4621500627805499</v>
      </c>
      <c r="P198" s="67">
        <v>0.605314938999999</v>
      </c>
      <c r="Q198" s="68">
        <v>15.3065931552138</v>
      </c>
      <c r="R198" s="59">
        <v>20.3857848548001</v>
      </c>
      <c r="S198" s="64">
        <v>0.272097442471185</v>
      </c>
      <c r="T198" s="67">
        <v>1.2188442823000001</v>
      </c>
      <c r="U198" s="68">
        <v>15.644229671745199</v>
      </c>
      <c r="V198" s="67">
        <v>0</v>
      </c>
      <c r="W198" s="68">
        <v>0</v>
      </c>
      <c r="X198" s="67">
        <v>5.1628981235999998</v>
      </c>
      <c r="Y198" s="68">
        <v>20.913178419334699</v>
      </c>
    </row>
    <row r="199" spans="1:25" customFormat="1" x14ac:dyDescent="0.3">
      <c r="A199" s="65" t="s">
        <v>1</v>
      </c>
    </row>
    <row r="200" spans="1:25" customFormat="1" x14ac:dyDescent="0.3">
      <c r="A200" s="65" t="s">
        <v>1</v>
      </c>
    </row>
    <row r="201" spans="1:25" customFormat="1" x14ac:dyDescent="0.3">
      <c r="A201" s="53" t="s">
        <v>493</v>
      </c>
    </row>
    <row r="202" spans="1:25" customFormat="1" x14ac:dyDescent="0.3">
      <c r="A202" s="54" t="s">
        <v>1</v>
      </c>
    </row>
    <row r="203" spans="1:25" customFormat="1" ht="25.5" customHeight="1" x14ac:dyDescent="0.3">
      <c r="A203" s="114" t="s">
        <v>1</v>
      </c>
      <c r="B203" s="113" t="s">
        <v>500</v>
      </c>
      <c r="C203" s="113" t="s">
        <v>1</v>
      </c>
      <c r="D203" s="113" t="s">
        <v>53</v>
      </c>
      <c r="E203" s="113" t="s">
        <v>1</v>
      </c>
      <c r="F203" s="113" t="s">
        <v>54</v>
      </c>
      <c r="G203" s="113" t="s">
        <v>1</v>
      </c>
      <c r="H203" s="116" t="s">
        <v>55</v>
      </c>
      <c r="I203" s="116" t="s">
        <v>1</v>
      </c>
      <c r="J203" s="116" t="s">
        <v>56</v>
      </c>
      <c r="K203" s="116" t="s">
        <v>1</v>
      </c>
      <c r="L203" s="116" t="s">
        <v>57</v>
      </c>
      <c r="M203" s="116" t="s">
        <v>1</v>
      </c>
      <c r="N203" s="116" t="s">
        <v>58</v>
      </c>
      <c r="O203" s="116" t="s">
        <v>1</v>
      </c>
      <c r="P203" s="116" t="s">
        <v>59</v>
      </c>
      <c r="Q203" s="116" t="s">
        <v>1</v>
      </c>
      <c r="R203" s="116" t="s">
        <v>60</v>
      </c>
      <c r="S203" s="116" t="s">
        <v>1</v>
      </c>
      <c r="T203" s="113" t="s">
        <v>61</v>
      </c>
      <c r="U203" s="113" t="s">
        <v>1</v>
      </c>
      <c r="V203" s="113" t="s">
        <v>62</v>
      </c>
      <c r="W203" s="113" t="s">
        <v>1</v>
      </c>
      <c r="X203" s="113" t="s">
        <v>63</v>
      </c>
      <c r="Y203" s="113" t="s">
        <v>1</v>
      </c>
    </row>
    <row r="204" spans="1:25" customFormat="1" x14ac:dyDescent="0.3">
      <c r="A204" s="115" t="s">
        <v>1</v>
      </c>
      <c r="B204" s="55" t="s">
        <v>14</v>
      </c>
      <c r="C204" s="55" t="s">
        <v>15</v>
      </c>
      <c r="D204" s="55" t="s">
        <v>14</v>
      </c>
      <c r="E204" s="55" t="s">
        <v>15</v>
      </c>
      <c r="F204" s="55" t="s">
        <v>14</v>
      </c>
      <c r="G204" s="55" t="s">
        <v>15</v>
      </c>
      <c r="H204" s="55" t="s">
        <v>14</v>
      </c>
      <c r="I204" s="55" t="s">
        <v>15</v>
      </c>
      <c r="J204" s="55" t="s">
        <v>14</v>
      </c>
      <c r="K204" s="55" t="s">
        <v>15</v>
      </c>
      <c r="L204" s="55" t="s">
        <v>14</v>
      </c>
      <c r="M204" s="55" t="s">
        <v>15</v>
      </c>
      <c r="N204" s="55" t="s">
        <v>14</v>
      </c>
      <c r="O204" s="55" t="s">
        <v>15</v>
      </c>
      <c r="P204" s="55" t="s">
        <v>14</v>
      </c>
      <c r="Q204" s="55" t="s">
        <v>15</v>
      </c>
      <c r="R204" s="55" t="s">
        <v>14</v>
      </c>
      <c r="S204" s="55" t="s">
        <v>15</v>
      </c>
      <c r="T204" s="55" t="s">
        <v>14</v>
      </c>
      <c r="U204" s="55" t="s">
        <v>15</v>
      </c>
      <c r="V204" s="55" t="s">
        <v>14</v>
      </c>
      <c r="W204" s="55" t="s">
        <v>15</v>
      </c>
      <c r="X204" s="55" t="s">
        <v>14</v>
      </c>
      <c r="Y204" s="55" t="s">
        <v>15</v>
      </c>
    </row>
    <row r="205" spans="1:25" customFormat="1" x14ac:dyDescent="0.3">
      <c r="A205" s="56" t="s">
        <v>16</v>
      </c>
      <c r="B205" s="57">
        <v>479.74356652450001</v>
      </c>
      <c r="C205" s="57">
        <v>479.74356652450001</v>
      </c>
      <c r="D205" s="57">
        <v>183.51859425239999</v>
      </c>
      <c r="E205" s="57">
        <v>183.51859425239999</v>
      </c>
      <c r="F205" s="57">
        <v>73.861297088900002</v>
      </c>
      <c r="G205" s="57">
        <v>73.861297088900002</v>
      </c>
      <c r="H205" s="57">
        <v>46.481945719499997</v>
      </c>
      <c r="I205" s="57">
        <v>46.481945719499997</v>
      </c>
      <c r="J205" s="57">
        <v>9.3887739668000005</v>
      </c>
      <c r="K205" s="57">
        <v>9.3887739668000005</v>
      </c>
      <c r="L205" s="57">
        <v>31.216508226599998</v>
      </c>
      <c r="M205" s="57">
        <v>31.216508226599998</v>
      </c>
      <c r="N205" s="57">
        <v>21.810804726400001</v>
      </c>
      <c r="O205" s="57">
        <v>21.810804726400001</v>
      </c>
      <c r="P205" s="57">
        <v>3.9546026529999998</v>
      </c>
      <c r="Q205" s="57">
        <v>3.9546026529999998</v>
      </c>
      <c r="R205" s="57">
        <v>74.920898445999995</v>
      </c>
      <c r="S205" s="57">
        <v>74.920898445999995</v>
      </c>
      <c r="T205" s="57">
        <v>7.7910150123999999</v>
      </c>
      <c r="U205" s="57">
        <v>7.7910150123999999</v>
      </c>
      <c r="V205" s="57">
        <v>2.1118310818000001</v>
      </c>
      <c r="W205" s="57">
        <v>2.1118310818000001</v>
      </c>
      <c r="X205" s="57">
        <v>24.687295350700001</v>
      </c>
      <c r="Y205" s="57">
        <v>24.687295350700001</v>
      </c>
    </row>
    <row r="206" spans="1:25" customFormat="1" x14ac:dyDescent="0.3">
      <c r="A206" s="58" t="s">
        <v>130</v>
      </c>
      <c r="B206" s="59">
        <v>11.774554953299999</v>
      </c>
      <c r="C206" s="60">
        <v>2.45434348158136E-2</v>
      </c>
      <c r="D206" s="59">
        <v>0</v>
      </c>
      <c r="E206" s="63">
        <v>0</v>
      </c>
      <c r="F206" s="59">
        <v>4.8330635732999996</v>
      </c>
      <c r="G206" s="60">
        <v>6.5434317616747104E-2</v>
      </c>
      <c r="H206" s="59">
        <v>0</v>
      </c>
      <c r="I206" s="60">
        <v>0</v>
      </c>
      <c r="J206" s="67">
        <v>0</v>
      </c>
      <c r="K206" s="68">
        <v>0</v>
      </c>
      <c r="L206" s="67">
        <v>5.1622372988999903</v>
      </c>
      <c r="M206" s="72">
        <v>16.536882541210002</v>
      </c>
      <c r="N206" s="67">
        <v>0</v>
      </c>
      <c r="O206" s="68">
        <v>0</v>
      </c>
      <c r="P206" s="67">
        <v>0</v>
      </c>
      <c r="Q206" s="68">
        <v>0</v>
      </c>
      <c r="R206" s="59">
        <v>0.61772222939999999</v>
      </c>
      <c r="S206" s="60">
        <v>8.2449922813623202E-3</v>
      </c>
      <c r="T206" s="67">
        <v>0</v>
      </c>
      <c r="U206" s="68">
        <v>0</v>
      </c>
      <c r="V206" s="67">
        <v>0</v>
      </c>
      <c r="W206" s="68">
        <v>0</v>
      </c>
      <c r="X206" s="67">
        <v>1.1615318517</v>
      </c>
      <c r="Y206" s="68">
        <v>4.7049781484753197</v>
      </c>
    </row>
    <row r="207" spans="1:25" customFormat="1" x14ac:dyDescent="0.3">
      <c r="A207" s="58" t="s">
        <v>131</v>
      </c>
      <c r="B207" s="61">
        <v>140.7056983654</v>
      </c>
      <c r="C207" s="62">
        <v>0.293293559692195</v>
      </c>
      <c r="D207" s="61">
        <v>58.708059008199903</v>
      </c>
      <c r="E207" s="62">
        <v>0.31990251040968998</v>
      </c>
      <c r="F207" s="61">
        <v>23.6286191047001</v>
      </c>
      <c r="G207" s="62">
        <v>0.31990528241415001</v>
      </c>
      <c r="H207" s="61">
        <v>7.81883215780001</v>
      </c>
      <c r="I207" s="62">
        <v>0.16821223889773301</v>
      </c>
      <c r="J207" s="69">
        <v>0.83039886890000003</v>
      </c>
      <c r="K207" s="70">
        <v>8.8445932539904</v>
      </c>
      <c r="L207" s="69">
        <v>8.4085481099999999</v>
      </c>
      <c r="M207" s="70">
        <v>26.936222491517999</v>
      </c>
      <c r="N207" s="69">
        <v>3.1511482400999999</v>
      </c>
      <c r="O207" s="70">
        <v>14.4476477582041</v>
      </c>
      <c r="P207" s="69">
        <v>0.76757082400000098</v>
      </c>
      <c r="Q207" s="70">
        <v>19.409556189361101</v>
      </c>
      <c r="R207" s="61">
        <v>30.1334351697</v>
      </c>
      <c r="S207" s="62">
        <v>0.402203334379646</v>
      </c>
      <c r="T207" s="69">
        <v>0.73347589230000099</v>
      </c>
      <c r="U207" s="70">
        <v>9.4143817093487403</v>
      </c>
      <c r="V207" s="69">
        <v>0</v>
      </c>
      <c r="W207" s="70">
        <v>0</v>
      </c>
      <c r="X207" s="69">
        <v>6.5256109897000201</v>
      </c>
      <c r="Y207" s="70">
        <v>26.4330737612169</v>
      </c>
    </row>
    <row r="208" spans="1:25" customFormat="1" x14ac:dyDescent="0.3">
      <c r="A208" s="58" t="s">
        <v>132</v>
      </c>
      <c r="B208" s="59">
        <v>53.762670081000103</v>
      </c>
      <c r="C208" s="60">
        <v>0.11206543210257799</v>
      </c>
      <c r="D208" s="59">
        <v>21.1451730679</v>
      </c>
      <c r="E208" s="60">
        <v>0.115220875323501</v>
      </c>
      <c r="F208" s="59">
        <v>10.5503939075</v>
      </c>
      <c r="G208" s="60">
        <v>0.142840625920791</v>
      </c>
      <c r="H208" s="59">
        <v>6.6175799934999997</v>
      </c>
      <c r="I208" s="60">
        <v>0.14236882495054001</v>
      </c>
      <c r="J208" s="67">
        <v>0.65840472090000002</v>
      </c>
      <c r="K208" s="68">
        <v>7.0126804972428802</v>
      </c>
      <c r="L208" s="67">
        <v>3.44270235500001</v>
      </c>
      <c r="M208" s="68">
        <v>11.028467149527099</v>
      </c>
      <c r="N208" s="67">
        <v>0.82009909409999804</v>
      </c>
      <c r="O208" s="68">
        <v>3.7600588533413601</v>
      </c>
      <c r="P208" s="67">
        <v>0</v>
      </c>
      <c r="Q208" s="68">
        <v>0</v>
      </c>
      <c r="R208" s="59">
        <v>7.5162394048000003</v>
      </c>
      <c r="S208" s="60">
        <v>0.10032233409770699</v>
      </c>
      <c r="T208" s="67">
        <v>1.2828947454999999</v>
      </c>
      <c r="U208" s="68">
        <v>16.4663364588333</v>
      </c>
      <c r="V208" s="67">
        <v>0</v>
      </c>
      <c r="W208" s="68">
        <v>0</v>
      </c>
      <c r="X208" s="67">
        <v>1.7291827918</v>
      </c>
      <c r="Y208" s="68">
        <v>7.0043427894217203</v>
      </c>
    </row>
    <row r="209" spans="1:25" customFormat="1" x14ac:dyDescent="0.3">
      <c r="A209" s="58" t="s">
        <v>133</v>
      </c>
      <c r="B209" s="61">
        <v>7.2177523394999898</v>
      </c>
      <c r="C209" s="62">
        <v>1.5045021638933001E-2</v>
      </c>
      <c r="D209" s="61">
        <v>0.80154546509999902</v>
      </c>
      <c r="E209" s="62">
        <v>4.3676525987203499E-3</v>
      </c>
      <c r="F209" s="61">
        <v>3.2696436695000002</v>
      </c>
      <c r="G209" s="62">
        <v>4.4267347018894503E-2</v>
      </c>
      <c r="H209" s="61">
        <v>0</v>
      </c>
      <c r="I209" s="62">
        <v>0</v>
      </c>
      <c r="J209" s="69">
        <v>0</v>
      </c>
      <c r="K209" s="70">
        <v>0</v>
      </c>
      <c r="L209" s="69">
        <v>0</v>
      </c>
      <c r="M209" s="70">
        <v>0</v>
      </c>
      <c r="N209" s="69">
        <v>0</v>
      </c>
      <c r="O209" s="70">
        <v>0</v>
      </c>
      <c r="P209" s="69">
        <v>0</v>
      </c>
      <c r="Q209" s="70">
        <v>0</v>
      </c>
      <c r="R209" s="61">
        <v>0</v>
      </c>
      <c r="S209" s="62">
        <v>0</v>
      </c>
      <c r="T209" s="69">
        <v>1.2828947454999999</v>
      </c>
      <c r="U209" s="72">
        <v>16.4663364588333</v>
      </c>
      <c r="V209" s="69">
        <v>0</v>
      </c>
      <c r="W209" s="70">
        <v>0</v>
      </c>
      <c r="X209" s="69">
        <v>1.8636684593999999</v>
      </c>
      <c r="Y209" s="72">
        <v>7.5490993765226602</v>
      </c>
    </row>
    <row r="210" spans="1:25" customFormat="1" x14ac:dyDescent="0.3">
      <c r="A210" s="58" t="s">
        <v>134</v>
      </c>
      <c r="B210" s="59">
        <v>73.661465972199906</v>
      </c>
      <c r="C210" s="60">
        <v>0.15354341592497001</v>
      </c>
      <c r="D210" s="59">
        <v>30.904931362799999</v>
      </c>
      <c r="E210" s="60">
        <v>0.168402180109855</v>
      </c>
      <c r="F210" s="59">
        <v>12.480059736999999</v>
      </c>
      <c r="G210" s="60">
        <v>0.16896615993595299</v>
      </c>
      <c r="H210" s="59">
        <v>5.4583875713000003</v>
      </c>
      <c r="I210" s="60">
        <v>0.117430272911534</v>
      </c>
      <c r="J210" s="67">
        <v>2.1246614349000099</v>
      </c>
      <c r="K210" s="68">
        <v>22.629807069731299</v>
      </c>
      <c r="L210" s="67">
        <v>3.82351556610001</v>
      </c>
      <c r="M210" s="68">
        <v>12.2483768471002</v>
      </c>
      <c r="N210" s="67">
        <v>2.3922257010000001</v>
      </c>
      <c r="O210" s="68">
        <v>10.968076286082299</v>
      </c>
      <c r="P210" s="67">
        <v>2.1238788745999999</v>
      </c>
      <c r="Q210" s="72">
        <v>53.706505076782001</v>
      </c>
      <c r="R210" s="59">
        <v>11.876599051199999</v>
      </c>
      <c r="S210" s="60">
        <v>0.15852184500643901</v>
      </c>
      <c r="T210" s="67">
        <v>0</v>
      </c>
      <c r="U210" s="68">
        <v>0</v>
      </c>
      <c r="V210" s="67">
        <v>1.3263850976</v>
      </c>
      <c r="W210" s="68">
        <v>62.807348041750899</v>
      </c>
      <c r="X210" s="67">
        <v>1.1508215757</v>
      </c>
      <c r="Y210" s="68">
        <v>4.6615943923860002</v>
      </c>
    </row>
    <row r="211" spans="1:25" customFormat="1" x14ac:dyDescent="0.3">
      <c r="A211" s="58" t="s">
        <v>135</v>
      </c>
      <c r="B211" s="61">
        <v>21.961054918399899</v>
      </c>
      <c r="C211" s="62">
        <v>4.5776653301464298E-2</v>
      </c>
      <c r="D211" s="61">
        <v>9.4934650720999905</v>
      </c>
      <c r="E211" s="62">
        <v>5.1730262596951203E-2</v>
      </c>
      <c r="F211" s="61">
        <v>1.4889983595</v>
      </c>
      <c r="G211" s="62">
        <v>2.01593854723108E-2</v>
      </c>
      <c r="H211" s="61">
        <v>0</v>
      </c>
      <c r="I211" s="62">
        <v>0</v>
      </c>
      <c r="J211" s="69">
        <v>0.69879836169999998</v>
      </c>
      <c r="K211" s="70">
        <v>7.4429138902592298</v>
      </c>
      <c r="L211" s="69">
        <v>3.5422971173</v>
      </c>
      <c r="M211" s="70">
        <v>11.347512321322199</v>
      </c>
      <c r="N211" s="69">
        <v>4.9679161739999902</v>
      </c>
      <c r="O211" s="72">
        <v>22.7773171889746</v>
      </c>
      <c r="P211" s="69">
        <v>0</v>
      </c>
      <c r="Q211" s="70">
        <v>0</v>
      </c>
      <c r="R211" s="61">
        <v>1.7695798337999999</v>
      </c>
      <c r="S211" s="62">
        <v>2.36193087710426E-2</v>
      </c>
      <c r="T211" s="69">
        <v>0</v>
      </c>
      <c r="U211" s="70">
        <v>0</v>
      </c>
      <c r="V211" s="69">
        <v>0</v>
      </c>
      <c r="W211" s="70">
        <v>0</v>
      </c>
      <c r="X211" s="69">
        <v>0</v>
      </c>
      <c r="Y211" s="70">
        <v>0</v>
      </c>
    </row>
    <row r="212" spans="1:25" customFormat="1" x14ac:dyDescent="0.3">
      <c r="A212" s="58" t="s">
        <v>136</v>
      </c>
      <c r="B212" s="59">
        <v>41.089330780399997</v>
      </c>
      <c r="C212" s="60">
        <v>8.5648529021601E-2</v>
      </c>
      <c r="D212" s="59">
        <v>13.5565785629</v>
      </c>
      <c r="E212" s="60">
        <v>7.3870326972182099E-2</v>
      </c>
      <c r="F212" s="59">
        <v>3.9783213828999999</v>
      </c>
      <c r="G212" s="60">
        <v>5.3862056851122803E-2</v>
      </c>
      <c r="H212" s="59">
        <v>10.229132143599999</v>
      </c>
      <c r="I212" s="64">
        <v>0.220066780451247</v>
      </c>
      <c r="J212" s="67">
        <v>0.77030653309999997</v>
      </c>
      <c r="K212" s="68">
        <v>8.2045487070400203</v>
      </c>
      <c r="L212" s="67">
        <v>0</v>
      </c>
      <c r="M212" s="68">
        <v>0</v>
      </c>
      <c r="N212" s="67">
        <v>6.5074239210999902</v>
      </c>
      <c r="O212" s="72">
        <v>29.835780947703199</v>
      </c>
      <c r="P212" s="67">
        <v>0</v>
      </c>
      <c r="Q212" s="68">
        <v>0</v>
      </c>
      <c r="R212" s="59">
        <v>4.0001618953999998</v>
      </c>
      <c r="S212" s="60">
        <v>5.3391803600475497E-2</v>
      </c>
      <c r="T212" s="67">
        <v>0</v>
      </c>
      <c r="U212" s="68">
        <v>0</v>
      </c>
      <c r="V212" s="67">
        <v>0.785445984199999</v>
      </c>
      <c r="W212" s="68">
        <v>37.192651958249101</v>
      </c>
      <c r="X212" s="67">
        <v>1.2619603572</v>
      </c>
      <c r="Y212" s="68">
        <v>5.11178053032131</v>
      </c>
    </row>
    <row r="213" spans="1:25" customFormat="1" x14ac:dyDescent="0.3">
      <c r="A213" s="58" t="s">
        <v>137</v>
      </c>
      <c r="B213" s="61">
        <v>29.980436973500002</v>
      </c>
      <c r="C213" s="62">
        <v>6.2492629532675398E-2</v>
      </c>
      <c r="D213" s="61">
        <v>9.2548699183999901</v>
      </c>
      <c r="E213" s="62">
        <v>5.0430148269724799E-2</v>
      </c>
      <c r="F213" s="61">
        <v>2.5291023352000002</v>
      </c>
      <c r="G213" s="62">
        <v>3.4241239118180597E-2</v>
      </c>
      <c r="H213" s="61">
        <v>1.5691162890999999</v>
      </c>
      <c r="I213" s="62">
        <v>3.3757543166738103E-2</v>
      </c>
      <c r="J213" s="69">
        <v>1.5674574720000001</v>
      </c>
      <c r="K213" s="70">
        <v>16.6950176619732</v>
      </c>
      <c r="L213" s="69">
        <v>2.551301762</v>
      </c>
      <c r="M213" s="70">
        <v>8.17292486232013</v>
      </c>
      <c r="N213" s="69">
        <v>3.6530849011000002</v>
      </c>
      <c r="O213" s="70">
        <v>16.748968902913798</v>
      </c>
      <c r="P213" s="69">
        <v>0</v>
      </c>
      <c r="Q213" s="70">
        <v>0</v>
      </c>
      <c r="R213" s="61">
        <v>4.3604429481000002</v>
      </c>
      <c r="S213" s="62">
        <v>5.8200622770732402E-2</v>
      </c>
      <c r="T213" s="69">
        <v>0.50150356799999896</v>
      </c>
      <c r="U213" s="70">
        <v>6.43694778153833</v>
      </c>
      <c r="V213" s="69">
        <v>0</v>
      </c>
      <c r="W213" s="70">
        <v>0</v>
      </c>
      <c r="X213" s="69">
        <v>3.9935577796000001</v>
      </c>
      <c r="Y213" s="70">
        <v>16.1765706727641</v>
      </c>
    </row>
    <row r="214" spans="1:25" customFormat="1" x14ac:dyDescent="0.3">
      <c r="A214" s="58" t="s">
        <v>138</v>
      </c>
      <c r="B214" s="59">
        <v>40.500017575399902</v>
      </c>
      <c r="C214" s="60">
        <v>8.4420136926071102E-2</v>
      </c>
      <c r="D214" s="59">
        <v>18.366509364900001</v>
      </c>
      <c r="E214" s="60">
        <v>0.100079828094367</v>
      </c>
      <c r="F214" s="59">
        <v>5.3041864030000001</v>
      </c>
      <c r="G214" s="60">
        <v>7.1812797934158207E-2</v>
      </c>
      <c r="H214" s="59">
        <v>7.8130966503000003</v>
      </c>
      <c r="I214" s="60">
        <v>0.16808884674167701</v>
      </c>
      <c r="J214" s="67">
        <v>0.90674842389999999</v>
      </c>
      <c r="K214" s="68">
        <v>9.6577937343724294</v>
      </c>
      <c r="L214" s="67">
        <v>0.38378541200000099</v>
      </c>
      <c r="M214" s="68">
        <v>1.2294309447235701</v>
      </c>
      <c r="N214" s="67">
        <v>0</v>
      </c>
      <c r="O214" s="68">
        <v>0</v>
      </c>
      <c r="P214" s="67">
        <v>0.45783801540000102</v>
      </c>
      <c r="Q214" s="68">
        <v>11.577345578643101</v>
      </c>
      <c r="R214" s="59">
        <v>2.8525557563000001</v>
      </c>
      <c r="S214" s="60">
        <v>3.80742331641419E-2</v>
      </c>
      <c r="T214" s="67">
        <v>3.1533371924</v>
      </c>
      <c r="U214" s="72">
        <v>40.474022799098996</v>
      </c>
      <c r="V214" s="67">
        <v>0</v>
      </c>
      <c r="W214" s="68">
        <v>0</v>
      </c>
      <c r="X214" s="67">
        <v>1.2619603572</v>
      </c>
      <c r="Y214" s="68">
        <v>5.11178053032131</v>
      </c>
    </row>
    <row r="215" spans="1:25" customFormat="1" x14ac:dyDescent="0.3">
      <c r="A215" s="58" t="s">
        <v>139</v>
      </c>
      <c r="B215" s="61">
        <v>28.905243221700001</v>
      </c>
      <c r="C215" s="62">
        <v>6.02514452275075E-2</v>
      </c>
      <c r="D215" s="61">
        <v>10.232103237500001</v>
      </c>
      <c r="E215" s="62">
        <v>5.5755130858442602E-2</v>
      </c>
      <c r="F215" s="61">
        <v>4.2312197508000002</v>
      </c>
      <c r="G215" s="62">
        <v>5.7286020115613102E-2</v>
      </c>
      <c r="H215" s="61">
        <v>0</v>
      </c>
      <c r="I215" s="62">
        <v>0</v>
      </c>
      <c r="J215" s="69">
        <v>1.1992536844999999</v>
      </c>
      <c r="K215" s="70">
        <v>12.7732725139696</v>
      </c>
      <c r="L215" s="69">
        <v>1.136873453</v>
      </c>
      <c r="M215" s="70">
        <v>3.6418982057424798</v>
      </c>
      <c r="N215" s="69">
        <v>0.31890669500000002</v>
      </c>
      <c r="O215" s="70">
        <v>1.4621500627805499</v>
      </c>
      <c r="P215" s="69">
        <v>0</v>
      </c>
      <c r="Q215" s="70">
        <v>0</v>
      </c>
      <c r="R215" s="61">
        <v>8.36463850969999</v>
      </c>
      <c r="S215" s="62">
        <v>0.111646265370521</v>
      </c>
      <c r="T215" s="69">
        <v>0</v>
      </c>
      <c r="U215" s="70">
        <v>0</v>
      </c>
      <c r="V215" s="69">
        <v>0</v>
      </c>
      <c r="W215" s="70">
        <v>0</v>
      </c>
      <c r="X215" s="69">
        <v>3.4222478912000001</v>
      </c>
      <c r="Y215" s="70">
        <v>13.8623848525511</v>
      </c>
    </row>
    <row r="216" spans="1:25" customFormat="1" x14ac:dyDescent="0.3">
      <c r="A216" s="58" t="s">
        <v>140</v>
      </c>
      <c r="B216" s="59">
        <v>30.185341343699999</v>
      </c>
      <c r="C216" s="60">
        <v>6.2919741816190602E-2</v>
      </c>
      <c r="D216" s="59">
        <v>11.055359192599999</v>
      </c>
      <c r="E216" s="60">
        <v>6.0241084766566803E-2</v>
      </c>
      <c r="F216" s="59">
        <v>1.5676888655000001</v>
      </c>
      <c r="G216" s="60">
        <v>2.1224767602078799E-2</v>
      </c>
      <c r="H216" s="59">
        <v>6.9758009138999899</v>
      </c>
      <c r="I216" s="64">
        <v>0.15007549288052999</v>
      </c>
      <c r="J216" s="67">
        <v>0.63274446689999997</v>
      </c>
      <c r="K216" s="68">
        <v>6.7393726714209103</v>
      </c>
      <c r="L216" s="67">
        <v>2.7652471523000002</v>
      </c>
      <c r="M216" s="68">
        <v>8.8582846365363093</v>
      </c>
      <c r="N216" s="67">
        <v>0</v>
      </c>
      <c r="O216" s="68">
        <v>0</v>
      </c>
      <c r="P216" s="67">
        <v>0.605314938999999</v>
      </c>
      <c r="Q216" s="68">
        <v>15.3065931552138</v>
      </c>
      <c r="R216" s="59">
        <v>3.4295236475999999</v>
      </c>
      <c r="S216" s="60">
        <v>4.5775260557931803E-2</v>
      </c>
      <c r="T216" s="67">
        <v>0.83690886870000003</v>
      </c>
      <c r="U216" s="68">
        <v>10.7419747923473</v>
      </c>
      <c r="V216" s="67">
        <v>0</v>
      </c>
      <c r="W216" s="68">
        <v>0</v>
      </c>
      <c r="X216" s="67">
        <v>2.3167532972</v>
      </c>
      <c r="Y216" s="68">
        <v>9.3843949460195102</v>
      </c>
    </row>
    <row r="217" spans="1:25" customFormat="1" x14ac:dyDescent="0.3">
      <c r="A217" s="65" t="s">
        <v>1</v>
      </c>
    </row>
    <row r="218" spans="1:25" customFormat="1" x14ac:dyDescent="0.3">
      <c r="A218" s="65" t="s">
        <v>1</v>
      </c>
    </row>
    <row r="219" spans="1:25" customFormat="1" x14ac:dyDescent="0.3">
      <c r="A219" s="53" t="s">
        <v>141</v>
      </c>
    </row>
    <row r="220" spans="1:25" customFormat="1" x14ac:dyDescent="0.3">
      <c r="A220" s="54" t="s">
        <v>1</v>
      </c>
    </row>
    <row r="221" spans="1:25" customFormat="1" ht="25.5" customHeight="1" x14ac:dyDescent="0.3">
      <c r="A221" s="114" t="s">
        <v>1</v>
      </c>
      <c r="B221" s="113" t="s">
        <v>500</v>
      </c>
      <c r="C221" s="113" t="s">
        <v>1</v>
      </c>
      <c r="D221" s="113" t="s">
        <v>53</v>
      </c>
      <c r="E221" s="113" t="s">
        <v>1</v>
      </c>
      <c r="F221" s="113" t="s">
        <v>54</v>
      </c>
      <c r="G221" s="113" t="s">
        <v>1</v>
      </c>
      <c r="H221" s="116" t="s">
        <v>55</v>
      </c>
      <c r="I221" s="116" t="s">
        <v>1</v>
      </c>
      <c r="J221" s="116" t="s">
        <v>56</v>
      </c>
      <c r="K221" s="116" t="s">
        <v>1</v>
      </c>
      <c r="L221" s="116" t="s">
        <v>57</v>
      </c>
      <c r="M221" s="116" t="s">
        <v>1</v>
      </c>
      <c r="N221" s="116" t="s">
        <v>58</v>
      </c>
      <c r="O221" s="116" t="s">
        <v>1</v>
      </c>
      <c r="P221" s="116" t="s">
        <v>59</v>
      </c>
      <c r="Q221" s="116" t="s">
        <v>1</v>
      </c>
      <c r="R221" s="116" t="s">
        <v>60</v>
      </c>
      <c r="S221" s="116" t="s">
        <v>1</v>
      </c>
      <c r="T221" s="113" t="s">
        <v>61</v>
      </c>
      <c r="U221" s="113" t="s">
        <v>1</v>
      </c>
      <c r="V221" s="113" t="s">
        <v>62</v>
      </c>
      <c r="W221" s="113" t="s">
        <v>1</v>
      </c>
      <c r="X221" s="113" t="s">
        <v>63</v>
      </c>
      <c r="Y221" s="113" t="s">
        <v>1</v>
      </c>
    </row>
    <row r="222" spans="1:25" customFormat="1" x14ac:dyDescent="0.3">
      <c r="A222" s="115" t="s">
        <v>1</v>
      </c>
      <c r="B222" s="55" t="s">
        <v>14</v>
      </c>
      <c r="C222" s="55" t="s">
        <v>15</v>
      </c>
      <c r="D222" s="55" t="s">
        <v>14</v>
      </c>
      <c r="E222" s="55" t="s">
        <v>15</v>
      </c>
      <c r="F222" s="55" t="s">
        <v>14</v>
      </c>
      <c r="G222" s="55" t="s">
        <v>15</v>
      </c>
      <c r="H222" s="55" t="s">
        <v>14</v>
      </c>
      <c r="I222" s="55" t="s">
        <v>15</v>
      </c>
      <c r="J222" s="55" t="s">
        <v>14</v>
      </c>
      <c r="K222" s="55" t="s">
        <v>15</v>
      </c>
      <c r="L222" s="55" t="s">
        <v>14</v>
      </c>
      <c r="M222" s="55" t="s">
        <v>15</v>
      </c>
      <c r="N222" s="55" t="s">
        <v>14</v>
      </c>
      <c r="O222" s="55" t="s">
        <v>15</v>
      </c>
      <c r="P222" s="55" t="s">
        <v>14</v>
      </c>
      <c r="Q222" s="55" t="s">
        <v>15</v>
      </c>
      <c r="R222" s="55" t="s">
        <v>14</v>
      </c>
      <c r="S222" s="55" t="s">
        <v>15</v>
      </c>
      <c r="T222" s="55" t="s">
        <v>14</v>
      </c>
      <c r="U222" s="55" t="s">
        <v>15</v>
      </c>
      <c r="V222" s="55" t="s">
        <v>14</v>
      </c>
      <c r="W222" s="55" t="s">
        <v>15</v>
      </c>
      <c r="X222" s="55" t="s">
        <v>14</v>
      </c>
      <c r="Y222" s="55" t="s">
        <v>15</v>
      </c>
    </row>
    <row r="223" spans="1:25" customFormat="1" x14ac:dyDescent="0.3">
      <c r="A223" s="56" t="s">
        <v>16</v>
      </c>
      <c r="B223" s="57">
        <v>481.3416813284</v>
      </c>
      <c r="C223" s="57">
        <v>481.3416813284</v>
      </c>
      <c r="D223" s="57">
        <v>184.06857427720001</v>
      </c>
      <c r="E223" s="57">
        <v>184.06857427720001</v>
      </c>
      <c r="F223" s="57">
        <v>73.861297088900002</v>
      </c>
      <c r="G223" s="57">
        <v>73.861297088900002</v>
      </c>
      <c r="H223" s="57">
        <v>46.481945719499997</v>
      </c>
      <c r="I223" s="57">
        <v>46.481945719499997</v>
      </c>
      <c r="J223" s="57">
        <v>9.3887739668000005</v>
      </c>
      <c r="K223" s="57">
        <v>9.3887739668000005</v>
      </c>
      <c r="L223" s="57">
        <v>31.216508226599998</v>
      </c>
      <c r="M223" s="57">
        <v>31.216508226599998</v>
      </c>
      <c r="N223" s="57">
        <v>21.810804726400001</v>
      </c>
      <c r="O223" s="57">
        <v>21.810804726400001</v>
      </c>
      <c r="P223" s="57">
        <v>3.9546026529999998</v>
      </c>
      <c r="Q223" s="57">
        <v>3.9546026529999998</v>
      </c>
      <c r="R223" s="57">
        <v>74.920898445999995</v>
      </c>
      <c r="S223" s="57">
        <v>74.920898445999995</v>
      </c>
      <c r="T223" s="57">
        <v>7.7910150123999999</v>
      </c>
      <c r="U223" s="57">
        <v>7.7910150123999999</v>
      </c>
      <c r="V223" s="57">
        <v>2.1118310818000001</v>
      </c>
      <c r="W223" s="57">
        <v>2.1118310818000001</v>
      </c>
      <c r="X223" s="57">
        <v>25.735430129800001</v>
      </c>
      <c r="Y223" s="57">
        <v>25.735430129800001</v>
      </c>
    </row>
    <row r="224" spans="1:25" customFormat="1" x14ac:dyDescent="0.3">
      <c r="A224" s="58" t="s">
        <v>142</v>
      </c>
      <c r="B224" s="59">
        <v>55.269198808599903</v>
      </c>
      <c r="C224" s="60">
        <v>0.114823213846906</v>
      </c>
      <c r="D224" s="59">
        <v>15.3999919706</v>
      </c>
      <c r="E224" s="60">
        <v>8.3664427950684406E-2</v>
      </c>
      <c r="F224" s="59">
        <v>7.0678954627000001</v>
      </c>
      <c r="G224" s="60">
        <v>9.5691461445539305E-2</v>
      </c>
      <c r="H224" s="59">
        <v>11.5368095789</v>
      </c>
      <c r="I224" s="64">
        <v>0.24819979887503099</v>
      </c>
      <c r="J224" s="67">
        <v>3.3267633002000001</v>
      </c>
      <c r="K224" s="72">
        <v>35.433415608511801</v>
      </c>
      <c r="L224" s="67">
        <v>2.6319252239000002</v>
      </c>
      <c r="M224" s="68">
        <v>8.4311967398624805</v>
      </c>
      <c r="N224" s="67">
        <v>1.0653112413000001</v>
      </c>
      <c r="O224" s="68">
        <v>4.8843279955211303</v>
      </c>
      <c r="P224" s="67">
        <v>0.605314938999999</v>
      </c>
      <c r="Q224" s="68">
        <v>15.3065931552138</v>
      </c>
      <c r="R224" s="59">
        <v>8.7745774388000104</v>
      </c>
      <c r="S224" s="60">
        <v>0.117117888610537</v>
      </c>
      <c r="T224" s="67">
        <v>0</v>
      </c>
      <c r="U224" s="68">
        <v>0</v>
      </c>
      <c r="V224" s="67">
        <v>0</v>
      </c>
      <c r="W224" s="68">
        <v>0</v>
      </c>
      <c r="X224" s="67">
        <v>4.8606096532</v>
      </c>
      <c r="Y224" s="68">
        <v>18.886840548943201</v>
      </c>
    </row>
    <row r="225" spans="1:25" customFormat="1" x14ac:dyDescent="0.3">
      <c r="A225" s="58" t="s">
        <v>143</v>
      </c>
      <c r="B225" s="61">
        <v>129.31153069109999</v>
      </c>
      <c r="C225" s="62">
        <v>0.26864810530064198</v>
      </c>
      <c r="D225" s="61">
        <v>53.437826514100003</v>
      </c>
      <c r="E225" s="62">
        <v>0.29031477384957999</v>
      </c>
      <c r="F225" s="61">
        <v>27.159211640999999</v>
      </c>
      <c r="G225" s="62">
        <v>0.36770558751914401</v>
      </c>
      <c r="H225" s="61">
        <v>12.741966530399999</v>
      </c>
      <c r="I225" s="62">
        <v>0.274127219357225</v>
      </c>
      <c r="J225" s="69">
        <v>1.8425189543</v>
      </c>
      <c r="K225" s="70">
        <v>19.624702445872099</v>
      </c>
      <c r="L225" s="69">
        <v>9.7220002809999997</v>
      </c>
      <c r="M225" s="70">
        <v>31.1437788314702</v>
      </c>
      <c r="N225" s="69">
        <v>5.5711514283000101</v>
      </c>
      <c r="O225" s="70">
        <v>25.543080588661802</v>
      </c>
      <c r="P225" s="69">
        <v>0.38378541199999999</v>
      </c>
      <c r="Q225" s="70">
        <v>9.7047780946805506</v>
      </c>
      <c r="R225" s="61">
        <v>14.0689746497999</v>
      </c>
      <c r="S225" s="62">
        <v>0.18778438248361801</v>
      </c>
      <c r="T225" s="69">
        <v>0</v>
      </c>
      <c r="U225" s="70">
        <v>0</v>
      </c>
      <c r="V225" s="69">
        <v>0.785445984199999</v>
      </c>
      <c r="W225" s="70">
        <v>37.192651958249101</v>
      </c>
      <c r="X225" s="69">
        <v>3.5986492960000001</v>
      </c>
      <c r="Y225" s="70">
        <v>13.983249076661</v>
      </c>
    </row>
    <row r="226" spans="1:25" customFormat="1" x14ac:dyDescent="0.3">
      <c r="A226" s="58" t="s">
        <v>144</v>
      </c>
      <c r="B226" s="59">
        <v>41.445862993599903</v>
      </c>
      <c r="C226" s="60">
        <v>8.6104870202011796E-2</v>
      </c>
      <c r="D226" s="59">
        <v>27.734166449500002</v>
      </c>
      <c r="E226" s="64">
        <v>0.150673011720803</v>
      </c>
      <c r="F226" s="59">
        <v>3.1787517242000001</v>
      </c>
      <c r="G226" s="60">
        <v>4.3036770940727297E-2</v>
      </c>
      <c r="H226" s="59">
        <v>0</v>
      </c>
      <c r="I226" s="63">
        <v>0</v>
      </c>
      <c r="J226" s="67">
        <v>0</v>
      </c>
      <c r="K226" s="68">
        <v>0</v>
      </c>
      <c r="L226" s="67">
        <v>0</v>
      </c>
      <c r="M226" s="68">
        <v>0</v>
      </c>
      <c r="N226" s="67">
        <v>7.1123619594000003</v>
      </c>
      <c r="O226" s="72">
        <v>32.609351413756599</v>
      </c>
      <c r="P226" s="67">
        <v>0</v>
      </c>
      <c r="Q226" s="68">
        <v>0</v>
      </c>
      <c r="R226" s="59">
        <v>0</v>
      </c>
      <c r="S226" s="63">
        <v>0</v>
      </c>
      <c r="T226" s="67">
        <v>0</v>
      </c>
      <c r="U226" s="68">
        <v>0</v>
      </c>
      <c r="V226" s="67">
        <v>0</v>
      </c>
      <c r="W226" s="68">
        <v>0</v>
      </c>
      <c r="X226" s="67">
        <v>3.4205828605000002</v>
      </c>
      <c r="Y226" s="68">
        <v>13.2913374412156</v>
      </c>
    </row>
    <row r="227" spans="1:25" customFormat="1" x14ac:dyDescent="0.3">
      <c r="A227" s="58" t="s">
        <v>145</v>
      </c>
      <c r="B227" s="61">
        <v>117.9011387704</v>
      </c>
      <c r="C227" s="62">
        <v>0.244942716045322</v>
      </c>
      <c r="D227" s="61">
        <v>19.346118142000002</v>
      </c>
      <c r="E227" s="63">
        <v>0.105102776060326</v>
      </c>
      <c r="F227" s="61">
        <v>11.6792247113</v>
      </c>
      <c r="G227" s="62">
        <v>0.158123742360533</v>
      </c>
      <c r="H227" s="61">
        <v>17.458175235599999</v>
      </c>
      <c r="I227" s="62">
        <v>0.37559045701212901</v>
      </c>
      <c r="J227" s="69">
        <v>1.2442065691999999</v>
      </c>
      <c r="K227" s="70">
        <v>13.2520664955796</v>
      </c>
      <c r="L227" s="69">
        <v>12.0895537505</v>
      </c>
      <c r="M227" s="70">
        <v>38.728078306331298</v>
      </c>
      <c r="N227" s="69">
        <v>14.4770298424</v>
      </c>
      <c r="O227" s="72">
        <v>66.375496108480903</v>
      </c>
      <c r="P227" s="69">
        <v>1.3756214721</v>
      </c>
      <c r="Q227" s="70">
        <v>34.7853271947926</v>
      </c>
      <c r="R227" s="61">
        <v>30.894180397300001</v>
      </c>
      <c r="S227" s="64">
        <v>0.41235731335452802</v>
      </c>
      <c r="T227" s="69">
        <v>6.0066166989000003</v>
      </c>
      <c r="U227" s="72">
        <v>77.096715759628296</v>
      </c>
      <c r="V227" s="69">
        <v>0</v>
      </c>
      <c r="W227" s="70">
        <v>0</v>
      </c>
      <c r="X227" s="69">
        <v>3.3304119510999999</v>
      </c>
      <c r="Y227" s="70">
        <v>12.9409609021595</v>
      </c>
    </row>
    <row r="228" spans="1:25" customFormat="1" ht="25.5" customHeight="1" x14ac:dyDescent="0.3">
      <c r="A228" s="66" t="s">
        <v>146</v>
      </c>
      <c r="B228" s="59">
        <v>104.787372709</v>
      </c>
      <c r="C228" s="60">
        <v>0.217698522221905</v>
      </c>
      <c r="D228" s="59">
        <v>51.427258180099997</v>
      </c>
      <c r="E228" s="60">
        <v>0.27939184286098001</v>
      </c>
      <c r="F228" s="59">
        <v>14.740787179</v>
      </c>
      <c r="G228" s="60">
        <v>0.19957390081110901</v>
      </c>
      <c r="H228" s="59">
        <v>9.8927723078999907</v>
      </c>
      <c r="I228" s="60">
        <v>0.212830425980851</v>
      </c>
      <c r="J228" s="67">
        <v>0.69879836169999998</v>
      </c>
      <c r="K228" s="68">
        <v>7.4429138902592298</v>
      </c>
      <c r="L228" s="67">
        <v>6.1237702679999799</v>
      </c>
      <c r="M228" s="68">
        <v>19.617089213014101</v>
      </c>
      <c r="N228" s="67">
        <v>0.31890669500000002</v>
      </c>
      <c r="O228" s="68">
        <v>1.4621500627805499</v>
      </c>
      <c r="P228" s="67">
        <v>0</v>
      </c>
      <c r="Q228" s="68">
        <v>0</v>
      </c>
      <c r="R228" s="59">
        <v>16.733274529100001</v>
      </c>
      <c r="S228" s="60">
        <v>0.22334588714470199</v>
      </c>
      <c r="T228" s="67">
        <v>3.2992653832999901</v>
      </c>
      <c r="U228" s="68">
        <v>42.347054627015403</v>
      </c>
      <c r="V228" s="67">
        <v>0</v>
      </c>
      <c r="W228" s="68">
        <v>0</v>
      </c>
      <c r="X228" s="67">
        <v>1.5525398049000001</v>
      </c>
      <c r="Y228" s="68">
        <v>6.0326942159876999</v>
      </c>
    </row>
    <row r="229" spans="1:25" customFormat="1" x14ac:dyDescent="0.3">
      <c r="A229" s="58" t="s">
        <v>147</v>
      </c>
      <c r="B229" s="61">
        <v>23.137796824199899</v>
      </c>
      <c r="C229" s="62">
        <v>4.8069381318369603E-2</v>
      </c>
      <c r="D229" s="61">
        <v>9.3601615615000302</v>
      </c>
      <c r="E229" s="62">
        <v>5.0851491615314902E-2</v>
      </c>
      <c r="F229" s="61">
        <v>1.7210938987</v>
      </c>
      <c r="G229" s="62">
        <v>2.3301701520736601E-2</v>
      </c>
      <c r="H229" s="61">
        <v>1.1118501179</v>
      </c>
      <c r="I229" s="62">
        <v>2.39200425173587E-2</v>
      </c>
      <c r="J229" s="69">
        <v>0.90674842389999999</v>
      </c>
      <c r="K229" s="70">
        <v>9.6577937343724294</v>
      </c>
      <c r="L229" s="69">
        <v>0</v>
      </c>
      <c r="M229" s="70">
        <v>0</v>
      </c>
      <c r="N229" s="69">
        <v>4.7510523341999997</v>
      </c>
      <c r="O229" s="72">
        <v>21.7830217353204</v>
      </c>
      <c r="P229" s="69">
        <v>1.3535723415000001</v>
      </c>
      <c r="Q229" s="72">
        <v>34.227771037203098</v>
      </c>
      <c r="R229" s="61">
        <v>0.77998095410000001</v>
      </c>
      <c r="S229" s="62">
        <v>1.0410726116187499E-2</v>
      </c>
      <c r="T229" s="69">
        <v>3.1533371924</v>
      </c>
      <c r="U229" s="72">
        <v>40.474022799098996</v>
      </c>
      <c r="V229" s="69">
        <v>0</v>
      </c>
      <c r="W229" s="70">
        <v>0</v>
      </c>
      <c r="X229" s="69">
        <v>0</v>
      </c>
      <c r="Y229" s="70">
        <v>0</v>
      </c>
    </row>
    <row r="230" spans="1:25" customFormat="1" x14ac:dyDescent="0.3">
      <c r="A230" s="58" t="s">
        <v>148</v>
      </c>
      <c r="B230" s="59">
        <v>39.027644937800098</v>
      </c>
      <c r="C230" s="60">
        <v>8.1080958603235997E-2</v>
      </c>
      <c r="D230" s="59">
        <v>22.042371835600001</v>
      </c>
      <c r="E230" s="60">
        <v>0.119750869599311</v>
      </c>
      <c r="F230" s="59">
        <v>6.5971586780999996</v>
      </c>
      <c r="G230" s="60">
        <v>8.9318207750394799E-2</v>
      </c>
      <c r="H230" s="59">
        <v>6.0426324394000099</v>
      </c>
      <c r="I230" s="60">
        <v>0.129999558879589</v>
      </c>
      <c r="J230" s="67">
        <v>0</v>
      </c>
      <c r="K230" s="68">
        <v>0</v>
      </c>
      <c r="L230" s="67">
        <v>1.6724790365</v>
      </c>
      <c r="M230" s="68">
        <v>5.3576749339148</v>
      </c>
      <c r="N230" s="67">
        <v>1.2161483868</v>
      </c>
      <c r="O230" s="68">
        <v>5.5758987440200398</v>
      </c>
      <c r="P230" s="67">
        <v>0</v>
      </c>
      <c r="Q230" s="68">
        <v>0</v>
      </c>
      <c r="R230" s="59">
        <v>1.4568545613999999</v>
      </c>
      <c r="S230" s="60">
        <v>1.9445236130610999E-2</v>
      </c>
      <c r="T230" s="67">
        <v>0</v>
      </c>
      <c r="U230" s="68">
        <v>0</v>
      </c>
      <c r="V230" s="67">
        <v>0</v>
      </c>
      <c r="W230" s="68">
        <v>0</v>
      </c>
      <c r="X230" s="67">
        <v>0</v>
      </c>
      <c r="Y230" s="68">
        <v>0</v>
      </c>
    </row>
    <row r="231" spans="1:25" customFormat="1" ht="25.5" customHeight="1" x14ac:dyDescent="0.3">
      <c r="A231" s="66" t="s">
        <v>149</v>
      </c>
      <c r="B231" s="61">
        <v>20.3953642508</v>
      </c>
      <c r="C231" s="62">
        <v>4.2371905533950802E-2</v>
      </c>
      <c r="D231" s="61">
        <v>6.0517704561000096</v>
      </c>
      <c r="E231" s="62">
        <v>3.2877803719967298E-2</v>
      </c>
      <c r="F231" s="61">
        <v>0</v>
      </c>
      <c r="G231" s="62">
        <v>0</v>
      </c>
      <c r="H231" s="61">
        <v>3.70393583529999</v>
      </c>
      <c r="I231" s="62">
        <v>7.9685473100712598E-2</v>
      </c>
      <c r="J231" s="69">
        <v>1.5674574720000001</v>
      </c>
      <c r="K231" s="70">
        <v>16.6950176619732</v>
      </c>
      <c r="L231" s="69">
        <v>1.0653112413000001</v>
      </c>
      <c r="M231" s="70">
        <v>3.4126534382606999</v>
      </c>
      <c r="N231" s="69">
        <v>0</v>
      </c>
      <c r="O231" s="70">
        <v>0</v>
      </c>
      <c r="P231" s="69">
        <v>0</v>
      </c>
      <c r="Q231" s="70">
        <v>0</v>
      </c>
      <c r="R231" s="61">
        <v>6.7239945005999999</v>
      </c>
      <c r="S231" s="62">
        <v>8.9747916002987996E-2</v>
      </c>
      <c r="T231" s="69">
        <v>1.2828947454999999</v>
      </c>
      <c r="U231" s="70">
        <v>16.4663364588333</v>
      </c>
      <c r="V231" s="69">
        <v>0</v>
      </c>
      <c r="W231" s="70">
        <v>0</v>
      </c>
      <c r="X231" s="69">
        <v>0</v>
      </c>
      <c r="Y231" s="70">
        <v>0</v>
      </c>
    </row>
    <row r="232" spans="1:25" customFormat="1" ht="22.8" x14ac:dyDescent="0.3">
      <c r="A232" s="66" t="s">
        <v>150</v>
      </c>
      <c r="B232" s="59">
        <v>58.635502709000001</v>
      </c>
      <c r="C232" s="60">
        <v>0.12181679871807199</v>
      </c>
      <c r="D232" s="59">
        <v>33.5542490988</v>
      </c>
      <c r="E232" s="64">
        <v>0.18229211167935999</v>
      </c>
      <c r="F232" s="59">
        <v>8.7824874643000008</v>
      </c>
      <c r="G232" s="60">
        <v>0.118905134494583</v>
      </c>
      <c r="H232" s="59">
        <v>2.7983930878000098</v>
      </c>
      <c r="I232" s="60">
        <v>6.0203871513623497E-2</v>
      </c>
      <c r="J232" s="67">
        <v>0</v>
      </c>
      <c r="K232" s="68">
        <v>0</v>
      </c>
      <c r="L232" s="67">
        <v>6.0831231684999896</v>
      </c>
      <c r="M232" s="68">
        <v>19.486878943483202</v>
      </c>
      <c r="N232" s="67">
        <v>0.67113180230000002</v>
      </c>
      <c r="O232" s="68">
        <v>3.07706116632944</v>
      </c>
      <c r="P232" s="67">
        <v>1.3535723415000001</v>
      </c>
      <c r="Q232" s="68">
        <v>34.227771037203098</v>
      </c>
      <c r="R232" s="59">
        <v>2.8372999092</v>
      </c>
      <c r="S232" s="63">
        <v>3.7870607107641799E-2</v>
      </c>
      <c r="T232" s="67">
        <v>2.0163706378000099</v>
      </c>
      <c r="U232" s="68">
        <v>25.880718168182099</v>
      </c>
      <c r="V232" s="67">
        <v>0</v>
      </c>
      <c r="W232" s="68">
        <v>0</v>
      </c>
      <c r="X232" s="67">
        <v>0.53887519880000101</v>
      </c>
      <c r="Y232" s="68">
        <v>2.0939039918202802</v>
      </c>
    </row>
    <row r="233" spans="1:25" customFormat="1" x14ac:dyDescent="0.3">
      <c r="A233" s="58" t="s">
        <v>151</v>
      </c>
      <c r="B233" s="61">
        <v>61.596098607000002</v>
      </c>
      <c r="C233" s="62">
        <v>0.12796751454602501</v>
      </c>
      <c r="D233" s="61">
        <v>30.7041793824</v>
      </c>
      <c r="E233" s="62">
        <v>0.166808372928237</v>
      </c>
      <c r="F233" s="61">
        <v>16.626340767399999</v>
      </c>
      <c r="G233" s="64">
        <v>0.22510220403235601</v>
      </c>
      <c r="H233" s="61">
        <v>2.7966012161</v>
      </c>
      <c r="I233" s="62">
        <v>6.0165321670834798E-2</v>
      </c>
      <c r="J233" s="69">
        <v>0</v>
      </c>
      <c r="K233" s="70">
        <v>0</v>
      </c>
      <c r="L233" s="69">
        <v>6.2762253035000102</v>
      </c>
      <c r="M233" s="70">
        <v>20.1054687409015</v>
      </c>
      <c r="N233" s="69">
        <v>0</v>
      </c>
      <c r="O233" s="70">
        <v>0</v>
      </c>
      <c r="P233" s="69">
        <v>0</v>
      </c>
      <c r="Q233" s="70">
        <v>0</v>
      </c>
      <c r="R233" s="61">
        <v>0.77812816119999995</v>
      </c>
      <c r="S233" s="63">
        <v>1.0385996128448E-2</v>
      </c>
      <c r="T233" s="69">
        <v>0.83690886870000003</v>
      </c>
      <c r="U233" s="70">
        <v>10.7419747923473</v>
      </c>
      <c r="V233" s="69">
        <v>0</v>
      </c>
      <c r="W233" s="70">
        <v>0</v>
      </c>
      <c r="X233" s="69">
        <v>3.5777149076999999</v>
      </c>
      <c r="Y233" s="70">
        <v>13.9019044548909</v>
      </c>
    </row>
    <row r="234" spans="1:25" customFormat="1" x14ac:dyDescent="0.3">
      <c r="A234" s="58" t="s">
        <v>152</v>
      </c>
      <c r="B234" s="59">
        <v>42.759085127699997</v>
      </c>
      <c r="C234" s="60">
        <v>8.8833123717219103E-2</v>
      </c>
      <c r="D234" s="59">
        <v>27.438280196200001</v>
      </c>
      <c r="E234" s="64">
        <v>0.149065533342367</v>
      </c>
      <c r="F234" s="59">
        <v>3.2635522809999999</v>
      </c>
      <c r="G234" s="60">
        <v>4.4184876378111297E-2</v>
      </c>
      <c r="H234" s="59">
        <v>0</v>
      </c>
      <c r="I234" s="63">
        <v>0</v>
      </c>
      <c r="J234" s="67">
        <v>0</v>
      </c>
      <c r="K234" s="68">
        <v>0</v>
      </c>
      <c r="L234" s="67">
        <v>6.1821068836000004</v>
      </c>
      <c r="M234" s="68">
        <v>19.8039666663684</v>
      </c>
      <c r="N234" s="67">
        <v>1.0653112413000001</v>
      </c>
      <c r="O234" s="68">
        <v>4.8843279955211303</v>
      </c>
      <c r="P234" s="67">
        <v>0</v>
      </c>
      <c r="Q234" s="68">
        <v>0</v>
      </c>
      <c r="R234" s="59">
        <v>3.6483026739</v>
      </c>
      <c r="S234" s="60">
        <v>4.86953940699143E-2</v>
      </c>
      <c r="T234" s="67">
        <v>0</v>
      </c>
      <c r="U234" s="68">
        <v>0</v>
      </c>
      <c r="V234" s="67">
        <v>0</v>
      </c>
      <c r="W234" s="68">
        <v>0</v>
      </c>
      <c r="X234" s="67">
        <v>1.1615318517</v>
      </c>
      <c r="Y234" s="68">
        <v>4.5133570561737697</v>
      </c>
    </row>
    <row r="235" spans="1:25" customFormat="1" x14ac:dyDescent="0.3">
      <c r="A235" s="58" t="s">
        <v>153</v>
      </c>
      <c r="B235" s="61">
        <v>84.657126879000103</v>
      </c>
      <c r="C235" s="62">
        <v>0.175877407178544</v>
      </c>
      <c r="D235" s="61">
        <v>19.360548771099999</v>
      </c>
      <c r="E235" s="63">
        <v>0.10518117417448899</v>
      </c>
      <c r="F235" s="61">
        <v>15.728014803500001</v>
      </c>
      <c r="G235" s="62">
        <v>0.21293986733768899</v>
      </c>
      <c r="H235" s="61">
        <v>9.9772455848000092</v>
      </c>
      <c r="I235" s="62">
        <v>0.214647761197621</v>
      </c>
      <c r="J235" s="69">
        <v>2.3377640050999999</v>
      </c>
      <c r="K235" s="70">
        <v>24.899566369013201</v>
      </c>
      <c r="L235" s="69">
        <v>9.2368338339000093</v>
      </c>
      <c r="M235" s="70">
        <v>29.589580509293398</v>
      </c>
      <c r="N235" s="69">
        <v>9.2822905283000203</v>
      </c>
      <c r="O235" s="72">
        <v>42.558221233646798</v>
      </c>
      <c r="P235" s="69">
        <v>0</v>
      </c>
      <c r="Q235" s="70">
        <v>0</v>
      </c>
      <c r="R235" s="61">
        <v>14.087206891799999</v>
      </c>
      <c r="S235" s="62">
        <v>0.18802773570519199</v>
      </c>
      <c r="T235" s="69">
        <v>0</v>
      </c>
      <c r="U235" s="70">
        <v>0</v>
      </c>
      <c r="V235" s="69">
        <v>1.3263850976</v>
      </c>
      <c r="W235" s="70">
        <v>62.807348041750899</v>
      </c>
      <c r="X235" s="69">
        <v>3.3208373628999999</v>
      </c>
      <c r="Y235" s="70">
        <v>12.903756984635301</v>
      </c>
    </row>
    <row r="236" spans="1:25" customFormat="1" x14ac:dyDescent="0.3">
      <c r="A236" s="58" t="s">
        <v>154</v>
      </c>
      <c r="B236" s="59">
        <v>95.702153370699904</v>
      </c>
      <c r="C236" s="60">
        <v>0.19882374014771101</v>
      </c>
      <c r="D236" s="59">
        <v>27.700907083099999</v>
      </c>
      <c r="E236" s="60">
        <v>0.150492321635433</v>
      </c>
      <c r="F236" s="59">
        <v>7.3757687208</v>
      </c>
      <c r="G236" s="63">
        <v>9.9859723718667803E-2</v>
      </c>
      <c r="H236" s="59">
        <v>4.7886755882000003</v>
      </c>
      <c r="I236" s="60">
        <v>0.103022270562806</v>
      </c>
      <c r="J236" s="67">
        <v>0.83039886890000003</v>
      </c>
      <c r="K236" s="68">
        <v>8.8445932539904</v>
      </c>
      <c r="L236" s="67">
        <v>2.0631646178</v>
      </c>
      <c r="M236" s="68">
        <v>6.6092101103157699</v>
      </c>
      <c r="N236" s="67">
        <v>3.1405895232000001</v>
      </c>
      <c r="O236" s="68">
        <v>14.3992372706845</v>
      </c>
      <c r="P236" s="67">
        <v>0.605314938999999</v>
      </c>
      <c r="Q236" s="68">
        <v>15.3065931552138</v>
      </c>
      <c r="R236" s="59">
        <v>39.777289605299998</v>
      </c>
      <c r="S236" s="64">
        <v>0.53092382006029804</v>
      </c>
      <c r="T236" s="67">
        <v>0</v>
      </c>
      <c r="U236" s="68">
        <v>0</v>
      </c>
      <c r="V236" s="67">
        <v>0</v>
      </c>
      <c r="W236" s="68">
        <v>0</v>
      </c>
      <c r="X236" s="67">
        <v>9.4200444243999897</v>
      </c>
      <c r="Y236" s="72">
        <v>36.603407741346402</v>
      </c>
    </row>
    <row r="237" spans="1:25" customFormat="1" x14ac:dyDescent="0.3">
      <c r="A237" s="58" t="s">
        <v>155</v>
      </c>
      <c r="B237" s="61">
        <v>20.445694234600001</v>
      </c>
      <c r="C237" s="62">
        <v>4.2476467398738997E-2</v>
      </c>
      <c r="D237" s="61">
        <v>11.073822205200001</v>
      </c>
      <c r="E237" s="62">
        <v>6.0161395005555202E-2</v>
      </c>
      <c r="F237" s="61">
        <v>4.2325201788999998</v>
      </c>
      <c r="G237" s="62">
        <v>5.7303626469024899E-2</v>
      </c>
      <c r="H237" s="61">
        <v>0</v>
      </c>
      <c r="I237" s="62">
        <v>0</v>
      </c>
      <c r="J237" s="69">
        <v>0</v>
      </c>
      <c r="K237" s="70">
        <v>0</v>
      </c>
      <c r="L237" s="69">
        <v>1.9860146581</v>
      </c>
      <c r="M237" s="70">
        <v>6.3620653651701202</v>
      </c>
      <c r="N237" s="69">
        <v>0</v>
      </c>
      <c r="O237" s="70">
        <v>0</v>
      </c>
      <c r="P237" s="69">
        <v>0</v>
      </c>
      <c r="Q237" s="70">
        <v>0</v>
      </c>
      <c r="R237" s="61">
        <v>0</v>
      </c>
      <c r="S237" s="62">
        <v>0</v>
      </c>
      <c r="T237" s="69">
        <v>3.1533371924</v>
      </c>
      <c r="U237" s="72">
        <v>40.474022799098996</v>
      </c>
      <c r="V237" s="69">
        <v>0</v>
      </c>
      <c r="W237" s="70">
        <v>0</v>
      </c>
      <c r="X237" s="69">
        <v>0</v>
      </c>
      <c r="Y237" s="70">
        <v>0</v>
      </c>
    </row>
    <row r="238" spans="1:25" customFormat="1" x14ac:dyDescent="0.3">
      <c r="A238" s="58" t="s">
        <v>156</v>
      </c>
      <c r="B238" s="59">
        <v>162.0546465253</v>
      </c>
      <c r="C238" s="60">
        <v>0.33667278943735701</v>
      </c>
      <c r="D238" s="59">
        <v>32.1868535686</v>
      </c>
      <c r="E238" s="63">
        <v>0.174863382818014</v>
      </c>
      <c r="F238" s="59">
        <v>16.914500758300001</v>
      </c>
      <c r="G238" s="60">
        <v>0.229003570543062</v>
      </c>
      <c r="H238" s="59">
        <v>25.415761441699999</v>
      </c>
      <c r="I238" s="64">
        <v>0.54678781295159196</v>
      </c>
      <c r="J238" s="67">
        <v>4.0911082742999998</v>
      </c>
      <c r="K238" s="68">
        <v>43.574467643663802</v>
      </c>
      <c r="L238" s="67">
        <v>8.6753680721999906</v>
      </c>
      <c r="M238" s="68">
        <v>27.7909624267573</v>
      </c>
      <c r="N238" s="67">
        <v>18.858213295999999</v>
      </c>
      <c r="O238" s="72">
        <v>86.462712094129401</v>
      </c>
      <c r="P238" s="67">
        <v>0.98910035100000004</v>
      </c>
      <c r="Q238" s="68">
        <v>25.011371249894299</v>
      </c>
      <c r="R238" s="59">
        <v>39.565043735499899</v>
      </c>
      <c r="S238" s="64">
        <v>0.52809088727115205</v>
      </c>
      <c r="T238" s="67">
        <v>3.3547830744999998</v>
      </c>
      <c r="U238" s="68">
        <v>43.0596407420677</v>
      </c>
      <c r="V238" s="67">
        <v>0.785445984199999</v>
      </c>
      <c r="W238" s="68">
        <v>37.192651958249101</v>
      </c>
      <c r="X238" s="67">
        <v>11.218467969000001</v>
      </c>
      <c r="Y238" s="68">
        <v>43.5915308678277</v>
      </c>
    </row>
    <row r="239" spans="1:25" customFormat="1" x14ac:dyDescent="0.3">
      <c r="A239" s="58" t="s">
        <v>157</v>
      </c>
      <c r="B239" s="61">
        <v>30.865432486499898</v>
      </c>
      <c r="C239" s="62">
        <v>6.4123747607558096E-2</v>
      </c>
      <c r="D239" s="61">
        <v>3.7797220997999998</v>
      </c>
      <c r="E239" s="63">
        <v>2.0534315076010098E-2</v>
      </c>
      <c r="F239" s="61">
        <v>10.6556019749</v>
      </c>
      <c r="G239" s="64">
        <v>0.14426502640584299</v>
      </c>
      <c r="H239" s="61">
        <v>2.5513017620000098</v>
      </c>
      <c r="I239" s="62">
        <v>5.48880156049424E-2</v>
      </c>
      <c r="J239" s="69">
        <v>0</v>
      </c>
      <c r="K239" s="70">
        <v>0</v>
      </c>
      <c r="L239" s="69">
        <v>1.2604875256000001</v>
      </c>
      <c r="M239" s="70">
        <v>4.0378876344853998</v>
      </c>
      <c r="N239" s="69">
        <v>0</v>
      </c>
      <c r="O239" s="70">
        <v>0</v>
      </c>
      <c r="P239" s="69">
        <v>0.605314938999999</v>
      </c>
      <c r="Q239" s="70">
        <v>15.3065931552138</v>
      </c>
      <c r="R239" s="61">
        <v>10.174953513</v>
      </c>
      <c r="S239" s="64">
        <v>0.13580928317796001</v>
      </c>
      <c r="T239" s="69">
        <v>0</v>
      </c>
      <c r="U239" s="70">
        <v>0</v>
      </c>
      <c r="V239" s="69">
        <v>0</v>
      </c>
      <c r="W239" s="70">
        <v>0</v>
      </c>
      <c r="X239" s="69">
        <v>1.8380506722000001</v>
      </c>
      <c r="Y239" s="70">
        <v>7.14210200851337</v>
      </c>
    </row>
    <row r="240" spans="1:25" customFormat="1" x14ac:dyDescent="0.3">
      <c r="A240" s="66" t="s">
        <v>158</v>
      </c>
      <c r="B240" s="59">
        <v>26.650300102599999</v>
      </c>
      <c r="C240" s="60">
        <v>5.5366699241692303E-2</v>
      </c>
      <c r="D240" s="59">
        <v>14.2141822904</v>
      </c>
      <c r="E240" s="60">
        <v>7.7222211049421202E-2</v>
      </c>
      <c r="F240" s="59">
        <v>2.7652471523000002</v>
      </c>
      <c r="G240" s="60">
        <v>3.7438377895959898E-2</v>
      </c>
      <c r="H240" s="59">
        <v>2.7415512237000002</v>
      </c>
      <c r="I240" s="60">
        <v>5.8980991033468502E-2</v>
      </c>
      <c r="J240" s="67">
        <v>1.5674574720000001</v>
      </c>
      <c r="K240" s="68">
        <v>16.6950176619732</v>
      </c>
      <c r="L240" s="67">
        <v>1.5364282672</v>
      </c>
      <c r="M240" s="68">
        <v>4.9218453776030904</v>
      </c>
      <c r="N240" s="67">
        <v>0</v>
      </c>
      <c r="O240" s="68">
        <v>0</v>
      </c>
      <c r="P240" s="67">
        <v>0</v>
      </c>
      <c r="Q240" s="68">
        <v>0</v>
      </c>
      <c r="R240" s="59">
        <v>2.5425389515000001</v>
      </c>
      <c r="S240" s="60">
        <v>3.3936311553078399E-2</v>
      </c>
      <c r="T240" s="67">
        <v>1.2828947454999999</v>
      </c>
      <c r="U240" s="68">
        <v>16.4663364588333</v>
      </c>
      <c r="V240" s="67">
        <v>0</v>
      </c>
      <c r="W240" s="68">
        <v>0</v>
      </c>
      <c r="X240" s="67">
        <v>0</v>
      </c>
      <c r="Y240" s="68">
        <v>0</v>
      </c>
    </row>
    <row r="241" spans="1:25" customFormat="1" x14ac:dyDescent="0.3">
      <c r="A241" s="58" t="s">
        <v>159</v>
      </c>
      <c r="B241" s="61">
        <v>25.054664503200101</v>
      </c>
      <c r="C241" s="62">
        <v>5.2051724326167802E-2</v>
      </c>
      <c r="D241" s="61">
        <v>4.2368072558999996</v>
      </c>
      <c r="E241" s="62">
        <v>2.30175480661872E-2</v>
      </c>
      <c r="F241" s="61">
        <v>3.2696436695000002</v>
      </c>
      <c r="G241" s="62">
        <v>4.4267347018894503E-2</v>
      </c>
      <c r="H241" s="61">
        <v>8.8953134897000101</v>
      </c>
      <c r="I241" s="64">
        <v>0.19137136692555101</v>
      </c>
      <c r="J241" s="69">
        <v>0</v>
      </c>
      <c r="K241" s="70">
        <v>0</v>
      </c>
      <c r="L241" s="69">
        <v>1.6772355564000001</v>
      </c>
      <c r="M241" s="70">
        <v>5.3729121278554999</v>
      </c>
      <c r="N241" s="69">
        <v>0</v>
      </c>
      <c r="O241" s="70">
        <v>0</v>
      </c>
      <c r="P241" s="69">
        <v>1.3535723415000001</v>
      </c>
      <c r="Q241" s="72">
        <v>34.227771037203098</v>
      </c>
      <c r="R241" s="61">
        <v>5.1146833784999997</v>
      </c>
      <c r="S241" s="62">
        <v>6.8267779546002896E-2</v>
      </c>
      <c r="T241" s="69">
        <v>0</v>
      </c>
      <c r="U241" s="70">
        <v>0</v>
      </c>
      <c r="V241" s="69">
        <v>0</v>
      </c>
      <c r="W241" s="70">
        <v>0</v>
      </c>
      <c r="X241" s="69">
        <v>0.50740881169999996</v>
      </c>
      <c r="Y241" s="70">
        <v>1.9716352481416399</v>
      </c>
    </row>
    <row r="242" spans="1:25" customFormat="1" x14ac:dyDescent="0.3">
      <c r="A242" s="58" t="s">
        <v>160</v>
      </c>
      <c r="B242" s="59">
        <v>47.9179525455001</v>
      </c>
      <c r="C242" s="60">
        <v>9.9550806431840097E-2</v>
      </c>
      <c r="D242" s="59">
        <v>22.860463719399998</v>
      </c>
      <c r="E242" s="60">
        <v>0.124195364739301</v>
      </c>
      <c r="F242" s="59">
        <v>3.7245259856000001</v>
      </c>
      <c r="G242" s="60">
        <v>5.0425948803974198E-2</v>
      </c>
      <c r="H242" s="59">
        <v>3.5819302753999902</v>
      </c>
      <c r="I242" s="60">
        <v>7.7060678505489394E-2</v>
      </c>
      <c r="J242" s="67">
        <v>2.7574059017999999</v>
      </c>
      <c r="K242" s="72">
        <v>29.369179741152202</v>
      </c>
      <c r="L242" s="67">
        <v>2.3614620553000001</v>
      </c>
      <c r="M242" s="68">
        <v>7.5647860361517498</v>
      </c>
      <c r="N242" s="67">
        <v>1.7210938987</v>
      </c>
      <c r="O242" s="68">
        <v>7.8910151197528799</v>
      </c>
      <c r="P242" s="67">
        <v>0.84162342739999896</v>
      </c>
      <c r="Q242" s="68">
        <v>21.282123673323699</v>
      </c>
      <c r="R242" s="59">
        <v>4.2604770719999996</v>
      </c>
      <c r="S242" s="60">
        <v>5.6866337168537603E-2</v>
      </c>
      <c r="T242" s="67">
        <v>0</v>
      </c>
      <c r="U242" s="68">
        <v>0</v>
      </c>
      <c r="V242" s="67">
        <v>0</v>
      </c>
      <c r="W242" s="68">
        <v>0</v>
      </c>
      <c r="X242" s="67">
        <v>5.8089702099</v>
      </c>
      <c r="Y242" s="72">
        <v>22.571879236529998</v>
      </c>
    </row>
    <row r="243" spans="1:25" customFormat="1" x14ac:dyDescent="0.3">
      <c r="A243" s="65" t="s">
        <v>1</v>
      </c>
    </row>
    <row r="244" spans="1:25" customFormat="1" x14ac:dyDescent="0.3">
      <c r="A244" s="65" t="s">
        <v>1</v>
      </c>
    </row>
    <row r="245" spans="1:25" customFormat="1" x14ac:dyDescent="0.3">
      <c r="A245" s="53" t="s">
        <v>161</v>
      </c>
    </row>
    <row r="246" spans="1:25" customFormat="1" x14ac:dyDescent="0.3">
      <c r="A246" s="54" t="s">
        <v>1</v>
      </c>
    </row>
    <row r="247" spans="1:25" customFormat="1" ht="25.5" customHeight="1" x14ac:dyDescent="0.3">
      <c r="A247" s="114" t="s">
        <v>1</v>
      </c>
      <c r="B247" s="113" t="s">
        <v>500</v>
      </c>
      <c r="C247" s="113" t="s">
        <v>1</v>
      </c>
      <c r="D247" s="113" t="s">
        <v>53</v>
      </c>
      <c r="E247" s="113" t="s">
        <v>1</v>
      </c>
      <c r="F247" s="113" t="s">
        <v>54</v>
      </c>
      <c r="G247" s="113" t="s">
        <v>1</v>
      </c>
      <c r="H247" s="116" t="s">
        <v>55</v>
      </c>
      <c r="I247" s="116" t="s">
        <v>1</v>
      </c>
      <c r="J247" s="116" t="s">
        <v>56</v>
      </c>
      <c r="K247" s="116" t="s">
        <v>1</v>
      </c>
      <c r="L247" s="116" t="s">
        <v>57</v>
      </c>
      <c r="M247" s="116" t="s">
        <v>1</v>
      </c>
      <c r="N247" s="116" t="s">
        <v>58</v>
      </c>
      <c r="O247" s="116" t="s">
        <v>1</v>
      </c>
      <c r="P247" s="116" t="s">
        <v>59</v>
      </c>
      <c r="Q247" s="116" t="s">
        <v>1</v>
      </c>
      <c r="R247" s="116" t="s">
        <v>60</v>
      </c>
      <c r="S247" s="116" t="s">
        <v>1</v>
      </c>
      <c r="T247" s="113" t="s">
        <v>61</v>
      </c>
      <c r="U247" s="113" t="s">
        <v>1</v>
      </c>
      <c r="V247" s="113" t="s">
        <v>62</v>
      </c>
      <c r="W247" s="113" t="s">
        <v>1</v>
      </c>
      <c r="X247" s="113" t="s">
        <v>63</v>
      </c>
      <c r="Y247" s="113" t="s">
        <v>1</v>
      </c>
    </row>
    <row r="248" spans="1:25" customFormat="1" x14ac:dyDescent="0.3">
      <c r="A248" s="115" t="s">
        <v>1</v>
      </c>
      <c r="B248" s="55" t="s">
        <v>14</v>
      </c>
      <c r="C248" s="55" t="s">
        <v>15</v>
      </c>
      <c r="D248" s="55" t="s">
        <v>14</v>
      </c>
      <c r="E248" s="55" t="s">
        <v>15</v>
      </c>
      <c r="F248" s="55" t="s">
        <v>14</v>
      </c>
      <c r="G248" s="55" t="s">
        <v>15</v>
      </c>
      <c r="H248" s="55" t="s">
        <v>14</v>
      </c>
      <c r="I248" s="55" t="s">
        <v>15</v>
      </c>
      <c r="J248" s="55" t="s">
        <v>14</v>
      </c>
      <c r="K248" s="55" t="s">
        <v>15</v>
      </c>
      <c r="L248" s="55" t="s">
        <v>14</v>
      </c>
      <c r="M248" s="55" t="s">
        <v>15</v>
      </c>
      <c r="N248" s="55" t="s">
        <v>14</v>
      </c>
      <c r="O248" s="55" t="s">
        <v>15</v>
      </c>
      <c r="P248" s="55" t="s">
        <v>14</v>
      </c>
      <c r="Q248" s="55" t="s">
        <v>15</v>
      </c>
      <c r="R248" s="55" t="s">
        <v>14</v>
      </c>
      <c r="S248" s="55" t="s">
        <v>15</v>
      </c>
      <c r="T248" s="55" t="s">
        <v>14</v>
      </c>
      <c r="U248" s="55" t="s">
        <v>15</v>
      </c>
      <c r="V248" s="55" t="s">
        <v>14</v>
      </c>
      <c r="W248" s="55" t="s">
        <v>15</v>
      </c>
      <c r="X248" s="55" t="s">
        <v>14</v>
      </c>
      <c r="Y248" s="55" t="s">
        <v>15</v>
      </c>
    </row>
    <row r="249" spans="1:25" customFormat="1" x14ac:dyDescent="0.3">
      <c r="A249" s="56" t="s">
        <v>16</v>
      </c>
      <c r="B249" s="57">
        <v>481.3416813284</v>
      </c>
      <c r="C249" s="57">
        <v>481.3416813284</v>
      </c>
      <c r="D249" s="57">
        <v>184.06857427720001</v>
      </c>
      <c r="E249" s="57">
        <v>184.06857427720001</v>
      </c>
      <c r="F249" s="57">
        <v>73.861297088900002</v>
      </c>
      <c r="G249" s="57">
        <v>73.861297088900002</v>
      </c>
      <c r="H249" s="57">
        <v>46.481945719499997</v>
      </c>
      <c r="I249" s="57">
        <v>46.481945719499997</v>
      </c>
      <c r="J249" s="57">
        <v>9.3887739668000005</v>
      </c>
      <c r="K249" s="57">
        <v>9.3887739668000005</v>
      </c>
      <c r="L249" s="57">
        <v>31.216508226599998</v>
      </c>
      <c r="M249" s="57">
        <v>31.216508226599998</v>
      </c>
      <c r="N249" s="57">
        <v>21.810804726400001</v>
      </c>
      <c r="O249" s="57">
        <v>21.810804726400001</v>
      </c>
      <c r="P249" s="57">
        <v>3.9546026529999998</v>
      </c>
      <c r="Q249" s="57">
        <v>3.9546026529999998</v>
      </c>
      <c r="R249" s="57">
        <v>74.920898445999995</v>
      </c>
      <c r="S249" s="57">
        <v>74.920898445999995</v>
      </c>
      <c r="T249" s="57">
        <v>7.7910150123999999</v>
      </c>
      <c r="U249" s="57">
        <v>7.7910150123999999</v>
      </c>
      <c r="V249" s="57">
        <v>2.1118310818000001</v>
      </c>
      <c r="W249" s="57">
        <v>2.1118310818000001</v>
      </c>
      <c r="X249" s="57">
        <v>25.735430129800001</v>
      </c>
      <c r="Y249" s="57">
        <v>25.735430129800001</v>
      </c>
    </row>
    <row r="250" spans="1:25" customFormat="1" x14ac:dyDescent="0.3">
      <c r="A250" s="58" t="s">
        <v>142</v>
      </c>
      <c r="B250" s="59">
        <v>17.250333444799999</v>
      </c>
      <c r="C250" s="60">
        <v>3.5838021334850499E-2</v>
      </c>
      <c r="D250" s="59">
        <v>5.8608703098999797</v>
      </c>
      <c r="E250" s="60">
        <v>3.1840689443673097E-2</v>
      </c>
      <c r="F250" s="59">
        <v>0</v>
      </c>
      <c r="G250" s="60">
        <v>0</v>
      </c>
      <c r="H250" s="59">
        <v>5.3728446069999896</v>
      </c>
      <c r="I250" s="64">
        <v>0.115589924729549</v>
      </c>
      <c r="J250" s="67">
        <v>1.4842443459000001</v>
      </c>
      <c r="K250" s="72">
        <v>15.8087131626397</v>
      </c>
      <c r="L250" s="67">
        <v>0.58830334699999998</v>
      </c>
      <c r="M250" s="68">
        <v>1.8845904952902399</v>
      </c>
      <c r="N250" s="67">
        <v>0</v>
      </c>
      <c r="O250" s="68">
        <v>0</v>
      </c>
      <c r="P250" s="67">
        <v>0</v>
      </c>
      <c r="Q250" s="68">
        <v>0</v>
      </c>
      <c r="R250" s="59">
        <v>3.94407083499999</v>
      </c>
      <c r="S250" s="60">
        <v>5.2643133181894897E-2</v>
      </c>
      <c r="T250" s="67">
        <v>0</v>
      </c>
      <c r="U250" s="68">
        <v>0</v>
      </c>
      <c r="V250" s="67">
        <v>0</v>
      </c>
      <c r="W250" s="68">
        <v>0</v>
      </c>
      <c r="X250" s="67">
        <v>0</v>
      </c>
      <c r="Y250" s="68">
        <v>0</v>
      </c>
    </row>
    <row r="251" spans="1:25" customFormat="1" x14ac:dyDescent="0.3">
      <c r="A251" s="58" t="s">
        <v>143</v>
      </c>
      <c r="B251" s="61">
        <v>34.301054900300102</v>
      </c>
      <c r="C251" s="62">
        <v>7.1261343513066303E-2</v>
      </c>
      <c r="D251" s="61">
        <v>10.5672370548</v>
      </c>
      <c r="E251" s="62">
        <v>5.7409240530576201E-2</v>
      </c>
      <c r="F251" s="61">
        <v>12.600859805100001</v>
      </c>
      <c r="G251" s="64">
        <v>0.17060165880831399</v>
      </c>
      <c r="H251" s="61">
        <v>3.1421477315999899</v>
      </c>
      <c r="I251" s="62">
        <v>6.7599315884098496E-2</v>
      </c>
      <c r="J251" s="69">
        <v>0</v>
      </c>
      <c r="K251" s="70">
        <v>0</v>
      </c>
      <c r="L251" s="69">
        <v>2.7652471523000002</v>
      </c>
      <c r="M251" s="70">
        <v>8.8582846365363093</v>
      </c>
      <c r="N251" s="69">
        <v>0</v>
      </c>
      <c r="O251" s="70">
        <v>0</v>
      </c>
      <c r="P251" s="69">
        <v>0.38378541199999999</v>
      </c>
      <c r="Q251" s="70">
        <v>9.7047780946805506</v>
      </c>
      <c r="R251" s="61">
        <v>3.0025375670000001</v>
      </c>
      <c r="S251" s="62">
        <v>4.0076101985938001E-2</v>
      </c>
      <c r="T251" s="69">
        <v>0</v>
      </c>
      <c r="U251" s="70">
        <v>0</v>
      </c>
      <c r="V251" s="69">
        <v>0.785445984199999</v>
      </c>
      <c r="W251" s="70">
        <v>37.192651958249101</v>
      </c>
      <c r="X251" s="69">
        <v>1.0537941932999999</v>
      </c>
      <c r="Y251" s="70">
        <v>4.0947215103266199</v>
      </c>
    </row>
    <row r="252" spans="1:25" customFormat="1" x14ac:dyDescent="0.3">
      <c r="A252" s="58" t="s">
        <v>144</v>
      </c>
      <c r="B252" s="59">
        <v>20.253114512500002</v>
      </c>
      <c r="C252" s="60">
        <v>4.2076377962128202E-2</v>
      </c>
      <c r="D252" s="59">
        <v>14.228423962300001</v>
      </c>
      <c r="E252" s="60">
        <v>7.7299582604864206E-2</v>
      </c>
      <c r="F252" s="59">
        <v>1.2079830352000001</v>
      </c>
      <c r="G252" s="60">
        <v>1.6354749819057001E-2</v>
      </c>
      <c r="H252" s="59">
        <v>0</v>
      </c>
      <c r="I252" s="60">
        <v>0</v>
      </c>
      <c r="J252" s="67">
        <v>0</v>
      </c>
      <c r="K252" s="68">
        <v>0</v>
      </c>
      <c r="L252" s="67">
        <v>0</v>
      </c>
      <c r="M252" s="68">
        <v>0</v>
      </c>
      <c r="N252" s="67">
        <v>1.9349998532999999</v>
      </c>
      <c r="O252" s="68">
        <v>8.8717490141840507</v>
      </c>
      <c r="P252" s="67">
        <v>0</v>
      </c>
      <c r="Q252" s="68">
        <v>0</v>
      </c>
      <c r="R252" s="59">
        <v>0</v>
      </c>
      <c r="S252" s="60">
        <v>0</v>
      </c>
      <c r="T252" s="67">
        <v>0</v>
      </c>
      <c r="U252" s="68">
        <v>0</v>
      </c>
      <c r="V252" s="67">
        <v>0</v>
      </c>
      <c r="W252" s="68">
        <v>0</v>
      </c>
      <c r="X252" s="67">
        <v>2.8817076617000001</v>
      </c>
      <c r="Y252" s="68">
        <v>11.197433449395399</v>
      </c>
    </row>
    <row r="253" spans="1:25" customFormat="1" x14ac:dyDescent="0.3">
      <c r="A253" s="58" t="s">
        <v>145</v>
      </c>
      <c r="B253" s="61">
        <v>33.053336705900001</v>
      </c>
      <c r="C253" s="62">
        <v>6.8669176155033707E-2</v>
      </c>
      <c r="D253" s="61">
        <v>7.6023238429999802</v>
      </c>
      <c r="E253" s="62">
        <v>4.1301584873207099E-2</v>
      </c>
      <c r="F253" s="61">
        <v>5.1895943671999998</v>
      </c>
      <c r="G253" s="62">
        <v>7.0261348930195006E-2</v>
      </c>
      <c r="H253" s="61">
        <v>4.6178080258999996</v>
      </c>
      <c r="I253" s="62">
        <v>9.9346272072314501E-2</v>
      </c>
      <c r="J253" s="69">
        <v>0</v>
      </c>
      <c r="K253" s="70">
        <v>0</v>
      </c>
      <c r="L253" s="69">
        <v>3.5688516910000101</v>
      </c>
      <c r="M253" s="70">
        <v>11.4325781253104</v>
      </c>
      <c r="N253" s="69">
        <v>0</v>
      </c>
      <c r="O253" s="70">
        <v>0</v>
      </c>
      <c r="P253" s="69">
        <v>0.77030653309999897</v>
      </c>
      <c r="Q253" s="70">
        <v>19.478734039578899</v>
      </c>
      <c r="R253" s="61">
        <v>8.2543956299999994</v>
      </c>
      <c r="S253" s="62">
        <v>0.110174808380728</v>
      </c>
      <c r="T253" s="69">
        <v>1.2828947454999999</v>
      </c>
      <c r="U253" s="70">
        <v>16.4663364588333</v>
      </c>
      <c r="V253" s="69">
        <v>0</v>
      </c>
      <c r="W253" s="70">
        <v>0</v>
      </c>
      <c r="X253" s="69">
        <v>1.7671618702</v>
      </c>
      <c r="Y253" s="70">
        <v>6.86664983366156</v>
      </c>
    </row>
    <row r="254" spans="1:25" customFormat="1" ht="25.5" customHeight="1" x14ac:dyDescent="0.3">
      <c r="A254" s="66" t="s">
        <v>146</v>
      </c>
      <c r="B254" s="59">
        <v>58.654941086900003</v>
      </c>
      <c r="C254" s="60">
        <v>0.121857182459298</v>
      </c>
      <c r="D254" s="59">
        <v>36.915927912500003</v>
      </c>
      <c r="E254" s="64">
        <v>0.200555298792645</v>
      </c>
      <c r="F254" s="59">
        <v>6.6563274432000004</v>
      </c>
      <c r="G254" s="60">
        <v>9.0119287171309695E-2</v>
      </c>
      <c r="H254" s="59">
        <v>2.1297011531000001</v>
      </c>
      <c r="I254" s="60">
        <v>4.5817814210099901E-2</v>
      </c>
      <c r="J254" s="67">
        <v>0</v>
      </c>
      <c r="K254" s="68">
        <v>0</v>
      </c>
      <c r="L254" s="67">
        <v>2.0902293026000001</v>
      </c>
      <c r="M254" s="68">
        <v>6.6959100211563296</v>
      </c>
      <c r="N254" s="67">
        <v>0</v>
      </c>
      <c r="O254" s="68">
        <v>0</v>
      </c>
      <c r="P254" s="67">
        <v>0</v>
      </c>
      <c r="Q254" s="68">
        <v>0</v>
      </c>
      <c r="R254" s="59">
        <v>10.1292793832</v>
      </c>
      <c r="S254" s="60">
        <v>0.13519965181011301</v>
      </c>
      <c r="T254" s="67">
        <v>0.73347589230000099</v>
      </c>
      <c r="U254" s="68">
        <v>9.4143817093487403</v>
      </c>
      <c r="V254" s="67">
        <v>0</v>
      </c>
      <c r="W254" s="68">
        <v>0</v>
      </c>
      <c r="X254" s="67">
        <v>0</v>
      </c>
      <c r="Y254" s="68">
        <v>0</v>
      </c>
    </row>
    <row r="255" spans="1:25" customFormat="1" x14ac:dyDescent="0.3">
      <c r="A255" s="58" t="s">
        <v>147</v>
      </c>
      <c r="B255" s="61">
        <v>9.8679031874999996</v>
      </c>
      <c r="C255" s="62">
        <v>2.0500828351840798E-2</v>
      </c>
      <c r="D255" s="61">
        <v>5.8078175711999798</v>
      </c>
      <c r="E255" s="62">
        <v>3.1552466758685602E-2</v>
      </c>
      <c r="F255" s="61">
        <v>0</v>
      </c>
      <c r="G255" s="62">
        <v>0</v>
      </c>
      <c r="H255" s="61">
        <v>0</v>
      </c>
      <c r="I255" s="62">
        <v>0</v>
      </c>
      <c r="J255" s="69">
        <v>0.90674842389999999</v>
      </c>
      <c r="K255" s="70">
        <v>9.6577937343724294</v>
      </c>
      <c r="L255" s="69">
        <v>0</v>
      </c>
      <c r="M255" s="70">
        <v>0</v>
      </c>
      <c r="N255" s="69">
        <v>0</v>
      </c>
      <c r="O255" s="70">
        <v>0</v>
      </c>
      <c r="P255" s="69">
        <v>0</v>
      </c>
      <c r="Q255" s="70">
        <v>0</v>
      </c>
      <c r="R255" s="61">
        <v>0</v>
      </c>
      <c r="S255" s="62">
        <v>0</v>
      </c>
      <c r="T255" s="69">
        <v>3.1533371924</v>
      </c>
      <c r="U255" s="72">
        <v>40.474022799098996</v>
      </c>
      <c r="V255" s="69">
        <v>0</v>
      </c>
      <c r="W255" s="70">
        <v>0</v>
      </c>
      <c r="X255" s="69">
        <v>0</v>
      </c>
      <c r="Y255" s="70">
        <v>0</v>
      </c>
    </row>
    <row r="256" spans="1:25" customFormat="1" x14ac:dyDescent="0.3">
      <c r="A256" s="58" t="s">
        <v>148</v>
      </c>
      <c r="B256" s="59">
        <v>28.991194657200101</v>
      </c>
      <c r="C256" s="60">
        <v>6.0229969233477801E-2</v>
      </c>
      <c r="D256" s="59">
        <v>18.171985040700001</v>
      </c>
      <c r="E256" s="60">
        <v>9.8723995185260205E-2</v>
      </c>
      <c r="F256" s="59">
        <v>5.4777930184000097</v>
      </c>
      <c r="G256" s="60">
        <v>7.4163238858463196E-2</v>
      </c>
      <c r="H256" s="59">
        <v>2.4527891747999999</v>
      </c>
      <c r="I256" s="60">
        <v>5.2768642466079298E-2</v>
      </c>
      <c r="J256" s="67">
        <v>0</v>
      </c>
      <c r="K256" s="68">
        <v>0</v>
      </c>
      <c r="L256" s="67">
        <v>1.6724790365</v>
      </c>
      <c r="M256" s="68">
        <v>5.3576749339148</v>
      </c>
      <c r="N256" s="67">
        <v>1.2161483868</v>
      </c>
      <c r="O256" s="68">
        <v>5.5758987440200398</v>
      </c>
      <c r="P256" s="67">
        <v>0</v>
      </c>
      <c r="Q256" s="68">
        <v>0</v>
      </c>
      <c r="R256" s="59">
        <v>0</v>
      </c>
      <c r="S256" s="63">
        <v>0</v>
      </c>
      <c r="T256" s="67">
        <v>0</v>
      </c>
      <c r="U256" s="68">
        <v>0</v>
      </c>
      <c r="V256" s="67">
        <v>0</v>
      </c>
      <c r="W256" s="68">
        <v>0</v>
      </c>
      <c r="X256" s="67">
        <v>0</v>
      </c>
      <c r="Y256" s="68">
        <v>0</v>
      </c>
    </row>
    <row r="257" spans="1:25" customFormat="1" ht="25.5" customHeight="1" x14ac:dyDescent="0.3">
      <c r="A257" s="66" t="s">
        <v>149</v>
      </c>
      <c r="B257" s="61">
        <v>2.9265030593999901</v>
      </c>
      <c r="C257" s="62">
        <v>6.0798870592787199E-3</v>
      </c>
      <c r="D257" s="61">
        <v>1.3535723415000001</v>
      </c>
      <c r="E257" s="62">
        <v>7.35363082381229E-3</v>
      </c>
      <c r="F257" s="61">
        <v>0</v>
      </c>
      <c r="G257" s="62">
        <v>0</v>
      </c>
      <c r="H257" s="61">
        <v>0</v>
      </c>
      <c r="I257" s="62">
        <v>0</v>
      </c>
      <c r="J257" s="69">
        <v>0</v>
      </c>
      <c r="K257" s="70">
        <v>0</v>
      </c>
      <c r="L257" s="69">
        <v>1.0653112413000001</v>
      </c>
      <c r="M257" s="70">
        <v>3.4126534382606999</v>
      </c>
      <c r="N257" s="69">
        <v>0</v>
      </c>
      <c r="O257" s="70">
        <v>0</v>
      </c>
      <c r="P257" s="69">
        <v>0</v>
      </c>
      <c r="Q257" s="70">
        <v>0</v>
      </c>
      <c r="R257" s="61">
        <v>0.50761947659999995</v>
      </c>
      <c r="S257" s="62">
        <v>6.7754056228499704E-3</v>
      </c>
      <c r="T257" s="69">
        <v>0</v>
      </c>
      <c r="U257" s="70">
        <v>0</v>
      </c>
      <c r="V257" s="69">
        <v>0</v>
      </c>
      <c r="W257" s="70">
        <v>0</v>
      </c>
      <c r="X257" s="69">
        <v>0</v>
      </c>
      <c r="Y257" s="70">
        <v>0</v>
      </c>
    </row>
    <row r="258" spans="1:25" customFormat="1" ht="22.8" x14ac:dyDescent="0.3">
      <c r="A258" s="66" t="s">
        <v>150</v>
      </c>
      <c r="B258" s="59">
        <v>26.9901660455001</v>
      </c>
      <c r="C258" s="60">
        <v>5.6072779674955497E-2</v>
      </c>
      <c r="D258" s="59">
        <v>18.5239954573</v>
      </c>
      <c r="E258" s="64">
        <v>0.10063638255492501</v>
      </c>
      <c r="F258" s="59">
        <v>3.2394323035000001</v>
      </c>
      <c r="G258" s="60">
        <v>4.3858318648276599E-2</v>
      </c>
      <c r="H258" s="59">
        <v>0</v>
      </c>
      <c r="I258" s="60">
        <v>0</v>
      </c>
      <c r="J258" s="67">
        <v>0</v>
      </c>
      <c r="K258" s="68">
        <v>0</v>
      </c>
      <c r="L258" s="67">
        <v>3.6029235833000102</v>
      </c>
      <c r="M258" s="68">
        <v>11.5417251575559</v>
      </c>
      <c r="N258" s="67">
        <v>0.67113180230000002</v>
      </c>
      <c r="O258" s="68">
        <v>3.07706116632944</v>
      </c>
      <c r="P258" s="67">
        <v>0</v>
      </c>
      <c r="Q258" s="68">
        <v>0</v>
      </c>
      <c r="R258" s="59">
        <v>0.41380770030000003</v>
      </c>
      <c r="S258" s="60">
        <v>5.5232613180454101E-3</v>
      </c>
      <c r="T258" s="67">
        <v>0</v>
      </c>
      <c r="U258" s="68">
        <v>0</v>
      </c>
      <c r="V258" s="67">
        <v>0</v>
      </c>
      <c r="W258" s="68">
        <v>0</v>
      </c>
      <c r="X258" s="67">
        <v>0.53887519880000101</v>
      </c>
      <c r="Y258" s="68">
        <v>2.0939039918202802</v>
      </c>
    </row>
    <row r="259" spans="1:25" customFormat="1" x14ac:dyDescent="0.3">
      <c r="A259" s="58" t="s">
        <v>151</v>
      </c>
      <c r="B259" s="61">
        <v>17.447026551299999</v>
      </c>
      <c r="C259" s="62">
        <v>3.6246656435715098E-2</v>
      </c>
      <c r="D259" s="61">
        <v>10.212395003399999</v>
      </c>
      <c r="E259" s="62">
        <v>5.5481469574597403E-2</v>
      </c>
      <c r="F259" s="61">
        <v>4.7107108335000003</v>
      </c>
      <c r="G259" s="62">
        <v>6.3777797292540794E-2</v>
      </c>
      <c r="H259" s="61">
        <v>0</v>
      </c>
      <c r="I259" s="62">
        <v>0</v>
      </c>
      <c r="J259" s="69">
        <v>0</v>
      </c>
      <c r="K259" s="70">
        <v>0</v>
      </c>
      <c r="L259" s="69">
        <v>0</v>
      </c>
      <c r="M259" s="70">
        <v>0</v>
      </c>
      <c r="N259" s="69">
        <v>0</v>
      </c>
      <c r="O259" s="70">
        <v>0</v>
      </c>
      <c r="P259" s="69">
        <v>0</v>
      </c>
      <c r="Q259" s="70">
        <v>0</v>
      </c>
      <c r="R259" s="61">
        <v>0</v>
      </c>
      <c r="S259" s="62">
        <v>0</v>
      </c>
      <c r="T259" s="69">
        <v>0</v>
      </c>
      <c r="U259" s="70">
        <v>0</v>
      </c>
      <c r="V259" s="69">
        <v>0</v>
      </c>
      <c r="W259" s="70">
        <v>0</v>
      </c>
      <c r="X259" s="69">
        <v>2.5239207144</v>
      </c>
      <c r="Y259" s="70">
        <v>9.8071829445642695</v>
      </c>
    </row>
    <row r="260" spans="1:25" customFormat="1" x14ac:dyDescent="0.3">
      <c r="A260" s="58" t="s">
        <v>152</v>
      </c>
      <c r="B260" s="59">
        <v>11.2134794128</v>
      </c>
      <c r="C260" s="60">
        <v>2.32962983422778E-2</v>
      </c>
      <c r="D260" s="59">
        <v>9.3775649659999996</v>
      </c>
      <c r="E260" s="60">
        <v>5.0946040098500199E-2</v>
      </c>
      <c r="F260" s="59">
        <v>0.67438259510000098</v>
      </c>
      <c r="G260" s="60">
        <v>9.1303919871364905E-3</v>
      </c>
      <c r="H260" s="59">
        <v>0</v>
      </c>
      <c r="I260" s="60">
        <v>0</v>
      </c>
      <c r="J260" s="67">
        <v>0</v>
      </c>
      <c r="K260" s="68">
        <v>0</v>
      </c>
      <c r="L260" s="67">
        <v>0</v>
      </c>
      <c r="M260" s="68">
        <v>0</v>
      </c>
      <c r="N260" s="67">
        <v>0</v>
      </c>
      <c r="O260" s="68">
        <v>0</v>
      </c>
      <c r="P260" s="67">
        <v>0</v>
      </c>
      <c r="Q260" s="68">
        <v>0</v>
      </c>
      <c r="R260" s="59">
        <v>0</v>
      </c>
      <c r="S260" s="60">
        <v>0</v>
      </c>
      <c r="T260" s="67">
        <v>0</v>
      </c>
      <c r="U260" s="68">
        <v>0</v>
      </c>
      <c r="V260" s="67">
        <v>0</v>
      </c>
      <c r="W260" s="68">
        <v>0</v>
      </c>
      <c r="X260" s="67">
        <v>1.1615318517</v>
      </c>
      <c r="Y260" s="68">
        <v>4.5133570561737697</v>
      </c>
    </row>
    <row r="261" spans="1:25" customFormat="1" x14ac:dyDescent="0.3">
      <c r="A261" s="58" t="s">
        <v>153</v>
      </c>
      <c r="B261" s="61">
        <v>31.220304197099999</v>
      </c>
      <c r="C261" s="62">
        <v>6.4861002917799795E-2</v>
      </c>
      <c r="D261" s="61">
        <v>2.3239623835000001</v>
      </c>
      <c r="E261" s="63">
        <v>1.2625524985053699E-2</v>
      </c>
      <c r="F261" s="61">
        <v>10.7574925849</v>
      </c>
      <c r="G261" s="64">
        <v>0.145644512199024</v>
      </c>
      <c r="H261" s="61">
        <v>1.5259522628</v>
      </c>
      <c r="I261" s="62">
        <v>3.2828923987143599E-2</v>
      </c>
      <c r="J261" s="69">
        <v>2.3377640050999999</v>
      </c>
      <c r="K261" s="72">
        <v>24.899566369013201</v>
      </c>
      <c r="L261" s="69">
        <v>7.9763463082999797</v>
      </c>
      <c r="M261" s="72">
        <v>25.551692874808001</v>
      </c>
      <c r="N261" s="69">
        <v>1.0653112413000001</v>
      </c>
      <c r="O261" s="70">
        <v>4.8843279955211303</v>
      </c>
      <c r="P261" s="69">
        <v>0</v>
      </c>
      <c r="Q261" s="70">
        <v>0</v>
      </c>
      <c r="R261" s="61">
        <v>2.6451299563999999</v>
      </c>
      <c r="S261" s="62">
        <v>3.5305635827452102E-2</v>
      </c>
      <c r="T261" s="69">
        <v>0</v>
      </c>
      <c r="U261" s="70">
        <v>0</v>
      </c>
      <c r="V261" s="69">
        <v>1.3263850976</v>
      </c>
      <c r="W261" s="72">
        <v>62.807348041750899</v>
      </c>
      <c r="X261" s="69">
        <v>1.2619603572</v>
      </c>
      <c r="Y261" s="70">
        <v>4.9035914722821401</v>
      </c>
    </row>
    <row r="262" spans="1:25" customFormat="1" x14ac:dyDescent="0.3">
      <c r="A262" s="58" t="s">
        <v>154</v>
      </c>
      <c r="B262" s="59">
        <v>32.545051191399899</v>
      </c>
      <c r="C262" s="60">
        <v>6.7613199633122595E-2</v>
      </c>
      <c r="D262" s="59">
        <v>4.9413078246</v>
      </c>
      <c r="E262" s="63">
        <v>2.6844929092342401E-2</v>
      </c>
      <c r="F262" s="59">
        <v>3.2016120946000002</v>
      </c>
      <c r="G262" s="60">
        <v>4.33462749881919E-2</v>
      </c>
      <c r="H262" s="59">
        <v>0.76431460809999996</v>
      </c>
      <c r="I262" s="60">
        <v>1.6443257619040599E-2</v>
      </c>
      <c r="J262" s="67">
        <v>0.83039886890000003</v>
      </c>
      <c r="K262" s="68">
        <v>8.8445932539904</v>
      </c>
      <c r="L262" s="67">
        <v>1.6812292042000001</v>
      </c>
      <c r="M262" s="68">
        <v>5.3857055119553801</v>
      </c>
      <c r="N262" s="67">
        <v>0</v>
      </c>
      <c r="O262" s="68">
        <v>0</v>
      </c>
      <c r="P262" s="67">
        <v>0</v>
      </c>
      <c r="Q262" s="68">
        <v>0</v>
      </c>
      <c r="R262" s="59">
        <v>19.485915456000001</v>
      </c>
      <c r="S262" s="64">
        <v>0.26008651604791799</v>
      </c>
      <c r="T262" s="67">
        <v>0</v>
      </c>
      <c r="U262" s="68">
        <v>0</v>
      </c>
      <c r="V262" s="67">
        <v>0</v>
      </c>
      <c r="W262" s="68">
        <v>0</v>
      </c>
      <c r="X262" s="67">
        <v>1.6402731349999999</v>
      </c>
      <c r="Y262" s="68">
        <v>6.3735990683935304</v>
      </c>
    </row>
    <row r="263" spans="1:25" customFormat="1" x14ac:dyDescent="0.3">
      <c r="A263" s="58" t="s">
        <v>155</v>
      </c>
      <c r="B263" s="61">
        <v>8.5468530536999996</v>
      </c>
      <c r="C263" s="62">
        <v>1.7756311961416901E-2</v>
      </c>
      <c r="D263" s="61">
        <v>4.3143328747999998</v>
      </c>
      <c r="E263" s="62">
        <v>2.3438725984277899E-2</v>
      </c>
      <c r="F263" s="61">
        <v>3.6812397259999998</v>
      </c>
      <c r="G263" s="62">
        <v>4.9839900882991998E-2</v>
      </c>
      <c r="H263" s="61">
        <v>0</v>
      </c>
      <c r="I263" s="62">
        <v>0</v>
      </c>
      <c r="J263" s="69">
        <v>0</v>
      </c>
      <c r="K263" s="70">
        <v>0</v>
      </c>
      <c r="L263" s="69">
        <v>0.55128045289999905</v>
      </c>
      <c r="M263" s="70">
        <v>1.7659901257958299</v>
      </c>
      <c r="N263" s="69">
        <v>0</v>
      </c>
      <c r="O263" s="70">
        <v>0</v>
      </c>
      <c r="P263" s="69">
        <v>0</v>
      </c>
      <c r="Q263" s="70">
        <v>0</v>
      </c>
      <c r="R263" s="61">
        <v>0</v>
      </c>
      <c r="S263" s="62">
        <v>0</v>
      </c>
      <c r="T263" s="69">
        <v>0</v>
      </c>
      <c r="U263" s="70">
        <v>0</v>
      </c>
      <c r="V263" s="69">
        <v>0</v>
      </c>
      <c r="W263" s="70">
        <v>0</v>
      </c>
      <c r="X263" s="69">
        <v>0</v>
      </c>
      <c r="Y263" s="70">
        <v>0</v>
      </c>
    </row>
    <row r="264" spans="1:25" customFormat="1" x14ac:dyDescent="0.3">
      <c r="A264" s="58" t="s">
        <v>156</v>
      </c>
      <c r="B264" s="59">
        <v>76.970915161899995</v>
      </c>
      <c r="C264" s="60">
        <v>0.15990910022476501</v>
      </c>
      <c r="D264" s="59">
        <v>10.1978670565</v>
      </c>
      <c r="E264" s="63">
        <v>5.5402542756388201E-2</v>
      </c>
      <c r="F264" s="59">
        <v>7.3841254095000002</v>
      </c>
      <c r="G264" s="60">
        <v>9.9972864010395193E-2</v>
      </c>
      <c r="H264" s="59">
        <v>19.317953623400001</v>
      </c>
      <c r="I264" s="64">
        <v>0.41560122590341098</v>
      </c>
      <c r="J264" s="67">
        <v>1.0722124211999999</v>
      </c>
      <c r="K264" s="68">
        <v>11.420153738831999</v>
      </c>
      <c r="L264" s="67">
        <v>2.3076970376000001</v>
      </c>
      <c r="M264" s="68">
        <v>7.3925533914570902</v>
      </c>
      <c r="N264" s="67">
        <v>15.202119544</v>
      </c>
      <c r="O264" s="72">
        <v>69.699947960192503</v>
      </c>
      <c r="P264" s="67">
        <v>0.605314938999999</v>
      </c>
      <c r="Q264" s="68">
        <v>15.3065931552138</v>
      </c>
      <c r="R264" s="59">
        <v>12.653131778600001</v>
      </c>
      <c r="S264" s="60">
        <v>0.168886546224748</v>
      </c>
      <c r="T264" s="67">
        <v>1.3384124367000001</v>
      </c>
      <c r="U264" s="68">
        <v>17.1789225738856</v>
      </c>
      <c r="V264" s="67">
        <v>0</v>
      </c>
      <c r="W264" s="68">
        <v>0</v>
      </c>
      <c r="X264" s="67">
        <v>6.89208091540001</v>
      </c>
      <c r="Y264" s="68">
        <v>26.780515735073799</v>
      </c>
    </row>
    <row r="265" spans="1:25" customFormat="1" x14ac:dyDescent="0.3">
      <c r="A265" s="58" t="s">
        <v>157</v>
      </c>
      <c r="B265" s="61">
        <v>9.8571979241999994</v>
      </c>
      <c r="C265" s="62">
        <v>2.0478587885836601E-2</v>
      </c>
      <c r="D265" s="61">
        <v>0</v>
      </c>
      <c r="E265" s="62">
        <v>0</v>
      </c>
      <c r="F265" s="61">
        <v>2.5899707347999898</v>
      </c>
      <c r="G265" s="62">
        <v>3.5065329704170901E-2</v>
      </c>
      <c r="H265" s="61">
        <v>2.5513017620000098</v>
      </c>
      <c r="I265" s="62">
        <v>5.48880156049424E-2</v>
      </c>
      <c r="J265" s="69">
        <v>0</v>
      </c>
      <c r="K265" s="70">
        <v>0</v>
      </c>
      <c r="L265" s="69">
        <v>0</v>
      </c>
      <c r="M265" s="70">
        <v>0</v>
      </c>
      <c r="N265" s="69">
        <v>0</v>
      </c>
      <c r="O265" s="70">
        <v>0</v>
      </c>
      <c r="P265" s="69">
        <v>0</v>
      </c>
      <c r="Q265" s="70">
        <v>0</v>
      </c>
      <c r="R265" s="61">
        <v>4.7159254273999904</v>
      </c>
      <c r="S265" s="64">
        <v>6.2945393411146203E-2</v>
      </c>
      <c r="T265" s="69">
        <v>0</v>
      </c>
      <c r="U265" s="70">
        <v>0</v>
      </c>
      <c r="V265" s="69">
        <v>0</v>
      </c>
      <c r="W265" s="70">
        <v>0</v>
      </c>
      <c r="X265" s="69">
        <v>0</v>
      </c>
      <c r="Y265" s="70">
        <v>0</v>
      </c>
    </row>
    <row r="266" spans="1:25" customFormat="1" x14ac:dyDescent="0.3">
      <c r="A266" s="66" t="s">
        <v>158</v>
      </c>
      <c r="B266" s="59">
        <v>8.7820358370000005</v>
      </c>
      <c r="C266" s="60">
        <v>1.8244910377932501E-2</v>
      </c>
      <c r="D266" s="59">
        <v>1.2062071733999999</v>
      </c>
      <c r="E266" s="60">
        <v>6.55303154346977E-3</v>
      </c>
      <c r="F266" s="59">
        <v>2.7652471523000002</v>
      </c>
      <c r="G266" s="60">
        <v>3.7438377895959898E-2</v>
      </c>
      <c r="H266" s="59">
        <v>0</v>
      </c>
      <c r="I266" s="60">
        <v>0</v>
      </c>
      <c r="J266" s="67">
        <v>0</v>
      </c>
      <c r="K266" s="68">
        <v>0</v>
      </c>
      <c r="L266" s="67">
        <v>0.98514781430000098</v>
      </c>
      <c r="M266" s="68">
        <v>3.1558552518072598</v>
      </c>
      <c r="N266" s="67">
        <v>0</v>
      </c>
      <c r="O266" s="68">
        <v>0</v>
      </c>
      <c r="P266" s="67">
        <v>0</v>
      </c>
      <c r="Q266" s="68">
        <v>0</v>
      </c>
      <c r="R266" s="59">
        <v>2.5425389515000001</v>
      </c>
      <c r="S266" s="60">
        <v>3.3936311553078399E-2</v>
      </c>
      <c r="T266" s="67">
        <v>1.2828947454999999</v>
      </c>
      <c r="U266" s="72">
        <v>16.4663364588333</v>
      </c>
      <c r="V266" s="67">
        <v>0</v>
      </c>
      <c r="W266" s="68">
        <v>0</v>
      </c>
      <c r="X266" s="67">
        <v>0</v>
      </c>
      <c r="Y266" s="68">
        <v>0</v>
      </c>
    </row>
    <row r="267" spans="1:25" customFormat="1" x14ac:dyDescent="0.3">
      <c r="A267" s="58" t="s">
        <v>159</v>
      </c>
      <c r="B267" s="61">
        <v>6.0376988448000004</v>
      </c>
      <c r="C267" s="62">
        <v>1.2543478113379299E-2</v>
      </c>
      <c r="D267" s="61">
        <v>0</v>
      </c>
      <c r="E267" s="62">
        <v>0</v>
      </c>
      <c r="F267" s="61">
        <v>0</v>
      </c>
      <c r="G267" s="62">
        <v>0</v>
      </c>
      <c r="H267" s="61">
        <v>1.8106484796</v>
      </c>
      <c r="I267" s="62">
        <v>3.8953801343139603E-2</v>
      </c>
      <c r="J267" s="69">
        <v>0</v>
      </c>
      <c r="K267" s="70">
        <v>0</v>
      </c>
      <c r="L267" s="69">
        <v>0</v>
      </c>
      <c r="M267" s="70">
        <v>0</v>
      </c>
      <c r="N267" s="69">
        <v>0</v>
      </c>
      <c r="O267" s="70">
        <v>0</v>
      </c>
      <c r="P267" s="69">
        <v>1.3535723415000001</v>
      </c>
      <c r="Q267" s="72">
        <v>34.227771037203098</v>
      </c>
      <c r="R267" s="61">
        <v>2.3660692120000002</v>
      </c>
      <c r="S267" s="62">
        <v>3.1580897467552001E-2</v>
      </c>
      <c r="T267" s="69">
        <v>0</v>
      </c>
      <c r="U267" s="70">
        <v>0</v>
      </c>
      <c r="V267" s="69">
        <v>0</v>
      </c>
      <c r="W267" s="70">
        <v>0</v>
      </c>
      <c r="X267" s="69">
        <v>0.50740881169999996</v>
      </c>
      <c r="Y267" s="70">
        <v>1.9716352481416399</v>
      </c>
    </row>
    <row r="268" spans="1:25" customFormat="1" x14ac:dyDescent="0.3">
      <c r="A268" s="58" t="s">
        <v>162</v>
      </c>
      <c r="B268" s="59">
        <v>46.432571554200102</v>
      </c>
      <c r="C268" s="60">
        <v>9.6464888363825094E-2</v>
      </c>
      <c r="D268" s="59">
        <v>22.462783501800001</v>
      </c>
      <c r="E268" s="60">
        <v>0.122034864397721</v>
      </c>
      <c r="F268" s="59">
        <v>3.7245259856000001</v>
      </c>
      <c r="G268" s="60">
        <v>5.0425948803974198E-2</v>
      </c>
      <c r="H268" s="59">
        <v>2.7964842912000001</v>
      </c>
      <c r="I268" s="60">
        <v>6.0162806180181598E-2</v>
      </c>
      <c r="J268" s="67">
        <v>2.7574059017999999</v>
      </c>
      <c r="K268" s="72">
        <v>29.369179741152202</v>
      </c>
      <c r="L268" s="67">
        <v>2.3614620553000001</v>
      </c>
      <c r="M268" s="68">
        <v>7.5647860361517498</v>
      </c>
      <c r="N268" s="67">
        <v>1.7210938987</v>
      </c>
      <c r="O268" s="68">
        <v>7.8910151197528799</v>
      </c>
      <c r="P268" s="67">
        <v>0.84162342739999896</v>
      </c>
      <c r="Q268" s="68">
        <v>21.282123673323699</v>
      </c>
      <c r="R268" s="59">
        <v>4.2604770719999996</v>
      </c>
      <c r="S268" s="60">
        <v>5.6866337168537603E-2</v>
      </c>
      <c r="T268" s="67">
        <v>0</v>
      </c>
      <c r="U268" s="68">
        <v>0</v>
      </c>
      <c r="V268" s="67">
        <v>0</v>
      </c>
      <c r="W268" s="68">
        <v>0</v>
      </c>
      <c r="X268" s="67">
        <v>5.5067154203999804</v>
      </c>
      <c r="Y268" s="68">
        <v>21.397409690167098</v>
      </c>
    </row>
    <row r="269" spans="1:25" customFormat="1" x14ac:dyDescent="0.3">
      <c r="A269" s="65" t="s">
        <v>1</v>
      </c>
    </row>
    <row r="270" spans="1:25" customFormat="1" x14ac:dyDescent="0.3">
      <c r="A270" s="65" t="s">
        <v>1</v>
      </c>
    </row>
    <row r="271" spans="1:25" customFormat="1" x14ac:dyDescent="0.3">
      <c r="A271" s="53" t="s">
        <v>163</v>
      </c>
    </row>
    <row r="272" spans="1:25" customFormat="1" x14ac:dyDescent="0.3">
      <c r="A272" s="54" t="s">
        <v>1</v>
      </c>
    </row>
    <row r="273" spans="1:25" customFormat="1" ht="25.5" customHeight="1" x14ac:dyDescent="0.3">
      <c r="A273" s="114" t="s">
        <v>1</v>
      </c>
      <c r="B273" s="113" t="s">
        <v>500</v>
      </c>
      <c r="C273" s="113" t="s">
        <v>1</v>
      </c>
      <c r="D273" s="113" t="s">
        <v>53</v>
      </c>
      <c r="E273" s="113" t="s">
        <v>1</v>
      </c>
      <c r="F273" s="113" t="s">
        <v>54</v>
      </c>
      <c r="G273" s="113" t="s">
        <v>1</v>
      </c>
      <c r="H273" s="116" t="s">
        <v>55</v>
      </c>
      <c r="I273" s="116" t="s">
        <v>1</v>
      </c>
      <c r="J273" s="116" t="s">
        <v>56</v>
      </c>
      <c r="K273" s="116" t="s">
        <v>1</v>
      </c>
      <c r="L273" s="116" t="s">
        <v>57</v>
      </c>
      <c r="M273" s="116" t="s">
        <v>1</v>
      </c>
      <c r="N273" s="116" t="s">
        <v>58</v>
      </c>
      <c r="O273" s="116" t="s">
        <v>1</v>
      </c>
      <c r="P273" s="116" t="s">
        <v>59</v>
      </c>
      <c r="Q273" s="116" t="s">
        <v>1</v>
      </c>
      <c r="R273" s="116" t="s">
        <v>60</v>
      </c>
      <c r="S273" s="116" t="s">
        <v>1</v>
      </c>
      <c r="T273" s="113" t="s">
        <v>61</v>
      </c>
      <c r="U273" s="113" t="s">
        <v>1</v>
      </c>
      <c r="V273" s="113" t="s">
        <v>62</v>
      </c>
      <c r="W273" s="113" t="s">
        <v>1</v>
      </c>
      <c r="X273" s="113" t="s">
        <v>63</v>
      </c>
      <c r="Y273" s="113" t="s">
        <v>1</v>
      </c>
    </row>
    <row r="274" spans="1:25" customFormat="1" x14ac:dyDescent="0.3">
      <c r="A274" s="115" t="s">
        <v>1</v>
      </c>
      <c r="B274" s="55" t="s">
        <v>14</v>
      </c>
      <c r="C274" s="55" t="s">
        <v>15</v>
      </c>
      <c r="D274" s="55" t="s">
        <v>14</v>
      </c>
      <c r="E274" s="55" t="s">
        <v>15</v>
      </c>
      <c r="F274" s="55" t="s">
        <v>14</v>
      </c>
      <c r="G274" s="55" t="s">
        <v>15</v>
      </c>
      <c r="H274" s="55" t="s">
        <v>14</v>
      </c>
      <c r="I274" s="55" t="s">
        <v>15</v>
      </c>
      <c r="J274" s="55" t="s">
        <v>14</v>
      </c>
      <c r="K274" s="55" t="s">
        <v>15</v>
      </c>
      <c r="L274" s="55" t="s">
        <v>14</v>
      </c>
      <c r="M274" s="55" t="s">
        <v>15</v>
      </c>
      <c r="N274" s="55" t="s">
        <v>14</v>
      </c>
      <c r="O274" s="55" t="s">
        <v>15</v>
      </c>
      <c r="P274" s="55" t="s">
        <v>14</v>
      </c>
      <c r="Q274" s="55" t="s">
        <v>15</v>
      </c>
      <c r="R274" s="55" t="s">
        <v>14</v>
      </c>
      <c r="S274" s="55" t="s">
        <v>15</v>
      </c>
      <c r="T274" s="55" t="s">
        <v>14</v>
      </c>
      <c r="U274" s="55" t="s">
        <v>15</v>
      </c>
      <c r="V274" s="55" t="s">
        <v>14</v>
      </c>
      <c r="W274" s="55" t="s">
        <v>15</v>
      </c>
      <c r="X274" s="55" t="s">
        <v>14</v>
      </c>
      <c r="Y274" s="55" t="s">
        <v>15</v>
      </c>
    </row>
    <row r="275" spans="1:25" customFormat="1" x14ac:dyDescent="0.3">
      <c r="A275" s="56" t="s">
        <v>16</v>
      </c>
      <c r="B275" s="57">
        <v>481.3416813284</v>
      </c>
      <c r="C275" s="57">
        <v>481.3416813284</v>
      </c>
      <c r="D275" s="57">
        <v>184.06857427720001</v>
      </c>
      <c r="E275" s="57">
        <v>184.06857427720001</v>
      </c>
      <c r="F275" s="57">
        <v>73.861297088900002</v>
      </c>
      <c r="G275" s="57">
        <v>73.861297088900002</v>
      </c>
      <c r="H275" s="57">
        <v>46.481945719499997</v>
      </c>
      <c r="I275" s="57">
        <v>46.481945719499997</v>
      </c>
      <c r="J275" s="57">
        <v>9.3887739668000005</v>
      </c>
      <c r="K275" s="57">
        <v>9.3887739668000005</v>
      </c>
      <c r="L275" s="57">
        <v>31.216508226599998</v>
      </c>
      <c r="M275" s="57">
        <v>31.216508226599998</v>
      </c>
      <c r="N275" s="57">
        <v>21.810804726400001</v>
      </c>
      <c r="O275" s="57">
        <v>21.810804726400001</v>
      </c>
      <c r="P275" s="57">
        <v>3.9546026529999998</v>
      </c>
      <c r="Q275" s="57">
        <v>3.9546026529999998</v>
      </c>
      <c r="R275" s="57">
        <v>74.920898445999995</v>
      </c>
      <c r="S275" s="57">
        <v>74.920898445999995</v>
      </c>
      <c r="T275" s="57">
        <v>7.7910150123999999</v>
      </c>
      <c r="U275" s="57">
        <v>7.7910150123999999</v>
      </c>
      <c r="V275" s="57">
        <v>2.1118310818000001</v>
      </c>
      <c r="W275" s="57">
        <v>2.1118310818000001</v>
      </c>
      <c r="X275" s="57">
        <v>25.735430129800001</v>
      </c>
      <c r="Y275" s="57">
        <v>25.735430129800001</v>
      </c>
    </row>
    <row r="276" spans="1:25" customFormat="1" x14ac:dyDescent="0.3">
      <c r="A276" s="58" t="s">
        <v>65</v>
      </c>
      <c r="B276" s="59">
        <v>102.383481124</v>
      </c>
      <c r="C276" s="60">
        <v>0.21270437424293601</v>
      </c>
      <c r="D276" s="59">
        <v>39.4589824858</v>
      </c>
      <c r="E276" s="60">
        <v>0.21437109860141801</v>
      </c>
      <c r="F276" s="59">
        <v>10.2402806842</v>
      </c>
      <c r="G276" s="60">
        <v>0.138642037004505</v>
      </c>
      <c r="H276" s="59">
        <v>15.363282677100001</v>
      </c>
      <c r="I276" s="60">
        <v>0.33052150548540499</v>
      </c>
      <c r="J276" s="67">
        <v>0.69879836169999998</v>
      </c>
      <c r="K276" s="68">
        <v>7.4429138902592298</v>
      </c>
      <c r="L276" s="67">
        <v>6.5904885711999999</v>
      </c>
      <c r="M276" s="68">
        <v>21.112190137858398</v>
      </c>
      <c r="N276" s="67">
        <v>6.74660417049998</v>
      </c>
      <c r="O276" s="68">
        <v>30.932394540829801</v>
      </c>
      <c r="P276" s="67">
        <v>0.605314938999999</v>
      </c>
      <c r="Q276" s="68">
        <v>15.3065931552138</v>
      </c>
      <c r="R276" s="59">
        <v>19.539755302900002</v>
      </c>
      <c r="S276" s="60">
        <v>0.26080513859538801</v>
      </c>
      <c r="T276" s="67">
        <v>2.0163706378000099</v>
      </c>
      <c r="U276" s="68">
        <v>25.880718168182099</v>
      </c>
      <c r="V276" s="67">
        <v>0</v>
      </c>
      <c r="W276" s="68">
        <v>0</v>
      </c>
      <c r="X276" s="67">
        <v>1.1236032938</v>
      </c>
      <c r="Y276" s="71">
        <v>4.3659782958083904</v>
      </c>
    </row>
    <row r="277" spans="1:25" customFormat="1" x14ac:dyDescent="0.3">
      <c r="A277" s="58" t="s">
        <v>66</v>
      </c>
      <c r="B277" s="61">
        <v>378.95820020439902</v>
      </c>
      <c r="C277" s="62">
        <v>0.78729562575706402</v>
      </c>
      <c r="D277" s="61">
        <v>144.60959179139999</v>
      </c>
      <c r="E277" s="62">
        <v>0.78562890139858199</v>
      </c>
      <c r="F277" s="61">
        <v>63.621016404700001</v>
      </c>
      <c r="G277" s="62">
        <v>0.86135796299549505</v>
      </c>
      <c r="H277" s="61">
        <v>31.118663042400101</v>
      </c>
      <c r="I277" s="62">
        <v>0.66947849451459496</v>
      </c>
      <c r="J277" s="69">
        <v>8.6899756051000008</v>
      </c>
      <c r="K277" s="70">
        <v>92.557086109740794</v>
      </c>
      <c r="L277" s="69">
        <v>24.6260196554</v>
      </c>
      <c r="M277" s="70">
        <v>78.887809862141594</v>
      </c>
      <c r="N277" s="69">
        <v>15.064200555899999</v>
      </c>
      <c r="O277" s="70">
        <v>69.067605459170196</v>
      </c>
      <c r="P277" s="69">
        <v>3.3492877139999999</v>
      </c>
      <c r="Q277" s="70">
        <v>84.693406844786196</v>
      </c>
      <c r="R277" s="61">
        <v>55.381143143099898</v>
      </c>
      <c r="S277" s="62">
        <v>0.73919486140461199</v>
      </c>
      <c r="T277" s="69">
        <v>5.7746443746000002</v>
      </c>
      <c r="U277" s="70">
        <v>74.119281831817901</v>
      </c>
      <c r="V277" s="69">
        <v>2.1118310818000001</v>
      </c>
      <c r="W277" s="70">
        <v>100</v>
      </c>
      <c r="X277" s="69">
        <v>24.611826835999999</v>
      </c>
      <c r="Y277" s="72">
        <v>95.634021704191596</v>
      </c>
    </row>
    <row r="278" spans="1:25" customFormat="1" x14ac:dyDescent="0.3">
      <c r="A278" s="65" t="s">
        <v>1</v>
      </c>
    </row>
    <row r="279" spans="1:25" customFormat="1" x14ac:dyDescent="0.3">
      <c r="A279" s="65" t="s">
        <v>1</v>
      </c>
    </row>
    <row r="280" spans="1:25" customFormat="1" x14ac:dyDescent="0.3">
      <c r="A280" s="53" t="s">
        <v>164</v>
      </c>
    </row>
    <row r="281" spans="1:25" customFormat="1" x14ac:dyDescent="0.3">
      <c r="A281" s="54" t="s">
        <v>1</v>
      </c>
    </row>
    <row r="282" spans="1:25" customFormat="1" ht="25.5" customHeight="1" x14ac:dyDescent="0.3">
      <c r="A282" s="114" t="s">
        <v>1</v>
      </c>
      <c r="B282" s="113" t="s">
        <v>500</v>
      </c>
      <c r="C282" s="113" t="s">
        <v>1</v>
      </c>
      <c r="D282" s="113" t="s">
        <v>53</v>
      </c>
      <c r="E282" s="113" t="s">
        <v>1</v>
      </c>
      <c r="F282" s="113" t="s">
        <v>54</v>
      </c>
      <c r="G282" s="113" t="s">
        <v>1</v>
      </c>
      <c r="H282" s="116" t="s">
        <v>55</v>
      </c>
      <c r="I282" s="116" t="s">
        <v>1</v>
      </c>
      <c r="J282" s="116" t="s">
        <v>56</v>
      </c>
      <c r="K282" s="116" t="s">
        <v>1</v>
      </c>
      <c r="L282" s="116" t="s">
        <v>57</v>
      </c>
      <c r="M282" s="116" t="s">
        <v>1</v>
      </c>
      <c r="N282" s="116" t="s">
        <v>58</v>
      </c>
      <c r="O282" s="116" t="s">
        <v>1</v>
      </c>
      <c r="P282" s="116" t="s">
        <v>59</v>
      </c>
      <c r="Q282" s="116" t="s">
        <v>1</v>
      </c>
      <c r="R282" s="116" t="s">
        <v>60</v>
      </c>
      <c r="S282" s="116" t="s">
        <v>1</v>
      </c>
      <c r="T282" s="113" t="s">
        <v>61</v>
      </c>
      <c r="U282" s="113" t="s">
        <v>1</v>
      </c>
      <c r="V282" s="113" t="s">
        <v>62</v>
      </c>
      <c r="W282" s="113" t="s">
        <v>1</v>
      </c>
      <c r="X282" s="113" t="s">
        <v>63</v>
      </c>
      <c r="Y282" s="113" t="s">
        <v>1</v>
      </c>
    </row>
    <row r="283" spans="1:25" customFormat="1" x14ac:dyDescent="0.3">
      <c r="A283" s="115" t="s">
        <v>1</v>
      </c>
      <c r="B283" s="55" t="s">
        <v>14</v>
      </c>
      <c r="C283" s="55" t="s">
        <v>15</v>
      </c>
      <c r="D283" s="55" t="s">
        <v>14</v>
      </c>
      <c r="E283" s="55" t="s">
        <v>15</v>
      </c>
      <c r="F283" s="55" t="s">
        <v>14</v>
      </c>
      <c r="G283" s="55" t="s">
        <v>15</v>
      </c>
      <c r="H283" s="55" t="s">
        <v>14</v>
      </c>
      <c r="I283" s="55" t="s">
        <v>15</v>
      </c>
      <c r="J283" s="55" t="s">
        <v>14</v>
      </c>
      <c r="K283" s="55" t="s">
        <v>15</v>
      </c>
      <c r="L283" s="55" t="s">
        <v>14</v>
      </c>
      <c r="M283" s="55" t="s">
        <v>15</v>
      </c>
      <c r="N283" s="55" t="s">
        <v>14</v>
      </c>
      <c r="O283" s="55" t="s">
        <v>15</v>
      </c>
      <c r="P283" s="55" t="s">
        <v>14</v>
      </c>
      <c r="Q283" s="55" t="s">
        <v>15</v>
      </c>
      <c r="R283" s="55" t="s">
        <v>14</v>
      </c>
      <c r="S283" s="55" t="s">
        <v>15</v>
      </c>
      <c r="T283" s="55" t="s">
        <v>14</v>
      </c>
      <c r="U283" s="55" t="s">
        <v>15</v>
      </c>
      <c r="V283" s="55" t="s">
        <v>14</v>
      </c>
      <c r="W283" s="55" t="s">
        <v>15</v>
      </c>
      <c r="X283" s="55" t="s">
        <v>14</v>
      </c>
      <c r="Y283" s="55" t="s">
        <v>15</v>
      </c>
    </row>
    <row r="284" spans="1:25" customFormat="1" x14ac:dyDescent="0.3">
      <c r="A284" s="56" t="s">
        <v>16</v>
      </c>
      <c r="B284" s="57">
        <v>102.383481124</v>
      </c>
      <c r="C284" s="57">
        <v>102.383481124</v>
      </c>
      <c r="D284" s="57">
        <v>39.4589824858</v>
      </c>
      <c r="E284" s="57">
        <v>39.4589824858</v>
      </c>
      <c r="F284" s="57">
        <v>10.2402806842</v>
      </c>
      <c r="G284" s="57">
        <v>10.2402806842</v>
      </c>
      <c r="H284" s="57">
        <v>15.363282677100001</v>
      </c>
      <c r="I284" s="57">
        <v>15.363282677100001</v>
      </c>
      <c r="J284" s="57">
        <v>0.69879836169999998</v>
      </c>
      <c r="K284" s="57">
        <v>0.69879836169999998</v>
      </c>
      <c r="L284" s="57">
        <v>6.5904885711999999</v>
      </c>
      <c r="M284" s="57">
        <v>6.5904885711999999</v>
      </c>
      <c r="N284" s="57">
        <v>6.7466041705000004</v>
      </c>
      <c r="O284" s="57">
        <v>6.7466041705000004</v>
      </c>
      <c r="P284" s="57">
        <v>0.605314939</v>
      </c>
      <c r="Q284" s="57">
        <v>0.605314939</v>
      </c>
      <c r="R284" s="57">
        <v>19.539755302900002</v>
      </c>
      <c r="S284" s="57">
        <v>19.539755302900002</v>
      </c>
      <c r="T284" s="57">
        <v>2.0163706378000001</v>
      </c>
      <c r="U284" s="57">
        <v>2.0163706378000001</v>
      </c>
      <c r="V284" s="57">
        <v>0</v>
      </c>
      <c r="W284" s="57">
        <v>0</v>
      </c>
      <c r="X284" s="57">
        <v>1.1236032938</v>
      </c>
      <c r="Y284" s="57">
        <v>1.1236032938</v>
      </c>
    </row>
    <row r="285" spans="1:25" customFormat="1" x14ac:dyDescent="0.3">
      <c r="A285" s="58" t="s">
        <v>2</v>
      </c>
      <c r="B285" s="59">
        <v>30.058547368199999</v>
      </c>
      <c r="C285" s="60">
        <v>0.29358786239935603</v>
      </c>
      <c r="D285" s="59">
        <v>9.0931358598000003</v>
      </c>
      <c r="E285" s="60">
        <v>0.23044526966888501</v>
      </c>
      <c r="F285" s="67">
        <v>6.0502642872000001</v>
      </c>
      <c r="G285" s="72">
        <v>59.082992681393101</v>
      </c>
      <c r="H285" s="67">
        <v>1.1118501179</v>
      </c>
      <c r="I285" s="68">
        <v>7.2370608630230198</v>
      </c>
      <c r="J285" s="67">
        <v>0</v>
      </c>
      <c r="K285" s="68">
        <v>0</v>
      </c>
      <c r="L285" s="67">
        <v>5.8751567828000102</v>
      </c>
      <c r="M285" s="72">
        <v>89.145997589223498</v>
      </c>
      <c r="N285" s="67">
        <v>1.5350550817999999</v>
      </c>
      <c r="O285" s="68">
        <v>22.753003481546099</v>
      </c>
      <c r="P285" s="67">
        <v>0</v>
      </c>
      <c r="Q285" s="68">
        <v>0</v>
      </c>
      <c r="R285" s="67">
        <v>6.3930852387000003</v>
      </c>
      <c r="S285" s="68">
        <v>32.7183485135618</v>
      </c>
      <c r="T285" s="67">
        <v>0</v>
      </c>
      <c r="U285" s="68">
        <v>0</v>
      </c>
      <c r="V285" s="67"/>
      <c r="W285" s="68"/>
      <c r="X285" s="67">
        <v>0</v>
      </c>
      <c r="Y285" s="68">
        <v>0</v>
      </c>
    </row>
    <row r="286" spans="1:25" customFormat="1" x14ac:dyDescent="0.3">
      <c r="A286" s="58" t="s">
        <v>3</v>
      </c>
      <c r="B286" s="61">
        <v>8.3178326350000003</v>
      </c>
      <c r="C286" s="62">
        <v>8.1241940044273403E-2</v>
      </c>
      <c r="D286" s="61">
        <v>2.5568273837</v>
      </c>
      <c r="E286" s="62">
        <v>6.4797093655927895E-2</v>
      </c>
      <c r="F286" s="69">
        <v>0</v>
      </c>
      <c r="G286" s="70">
        <v>0</v>
      </c>
      <c r="H286" s="69">
        <v>1.2064525211999999</v>
      </c>
      <c r="I286" s="70">
        <v>7.8528303264138897</v>
      </c>
      <c r="J286" s="69">
        <v>0</v>
      </c>
      <c r="K286" s="70">
        <v>0</v>
      </c>
      <c r="L286" s="69">
        <v>0</v>
      </c>
      <c r="M286" s="70">
        <v>0</v>
      </c>
      <c r="N286" s="69">
        <v>0</v>
      </c>
      <c r="O286" s="70">
        <v>0</v>
      </c>
      <c r="P286" s="69">
        <v>0</v>
      </c>
      <c r="Q286" s="70">
        <v>0</v>
      </c>
      <c r="R286" s="69">
        <v>2.0305626157000001</v>
      </c>
      <c r="S286" s="70">
        <v>10.3919551919805</v>
      </c>
      <c r="T286" s="69">
        <v>2.0163706378000001</v>
      </c>
      <c r="U286" s="72">
        <v>100</v>
      </c>
      <c r="V286" s="69"/>
      <c r="W286" s="70"/>
      <c r="X286" s="69">
        <v>0.50761947659999995</v>
      </c>
      <c r="Y286" s="72">
        <v>45.177820268151997</v>
      </c>
    </row>
    <row r="287" spans="1:25" customFormat="1" x14ac:dyDescent="0.3">
      <c r="A287" s="58" t="s">
        <v>4</v>
      </c>
      <c r="B287" s="59">
        <v>8.5018639278000006</v>
      </c>
      <c r="C287" s="60">
        <v>8.3039410600847893E-2</v>
      </c>
      <c r="D287" s="59">
        <v>3.30291884439999</v>
      </c>
      <c r="E287" s="60">
        <v>8.3705119501969197E-2</v>
      </c>
      <c r="F287" s="67">
        <v>0</v>
      </c>
      <c r="G287" s="68">
        <v>0</v>
      </c>
      <c r="H287" s="67">
        <v>1.5927886254000001</v>
      </c>
      <c r="I287" s="68">
        <v>10.367501912688001</v>
      </c>
      <c r="J287" s="67">
        <v>0</v>
      </c>
      <c r="K287" s="68">
        <v>0</v>
      </c>
      <c r="L287" s="67">
        <v>0</v>
      </c>
      <c r="M287" s="68">
        <v>0</v>
      </c>
      <c r="N287" s="67">
        <v>0</v>
      </c>
      <c r="O287" s="68">
        <v>0</v>
      </c>
      <c r="P287" s="67">
        <v>0</v>
      </c>
      <c r="Q287" s="68">
        <v>0</v>
      </c>
      <c r="R287" s="67">
        <v>3.3039016685</v>
      </c>
      <c r="S287" s="68">
        <v>16.908613323369799</v>
      </c>
      <c r="T287" s="67">
        <v>0</v>
      </c>
      <c r="U287" s="68">
        <v>0</v>
      </c>
      <c r="V287" s="67"/>
      <c r="W287" s="68"/>
      <c r="X287" s="67">
        <v>0.30225478950000001</v>
      </c>
      <c r="Y287" s="68">
        <v>26.900489805239101</v>
      </c>
    </row>
    <row r="288" spans="1:25" customFormat="1" x14ac:dyDescent="0.3">
      <c r="A288" s="58" t="s">
        <v>5</v>
      </c>
      <c r="B288" s="61">
        <v>8.7388620768000003</v>
      </c>
      <c r="C288" s="62">
        <v>8.5354219067977202E-2</v>
      </c>
      <c r="D288" s="61">
        <v>1.5264856102</v>
      </c>
      <c r="E288" s="62">
        <v>3.8685376916379702E-2</v>
      </c>
      <c r="F288" s="69">
        <v>0</v>
      </c>
      <c r="G288" s="70">
        <v>0</v>
      </c>
      <c r="H288" s="69">
        <v>4.8904894144000002</v>
      </c>
      <c r="I288" s="72">
        <v>31.832320716780199</v>
      </c>
      <c r="J288" s="69">
        <v>0</v>
      </c>
      <c r="K288" s="70">
        <v>0</v>
      </c>
      <c r="L288" s="69">
        <v>0</v>
      </c>
      <c r="M288" s="70">
        <v>0</v>
      </c>
      <c r="N288" s="69">
        <v>0</v>
      </c>
      <c r="O288" s="70">
        <v>0</v>
      </c>
      <c r="P288" s="69">
        <v>0</v>
      </c>
      <c r="Q288" s="70">
        <v>0</v>
      </c>
      <c r="R288" s="69">
        <v>2.3218870522000001</v>
      </c>
      <c r="S288" s="70">
        <v>11.882887048515901</v>
      </c>
      <c r="T288" s="69">
        <v>0</v>
      </c>
      <c r="U288" s="70">
        <v>0</v>
      </c>
      <c r="V288" s="69"/>
      <c r="W288" s="70"/>
      <c r="X288" s="69">
        <v>0</v>
      </c>
      <c r="Y288" s="70">
        <v>0</v>
      </c>
    </row>
    <row r="289" spans="1:25" customFormat="1" x14ac:dyDescent="0.3">
      <c r="A289" s="58" t="s">
        <v>6</v>
      </c>
      <c r="B289" s="59">
        <v>0.77422578220000005</v>
      </c>
      <c r="C289" s="60">
        <v>7.5620185375637897E-3</v>
      </c>
      <c r="D289" s="59">
        <v>0</v>
      </c>
      <c r="E289" s="60">
        <v>0</v>
      </c>
      <c r="F289" s="67">
        <v>0</v>
      </c>
      <c r="G289" s="68">
        <v>0</v>
      </c>
      <c r="H289" s="67">
        <v>0</v>
      </c>
      <c r="I289" s="68">
        <v>0</v>
      </c>
      <c r="J289" s="67">
        <v>0</v>
      </c>
      <c r="K289" s="68">
        <v>0</v>
      </c>
      <c r="L289" s="67">
        <v>0</v>
      </c>
      <c r="M289" s="68">
        <v>0</v>
      </c>
      <c r="N289" s="67">
        <v>0.46049675449999899</v>
      </c>
      <c r="O289" s="68">
        <v>6.8256080075596302</v>
      </c>
      <c r="P289" s="67">
        <v>0</v>
      </c>
      <c r="Q289" s="68">
        <v>0</v>
      </c>
      <c r="R289" s="67">
        <v>0</v>
      </c>
      <c r="S289" s="68">
        <v>0</v>
      </c>
      <c r="T289" s="67">
        <v>0</v>
      </c>
      <c r="U289" s="68">
        <v>0</v>
      </c>
      <c r="V289" s="67"/>
      <c r="W289" s="68"/>
      <c r="X289" s="67">
        <v>0.3137290277</v>
      </c>
      <c r="Y289" s="72">
        <v>27.921689926608899</v>
      </c>
    </row>
    <row r="290" spans="1:25" customFormat="1" x14ac:dyDescent="0.3">
      <c r="A290" s="58" t="s">
        <v>7</v>
      </c>
      <c r="B290" s="61">
        <v>8.3479226915000009</v>
      </c>
      <c r="C290" s="62">
        <v>8.1535835662684297E-2</v>
      </c>
      <c r="D290" s="61">
        <v>5.0581600276999996</v>
      </c>
      <c r="E290" s="62">
        <v>0.12818779677150199</v>
      </c>
      <c r="F290" s="69">
        <v>0.81261914229999999</v>
      </c>
      <c r="G290" s="70">
        <v>7.9355162945270799</v>
      </c>
      <c r="H290" s="69">
        <v>0</v>
      </c>
      <c r="I290" s="70">
        <v>0</v>
      </c>
      <c r="J290" s="69">
        <v>0</v>
      </c>
      <c r="K290" s="70">
        <v>0</v>
      </c>
      <c r="L290" s="69">
        <v>0.715331788400001</v>
      </c>
      <c r="M290" s="70">
        <v>10.8540024107765</v>
      </c>
      <c r="N290" s="69">
        <v>0</v>
      </c>
      <c r="O290" s="70">
        <v>0</v>
      </c>
      <c r="P290" s="69">
        <v>0</v>
      </c>
      <c r="Q290" s="70">
        <v>0</v>
      </c>
      <c r="R290" s="69">
        <v>1.7618117331000001</v>
      </c>
      <c r="S290" s="70">
        <v>9.0165496230063802</v>
      </c>
      <c r="T290" s="69">
        <v>0</v>
      </c>
      <c r="U290" s="70">
        <v>0</v>
      </c>
      <c r="V290" s="69"/>
      <c r="W290" s="70"/>
      <c r="X290" s="69">
        <v>0</v>
      </c>
      <c r="Y290" s="70">
        <v>0</v>
      </c>
    </row>
    <row r="291" spans="1:25" customFormat="1" x14ac:dyDescent="0.3">
      <c r="A291" s="58" t="s">
        <v>8</v>
      </c>
      <c r="B291" s="59">
        <v>2.3694444742999998</v>
      </c>
      <c r="C291" s="60">
        <v>2.31428395312159E-2</v>
      </c>
      <c r="D291" s="59">
        <v>0</v>
      </c>
      <c r="E291" s="60">
        <v>0</v>
      </c>
      <c r="F291" s="67">
        <v>0.55128045290000005</v>
      </c>
      <c r="G291" s="68">
        <v>5.3834506094211401</v>
      </c>
      <c r="H291" s="67">
        <v>1.1193656596999999</v>
      </c>
      <c r="I291" s="68">
        <v>7.2859797168771001</v>
      </c>
      <c r="J291" s="67">
        <v>0.69879836169999998</v>
      </c>
      <c r="K291" s="72">
        <v>100</v>
      </c>
      <c r="L291" s="67">
        <v>0</v>
      </c>
      <c r="M291" s="68">
        <v>0</v>
      </c>
      <c r="N291" s="67">
        <v>0</v>
      </c>
      <c r="O291" s="68">
        <v>0</v>
      </c>
      <c r="P291" s="67">
        <v>0</v>
      </c>
      <c r="Q291" s="68">
        <v>0</v>
      </c>
      <c r="R291" s="67">
        <v>0</v>
      </c>
      <c r="S291" s="68">
        <v>0</v>
      </c>
      <c r="T291" s="67">
        <v>0</v>
      </c>
      <c r="U291" s="68">
        <v>0</v>
      </c>
      <c r="V291" s="67"/>
      <c r="W291" s="68"/>
      <c r="X291" s="67">
        <v>0</v>
      </c>
      <c r="Y291" s="68">
        <v>0</v>
      </c>
    </row>
    <row r="292" spans="1:25" customFormat="1" x14ac:dyDescent="0.3">
      <c r="A292" s="58" t="s">
        <v>9</v>
      </c>
      <c r="B292" s="61">
        <v>1.0829247914</v>
      </c>
      <c r="C292" s="62">
        <v>1.05771436906744E-2</v>
      </c>
      <c r="D292" s="61">
        <v>0.19717885260000001</v>
      </c>
      <c r="E292" s="62">
        <v>4.9970587222049698E-3</v>
      </c>
      <c r="F292" s="69">
        <v>0</v>
      </c>
      <c r="G292" s="70">
        <v>0</v>
      </c>
      <c r="H292" s="69">
        <v>0</v>
      </c>
      <c r="I292" s="70">
        <v>0</v>
      </c>
      <c r="J292" s="69">
        <v>0</v>
      </c>
      <c r="K292" s="70">
        <v>0</v>
      </c>
      <c r="L292" s="69">
        <v>0</v>
      </c>
      <c r="M292" s="70">
        <v>0</v>
      </c>
      <c r="N292" s="69">
        <v>0</v>
      </c>
      <c r="O292" s="70">
        <v>0</v>
      </c>
      <c r="P292" s="69">
        <v>0</v>
      </c>
      <c r="Q292" s="70">
        <v>0</v>
      </c>
      <c r="R292" s="69">
        <v>0.88574593879999797</v>
      </c>
      <c r="S292" s="70">
        <v>4.53304519462709</v>
      </c>
      <c r="T292" s="69">
        <v>0</v>
      </c>
      <c r="U292" s="70">
        <v>0</v>
      </c>
      <c r="V292" s="69"/>
      <c r="W292" s="70"/>
      <c r="X292" s="69">
        <v>0</v>
      </c>
      <c r="Y292" s="70">
        <v>0</v>
      </c>
    </row>
    <row r="293" spans="1:25" customFormat="1" x14ac:dyDescent="0.3">
      <c r="A293" s="58" t="s">
        <v>10</v>
      </c>
      <c r="B293" s="59">
        <v>0</v>
      </c>
      <c r="C293" s="60">
        <v>0</v>
      </c>
      <c r="D293" s="59">
        <v>0</v>
      </c>
      <c r="E293" s="60">
        <v>0</v>
      </c>
      <c r="F293" s="67">
        <v>0</v>
      </c>
      <c r="G293" s="68">
        <v>0</v>
      </c>
      <c r="H293" s="67">
        <v>0</v>
      </c>
      <c r="I293" s="68">
        <v>0</v>
      </c>
      <c r="J293" s="67">
        <v>0</v>
      </c>
      <c r="K293" s="68">
        <v>0</v>
      </c>
      <c r="L293" s="67">
        <v>0</v>
      </c>
      <c r="M293" s="68">
        <v>0</v>
      </c>
      <c r="N293" s="67">
        <v>0</v>
      </c>
      <c r="O293" s="68">
        <v>0</v>
      </c>
      <c r="P293" s="67">
        <v>0</v>
      </c>
      <c r="Q293" s="68">
        <v>0</v>
      </c>
      <c r="R293" s="67">
        <v>0</v>
      </c>
      <c r="S293" s="68">
        <v>0</v>
      </c>
      <c r="T293" s="67">
        <v>0</v>
      </c>
      <c r="U293" s="68">
        <v>0</v>
      </c>
      <c r="V293" s="67"/>
      <c r="W293" s="68"/>
      <c r="X293" s="67">
        <v>0</v>
      </c>
      <c r="Y293" s="68">
        <v>0</v>
      </c>
    </row>
    <row r="294" spans="1:25" customFormat="1" x14ac:dyDescent="0.3">
      <c r="A294" s="58" t="s">
        <v>11</v>
      </c>
      <c r="B294" s="61">
        <v>7.1692375983999996</v>
      </c>
      <c r="C294" s="62">
        <v>7.0023381894166098E-2</v>
      </c>
      <c r="D294" s="61">
        <v>5.9612545631999998</v>
      </c>
      <c r="E294" s="62">
        <v>0.15107471575946599</v>
      </c>
      <c r="F294" s="69">
        <v>1.2079830352000001</v>
      </c>
      <c r="G294" s="70">
        <v>11.796385982503701</v>
      </c>
      <c r="H294" s="69">
        <v>0</v>
      </c>
      <c r="I294" s="70">
        <v>0</v>
      </c>
      <c r="J294" s="69">
        <v>0</v>
      </c>
      <c r="K294" s="70">
        <v>0</v>
      </c>
      <c r="L294" s="69">
        <v>0</v>
      </c>
      <c r="M294" s="70">
        <v>0</v>
      </c>
      <c r="N294" s="69">
        <v>0</v>
      </c>
      <c r="O294" s="70">
        <v>0</v>
      </c>
      <c r="P294" s="69">
        <v>0</v>
      </c>
      <c r="Q294" s="70">
        <v>0</v>
      </c>
      <c r="R294" s="69">
        <v>0</v>
      </c>
      <c r="S294" s="70">
        <v>0</v>
      </c>
      <c r="T294" s="69">
        <v>0</v>
      </c>
      <c r="U294" s="70">
        <v>0</v>
      </c>
      <c r="V294" s="69"/>
      <c r="W294" s="70"/>
      <c r="X294" s="69">
        <v>0</v>
      </c>
      <c r="Y294" s="70">
        <v>0</v>
      </c>
    </row>
    <row r="295" spans="1:25" customFormat="1" x14ac:dyDescent="0.3">
      <c r="A295" s="58" t="s">
        <v>12</v>
      </c>
      <c r="B295" s="59">
        <v>2.3083641654</v>
      </c>
      <c r="C295" s="60">
        <v>2.25462559004442E-2</v>
      </c>
      <c r="D295" s="59">
        <v>2.3083641654</v>
      </c>
      <c r="E295" s="60">
        <v>5.8500346942060799E-2</v>
      </c>
      <c r="F295" s="67">
        <v>0</v>
      </c>
      <c r="G295" s="68">
        <v>0</v>
      </c>
      <c r="H295" s="67">
        <v>0</v>
      </c>
      <c r="I295" s="68">
        <v>0</v>
      </c>
      <c r="J295" s="67">
        <v>0</v>
      </c>
      <c r="K295" s="68">
        <v>0</v>
      </c>
      <c r="L295" s="67">
        <v>0</v>
      </c>
      <c r="M295" s="68">
        <v>0</v>
      </c>
      <c r="N295" s="67">
        <v>0</v>
      </c>
      <c r="O295" s="68">
        <v>0</v>
      </c>
      <c r="P295" s="67">
        <v>0</v>
      </c>
      <c r="Q295" s="68">
        <v>0</v>
      </c>
      <c r="R295" s="67">
        <v>0</v>
      </c>
      <c r="S295" s="68">
        <v>0</v>
      </c>
      <c r="T295" s="67">
        <v>0</v>
      </c>
      <c r="U295" s="68">
        <v>0</v>
      </c>
      <c r="V295" s="67"/>
      <c r="W295" s="68"/>
      <c r="X295" s="67">
        <v>0</v>
      </c>
      <c r="Y295" s="68">
        <v>0</v>
      </c>
    </row>
    <row r="296" spans="1:25" customFormat="1" x14ac:dyDescent="0.3">
      <c r="A296" s="58" t="s">
        <v>13</v>
      </c>
      <c r="B296" s="61">
        <v>4.5914245858999996</v>
      </c>
      <c r="C296" s="62">
        <v>4.4845365048089898E-2</v>
      </c>
      <c r="D296" s="61">
        <v>2.2717552698999999</v>
      </c>
      <c r="E296" s="62">
        <v>5.7572576046975597E-2</v>
      </c>
      <c r="F296" s="69">
        <v>0.55282252529999998</v>
      </c>
      <c r="G296" s="70">
        <v>5.3985094974297398</v>
      </c>
      <c r="H296" s="69">
        <v>0</v>
      </c>
      <c r="I296" s="70">
        <v>0</v>
      </c>
      <c r="J296" s="69">
        <v>0</v>
      </c>
      <c r="K296" s="70">
        <v>0</v>
      </c>
      <c r="L296" s="69">
        <v>0</v>
      </c>
      <c r="M296" s="70">
        <v>0</v>
      </c>
      <c r="N296" s="69">
        <v>0</v>
      </c>
      <c r="O296" s="70">
        <v>0</v>
      </c>
      <c r="P296" s="69">
        <v>0.605314939000001</v>
      </c>
      <c r="Q296" s="72">
        <v>100</v>
      </c>
      <c r="R296" s="69">
        <v>1.1615318517</v>
      </c>
      <c r="S296" s="70">
        <v>5.9444544401618504</v>
      </c>
      <c r="T296" s="69">
        <v>0</v>
      </c>
      <c r="U296" s="70">
        <v>0</v>
      </c>
      <c r="V296" s="69"/>
      <c r="W296" s="70"/>
      <c r="X296" s="69">
        <v>0</v>
      </c>
      <c r="Y296" s="70">
        <v>0</v>
      </c>
    </row>
    <row r="297" spans="1:25" customFormat="1" x14ac:dyDescent="0.3">
      <c r="A297" s="58" t="s">
        <v>165</v>
      </c>
      <c r="B297" s="59">
        <v>19.7390456151</v>
      </c>
      <c r="C297" s="60">
        <v>0.19279521850984299</v>
      </c>
      <c r="D297" s="59">
        <v>7.1829019088999901</v>
      </c>
      <c r="E297" s="60">
        <v>0.18203464601462799</v>
      </c>
      <c r="F297" s="67">
        <v>1.0653112413000001</v>
      </c>
      <c r="G297" s="68">
        <v>10.4031449347252</v>
      </c>
      <c r="H297" s="67">
        <v>5.0585509264999997</v>
      </c>
      <c r="I297" s="68">
        <v>32.926237398730599</v>
      </c>
      <c r="J297" s="67">
        <v>0</v>
      </c>
      <c r="K297" s="68">
        <v>0</v>
      </c>
      <c r="L297" s="67">
        <v>0</v>
      </c>
      <c r="M297" s="68">
        <v>0</v>
      </c>
      <c r="N297" s="67">
        <v>4.7510523341999997</v>
      </c>
      <c r="O297" s="72">
        <v>70.421388510894204</v>
      </c>
      <c r="P297" s="67">
        <v>0</v>
      </c>
      <c r="Q297" s="68">
        <v>0</v>
      </c>
      <c r="R297" s="67">
        <v>1.6812292042000001</v>
      </c>
      <c r="S297" s="68">
        <v>8.6041466647767102</v>
      </c>
      <c r="T297" s="67">
        <v>0</v>
      </c>
      <c r="U297" s="68">
        <v>0</v>
      </c>
      <c r="V297" s="67"/>
      <c r="W297" s="68"/>
      <c r="X297" s="67">
        <v>0</v>
      </c>
      <c r="Y297" s="68">
        <v>0</v>
      </c>
    </row>
    <row r="298" spans="1:25" customFormat="1" x14ac:dyDescent="0.3">
      <c r="A298" s="58" t="s">
        <v>88</v>
      </c>
      <c r="B298" s="61">
        <v>0.38378541199999999</v>
      </c>
      <c r="C298" s="62">
        <v>3.74850911286348E-3</v>
      </c>
      <c r="D298" s="61">
        <v>0</v>
      </c>
      <c r="E298" s="62">
        <v>0</v>
      </c>
      <c r="F298" s="69">
        <v>0</v>
      </c>
      <c r="G298" s="70">
        <v>0</v>
      </c>
      <c r="H298" s="69">
        <v>0.38378541199999999</v>
      </c>
      <c r="I298" s="70">
        <v>2.4980690654872699</v>
      </c>
      <c r="J298" s="69">
        <v>0</v>
      </c>
      <c r="K298" s="70">
        <v>0</v>
      </c>
      <c r="L298" s="69">
        <v>0</v>
      </c>
      <c r="M298" s="70">
        <v>0</v>
      </c>
      <c r="N298" s="69">
        <v>0</v>
      </c>
      <c r="O298" s="70">
        <v>0</v>
      </c>
      <c r="P298" s="69">
        <v>0</v>
      </c>
      <c r="Q298" s="70">
        <v>0</v>
      </c>
      <c r="R298" s="69">
        <v>0</v>
      </c>
      <c r="S298" s="70">
        <v>0</v>
      </c>
      <c r="T298" s="69">
        <v>0</v>
      </c>
      <c r="U298" s="70">
        <v>0</v>
      </c>
      <c r="V298" s="69"/>
      <c r="W298" s="70"/>
      <c r="X298" s="69">
        <v>0</v>
      </c>
      <c r="Y298" s="70">
        <v>0</v>
      </c>
    </row>
    <row r="299" spans="1:25" customFormat="1" x14ac:dyDescent="0.3">
      <c r="A299" s="65" t="s">
        <v>1</v>
      </c>
    </row>
    <row r="300" spans="1:25" customFormat="1" x14ac:dyDescent="0.3">
      <c r="A300" s="65" t="s">
        <v>1</v>
      </c>
    </row>
    <row r="301" spans="1:25" customFormat="1" x14ac:dyDescent="0.3">
      <c r="A301" s="53" t="s">
        <v>166</v>
      </c>
    </row>
    <row r="302" spans="1:25" customFormat="1" x14ac:dyDescent="0.3">
      <c r="A302" s="54" t="s">
        <v>1</v>
      </c>
    </row>
    <row r="303" spans="1:25" customFormat="1" ht="25.5" customHeight="1" x14ac:dyDescent="0.3">
      <c r="A303" s="114" t="s">
        <v>1</v>
      </c>
      <c r="B303" s="113" t="s">
        <v>500</v>
      </c>
      <c r="C303" s="113" t="s">
        <v>1</v>
      </c>
      <c r="D303" s="113" t="s">
        <v>53</v>
      </c>
      <c r="E303" s="113" t="s">
        <v>1</v>
      </c>
      <c r="F303" s="113" t="s">
        <v>54</v>
      </c>
      <c r="G303" s="113" t="s">
        <v>1</v>
      </c>
      <c r="H303" s="116" t="s">
        <v>55</v>
      </c>
      <c r="I303" s="116" t="s">
        <v>1</v>
      </c>
      <c r="J303" s="116" t="s">
        <v>56</v>
      </c>
      <c r="K303" s="116" t="s">
        <v>1</v>
      </c>
      <c r="L303" s="116" t="s">
        <v>57</v>
      </c>
      <c r="M303" s="116" t="s">
        <v>1</v>
      </c>
      <c r="N303" s="116" t="s">
        <v>58</v>
      </c>
      <c r="O303" s="116" t="s">
        <v>1</v>
      </c>
      <c r="P303" s="116" t="s">
        <v>59</v>
      </c>
      <c r="Q303" s="116" t="s">
        <v>1</v>
      </c>
      <c r="R303" s="116" t="s">
        <v>60</v>
      </c>
      <c r="S303" s="116" t="s">
        <v>1</v>
      </c>
      <c r="T303" s="113" t="s">
        <v>61</v>
      </c>
      <c r="U303" s="113" t="s">
        <v>1</v>
      </c>
      <c r="V303" s="113" t="s">
        <v>62</v>
      </c>
      <c r="W303" s="113" t="s">
        <v>1</v>
      </c>
      <c r="X303" s="113" t="s">
        <v>63</v>
      </c>
      <c r="Y303" s="113" t="s">
        <v>1</v>
      </c>
    </row>
    <row r="304" spans="1:25" customFormat="1" x14ac:dyDescent="0.3">
      <c r="A304" s="115" t="s">
        <v>1</v>
      </c>
      <c r="B304" s="55" t="s">
        <v>14</v>
      </c>
      <c r="C304" s="55" t="s">
        <v>15</v>
      </c>
      <c r="D304" s="55" t="s">
        <v>14</v>
      </c>
      <c r="E304" s="55" t="s">
        <v>15</v>
      </c>
      <c r="F304" s="55" t="s">
        <v>14</v>
      </c>
      <c r="G304" s="55" t="s">
        <v>15</v>
      </c>
      <c r="H304" s="55" t="s">
        <v>14</v>
      </c>
      <c r="I304" s="55" t="s">
        <v>15</v>
      </c>
      <c r="J304" s="55" t="s">
        <v>14</v>
      </c>
      <c r="K304" s="55" t="s">
        <v>15</v>
      </c>
      <c r="L304" s="55" t="s">
        <v>14</v>
      </c>
      <c r="M304" s="55" t="s">
        <v>15</v>
      </c>
      <c r="N304" s="55" t="s">
        <v>14</v>
      </c>
      <c r="O304" s="55" t="s">
        <v>15</v>
      </c>
      <c r="P304" s="55" t="s">
        <v>14</v>
      </c>
      <c r="Q304" s="55" t="s">
        <v>15</v>
      </c>
      <c r="R304" s="55" t="s">
        <v>14</v>
      </c>
      <c r="S304" s="55" t="s">
        <v>15</v>
      </c>
      <c r="T304" s="55" t="s">
        <v>14</v>
      </c>
      <c r="U304" s="55" t="s">
        <v>15</v>
      </c>
      <c r="V304" s="55" t="s">
        <v>14</v>
      </c>
      <c r="W304" s="55" t="s">
        <v>15</v>
      </c>
      <c r="X304" s="55" t="s">
        <v>14</v>
      </c>
      <c r="Y304" s="55" t="s">
        <v>15</v>
      </c>
    </row>
    <row r="305" spans="1:25" customFormat="1" x14ac:dyDescent="0.3">
      <c r="A305" s="56" t="s">
        <v>16</v>
      </c>
      <c r="B305" s="57">
        <v>82.260650096899994</v>
      </c>
      <c r="C305" s="57">
        <v>82.260650096899994</v>
      </c>
      <c r="D305" s="57">
        <v>32.2760805769</v>
      </c>
      <c r="E305" s="57">
        <v>32.2760805769</v>
      </c>
      <c r="F305" s="57">
        <v>9.1749694429000002</v>
      </c>
      <c r="G305" s="57">
        <v>9.1749694429000002</v>
      </c>
      <c r="H305" s="57">
        <v>9.9209463386000003</v>
      </c>
      <c r="I305" s="57">
        <v>9.9209463386000003</v>
      </c>
      <c r="J305" s="57">
        <v>0.69879836169999998</v>
      </c>
      <c r="K305" s="57">
        <v>0.69879836169999998</v>
      </c>
      <c r="L305" s="57">
        <v>6.5904885711999999</v>
      </c>
      <c r="M305" s="57">
        <v>6.5904885711999999</v>
      </c>
      <c r="N305" s="57">
        <v>1.9955518363</v>
      </c>
      <c r="O305" s="57">
        <v>1.9955518363</v>
      </c>
      <c r="P305" s="57">
        <v>0.605314939</v>
      </c>
      <c r="Q305" s="57">
        <v>0.605314939</v>
      </c>
      <c r="R305" s="57">
        <v>17.858526098700001</v>
      </c>
      <c r="S305" s="57">
        <v>17.858526098700001</v>
      </c>
      <c r="T305" s="57">
        <v>2.0163706378000001</v>
      </c>
      <c r="U305" s="57">
        <v>2.0163706378000001</v>
      </c>
      <c r="V305" s="57">
        <v>0</v>
      </c>
      <c r="W305" s="57">
        <v>0</v>
      </c>
      <c r="X305" s="57">
        <v>1.1236032938</v>
      </c>
      <c r="Y305" s="57">
        <v>1.1236032938</v>
      </c>
    </row>
    <row r="306" spans="1:25" customFormat="1" x14ac:dyDescent="0.3">
      <c r="A306" s="58" t="s">
        <v>167</v>
      </c>
      <c r="B306" s="59">
        <v>7.6089185513999897</v>
      </c>
      <c r="C306" s="60">
        <v>9.2497671030279699E-2</v>
      </c>
      <c r="D306" s="67">
        <v>0</v>
      </c>
      <c r="E306" s="68">
        <v>0</v>
      </c>
      <c r="F306" s="67">
        <v>1.0439138795</v>
      </c>
      <c r="G306" s="68">
        <v>11.377845844574701</v>
      </c>
      <c r="H306" s="67">
        <v>3.0327612427000101</v>
      </c>
      <c r="I306" s="72">
        <v>30.569273728457301</v>
      </c>
      <c r="J306" s="67">
        <v>0</v>
      </c>
      <c r="K306" s="68">
        <v>0</v>
      </c>
      <c r="L306" s="67">
        <v>0</v>
      </c>
      <c r="M306" s="68">
        <v>0</v>
      </c>
      <c r="N306" s="67">
        <v>0</v>
      </c>
      <c r="O306" s="68">
        <v>0</v>
      </c>
      <c r="P306" s="67">
        <v>0.605314939000001</v>
      </c>
      <c r="Q306" s="72">
        <v>100</v>
      </c>
      <c r="R306" s="67">
        <v>2.9269284901999999</v>
      </c>
      <c r="S306" s="68">
        <v>16.389529987097099</v>
      </c>
      <c r="T306" s="67">
        <v>0</v>
      </c>
      <c r="U306" s="68">
        <v>0</v>
      </c>
      <c r="V306" s="67"/>
      <c r="W306" s="68"/>
      <c r="X306" s="67">
        <v>0</v>
      </c>
      <c r="Y306" s="68">
        <v>0</v>
      </c>
    </row>
    <row r="307" spans="1:25" customFormat="1" x14ac:dyDescent="0.3">
      <c r="A307" s="58" t="s">
        <v>168</v>
      </c>
      <c r="B307" s="61">
        <v>5.5351488032000002</v>
      </c>
      <c r="C307" s="62">
        <v>6.7287929242958802E-2</v>
      </c>
      <c r="D307" s="69">
        <v>2.3083641654</v>
      </c>
      <c r="E307" s="70">
        <v>7.1519345724155201</v>
      </c>
      <c r="F307" s="69">
        <v>0</v>
      </c>
      <c r="G307" s="70">
        <v>0</v>
      </c>
      <c r="H307" s="69">
        <v>0</v>
      </c>
      <c r="I307" s="70">
        <v>0</v>
      </c>
      <c r="J307" s="69">
        <v>0.69879836169999998</v>
      </c>
      <c r="K307" s="72">
        <v>100</v>
      </c>
      <c r="L307" s="69">
        <v>0</v>
      </c>
      <c r="M307" s="70">
        <v>0</v>
      </c>
      <c r="N307" s="69">
        <v>0</v>
      </c>
      <c r="O307" s="70">
        <v>0</v>
      </c>
      <c r="P307" s="69">
        <v>0</v>
      </c>
      <c r="Q307" s="70">
        <v>0</v>
      </c>
      <c r="R307" s="69">
        <v>2.5279862761</v>
      </c>
      <c r="S307" s="70">
        <v>14.1556266297028</v>
      </c>
      <c r="T307" s="69">
        <v>0</v>
      </c>
      <c r="U307" s="70">
        <v>0</v>
      </c>
      <c r="V307" s="69"/>
      <c r="W307" s="70"/>
      <c r="X307" s="69">
        <v>0</v>
      </c>
      <c r="Y307" s="70">
        <v>0</v>
      </c>
    </row>
    <row r="308" spans="1:25" customFormat="1" ht="22.8" x14ac:dyDescent="0.3">
      <c r="A308" s="66" t="s">
        <v>169</v>
      </c>
      <c r="B308" s="59">
        <v>2.3083641654</v>
      </c>
      <c r="C308" s="60">
        <v>2.8061584277304302E-2</v>
      </c>
      <c r="D308" s="67">
        <v>2.3083641654</v>
      </c>
      <c r="E308" s="68">
        <v>7.1519345724155201</v>
      </c>
      <c r="F308" s="67">
        <v>0</v>
      </c>
      <c r="G308" s="68">
        <v>0</v>
      </c>
      <c r="H308" s="67">
        <v>0</v>
      </c>
      <c r="I308" s="68">
        <v>0</v>
      </c>
      <c r="J308" s="67">
        <v>0</v>
      </c>
      <c r="K308" s="68">
        <v>0</v>
      </c>
      <c r="L308" s="67">
        <v>0</v>
      </c>
      <c r="M308" s="68">
        <v>0</v>
      </c>
      <c r="N308" s="67">
        <v>0</v>
      </c>
      <c r="O308" s="68">
        <v>0</v>
      </c>
      <c r="P308" s="67">
        <v>0</v>
      </c>
      <c r="Q308" s="68">
        <v>0</v>
      </c>
      <c r="R308" s="67">
        <v>0</v>
      </c>
      <c r="S308" s="68">
        <v>0</v>
      </c>
      <c r="T308" s="67">
        <v>0</v>
      </c>
      <c r="U308" s="68">
        <v>0</v>
      </c>
      <c r="V308" s="67"/>
      <c r="W308" s="68"/>
      <c r="X308" s="67">
        <v>0</v>
      </c>
      <c r="Y308" s="68">
        <v>0</v>
      </c>
    </row>
    <row r="309" spans="1:25" customFormat="1" x14ac:dyDescent="0.3">
      <c r="A309" s="58" t="s">
        <v>170</v>
      </c>
      <c r="B309" s="61">
        <v>3.3022869765</v>
      </c>
      <c r="C309" s="62">
        <v>4.0144187684026701E-2</v>
      </c>
      <c r="D309" s="69">
        <v>2.7510065236000001</v>
      </c>
      <c r="E309" s="70">
        <v>8.5233599446671899</v>
      </c>
      <c r="F309" s="69">
        <v>0.55128045290000005</v>
      </c>
      <c r="G309" s="70">
        <v>6.0085263098789401</v>
      </c>
      <c r="H309" s="69">
        <v>0</v>
      </c>
      <c r="I309" s="70">
        <v>0</v>
      </c>
      <c r="J309" s="69">
        <v>0</v>
      </c>
      <c r="K309" s="70">
        <v>0</v>
      </c>
      <c r="L309" s="69">
        <v>0</v>
      </c>
      <c r="M309" s="70">
        <v>0</v>
      </c>
      <c r="N309" s="69">
        <v>0</v>
      </c>
      <c r="O309" s="70">
        <v>0</v>
      </c>
      <c r="P309" s="69">
        <v>0</v>
      </c>
      <c r="Q309" s="70">
        <v>0</v>
      </c>
      <c r="R309" s="69">
        <v>0</v>
      </c>
      <c r="S309" s="70">
        <v>0</v>
      </c>
      <c r="T309" s="69">
        <v>0</v>
      </c>
      <c r="U309" s="70">
        <v>0</v>
      </c>
      <c r="V309" s="69"/>
      <c r="W309" s="70"/>
      <c r="X309" s="69">
        <v>0</v>
      </c>
      <c r="Y309" s="70">
        <v>0</v>
      </c>
    </row>
    <row r="310" spans="1:25" customFormat="1" x14ac:dyDescent="0.3">
      <c r="A310" s="58" t="s">
        <v>171</v>
      </c>
      <c r="B310" s="59">
        <v>26.709325660000001</v>
      </c>
      <c r="C310" s="60">
        <v>0.32469140018389597</v>
      </c>
      <c r="D310" s="67">
        <v>14.5184363314</v>
      </c>
      <c r="E310" s="68">
        <v>44.982030258626999</v>
      </c>
      <c r="F310" s="67">
        <v>4.1025356386</v>
      </c>
      <c r="G310" s="68">
        <v>44.714433809637598</v>
      </c>
      <c r="H310" s="67">
        <v>5.2573393434</v>
      </c>
      <c r="I310" s="68">
        <v>52.992317103308601</v>
      </c>
      <c r="J310" s="67">
        <v>0</v>
      </c>
      <c r="K310" s="68">
        <v>0</v>
      </c>
      <c r="L310" s="67">
        <v>0.80154546510000002</v>
      </c>
      <c r="M310" s="68">
        <v>12.162155452369699</v>
      </c>
      <c r="N310" s="67">
        <v>1.2161483868</v>
      </c>
      <c r="O310" s="68">
        <v>60.942961474500699</v>
      </c>
      <c r="P310" s="67">
        <v>0</v>
      </c>
      <c r="Q310" s="68">
        <v>0</v>
      </c>
      <c r="R310" s="67">
        <v>0.81332049469999801</v>
      </c>
      <c r="S310" s="71">
        <v>4.5542419917800796</v>
      </c>
      <c r="T310" s="67">
        <v>0</v>
      </c>
      <c r="U310" s="68">
        <v>0</v>
      </c>
      <c r="V310" s="67"/>
      <c r="W310" s="68"/>
      <c r="X310" s="67">
        <v>0</v>
      </c>
      <c r="Y310" s="68">
        <v>0</v>
      </c>
    </row>
    <row r="311" spans="1:25" customFormat="1" x14ac:dyDescent="0.3">
      <c r="A311" s="58" t="s">
        <v>172</v>
      </c>
      <c r="B311" s="61">
        <v>2.3083641654</v>
      </c>
      <c r="C311" s="62">
        <v>2.8061584277304302E-2</v>
      </c>
      <c r="D311" s="69">
        <v>2.3083641654</v>
      </c>
      <c r="E311" s="70">
        <v>7.1519345724155201</v>
      </c>
      <c r="F311" s="69">
        <v>0</v>
      </c>
      <c r="G311" s="70">
        <v>0</v>
      </c>
      <c r="H311" s="69">
        <v>0</v>
      </c>
      <c r="I311" s="70">
        <v>0</v>
      </c>
      <c r="J311" s="69">
        <v>0</v>
      </c>
      <c r="K311" s="70">
        <v>0</v>
      </c>
      <c r="L311" s="69">
        <v>0</v>
      </c>
      <c r="M311" s="70">
        <v>0</v>
      </c>
      <c r="N311" s="69">
        <v>0</v>
      </c>
      <c r="O311" s="70">
        <v>0</v>
      </c>
      <c r="P311" s="69">
        <v>0</v>
      </c>
      <c r="Q311" s="70">
        <v>0</v>
      </c>
      <c r="R311" s="69">
        <v>0</v>
      </c>
      <c r="S311" s="70">
        <v>0</v>
      </c>
      <c r="T311" s="69">
        <v>0</v>
      </c>
      <c r="U311" s="70">
        <v>0</v>
      </c>
      <c r="V311" s="69"/>
      <c r="W311" s="70"/>
      <c r="X311" s="69">
        <v>0</v>
      </c>
      <c r="Y311" s="70">
        <v>0</v>
      </c>
    </row>
    <row r="312" spans="1:25" customFormat="1" x14ac:dyDescent="0.3">
      <c r="A312" s="58" t="s">
        <v>173</v>
      </c>
      <c r="B312" s="59">
        <v>0</v>
      </c>
      <c r="C312" s="60">
        <v>0</v>
      </c>
      <c r="D312" s="67">
        <v>0</v>
      </c>
      <c r="E312" s="68">
        <v>0</v>
      </c>
      <c r="F312" s="67">
        <v>0</v>
      </c>
      <c r="G312" s="68">
        <v>0</v>
      </c>
      <c r="H312" s="67">
        <v>0</v>
      </c>
      <c r="I312" s="68">
        <v>0</v>
      </c>
      <c r="J312" s="67">
        <v>0</v>
      </c>
      <c r="K312" s="68">
        <v>0</v>
      </c>
      <c r="L312" s="67">
        <v>0</v>
      </c>
      <c r="M312" s="68">
        <v>0</v>
      </c>
      <c r="N312" s="67">
        <v>0</v>
      </c>
      <c r="O312" s="68">
        <v>0</v>
      </c>
      <c r="P312" s="67">
        <v>0</v>
      </c>
      <c r="Q312" s="68">
        <v>0</v>
      </c>
      <c r="R312" s="67">
        <v>0</v>
      </c>
      <c r="S312" s="68">
        <v>0</v>
      </c>
      <c r="T312" s="67">
        <v>0</v>
      </c>
      <c r="U312" s="68">
        <v>0</v>
      </c>
      <c r="V312" s="67"/>
      <c r="W312" s="68"/>
      <c r="X312" s="67">
        <v>0</v>
      </c>
      <c r="Y312" s="68">
        <v>0</v>
      </c>
    </row>
    <row r="313" spans="1:25" customFormat="1" x14ac:dyDescent="0.3">
      <c r="A313" s="58" t="s">
        <v>174</v>
      </c>
      <c r="B313" s="61">
        <v>0.69879836169999998</v>
      </c>
      <c r="C313" s="62">
        <v>8.4949287524088597E-3</v>
      </c>
      <c r="D313" s="69">
        <v>0</v>
      </c>
      <c r="E313" s="70">
        <v>0</v>
      </c>
      <c r="F313" s="69">
        <v>0</v>
      </c>
      <c r="G313" s="70">
        <v>0</v>
      </c>
      <c r="H313" s="69">
        <v>0</v>
      </c>
      <c r="I313" s="70">
        <v>0</v>
      </c>
      <c r="J313" s="69">
        <v>0.69879836169999998</v>
      </c>
      <c r="K313" s="72">
        <v>100</v>
      </c>
      <c r="L313" s="69">
        <v>0</v>
      </c>
      <c r="M313" s="70">
        <v>0</v>
      </c>
      <c r="N313" s="69">
        <v>0</v>
      </c>
      <c r="O313" s="70">
        <v>0</v>
      </c>
      <c r="P313" s="69">
        <v>0</v>
      </c>
      <c r="Q313" s="70">
        <v>0</v>
      </c>
      <c r="R313" s="69">
        <v>0</v>
      </c>
      <c r="S313" s="70">
        <v>0</v>
      </c>
      <c r="T313" s="69">
        <v>0</v>
      </c>
      <c r="U313" s="70">
        <v>0</v>
      </c>
      <c r="V313" s="69"/>
      <c r="W313" s="70"/>
      <c r="X313" s="69">
        <v>0</v>
      </c>
      <c r="Y313" s="70">
        <v>0</v>
      </c>
    </row>
    <row r="314" spans="1:25" customFormat="1" x14ac:dyDescent="0.3">
      <c r="A314" s="58" t="s">
        <v>175</v>
      </c>
      <c r="B314" s="59">
        <v>4.4765753124999996</v>
      </c>
      <c r="C314" s="60">
        <v>5.4419401101580903E-2</v>
      </c>
      <c r="D314" s="67">
        <v>4.4765753124999899</v>
      </c>
      <c r="E314" s="68">
        <v>13.8696373056643</v>
      </c>
      <c r="F314" s="67">
        <v>0</v>
      </c>
      <c r="G314" s="68">
        <v>0</v>
      </c>
      <c r="H314" s="67">
        <v>0</v>
      </c>
      <c r="I314" s="68">
        <v>0</v>
      </c>
      <c r="J314" s="67">
        <v>0</v>
      </c>
      <c r="K314" s="68">
        <v>0</v>
      </c>
      <c r="L314" s="67">
        <v>0</v>
      </c>
      <c r="M314" s="68">
        <v>0</v>
      </c>
      <c r="N314" s="67">
        <v>0</v>
      </c>
      <c r="O314" s="68">
        <v>0</v>
      </c>
      <c r="P314" s="67">
        <v>0</v>
      </c>
      <c r="Q314" s="68">
        <v>0</v>
      </c>
      <c r="R314" s="67">
        <v>0</v>
      </c>
      <c r="S314" s="68">
        <v>0</v>
      </c>
      <c r="T314" s="67">
        <v>0</v>
      </c>
      <c r="U314" s="68">
        <v>0</v>
      </c>
      <c r="V314" s="67"/>
      <c r="W314" s="68"/>
      <c r="X314" s="67">
        <v>0</v>
      </c>
      <c r="Y314" s="68">
        <v>0</v>
      </c>
    </row>
    <row r="315" spans="1:25" customFormat="1" x14ac:dyDescent="0.3">
      <c r="A315" s="58" t="s">
        <v>176</v>
      </c>
      <c r="B315" s="61">
        <v>2.3083641654</v>
      </c>
      <c r="C315" s="62">
        <v>2.8061584277304302E-2</v>
      </c>
      <c r="D315" s="69">
        <v>2.3083641654</v>
      </c>
      <c r="E315" s="70">
        <v>7.1519345724155201</v>
      </c>
      <c r="F315" s="69">
        <v>0</v>
      </c>
      <c r="G315" s="70">
        <v>0</v>
      </c>
      <c r="H315" s="69">
        <v>0</v>
      </c>
      <c r="I315" s="70">
        <v>0</v>
      </c>
      <c r="J315" s="69">
        <v>0</v>
      </c>
      <c r="K315" s="70">
        <v>0</v>
      </c>
      <c r="L315" s="69">
        <v>0</v>
      </c>
      <c r="M315" s="70">
        <v>0</v>
      </c>
      <c r="N315" s="69">
        <v>0</v>
      </c>
      <c r="O315" s="70">
        <v>0</v>
      </c>
      <c r="P315" s="69">
        <v>0</v>
      </c>
      <c r="Q315" s="70">
        <v>0</v>
      </c>
      <c r="R315" s="69">
        <v>0</v>
      </c>
      <c r="S315" s="70">
        <v>0</v>
      </c>
      <c r="T315" s="69">
        <v>0</v>
      </c>
      <c r="U315" s="70">
        <v>0</v>
      </c>
      <c r="V315" s="69"/>
      <c r="W315" s="70"/>
      <c r="X315" s="69">
        <v>0</v>
      </c>
      <c r="Y315" s="70">
        <v>0</v>
      </c>
    </row>
    <row r="316" spans="1:25" customFormat="1" ht="22.8" x14ac:dyDescent="0.3">
      <c r="A316" s="66" t="s">
        <v>177</v>
      </c>
      <c r="B316" s="59">
        <v>7.6854308881000097</v>
      </c>
      <c r="C316" s="60">
        <v>9.3427791769781193E-2</v>
      </c>
      <c r="D316" s="67">
        <v>7.3665241931000098</v>
      </c>
      <c r="E316" s="68">
        <v>22.823478134368699</v>
      </c>
      <c r="F316" s="67">
        <v>0</v>
      </c>
      <c r="G316" s="68">
        <v>0</v>
      </c>
      <c r="H316" s="67">
        <v>0</v>
      </c>
      <c r="I316" s="68">
        <v>0</v>
      </c>
      <c r="J316" s="67">
        <v>0</v>
      </c>
      <c r="K316" s="68">
        <v>0</v>
      </c>
      <c r="L316" s="67">
        <v>0</v>
      </c>
      <c r="M316" s="68">
        <v>0</v>
      </c>
      <c r="N316" s="67">
        <v>0.31890669500000002</v>
      </c>
      <c r="O316" s="68">
        <v>15.9808775296608</v>
      </c>
      <c r="P316" s="67">
        <v>0</v>
      </c>
      <c r="Q316" s="68">
        <v>0</v>
      </c>
      <c r="R316" s="67">
        <v>0</v>
      </c>
      <c r="S316" s="68">
        <v>0</v>
      </c>
      <c r="T316" s="67">
        <v>0</v>
      </c>
      <c r="U316" s="68">
        <v>0</v>
      </c>
      <c r="V316" s="67"/>
      <c r="W316" s="68"/>
      <c r="X316" s="67">
        <v>0</v>
      </c>
      <c r="Y316" s="68">
        <v>0</v>
      </c>
    </row>
    <row r="317" spans="1:25" customFormat="1" x14ac:dyDescent="0.3">
      <c r="A317" s="58" t="s">
        <v>178</v>
      </c>
      <c r="B317" s="61">
        <v>10.558882368600001</v>
      </c>
      <c r="C317" s="62">
        <v>0.128358849050695</v>
      </c>
      <c r="D317" s="69">
        <v>7.3665241931000098</v>
      </c>
      <c r="E317" s="70">
        <v>22.823478134368699</v>
      </c>
      <c r="F317" s="69">
        <v>2.8786291477999999</v>
      </c>
      <c r="G317" s="70">
        <v>31.374809101163901</v>
      </c>
      <c r="H317" s="69">
        <v>0</v>
      </c>
      <c r="I317" s="70">
        <v>0</v>
      </c>
      <c r="J317" s="69">
        <v>0</v>
      </c>
      <c r="K317" s="70">
        <v>0</v>
      </c>
      <c r="L317" s="69">
        <v>0</v>
      </c>
      <c r="M317" s="70">
        <v>0</v>
      </c>
      <c r="N317" s="69">
        <v>0</v>
      </c>
      <c r="O317" s="70">
        <v>0</v>
      </c>
      <c r="P317" s="69">
        <v>0</v>
      </c>
      <c r="Q317" s="70">
        <v>0</v>
      </c>
      <c r="R317" s="69">
        <v>0</v>
      </c>
      <c r="S317" s="70">
        <v>0</v>
      </c>
      <c r="T317" s="69">
        <v>0</v>
      </c>
      <c r="U317" s="70">
        <v>0</v>
      </c>
      <c r="V317" s="69"/>
      <c r="W317" s="70"/>
      <c r="X317" s="69">
        <v>0.3137290277</v>
      </c>
      <c r="Y317" s="70">
        <v>27.921689926608899</v>
      </c>
    </row>
    <row r="318" spans="1:25" customFormat="1" x14ac:dyDescent="0.3">
      <c r="A318" s="58" t="s">
        <v>179</v>
      </c>
      <c r="B318" s="59">
        <v>9.6611596798000008</v>
      </c>
      <c r="C318" s="60">
        <v>0.117445700567884</v>
      </c>
      <c r="D318" s="67">
        <v>4.3178444392999902</v>
      </c>
      <c r="E318" s="68">
        <v>13.377846263001</v>
      </c>
      <c r="F318" s="67">
        <v>0.55128045290000005</v>
      </c>
      <c r="G318" s="68">
        <v>6.0085263098789401</v>
      </c>
      <c r="H318" s="67">
        <v>0</v>
      </c>
      <c r="I318" s="68">
        <v>0</v>
      </c>
      <c r="J318" s="67">
        <v>0</v>
      </c>
      <c r="K318" s="68">
        <v>0</v>
      </c>
      <c r="L318" s="67">
        <v>2.7652471523000002</v>
      </c>
      <c r="M318" s="68">
        <v>41.958151090405501</v>
      </c>
      <c r="N318" s="67">
        <v>0.31890669500000002</v>
      </c>
      <c r="O318" s="68">
        <v>15.9808775296608</v>
      </c>
      <c r="P318" s="67">
        <v>0</v>
      </c>
      <c r="Q318" s="68">
        <v>0</v>
      </c>
      <c r="R318" s="67">
        <v>1.7078809402999999</v>
      </c>
      <c r="S318" s="68">
        <v>9.5633924706940103</v>
      </c>
      <c r="T318" s="67">
        <v>0</v>
      </c>
      <c r="U318" s="68">
        <v>0</v>
      </c>
      <c r="V318" s="67"/>
      <c r="W318" s="68"/>
      <c r="X318" s="67">
        <v>0</v>
      </c>
      <c r="Y318" s="68">
        <v>0</v>
      </c>
    </row>
    <row r="319" spans="1:25" customFormat="1" ht="25.5" customHeight="1" x14ac:dyDescent="0.3">
      <c r="A319" s="66" t="s">
        <v>180</v>
      </c>
      <c r="B319" s="61">
        <v>0.69879836169999998</v>
      </c>
      <c r="C319" s="62">
        <v>8.4949287524088597E-3</v>
      </c>
      <c r="D319" s="69">
        <v>0</v>
      </c>
      <c r="E319" s="70">
        <v>0</v>
      </c>
      <c r="F319" s="69">
        <v>0</v>
      </c>
      <c r="G319" s="70">
        <v>0</v>
      </c>
      <c r="H319" s="69">
        <v>0</v>
      </c>
      <c r="I319" s="70">
        <v>0</v>
      </c>
      <c r="J319" s="69">
        <v>0.69879836169999998</v>
      </c>
      <c r="K319" s="72">
        <v>100</v>
      </c>
      <c r="L319" s="69">
        <v>0</v>
      </c>
      <c r="M319" s="70">
        <v>0</v>
      </c>
      <c r="N319" s="69">
        <v>0</v>
      </c>
      <c r="O319" s="70">
        <v>0</v>
      </c>
      <c r="P319" s="69">
        <v>0</v>
      </c>
      <c r="Q319" s="70">
        <v>0</v>
      </c>
      <c r="R319" s="69">
        <v>0</v>
      </c>
      <c r="S319" s="70">
        <v>0</v>
      </c>
      <c r="T319" s="69">
        <v>0</v>
      </c>
      <c r="U319" s="70">
        <v>0</v>
      </c>
      <c r="V319" s="69"/>
      <c r="W319" s="70"/>
      <c r="X319" s="69">
        <v>0</v>
      </c>
      <c r="Y319" s="70">
        <v>0</v>
      </c>
    </row>
    <row r="320" spans="1:25" customFormat="1" x14ac:dyDescent="0.3">
      <c r="A320" s="58" t="s">
        <v>181</v>
      </c>
      <c r="B320" s="59">
        <v>3.8780522987000001</v>
      </c>
      <c r="C320" s="60">
        <v>4.7143467674177097E-2</v>
      </c>
      <c r="D320" s="67">
        <v>2.3083641654</v>
      </c>
      <c r="E320" s="68">
        <v>7.1519345724155201</v>
      </c>
      <c r="F320" s="67">
        <v>0</v>
      </c>
      <c r="G320" s="68">
        <v>0</v>
      </c>
      <c r="H320" s="67">
        <v>1.1118501179</v>
      </c>
      <c r="I320" s="68">
        <v>11.207097387212601</v>
      </c>
      <c r="J320" s="67">
        <v>0</v>
      </c>
      <c r="K320" s="68">
        <v>0</v>
      </c>
      <c r="L320" s="67">
        <v>0</v>
      </c>
      <c r="M320" s="68">
        <v>0</v>
      </c>
      <c r="N320" s="67">
        <v>0</v>
      </c>
      <c r="O320" s="68">
        <v>0</v>
      </c>
      <c r="P320" s="67">
        <v>0</v>
      </c>
      <c r="Q320" s="68">
        <v>0</v>
      </c>
      <c r="R320" s="67">
        <v>0.45783801540000002</v>
      </c>
      <c r="S320" s="68">
        <v>2.5636942985643598</v>
      </c>
      <c r="T320" s="67">
        <v>0</v>
      </c>
      <c r="U320" s="68">
        <v>0</v>
      </c>
      <c r="V320" s="67"/>
      <c r="W320" s="68"/>
      <c r="X320" s="67">
        <v>0</v>
      </c>
      <c r="Y320" s="68">
        <v>0</v>
      </c>
    </row>
    <row r="321" spans="1:25" customFormat="1" x14ac:dyDescent="0.3">
      <c r="A321" s="58" t="s">
        <v>182</v>
      </c>
      <c r="B321" s="61">
        <v>1.2079830352000001</v>
      </c>
      <c r="C321" s="62">
        <v>1.4684822375911699E-2</v>
      </c>
      <c r="D321" s="69">
        <v>0</v>
      </c>
      <c r="E321" s="70">
        <v>0</v>
      </c>
      <c r="F321" s="69">
        <v>1.2079830352000001</v>
      </c>
      <c r="G321" s="72">
        <v>13.166071480867901</v>
      </c>
      <c r="H321" s="69">
        <v>0</v>
      </c>
      <c r="I321" s="70">
        <v>0</v>
      </c>
      <c r="J321" s="69">
        <v>0</v>
      </c>
      <c r="K321" s="70">
        <v>0</v>
      </c>
      <c r="L321" s="69">
        <v>0</v>
      </c>
      <c r="M321" s="70">
        <v>0</v>
      </c>
      <c r="N321" s="69">
        <v>0</v>
      </c>
      <c r="O321" s="70">
        <v>0</v>
      </c>
      <c r="P321" s="69">
        <v>0</v>
      </c>
      <c r="Q321" s="70">
        <v>0</v>
      </c>
      <c r="R321" s="69">
        <v>0</v>
      </c>
      <c r="S321" s="70">
        <v>0</v>
      </c>
      <c r="T321" s="69">
        <v>0</v>
      </c>
      <c r="U321" s="70">
        <v>0</v>
      </c>
      <c r="V321" s="69"/>
      <c r="W321" s="70"/>
      <c r="X321" s="69">
        <v>0</v>
      </c>
      <c r="Y321" s="70">
        <v>0</v>
      </c>
    </row>
    <row r="322" spans="1:25" customFormat="1" x14ac:dyDescent="0.3">
      <c r="A322" s="58" t="s">
        <v>183</v>
      </c>
      <c r="B322" s="59">
        <v>0</v>
      </c>
      <c r="C322" s="60">
        <v>0</v>
      </c>
      <c r="D322" s="67">
        <v>0</v>
      </c>
      <c r="E322" s="68">
        <v>0</v>
      </c>
      <c r="F322" s="67">
        <v>0</v>
      </c>
      <c r="G322" s="68">
        <v>0</v>
      </c>
      <c r="H322" s="67">
        <v>0</v>
      </c>
      <c r="I322" s="68">
        <v>0</v>
      </c>
      <c r="J322" s="67">
        <v>0</v>
      </c>
      <c r="K322" s="68">
        <v>0</v>
      </c>
      <c r="L322" s="67">
        <v>0</v>
      </c>
      <c r="M322" s="68">
        <v>0</v>
      </c>
      <c r="N322" s="67">
        <v>0</v>
      </c>
      <c r="O322" s="68">
        <v>0</v>
      </c>
      <c r="P322" s="67">
        <v>0</v>
      </c>
      <c r="Q322" s="68">
        <v>0</v>
      </c>
      <c r="R322" s="67">
        <v>0</v>
      </c>
      <c r="S322" s="68">
        <v>0</v>
      </c>
      <c r="T322" s="67">
        <v>0</v>
      </c>
      <c r="U322" s="68">
        <v>0</v>
      </c>
      <c r="V322" s="67"/>
      <c r="W322" s="68"/>
      <c r="X322" s="67">
        <v>0</v>
      </c>
      <c r="Y322" s="68">
        <v>0</v>
      </c>
    </row>
    <row r="323" spans="1:25" customFormat="1" x14ac:dyDescent="0.3">
      <c r="A323" s="58" t="s">
        <v>160</v>
      </c>
      <c r="B323" s="61">
        <v>22.9713507017</v>
      </c>
      <c r="C323" s="62">
        <v>0.27925077998582098</v>
      </c>
      <c r="D323" s="69">
        <v>6.0528447838999897</v>
      </c>
      <c r="E323" s="70">
        <v>18.753345126520799</v>
      </c>
      <c r="F323" s="69">
        <v>0.82836298890000004</v>
      </c>
      <c r="G323" s="70">
        <v>9.0285095122689896</v>
      </c>
      <c r="H323" s="69">
        <v>2.47875814739999</v>
      </c>
      <c r="I323" s="70">
        <v>24.9850978203133</v>
      </c>
      <c r="J323" s="69">
        <v>0</v>
      </c>
      <c r="K323" s="70">
        <v>0</v>
      </c>
      <c r="L323" s="69">
        <v>0</v>
      </c>
      <c r="M323" s="70">
        <v>0</v>
      </c>
      <c r="N323" s="69">
        <v>0</v>
      </c>
      <c r="O323" s="70">
        <v>0</v>
      </c>
      <c r="P323" s="69">
        <v>0</v>
      </c>
      <c r="Q323" s="70">
        <v>0</v>
      </c>
      <c r="R323" s="69">
        <v>11.1670752912</v>
      </c>
      <c r="S323" s="72">
        <v>62.5307779011668</v>
      </c>
      <c r="T323" s="69">
        <v>1.6344352242</v>
      </c>
      <c r="U323" s="70">
        <v>81.058273392796593</v>
      </c>
      <c r="V323" s="69"/>
      <c r="W323" s="70"/>
      <c r="X323" s="69">
        <v>0.80987426610000002</v>
      </c>
      <c r="Y323" s="70">
        <v>72.078310073391094</v>
      </c>
    </row>
    <row r="324" spans="1:25" customFormat="1" x14ac:dyDescent="0.3">
      <c r="A324" s="58" t="s">
        <v>184</v>
      </c>
      <c r="B324" s="59">
        <v>15.281706567400001</v>
      </c>
      <c r="C324" s="60">
        <v>0.18577176997019501</v>
      </c>
      <c r="D324" s="67">
        <v>6.6893489502999897</v>
      </c>
      <c r="E324" s="68">
        <v>20.7254066501729</v>
      </c>
      <c r="F324" s="67">
        <v>1.3654416676000001</v>
      </c>
      <c r="G324" s="68">
        <v>14.8822475769294</v>
      </c>
      <c r="H324" s="67">
        <v>0.57370805430000105</v>
      </c>
      <c r="I324" s="68">
        <v>5.7827956600051396</v>
      </c>
      <c r="J324" s="67">
        <v>0</v>
      </c>
      <c r="K324" s="68">
        <v>0</v>
      </c>
      <c r="L324" s="67">
        <v>3.0236959537999999</v>
      </c>
      <c r="M324" s="68">
        <v>45.879693457224903</v>
      </c>
      <c r="N324" s="67">
        <v>0.46049675449999999</v>
      </c>
      <c r="O324" s="68">
        <v>23.076160995838499</v>
      </c>
      <c r="P324" s="67">
        <v>0</v>
      </c>
      <c r="Q324" s="68">
        <v>0</v>
      </c>
      <c r="R324" s="67">
        <v>2.7870797732999999</v>
      </c>
      <c r="S324" s="68">
        <v>15.6064378319714</v>
      </c>
      <c r="T324" s="67">
        <v>0.3819354136</v>
      </c>
      <c r="U324" s="68">
        <v>18.9417266072034</v>
      </c>
      <c r="V324" s="67"/>
      <c r="W324" s="68"/>
      <c r="X324" s="67">
        <v>0</v>
      </c>
      <c r="Y324" s="68">
        <v>0</v>
      </c>
    </row>
    <row r="325" spans="1:25" customFormat="1" x14ac:dyDescent="0.3">
      <c r="A325" s="65" t="s">
        <v>1</v>
      </c>
    </row>
    <row r="326" spans="1:25" customFormat="1" x14ac:dyDescent="0.3">
      <c r="A326" s="65" t="s">
        <v>1</v>
      </c>
    </row>
    <row r="327" spans="1:25" customFormat="1" x14ac:dyDescent="0.3">
      <c r="A327" s="53" t="s">
        <v>185</v>
      </c>
    </row>
    <row r="328" spans="1:25" customFormat="1" x14ac:dyDescent="0.3">
      <c r="A328" s="54" t="s">
        <v>1</v>
      </c>
    </row>
    <row r="329" spans="1:25" customFormat="1" ht="25.5" customHeight="1" x14ac:dyDescent="0.3">
      <c r="A329" s="114" t="s">
        <v>1</v>
      </c>
      <c r="B329" s="113" t="s">
        <v>500</v>
      </c>
      <c r="C329" s="113" t="s">
        <v>1</v>
      </c>
      <c r="D329" s="113" t="s">
        <v>53</v>
      </c>
      <c r="E329" s="113" t="s">
        <v>1</v>
      </c>
      <c r="F329" s="113" t="s">
        <v>54</v>
      </c>
      <c r="G329" s="113" t="s">
        <v>1</v>
      </c>
      <c r="H329" s="116" t="s">
        <v>55</v>
      </c>
      <c r="I329" s="116" t="s">
        <v>1</v>
      </c>
      <c r="J329" s="116" t="s">
        <v>56</v>
      </c>
      <c r="K329" s="116" t="s">
        <v>1</v>
      </c>
      <c r="L329" s="116" t="s">
        <v>57</v>
      </c>
      <c r="M329" s="116" t="s">
        <v>1</v>
      </c>
      <c r="N329" s="116" t="s">
        <v>58</v>
      </c>
      <c r="O329" s="116" t="s">
        <v>1</v>
      </c>
      <c r="P329" s="116" t="s">
        <v>59</v>
      </c>
      <c r="Q329" s="116" t="s">
        <v>1</v>
      </c>
      <c r="R329" s="116" t="s">
        <v>60</v>
      </c>
      <c r="S329" s="116" t="s">
        <v>1</v>
      </c>
      <c r="T329" s="113" t="s">
        <v>61</v>
      </c>
      <c r="U329" s="113" t="s">
        <v>1</v>
      </c>
      <c r="V329" s="113" t="s">
        <v>62</v>
      </c>
      <c r="W329" s="113" t="s">
        <v>1</v>
      </c>
      <c r="X329" s="113" t="s">
        <v>63</v>
      </c>
      <c r="Y329" s="113" t="s">
        <v>1</v>
      </c>
    </row>
    <row r="330" spans="1:25" customFormat="1" x14ac:dyDescent="0.3">
      <c r="A330" s="115" t="s">
        <v>1</v>
      </c>
      <c r="B330" s="55" t="s">
        <v>14</v>
      </c>
      <c r="C330" s="55" t="s">
        <v>15</v>
      </c>
      <c r="D330" s="55" t="s">
        <v>14</v>
      </c>
      <c r="E330" s="55" t="s">
        <v>15</v>
      </c>
      <c r="F330" s="55" t="s">
        <v>14</v>
      </c>
      <c r="G330" s="55" t="s">
        <v>15</v>
      </c>
      <c r="H330" s="55" t="s">
        <v>14</v>
      </c>
      <c r="I330" s="55" t="s">
        <v>15</v>
      </c>
      <c r="J330" s="55" t="s">
        <v>14</v>
      </c>
      <c r="K330" s="55" t="s">
        <v>15</v>
      </c>
      <c r="L330" s="55" t="s">
        <v>14</v>
      </c>
      <c r="M330" s="55" t="s">
        <v>15</v>
      </c>
      <c r="N330" s="55" t="s">
        <v>14</v>
      </c>
      <c r="O330" s="55" t="s">
        <v>15</v>
      </c>
      <c r="P330" s="55" t="s">
        <v>14</v>
      </c>
      <c r="Q330" s="55" t="s">
        <v>15</v>
      </c>
      <c r="R330" s="55" t="s">
        <v>14</v>
      </c>
      <c r="S330" s="55" t="s">
        <v>15</v>
      </c>
      <c r="T330" s="55" t="s">
        <v>14</v>
      </c>
      <c r="U330" s="55" t="s">
        <v>15</v>
      </c>
      <c r="V330" s="55" t="s">
        <v>14</v>
      </c>
      <c r="W330" s="55" t="s">
        <v>15</v>
      </c>
      <c r="X330" s="55" t="s">
        <v>14</v>
      </c>
      <c r="Y330" s="55" t="s">
        <v>15</v>
      </c>
    </row>
    <row r="331" spans="1:25" customFormat="1" x14ac:dyDescent="0.3">
      <c r="A331" s="56" t="s">
        <v>16</v>
      </c>
      <c r="B331" s="57">
        <v>481.3416813284</v>
      </c>
      <c r="C331" s="57">
        <v>481.3416813284</v>
      </c>
      <c r="D331" s="57">
        <v>184.06857427720001</v>
      </c>
      <c r="E331" s="57">
        <v>184.06857427720001</v>
      </c>
      <c r="F331" s="57">
        <v>73.861297088900002</v>
      </c>
      <c r="G331" s="57">
        <v>73.861297088900002</v>
      </c>
      <c r="H331" s="57">
        <v>46.481945719499997</v>
      </c>
      <c r="I331" s="57">
        <v>46.481945719499997</v>
      </c>
      <c r="J331" s="57">
        <v>9.3887739668000005</v>
      </c>
      <c r="K331" s="57">
        <v>9.3887739668000005</v>
      </c>
      <c r="L331" s="57">
        <v>31.216508226599998</v>
      </c>
      <c r="M331" s="57">
        <v>31.216508226599998</v>
      </c>
      <c r="N331" s="57">
        <v>21.810804726400001</v>
      </c>
      <c r="O331" s="57">
        <v>21.810804726400001</v>
      </c>
      <c r="P331" s="57">
        <v>3.9546026529999998</v>
      </c>
      <c r="Q331" s="57">
        <v>3.9546026529999998</v>
      </c>
      <c r="R331" s="57">
        <v>74.920898445999995</v>
      </c>
      <c r="S331" s="57">
        <v>74.920898445999995</v>
      </c>
      <c r="T331" s="57">
        <v>7.7910150123999999</v>
      </c>
      <c r="U331" s="57">
        <v>7.7910150123999999</v>
      </c>
      <c r="V331" s="57">
        <v>2.1118310818000001</v>
      </c>
      <c r="W331" s="57">
        <v>2.1118310818000001</v>
      </c>
      <c r="X331" s="57">
        <v>25.735430129800001</v>
      </c>
      <c r="Y331" s="57">
        <v>25.735430129800001</v>
      </c>
    </row>
    <row r="332" spans="1:25" customFormat="1" ht="22.8" x14ac:dyDescent="0.3">
      <c r="A332" s="66" t="s">
        <v>186</v>
      </c>
      <c r="B332" s="59">
        <v>161.50333010669999</v>
      </c>
      <c r="C332" s="60">
        <v>0.33552741508066602</v>
      </c>
      <c r="D332" s="59">
        <v>59.012570511599698</v>
      </c>
      <c r="E332" s="60">
        <v>0.32060100831079102</v>
      </c>
      <c r="F332" s="59">
        <v>19.540181026900001</v>
      </c>
      <c r="G332" s="60">
        <v>0.26455236770864299</v>
      </c>
      <c r="H332" s="59">
        <v>18.558077216000001</v>
      </c>
      <c r="I332" s="60">
        <v>0.39925345053304301</v>
      </c>
      <c r="J332" s="67">
        <v>4.5225177757999999</v>
      </c>
      <c r="K332" s="68">
        <v>48.169417985694899</v>
      </c>
      <c r="L332" s="67">
        <v>13.207611656699999</v>
      </c>
      <c r="M332" s="68">
        <v>42.309702164080001</v>
      </c>
      <c r="N332" s="67">
        <v>6.63646266960001</v>
      </c>
      <c r="O332" s="68">
        <v>30.427408584182899</v>
      </c>
      <c r="P332" s="67">
        <v>1.8307237783999999</v>
      </c>
      <c r="Q332" s="68">
        <v>46.293494923217999</v>
      </c>
      <c r="R332" s="59">
        <v>35.1771508409999</v>
      </c>
      <c r="S332" s="64">
        <v>0.46952387879270202</v>
      </c>
      <c r="T332" s="67">
        <v>0</v>
      </c>
      <c r="U332" s="68">
        <v>0</v>
      </c>
      <c r="V332" s="67">
        <v>0</v>
      </c>
      <c r="W332" s="68">
        <v>0</v>
      </c>
      <c r="X332" s="67">
        <v>3.0180346306999999</v>
      </c>
      <c r="Y332" s="71">
        <v>11.727158300747799</v>
      </c>
    </row>
    <row r="333" spans="1:25" customFormat="1" x14ac:dyDescent="0.3">
      <c r="A333" s="66" t="s">
        <v>187</v>
      </c>
      <c r="B333" s="61">
        <v>109.24339737370001</v>
      </c>
      <c r="C333" s="62">
        <v>0.22695603063547601</v>
      </c>
      <c r="D333" s="61">
        <v>11.8154696674</v>
      </c>
      <c r="E333" s="63">
        <v>6.4190586110621797E-2</v>
      </c>
      <c r="F333" s="61">
        <v>16.1442641491</v>
      </c>
      <c r="G333" s="62">
        <v>0.21857542157252699</v>
      </c>
      <c r="H333" s="61">
        <v>20.219518683699999</v>
      </c>
      <c r="I333" s="64">
        <v>0.43499725260462901</v>
      </c>
      <c r="J333" s="69">
        <v>4.8127187092000003</v>
      </c>
      <c r="K333" s="72">
        <v>51.260353334934202</v>
      </c>
      <c r="L333" s="69">
        <v>7.3948101963999999</v>
      </c>
      <c r="M333" s="70">
        <v>23.688780765360502</v>
      </c>
      <c r="N333" s="69">
        <v>1.2161483868</v>
      </c>
      <c r="O333" s="70">
        <v>5.5758987440200398</v>
      </c>
      <c r="P333" s="69">
        <v>0.605314938999999</v>
      </c>
      <c r="Q333" s="70">
        <v>15.3065931552138</v>
      </c>
      <c r="R333" s="61">
        <v>37.067978610199901</v>
      </c>
      <c r="S333" s="64">
        <v>0.49476153355151098</v>
      </c>
      <c r="T333" s="69">
        <v>1.7843983134999899</v>
      </c>
      <c r="U333" s="70">
        <v>22.903284240371701</v>
      </c>
      <c r="V333" s="69">
        <v>0</v>
      </c>
      <c r="W333" s="70">
        <v>0</v>
      </c>
      <c r="X333" s="69">
        <v>8.1827757183999896</v>
      </c>
      <c r="Y333" s="70">
        <v>31.795760463800701</v>
      </c>
    </row>
    <row r="334" spans="1:25" customFormat="1" x14ac:dyDescent="0.3">
      <c r="A334" s="58" t="s">
        <v>188</v>
      </c>
      <c r="B334" s="59">
        <v>154.78678144689999</v>
      </c>
      <c r="C334" s="60">
        <v>0.32157360862604201</v>
      </c>
      <c r="D334" s="59">
        <v>61.920499349900098</v>
      </c>
      <c r="E334" s="60">
        <v>0.336399081663175</v>
      </c>
      <c r="F334" s="59">
        <v>23.060712005500001</v>
      </c>
      <c r="G334" s="60">
        <v>0.31221645048751201</v>
      </c>
      <c r="H334" s="59">
        <v>18.820753867899999</v>
      </c>
      <c r="I334" s="60">
        <v>0.40490460492931502</v>
      </c>
      <c r="J334" s="67">
        <v>2.1060021083999998</v>
      </c>
      <c r="K334" s="68">
        <v>22.431066248341999</v>
      </c>
      <c r="L334" s="67">
        <v>6.4011360808999997</v>
      </c>
      <c r="M334" s="68">
        <v>20.5056120768994</v>
      </c>
      <c r="N334" s="67">
        <v>3.1925881465999999</v>
      </c>
      <c r="O334" s="68">
        <v>14.637644904205001</v>
      </c>
      <c r="P334" s="67">
        <v>1.3756214721</v>
      </c>
      <c r="Q334" s="68">
        <v>34.7853271947926</v>
      </c>
      <c r="R334" s="59">
        <v>29.166689379499999</v>
      </c>
      <c r="S334" s="60">
        <v>0.38929978129563098</v>
      </c>
      <c r="T334" s="67">
        <v>1.2828947454999999</v>
      </c>
      <c r="U334" s="68">
        <v>16.4663364588333</v>
      </c>
      <c r="V334" s="67">
        <v>2.1118310818000001</v>
      </c>
      <c r="W334" s="72">
        <v>100</v>
      </c>
      <c r="X334" s="67">
        <v>5.3480532087999997</v>
      </c>
      <c r="Y334" s="68">
        <v>20.7808969262468</v>
      </c>
    </row>
    <row r="335" spans="1:25" customFormat="1" ht="25.5" customHeight="1" x14ac:dyDescent="0.3">
      <c r="A335" s="66" t="s">
        <v>189</v>
      </c>
      <c r="B335" s="61">
        <v>78.368742770599994</v>
      </c>
      <c r="C335" s="62">
        <v>0.162813123838183</v>
      </c>
      <c r="D335" s="61">
        <v>45.725088254100001</v>
      </c>
      <c r="E335" s="64">
        <v>0.24841333418077</v>
      </c>
      <c r="F335" s="61">
        <v>4.7503460138999998</v>
      </c>
      <c r="G335" s="63">
        <v>6.4314413652693497E-2</v>
      </c>
      <c r="H335" s="61">
        <v>13.2593574946</v>
      </c>
      <c r="I335" s="64">
        <v>0.28525822853059801</v>
      </c>
      <c r="J335" s="69">
        <v>0</v>
      </c>
      <c r="K335" s="70">
        <v>0</v>
      </c>
      <c r="L335" s="69">
        <v>2.8093524895000002</v>
      </c>
      <c r="M335" s="70">
        <v>8.99957313965729</v>
      </c>
      <c r="N335" s="69">
        <v>0</v>
      </c>
      <c r="O335" s="70">
        <v>0</v>
      </c>
      <c r="P335" s="69">
        <v>1.3535723415000001</v>
      </c>
      <c r="Q335" s="70">
        <v>34.227771037203098</v>
      </c>
      <c r="R335" s="61">
        <v>6.1253355183</v>
      </c>
      <c r="S335" s="62">
        <v>8.1757368709545003E-2</v>
      </c>
      <c r="T335" s="69">
        <v>1.2828947454999999</v>
      </c>
      <c r="U335" s="70">
        <v>16.4663364588333</v>
      </c>
      <c r="V335" s="69">
        <v>0</v>
      </c>
      <c r="W335" s="70">
        <v>0</v>
      </c>
      <c r="X335" s="69">
        <v>3.0627959132</v>
      </c>
      <c r="Y335" s="70">
        <v>11.9010869363845</v>
      </c>
    </row>
    <row r="336" spans="1:25" customFormat="1" x14ac:dyDescent="0.3">
      <c r="A336" s="58" t="s">
        <v>190</v>
      </c>
      <c r="B336" s="59">
        <v>200.17327629420001</v>
      </c>
      <c r="C336" s="60">
        <v>0.41586524512434597</v>
      </c>
      <c r="D336" s="59">
        <v>83.502754352499807</v>
      </c>
      <c r="E336" s="60">
        <v>0.45365024790569702</v>
      </c>
      <c r="F336" s="59">
        <v>39.942669282799997</v>
      </c>
      <c r="G336" s="60">
        <v>0.54077941841076405</v>
      </c>
      <c r="H336" s="59">
        <v>22.192189799499999</v>
      </c>
      <c r="I336" s="60">
        <v>0.477436765092</v>
      </c>
      <c r="J336" s="67">
        <v>0.63274446689999997</v>
      </c>
      <c r="K336" s="71">
        <v>6.7393726714209103</v>
      </c>
      <c r="L336" s="67">
        <v>16.636524206000001</v>
      </c>
      <c r="M336" s="68">
        <v>53.2939945916943</v>
      </c>
      <c r="N336" s="67">
        <v>5.9673242724999804</v>
      </c>
      <c r="O336" s="68">
        <v>27.359486948581502</v>
      </c>
      <c r="P336" s="67">
        <v>0.605314938999999</v>
      </c>
      <c r="Q336" s="68">
        <v>15.3065931552138</v>
      </c>
      <c r="R336" s="59">
        <v>25.5540731393999</v>
      </c>
      <c r="S336" s="60">
        <v>0.34108070871331497</v>
      </c>
      <c r="T336" s="67">
        <v>1.2828947454999999</v>
      </c>
      <c r="U336" s="68">
        <v>16.4663364588333</v>
      </c>
      <c r="V336" s="67">
        <v>0</v>
      </c>
      <c r="W336" s="68">
        <v>0</v>
      </c>
      <c r="X336" s="67">
        <v>3.8567870901000001</v>
      </c>
      <c r="Y336" s="71">
        <v>14.9862934897446</v>
      </c>
    </row>
    <row r="337" spans="1:25" customFormat="1" x14ac:dyDescent="0.3">
      <c r="A337" s="58" t="s">
        <v>191</v>
      </c>
      <c r="B337" s="61">
        <v>32.3387664878001</v>
      </c>
      <c r="C337" s="62">
        <v>6.7184637737068398E-2</v>
      </c>
      <c r="D337" s="61">
        <v>16.870491740799999</v>
      </c>
      <c r="E337" s="62">
        <v>9.1653297185828694E-2</v>
      </c>
      <c r="F337" s="61">
        <v>7.9275158314000098</v>
      </c>
      <c r="G337" s="62">
        <v>0.10732976733211699</v>
      </c>
      <c r="H337" s="61">
        <v>0.91251064100000101</v>
      </c>
      <c r="I337" s="62">
        <v>1.9631506962007099E-2</v>
      </c>
      <c r="J337" s="69">
        <v>0</v>
      </c>
      <c r="K337" s="70">
        <v>0</v>
      </c>
      <c r="L337" s="69">
        <v>3.4064060041999999</v>
      </c>
      <c r="M337" s="70">
        <v>10.9121942129881</v>
      </c>
      <c r="N337" s="69">
        <v>0</v>
      </c>
      <c r="O337" s="70">
        <v>0</v>
      </c>
      <c r="P337" s="69">
        <v>0.77030653309999897</v>
      </c>
      <c r="Q337" s="70">
        <v>19.478734039578899</v>
      </c>
      <c r="R337" s="61">
        <v>2.4515357373</v>
      </c>
      <c r="S337" s="62">
        <v>3.2721654280040001E-2</v>
      </c>
      <c r="T337" s="69">
        <v>0</v>
      </c>
      <c r="U337" s="70">
        <v>0</v>
      </c>
      <c r="V337" s="69">
        <v>0</v>
      </c>
      <c r="W337" s="70">
        <v>0</v>
      </c>
      <c r="X337" s="69">
        <v>0</v>
      </c>
      <c r="Y337" s="70">
        <v>0</v>
      </c>
    </row>
    <row r="338" spans="1:25" customFormat="1" x14ac:dyDescent="0.3">
      <c r="A338" s="58" t="s">
        <v>159</v>
      </c>
      <c r="B338" s="59">
        <v>17.981055570799999</v>
      </c>
      <c r="C338" s="60">
        <v>3.7356115766197802E-2</v>
      </c>
      <c r="D338" s="59">
        <v>2.8966675124000001</v>
      </c>
      <c r="E338" s="60">
        <v>1.5736893295200598E-2</v>
      </c>
      <c r="F338" s="59">
        <v>0.55128045289999905</v>
      </c>
      <c r="G338" s="60">
        <v>7.4637255860329002E-3</v>
      </c>
      <c r="H338" s="59">
        <v>3.3137995512999998</v>
      </c>
      <c r="I338" s="60">
        <v>7.1292186676036706E-2</v>
      </c>
      <c r="J338" s="67">
        <v>0</v>
      </c>
      <c r="K338" s="68">
        <v>0</v>
      </c>
      <c r="L338" s="67">
        <v>0</v>
      </c>
      <c r="M338" s="68">
        <v>0</v>
      </c>
      <c r="N338" s="67">
        <v>4.7510523341999997</v>
      </c>
      <c r="O338" s="72">
        <v>21.7830217353204</v>
      </c>
      <c r="P338" s="67">
        <v>1.3535723415000001</v>
      </c>
      <c r="Q338" s="72">
        <v>34.227771037203098</v>
      </c>
      <c r="R338" s="59">
        <v>5.1146833784999997</v>
      </c>
      <c r="S338" s="60">
        <v>6.8267779546002896E-2</v>
      </c>
      <c r="T338" s="67">
        <v>0</v>
      </c>
      <c r="U338" s="68">
        <v>0</v>
      </c>
      <c r="V338" s="67">
        <v>0</v>
      </c>
      <c r="W338" s="68">
        <v>0</v>
      </c>
      <c r="X338" s="67">
        <v>0</v>
      </c>
      <c r="Y338" s="68">
        <v>0</v>
      </c>
    </row>
    <row r="339" spans="1:25" customFormat="1" x14ac:dyDescent="0.3">
      <c r="A339" s="58" t="s">
        <v>192</v>
      </c>
      <c r="B339" s="61">
        <v>39.152938839299999</v>
      </c>
      <c r="C339" s="62">
        <v>8.1341259978247205E-2</v>
      </c>
      <c r="D339" s="61">
        <v>10.405887203400001</v>
      </c>
      <c r="E339" s="62">
        <v>5.6532665851636001E-2</v>
      </c>
      <c r="F339" s="61">
        <v>0</v>
      </c>
      <c r="G339" s="63">
        <v>0</v>
      </c>
      <c r="H339" s="61">
        <v>12.011351086199999</v>
      </c>
      <c r="I339" s="64">
        <v>0.25840895642974399</v>
      </c>
      <c r="J339" s="69">
        <v>0.90674842389999999</v>
      </c>
      <c r="K339" s="70">
        <v>9.6577937343724294</v>
      </c>
      <c r="L339" s="69">
        <v>1.9413802925000001</v>
      </c>
      <c r="M339" s="70">
        <v>6.2190821548892004</v>
      </c>
      <c r="N339" s="69">
        <v>3.9026049327000001</v>
      </c>
      <c r="O339" s="70">
        <v>17.892989193453499</v>
      </c>
      <c r="P339" s="69">
        <v>0</v>
      </c>
      <c r="Q339" s="70">
        <v>0</v>
      </c>
      <c r="R339" s="61">
        <v>4.5479394247999902</v>
      </c>
      <c r="S339" s="62">
        <v>6.0703215246116903E-2</v>
      </c>
      <c r="T339" s="69">
        <v>0</v>
      </c>
      <c r="U339" s="70">
        <v>0</v>
      </c>
      <c r="V339" s="69">
        <v>0</v>
      </c>
      <c r="W339" s="70">
        <v>0</v>
      </c>
      <c r="X339" s="69">
        <v>5.4370274758000097</v>
      </c>
      <c r="Y339" s="72">
        <v>21.126623679408699</v>
      </c>
    </row>
    <row r="340" spans="1:25" customFormat="1" x14ac:dyDescent="0.3">
      <c r="A340" s="58" t="s">
        <v>193</v>
      </c>
      <c r="B340" s="59">
        <v>14.0878469197</v>
      </c>
      <c r="C340" s="60">
        <v>2.9267872420316001E-2</v>
      </c>
      <c r="D340" s="59">
        <v>9.7840961810999794</v>
      </c>
      <c r="E340" s="60">
        <v>5.3154625766620799E-2</v>
      </c>
      <c r="F340" s="59">
        <v>3.6049523769</v>
      </c>
      <c r="G340" s="60">
        <v>4.8807054830908997E-2</v>
      </c>
      <c r="H340" s="59">
        <v>0</v>
      </c>
      <c r="I340" s="60">
        <v>0</v>
      </c>
      <c r="J340" s="67">
        <v>0.69879836169999998</v>
      </c>
      <c r="K340" s="68">
        <v>7.4429138902592298</v>
      </c>
      <c r="L340" s="67">
        <v>0</v>
      </c>
      <c r="M340" s="68">
        <v>0</v>
      </c>
      <c r="N340" s="67">
        <v>0</v>
      </c>
      <c r="O340" s="68">
        <v>0</v>
      </c>
      <c r="P340" s="67">
        <v>0</v>
      </c>
      <c r="Q340" s="68">
        <v>0</v>
      </c>
      <c r="R340" s="59">
        <v>0</v>
      </c>
      <c r="S340" s="60">
        <v>0</v>
      </c>
      <c r="T340" s="67">
        <v>0</v>
      </c>
      <c r="U340" s="68">
        <v>0</v>
      </c>
      <c r="V340" s="67">
        <v>0</v>
      </c>
      <c r="W340" s="68">
        <v>0</v>
      </c>
      <c r="X340" s="67">
        <v>0</v>
      </c>
      <c r="Y340" s="68">
        <v>0</v>
      </c>
    </row>
    <row r="341" spans="1:25" customFormat="1" ht="25.5" customHeight="1" x14ac:dyDescent="0.3">
      <c r="A341" s="66" t="s">
        <v>194</v>
      </c>
      <c r="B341" s="61">
        <v>33.076753034200003</v>
      </c>
      <c r="C341" s="62">
        <v>6.8717824192817106E-2</v>
      </c>
      <c r="D341" s="61">
        <v>8.8061382783999793</v>
      </c>
      <c r="E341" s="62">
        <v>4.78416172504183E-2</v>
      </c>
      <c r="F341" s="61">
        <v>7.5287524114000002</v>
      </c>
      <c r="G341" s="62">
        <v>0.101930953126078</v>
      </c>
      <c r="H341" s="61">
        <v>4.1458628888</v>
      </c>
      <c r="I341" s="62">
        <v>8.9192972123383799E-2</v>
      </c>
      <c r="J341" s="69">
        <v>0</v>
      </c>
      <c r="K341" s="70">
        <v>0</v>
      </c>
      <c r="L341" s="69">
        <v>5.1622372988999903</v>
      </c>
      <c r="M341" s="70">
        <v>16.536882541210002</v>
      </c>
      <c r="N341" s="69">
        <v>0</v>
      </c>
      <c r="O341" s="70">
        <v>0</v>
      </c>
      <c r="P341" s="69">
        <v>0</v>
      </c>
      <c r="Q341" s="70">
        <v>0</v>
      </c>
      <c r="R341" s="61">
        <v>1.7352399060000101</v>
      </c>
      <c r="S341" s="62">
        <v>2.3160959652008099E-2</v>
      </c>
      <c r="T341" s="69">
        <v>3.1533371924</v>
      </c>
      <c r="U341" s="72">
        <v>40.474022799098996</v>
      </c>
      <c r="V341" s="69">
        <v>0</v>
      </c>
      <c r="W341" s="70">
        <v>0</v>
      </c>
      <c r="X341" s="69">
        <v>2.5451850583</v>
      </c>
      <c r="Y341" s="70">
        <v>9.8898096727469795</v>
      </c>
    </row>
    <row r="342" spans="1:25" customFormat="1" x14ac:dyDescent="0.3">
      <c r="A342" s="58" t="s">
        <v>195</v>
      </c>
      <c r="B342" s="59">
        <v>104.0126320741</v>
      </c>
      <c r="C342" s="60">
        <v>0.216088978180837</v>
      </c>
      <c r="D342" s="59">
        <v>56.311729631400198</v>
      </c>
      <c r="E342" s="64">
        <v>0.30592799369759199</v>
      </c>
      <c r="F342" s="59">
        <v>10.6850512386</v>
      </c>
      <c r="G342" s="60">
        <v>0.144663736757011</v>
      </c>
      <c r="H342" s="59">
        <v>8.5180415265999994</v>
      </c>
      <c r="I342" s="60">
        <v>0.18325484001902601</v>
      </c>
      <c r="J342" s="67">
        <v>1.1992536844999999</v>
      </c>
      <c r="K342" s="68">
        <v>12.7732725139696</v>
      </c>
      <c r="L342" s="67">
        <v>1.1395837999</v>
      </c>
      <c r="M342" s="71">
        <v>3.6505806210860801</v>
      </c>
      <c r="N342" s="67">
        <v>10.927141800799999</v>
      </c>
      <c r="O342" s="72">
        <v>50.099672790035498</v>
      </c>
      <c r="P342" s="67">
        <v>0.38378541199999999</v>
      </c>
      <c r="Q342" s="68">
        <v>9.7047780946805506</v>
      </c>
      <c r="R342" s="59">
        <v>13.2553755882</v>
      </c>
      <c r="S342" s="60">
        <v>0.17692494168037701</v>
      </c>
      <c r="T342" s="67">
        <v>0</v>
      </c>
      <c r="U342" s="68">
        <v>0</v>
      </c>
      <c r="V342" s="67">
        <v>0</v>
      </c>
      <c r="W342" s="68">
        <v>0</v>
      </c>
      <c r="X342" s="67">
        <v>1.5926693920999999</v>
      </c>
      <c r="Y342" s="68">
        <v>6.1886255021469001</v>
      </c>
    </row>
    <row r="343" spans="1:25" customFormat="1" x14ac:dyDescent="0.3">
      <c r="A343" s="58" t="s">
        <v>196</v>
      </c>
      <c r="B343" s="61">
        <v>104.7624127413</v>
      </c>
      <c r="C343" s="62">
        <v>0.217646667232678</v>
      </c>
      <c r="D343" s="61">
        <v>66.404656155600094</v>
      </c>
      <c r="E343" s="64">
        <v>0.36076041994869401</v>
      </c>
      <c r="F343" s="61">
        <v>10.351533651900001</v>
      </c>
      <c r="G343" s="62">
        <v>0.14014827873169899</v>
      </c>
      <c r="H343" s="61">
        <v>14.3030508749</v>
      </c>
      <c r="I343" s="62">
        <v>0.30771196544166202</v>
      </c>
      <c r="J343" s="69">
        <v>0</v>
      </c>
      <c r="K343" s="70">
        <v>0</v>
      </c>
      <c r="L343" s="69">
        <v>5.4920573481999897</v>
      </c>
      <c r="M343" s="70">
        <v>17.593439049406999</v>
      </c>
      <c r="N343" s="69">
        <v>1.3842179363</v>
      </c>
      <c r="O343" s="70">
        <v>6.3464780583016704</v>
      </c>
      <c r="P343" s="69">
        <v>0</v>
      </c>
      <c r="Q343" s="70">
        <v>0</v>
      </c>
      <c r="R343" s="61">
        <v>1.9082311966000001</v>
      </c>
      <c r="S343" s="63">
        <v>2.5469945451540198E-2</v>
      </c>
      <c r="T343" s="69">
        <v>1.2828947454999999</v>
      </c>
      <c r="U343" s="70">
        <v>16.4663364588333</v>
      </c>
      <c r="V343" s="69">
        <v>0</v>
      </c>
      <c r="W343" s="70">
        <v>0</v>
      </c>
      <c r="X343" s="69">
        <v>3.6357708323</v>
      </c>
      <c r="Y343" s="70">
        <v>14.127491998239501</v>
      </c>
    </row>
    <row r="344" spans="1:25" customFormat="1" x14ac:dyDescent="0.3">
      <c r="A344" s="58" t="s">
        <v>197</v>
      </c>
      <c r="B344" s="59">
        <v>49.620567342499903</v>
      </c>
      <c r="C344" s="60">
        <v>0.103088033443432</v>
      </c>
      <c r="D344" s="59">
        <v>15.549387816599999</v>
      </c>
      <c r="E344" s="60">
        <v>8.4476059412418994E-2</v>
      </c>
      <c r="F344" s="59">
        <v>10.916531626899999</v>
      </c>
      <c r="G344" s="60">
        <v>0.14779772434487301</v>
      </c>
      <c r="H344" s="59">
        <v>9.6531596595999893</v>
      </c>
      <c r="I344" s="64">
        <v>0.20767546431582201</v>
      </c>
      <c r="J344" s="67">
        <v>0</v>
      </c>
      <c r="K344" s="68">
        <v>0</v>
      </c>
      <c r="L344" s="67">
        <v>4.3339476372999997</v>
      </c>
      <c r="M344" s="68">
        <v>13.883511909275599</v>
      </c>
      <c r="N344" s="67">
        <v>1.8872801890999999</v>
      </c>
      <c r="O344" s="68">
        <v>8.6529599103494697</v>
      </c>
      <c r="P344" s="67">
        <v>1.1540919451</v>
      </c>
      <c r="Q344" s="68">
        <v>29.183512134259399</v>
      </c>
      <c r="R344" s="59">
        <v>4.2522617338000002</v>
      </c>
      <c r="S344" s="60">
        <v>5.6756683675715201E-2</v>
      </c>
      <c r="T344" s="67">
        <v>0</v>
      </c>
      <c r="U344" s="68">
        <v>0</v>
      </c>
      <c r="V344" s="67">
        <v>0</v>
      </c>
      <c r="W344" s="68">
        <v>0</v>
      </c>
      <c r="X344" s="67">
        <v>1.8739067341</v>
      </c>
      <c r="Y344" s="68">
        <v>7.2814276841253802</v>
      </c>
    </row>
    <row r="345" spans="1:25" customFormat="1" x14ac:dyDescent="0.3">
      <c r="A345" s="58" t="s">
        <v>198</v>
      </c>
      <c r="B345" s="61">
        <v>57.5665319891</v>
      </c>
      <c r="C345" s="62">
        <v>0.119595983938538</v>
      </c>
      <c r="D345" s="61">
        <v>0</v>
      </c>
      <c r="E345" s="63">
        <v>0</v>
      </c>
      <c r="F345" s="61">
        <v>6.9879709090000102</v>
      </c>
      <c r="G345" s="62">
        <v>9.4609371679314394E-2</v>
      </c>
      <c r="H345" s="61">
        <v>22.924512380300001</v>
      </c>
      <c r="I345" s="64">
        <v>0.49319175489426098</v>
      </c>
      <c r="J345" s="69">
        <v>2.1169888127999998</v>
      </c>
      <c r="K345" s="70">
        <v>22.548085834060601</v>
      </c>
      <c r="L345" s="69">
        <v>9.1477858321999896</v>
      </c>
      <c r="M345" s="72">
        <v>29.3043211809483</v>
      </c>
      <c r="N345" s="69">
        <v>2.2043170303999999</v>
      </c>
      <c r="O345" s="70">
        <v>10.106536911642999</v>
      </c>
      <c r="P345" s="69">
        <v>1.9588872804999999</v>
      </c>
      <c r="Q345" s="72">
        <v>49.534364192416902</v>
      </c>
      <c r="R345" s="61">
        <v>6.7416406755999896</v>
      </c>
      <c r="S345" s="62">
        <v>8.99834467476269E-2</v>
      </c>
      <c r="T345" s="69">
        <v>1.2828947454999999</v>
      </c>
      <c r="U345" s="70">
        <v>16.4663364588333</v>
      </c>
      <c r="V345" s="69">
        <v>0</v>
      </c>
      <c r="W345" s="70">
        <v>0</v>
      </c>
      <c r="X345" s="69">
        <v>4.2015343227999997</v>
      </c>
      <c r="Y345" s="70">
        <v>16.325875657057299</v>
      </c>
    </row>
    <row r="346" spans="1:25" customFormat="1" ht="25.5" customHeight="1" x14ac:dyDescent="0.3">
      <c r="A346" s="66" t="s">
        <v>199</v>
      </c>
      <c r="B346" s="59">
        <v>31.3957898765001</v>
      </c>
      <c r="C346" s="60">
        <v>6.5225579031207806E-2</v>
      </c>
      <c r="D346" s="59">
        <v>10.435661382499999</v>
      </c>
      <c r="E346" s="60">
        <v>5.6694421758188403E-2</v>
      </c>
      <c r="F346" s="59">
        <v>5.9794787332000103</v>
      </c>
      <c r="G346" s="60">
        <v>8.0955506725031601E-2</v>
      </c>
      <c r="H346" s="59">
        <v>0</v>
      </c>
      <c r="I346" s="60">
        <v>0</v>
      </c>
      <c r="J346" s="67">
        <v>2.1246614349000099</v>
      </c>
      <c r="K346" s="72">
        <v>22.629807069731299</v>
      </c>
      <c r="L346" s="67">
        <v>5.7505406459000001</v>
      </c>
      <c r="M346" s="72">
        <v>18.421473036500199</v>
      </c>
      <c r="N346" s="67">
        <v>0</v>
      </c>
      <c r="O346" s="68">
        <v>0</v>
      </c>
      <c r="P346" s="67">
        <v>0</v>
      </c>
      <c r="Q346" s="68">
        <v>0</v>
      </c>
      <c r="R346" s="59">
        <v>5.8434873227999997</v>
      </c>
      <c r="S346" s="60">
        <v>7.7995425095065504E-2</v>
      </c>
      <c r="T346" s="67">
        <v>0</v>
      </c>
      <c r="U346" s="68">
        <v>0</v>
      </c>
      <c r="V346" s="67">
        <v>0</v>
      </c>
      <c r="W346" s="68">
        <v>0</v>
      </c>
      <c r="X346" s="67">
        <v>1.2619603572</v>
      </c>
      <c r="Y346" s="68">
        <v>4.9035914722821401</v>
      </c>
    </row>
    <row r="347" spans="1:25" customFormat="1" x14ac:dyDescent="0.3">
      <c r="A347" s="58" t="s">
        <v>38</v>
      </c>
      <c r="B347" s="61">
        <v>27.183701862899898</v>
      </c>
      <c r="C347" s="62">
        <v>5.6474855424692903E-2</v>
      </c>
      <c r="D347" s="61">
        <v>7.0113039581000196</v>
      </c>
      <c r="E347" s="62">
        <v>3.80907169278187E-2</v>
      </c>
      <c r="F347" s="61">
        <v>2.3982818699000101</v>
      </c>
      <c r="G347" s="62">
        <v>3.24700751871905E-2</v>
      </c>
      <c r="H347" s="61">
        <v>1.5651531448</v>
      </c>
      <c r="I347" s="62">
        <v>3.36722811528819E-2</v>
      </c>
      <c r="J347" s="69">
        <v>0.77030653309999997</v>
      </c>
      <c r="K347" s="70">
        <v>8.2045487070400203</v>
      </c>
      <c r="L347" s="69">
        <v>2.5198710060999998</v>
      </c>
      <c r="M347" s="70">
        <v>8.0722385342021798</v>
      </c>
      <c r="N347" s="69">
        <v>3.4774654855999998</v>
      </c>
      <c r="O347" s="70">
        <v>15.9437743321357</v>
      </c>
      <c r="P347" s="69">
        <v>0</v>
      </c>
      <c r="Q347" s="70">
        <v>0</v>
      </c>
      <c r="R347" s="61">
        <v>2.2999422270999998</v>
      </c>
      <c r="S347" s="62">
        <v>3.0698273443126201E-2</v>
      </c>
      <c r="T347" s="69">
        <v>2.8532795064999998</v>
      </c>
      <c r="U347" s="72">
        <v>36.622692960529399</v>
      </c>
      <c r="V347" s="69">
        <v>0</v>
      </c>
      <c r="W347" s="70">
        <v>0</v>
      </c>
      <c r="X347" s="69">
        <v>4.2880981316999902</v>
      </c>
      <c r="Y347" s="72">
        <v>16.662236108246201</v>
      </c>
    </row>
    <row r="348" spans="1:25" customFormat="1" x14ac:dyDescent="0.3">
      <c r="A348" s="65" t="s">
        <v>1</v>
      </c>
    </row>
    <row r="349" spans="1:25" customFormat="1" x14ac:dyDescent="0.3">
      <c r="A349" s="65" t="s">
        <v>1</v>
      </c>
    </row>
    <row r="350" spans="1:25" customFormat="1" x14ac:dyDescent="0.3">
      <c r="A350" s="53" t="s">
        <v>200</v>
      </c>
    </row>
    <row r="351" spans="1:25" customFormat="1" x14ac:dyDescent="0.3">
      <c r="A351" s="54" t="s">
        <v>1</v>
      </c>
    </row>
    <row r="352" spans="1:25" customFormat="1" ht="25.5" customHeight="1" x14ac:dyDescent="0.3">
      <c r="A352" s="114" t="s">
        <v>1</v>
      </c>
      <c r="B352" s="113" t="s">
        <v>500</v>
      </c>
      <c r="C352" s="113" t="s">
        <v>1</v>
      </c>
      <c r="D352" s="113" t="s">
        <v>53</v>
      </c>
      <c r="E352" s="113" t="s">
        <v>1</v>
      </c>
      <c r="F352" s="113" t="s">
        <v>54</v>
      </c>
      <c r="G352" s="113" t="s">
        <v>1</v>
      </c>
      <c r="H352" s="116" t="s">
        <v>55</v>
      </c>
      <c r="I352" s="116" t="s">
        <v>1</v>
      </c>
      <c r="J352" s="116" t="s">
        <v>56</v>
      </c>
      <c r="K352" s="116" t="s">
        <v>1</v>
      </c>
      <c r="L352" s="116" t="s">
        <v>57</v>
      </c>
      <c r="M352" s="116" t="s">
        <v>1</v>
      </c>
      <c r="N352" s="116" t="s">
        <v>58</v>
      </c>
      <c r="O352" s="116" t="s">
        <v>1</v>
      </c>
      <c r="P352" s="116" t="s">
        <v>59</v>
      </c>
      <c r="Q352" s="116" t="s">
        <v>1</v>
      </c>
      <c r="R352" s="116" t="s">
        <v>60</v>
      </c>
      <c r="S352" s="116" t="s">
        <v>1</v>
      </c>
      <c r="T352" s="113" t="s">
        <v>61</v>
      </c>
      <c r="U352" s="113" t="s">
        <v>1</v>
      </c>
      <c r="V352" s="113" t="s">
        <v>62</v>
      </c>
      <c r="W352" s="113" t="s">
        <v>1</v>
      </c>
      <c r="X352" s="113" t="s">
        <v>63</v>
      </c>
      <c r="Y352" s="113" t="s">
        <v>1</v>
      </c>
    </row>
    <row r="353" spans="1:25" customFormat="1" x14ac:dyDescent="0.3">
      <c r="A353" s="115" t="s">
        <v>1</v>
      </c>
      <c r="B353" s="55" t="s">
        <v>14</v>
      </c>
      <c r="C353" s="55" t="s">
        <v>15</v>
      </c>
      <c r="D353" s="55" t="s">
        <v>14</v>
      </c>
      <c r="E353" s="55" t="s">
        <v>15</v>
      </c>
      <c r="F353" s="55" t="s">
        <v>14</v>
      </c>
      <c r="G353" s="55" t="s">
        <v>15</v>
      </c>
      <c r="H353" s="55" t="s">
        <v>14</v>
      </c>
      <c r="I353" s="55" t="s">
        <v>15</v>
      </c>
      <c r="J353" s="55" t="s">
        <v>14</v>
      </c>
      <c r="K353" s="55" t="s">
        <v>15</v>
      </c>
      <c r="L353" s="55" t="s">
        <v>14</v>
      </c>
      <c r="M353" s="55" t="s">
        <v>15</v>
      </c>
      <c r="N353" s="55" t="s">
        <v>14</v>
      </c>
      <c r="O353" s="55" t="s">
        <v>15</v>
      </c>
      <c r="P353" s="55" t="s">
        <v>14</v>
      </c>
      <c r="Q353" s="55" t="s">
        <v>15</v>
      </c>
      <c r="R353" s="55" t="s">
        <v>14</v>
      </c>
      <c r="S353" s="55" t="s">
        <v>15</v>
      </c>
      <c r="T353" s="55" t="s">
        <v>14</v>
      </c>
      <c r="U353" s="55" t="s">
        <v>15</v>
      </c>
      <c r="V353" s="55" t="s">
        <v>14</v>
      </c>
      <c r="W353" s="55" t="s">
        <v>15</v>
      </c>
      <c r="X353" s="55" t="s">
        <v>14</v>
      </c>
      <c r="Y353" s="55" t="s">
        <v>15</v>
      </c>
    </row>
    <row r="354" spans="1:25" customFormat="1" x14ac:dyDescent="0.3">
      <c r="A354" s="56" t="s">
        <v>16</v>
      </c>
      <c r="B354" s="57">
        <v>481.3416813284</v>
      </c>
      <c r="C354" s="57">
        <v>481.3416813284</v>
      </c>
      <c r="D354" s="57">
        <v>184.06857427720001</v>
      </c>
      <c r="E354" s="57">
        <v>184.06857427720001</v>
      </c>
      <c r="F354" s="57">
        <v>73.861297088900002</v>
      </c>
      <c r="G354" s="57">
        <v>73.861297088900002</v>
      </c>
      <c r="H354" s="57">
        <v>46.481945719499997</v>
      </c>
      <c r="I354" s="57">
        <v>46.481945719499997</v>
      </c>
      <c r="J354" s="57">
        <v>9.3887739668000005</v>
      </c>
      <c r="K354" s="57">
        <v>9.3887739668000005</v>
      </c>
      <c r="L354" s="57">
        <v>31.216508226599998</v>
      </c>
      <c r="M354" s="57">
        <v>31.216508226599998</v>
      </c>
      <c r="N354" s="57">
        <v>21.810804726400001</v>
      </c>
      <c r="O354" s="57">
        <v>21.810804726400001</v>
      </c>
      <c r="P354" s="57">
        <v>3.9546026529999998</v>
      </c>
      <c r="Q354" s="57">
        <v>3.9546026529999998</v>
      </c>
      <c r="R354" s="57">
        <v>74.920898445999995</v>
      </c>
      <c r="S354" s="57">
        <v>74.920898445999995</v>
      </c>
      <c r="T354" s="57">
        <v>7.7910150123999999</v>
      </c>
      <c r="U354" s="57">
        <v>7.7910150123999999</v>
      </c>
      <c r="V354" s="57">
        <v>2.1118310818000001</v>
      </c>
      <c r="W354" s="57">
        <v>2.1118310818000001</v>
      </c>
      <c r="X354" s="57">
        <v>25.735430129800001</v>
      </c>
      <c r="Y354" s="57">
        <v>25.735430129800001</v>
      </c>
    </row>
    <row r="355" spans="1:25" customFormat="1" ht="22.8" x14ac:dyDescent="0.3">
      <c r="A355" s="66" t="s">
        <v>186</v>
      </c>
      <c r="B355" s="59">
        <v>90.327017671899895</v>
      </c>
      <c r="C355" s="60">
        <v>0.18765675439246601</v>
      </c>
      <c r="D355" s="59">
        <v>39.789726209000001</v>
      </c>
      <c r="E355" s="60">
        <v>0.216167949174628</v>
      </c>
      <c r="F355" s="59">
        <v>13.979156038299999</v>
      </c>
      <c r="G355" s="60">
        <v>0.18926226033472701</v>
      </c>
      <c r="H355" s="59">
        <v>3.5462907396999999</v>
      </c>
      <c r="I355" s="60">
        <v>7.6293939180180806E-2</v>
      </c>
      <c r="J355" s="67">
        <v>1.5674574720000001</v>
      </c>
      <c r="K355" s="68">
        <v>16.6950176619732</v>
      </c>
      <c r="L355" s="67">
        <v>3.6719955762000001</v>
      </c>
      <c r="M355" s="68">
        <v>11.7629926753661</v>
      </c>
      <c r="N355" s="67">
        <v>0.82009909409999804</v>
      </c>
      <c r="O355" s="68">
        <v>3.7600588533413601</v>
      </c>
      <c r="P355" s="67">
        <v>0.84162342739999896</v>
      </c>
      <c r="Q355" s="68">
        <v>21.282123673323699</v>
      </c>
      <c r="R355" s="59">
        <v>24.848708758000001</v>
      </c>
      <c r="S355" s="64">
        <v>0.33166592063641598</v>
      </c>
      <c r="T355" s="67">
        <v>0</v>
      </c>
      <c r="U355" s="68">
        <v>0</v>
      </c>
      <c r="V355" s="67">
        <v>0</v>
      </c>
      <c r="W355" s="68">
        <v>0</v>
      </c>
      <c r="X355" s="67">
        <v>1.2619603572</v>
      </c>
      <c r="Y355" s="68">
        <v>4.9035914722821401</v>
      </c>
    </row>
    <row r="356" spans="1:25" customFormat="1" x14ac:dyDescent="0.3">
      <c r="A356" s="66" t="s">
        <v>187</v>
      </c>
      <c r="B356" s="61">
        <v>56.444286119599901</v>
      </c>
      <c r="C356" s="62">
        <v>0.117264488634821</v>
      </c>
      <c r="D356" s="61">
        <v>3.843032504</v>
      </c>
      <c r="E356" s="63">
        <v>2.087826517422E-2</v>
      </c>
      <c r="F356" s="61">
        <v>11.2325444439</v>
      </c>
      <c r="G356" s="62">
        <v>0.152076187213182</v>
      </c>
      <c r="H356" s="61">
        <v>6.8979285657</v>
      </c>
      <c r="I356" s="62">
        <v>0.14840016825728999</v>
      </c>
      <c r="J356" s="69">
        <v>1.4888035898</v>
      </c>
      <c r="K356" s="70">
        <v>15.857273751233301</v>
      </c>
      <c r="L356" s="69">
        <v>6.1056647408000098</v>
      </c>
      <c r="M356" s="70">
        <v>19.559089365405999</v>
      </c>
      <c r="N356" s="69">
        <v>0</v>
      </c>
      <c r="O356" s="70">
        <v>0</v>
      </c>
      <c r="P356" s="69">
        <v>0.605314938999999</v>
      </c>
      <c r="Q356" s="70">
        <v>15.3065931552138</v>
      </c>
      <c r="R356" s="61">
        <v>21.3938634655001</v>
      </c>
      <c r="S356" s="64">
        <v>0.28555268168493497</v>
      </c>
      <c r="T356" s="69">
        <v>0.50150356799999896</v>
      </c>
      <c r="U356" s="70">
        <v>6.43694778153833</v>
      </c>
      <c r="V356" s="69">
        <v>0</v>
      </c>
      <c r="W356" s="70">
        <v>0</v>
      </c>
      <c r="X356" s="69">
        <v>4.3756303029000199</v>
      </c>
      <c r="Y356" s="70">
        <v>17.0023593187716</v>
      </c>
    </row>
    <row r="357" spans="1:25" customFormat="1" x14ac:dyDescent="0.3">
      <c r="A357" s="58" t="s">
        <v>188</v>
      </c>
      <c r="B357" s="59">
        <v>53.453373752399997</v>
      </c>
      <c r="C357" s="60">
        <v>0.11105078954492401</v>
      </c>
      <c r="D357" s="59">
        <v>21.220618609300001</v>
      </c>
      <c r="E357" s="60">
        <v>0.115286483271949</v>
      </c>
      <c r="F357" s="59">
        <v>5.0413898057000104</v>
      </c>
      <c r="G357" s="60">
        <v>6.8254823627483099E-2</v>
      </c>
      <c r="H357" s="59">
        <v>10.531768442200001</v>
      </c>
      <c r="I357" s="64">
        <v>0.22657761587165501</v>
      </c>
      <c r="J357" s="67">
        <v>0.41380770030000003</v>
      </c>
      <c r="K357" s="68">
        <v>4.4074732415891704</v>
      </c>
      <c r="L357" s="67">
        <v>0.67113180229999903</v>
      </c>
      <c r="M357" s="68">
        <v>2.14992592197778</v>
      </c>
      <c r="N357" s="67">
        <v>0.83690886869999803</v>
      </c>
      <c r="O357" s="68">
        <v>3.8371297125364601</v>
      </c>
      <c r="P357" s="67">
        <v>0</v>
      </c>
      <c r="Q357" s="68">
        <v>0</v>
      </c>
      <c r="R357" s="59">
        <v>11.795518573200001</v>
      </c>
      <c r="S357" s="60">
        <v>0.157439630568522</v>
      </c>
      <c r="T357" s="67">
        <v>0</v>
      </c>
      <c r="U357" s="68">
        <v>0</v>
      </c>
      <c r="V357" s="67">
        <v>2.1118310818000001</v>
      </c>
      <c r="W357" s="72">
        <v>100</v>
      </c>
      <c r="X357" s="67">
        <v>0.83039886890000003</v>
      </c>
      <c r="Y357" s="68">
        <v>3.2266756946038</v>
      </c>
    </row>
    <row r="358" spans="1:25" customFormat="1" ht="25.5" customHeight="1" x14ac:dyDescent="0.3">
      <c r="A358" s="66" t="s">
        <v>189</v>
      </c>
      <c r="B358" s="61">
        <v>28.8494606538999</v>
      </c>
      <c r="C358" s="62">
        <v>5.9935513114679102E-2</v>
      </c>
      <c r="D358" s="61">
        <v>20.345282388099999</v>
      </c>
      <c r="E358" s="64">
        <v>0.11053099350604401</v>
      </c>
      <c r="F358" s="61">
        <v>2.1906039660999999</v>
      </c>
      <c r="G358" s="62">
        <v>2.9658346826259702E-2</v>
      </c>
      <c r="H358" s="61">
        <v>0.87084878479999905</v>
      </c>
      <c r="I358" s="62">
        <v>1.8735205063385801E-2</v>
      </c>
      <c r="J358" s="69">
        <v>0</v>
      </c>
      <c r="K358" s="70">
        <v>0</v>
      </c>
      <c r="L358" s="69">
        <v>0.31890669500000002</v>
      </c>
      <c r="M358" s="70">
        <v>1.0215963063039</v>
      </c>
      <c r="N358" s="69">
        <v>0</v>
      </c>
      <c r="O358" s="70">
        <v>0</v>
      </c>
      <c r="P358" s="69">
        <v>0</v>
      </c>
      <c r="Q358" s="70">
        <v>0</v>
      </c>
      <c r="R358" s="61">
        <v>2.0400885184000002</v>
      </c>
      <c r="S358" s="62">
        <v>2.7229899276640601E-2</v>
      </c>
      <c r="T358" s="69">
        <v>1.2828947454999999</v>
      </c>
      <c r="U358" s="70">
        <v>16.4663364588333</v>
      </c>
      <c r="V358" s="69">
        <v>0</v>
      </c>
      <c r="W358" s="70">
        <v>0</v>
      </c>
      <c r="X358" s="69">
        <v>1.800835556</v>
      </c>
      <c r="Y358" s="70">
        <v>6.9974954641024096</v>
      </c>
    </row>
    <row r="359" spans="1:25" customFormat="1" x14ac:dyDescent="0.3">
      <c r="A359" s="58" t="s">
        <v>190</v>
      </c>
      <c r="B359" s="59">
        <v>79.625212544499902</v>
      </c>
      <c r="C359" s="60">
        <v>0.16542347283275299</v>
      </c>
      <c r="D359" s="59">
        <v>30.126389209700001</v>
      </c>
      <c r="E359" s="60">
        <v>0.16366937880624199</v>
      </c>
      <c r="F359" s="59">
        <v>25.396790289199998</v>
      </c>
      <c r="G359" s="64">
        <v>0.343844358143782</v>
      </c>
      <c r="H359" s="59">
        <v>8.5657050046000105</v>
      </c>
      <c r="I359" s="60">
        <v>0.18428025918473001</v>
      </c>
      <c r="J359" s="67">
        <v>0</v>
      </c>
      <c r="K359" s="68">
        <v>0</v>
      </c>
      <c r="L359" s="67">
        <v>6.9112342565000002</v>
      </c>
      <c r="M359" s="68">
        <v>22.1396775268121</v>
      </c>
      <c r="N359" s="67">
        <v>3.6116449946000002</v>
      </c>
      <c r="O359" s="68">
        <v>16.5589717569129</v>
      </c>
      <c r="P359" s="67">
        <v>0</v>
      </c>
      <c r="Q359" s="68">
        <v>0</v>
      </c>
      <c r="R359" s="59">
        <v>3.3442974616000001</v>
      </c>
      <c r="S359" s="63">
        <v>4.4637711652783199E-2</v>
      </c>
      <c r="T359" s="67">
        <v>0</v>
      </c>
      <c r="U359" s="68">
        <v>0</v>
      </c>
      <c r="V359" s="67">
        <v>0</v>
      </c>
      <c r="W359" s="68">
        <v>0</v>
      </c>
      <c r="X359" s="67">
        <v>1.6691513282999999</v>
      </c>
      <c r="Y359" s="68">
        <v>6.4858108836006103</v>
      </c>
    </row>
    <row r="360" spans="1:25" customFormat="1" x14ac:dyDescent="0.3">
      <c r="A360" s="58" t="s">
        <v>191</v>
      </c>
      <c r="B360" s="61">
        <v>4.8400404609000001</v>
      </c>
      <c r="C360" s="62">
        <v>1.0055311327999901E-2</v>
      </c>
      <c r="D360" s="61">
        <v>3.4190578015000002</v>
      </c>
      <c r="E360" s="62">
        <v>1.8574913262222801E-2</v>
      </c>
      <c r="F360" s="61">
        <v>1.4209826594000099</v>
      </c>
      <c r="G360" s="62">
        <v>1.9238528368784199E-2</v>
      </c>
      <c r="H360" s="61">
        <v>0</v>
      </c>
      <c r="I360" s="62">
        <v>0</v>
      </c>
      <c r="J360" s="69">
        <v>0</v>
      </c>
      <c r="K360" s="70">
        <v>0</v>
      </c>
      <c r="L360" s="69">
        <v>0</v>
      </c>
      <c r="M360" s="70">
        <v>0</v>
      </c>
      <c r="N360" s="69">
        <v>0</v>
      </c>
      <c r="O360" s="70">
        <v>0</v>
      </c>
      <c r="P360" s="69">
        <v>0</v>
      </c>
      <c r="Q360" s="70">
        <v>0</v>
      </c>
      <c r="R360" s="61">
        <v>0</v>
      </c>
      <c r="S360" s="62">
        <v>0</v>
      </c>
      <c r="T360" s="69">
        <v>0</v>
      </c>
      <c r="U360" s="70">
        <v>0</v>
      </c>
      <c r="V360" s="69">
        <v>0</v>
      </c>
      <c r="W360" s="70">
        <v>0</v>
      </c>
      <c r="X360" s="69">
        <v>0</v>
      </c>
      <c r="Y360" s="70">
        <v>0</v>
      </c>
    </row>
    <row r="361" spans="1:25" customFormat="1" x14ac:dyDescent="0.3">
      <c r="A361" s="58" t="s">
        <v>159</v>
      </c>
      <c r="B361" s="59">
        <v>8.1186291876000105</v>
      </c>
      <c r="C361" s="60">
        <v>1.68666656193046E-2</v>
      </c>
      <c r="D361" s="59">
        <v>0</v>
      </c>
      <c r="E361" s="60">
        <v>0</v>
      </c>
      <c r="F361" s="59">
        <v>0</v>
      </c>
      <c r="G361" s="60">
        <v>0</v>
      </c>
      <c r="H361" s="59">
        <v>0.38378541199999899</v>
      </c>
      <c r="I361" s="60">
        <v>8.2566554833137101E-3</v>
      </c>
      <c r="J361" s="67">
        <v>0</v>
      </c>
      <c r="K361" s="68">
        <v>0</v>
      </c>
      <c r="L361" s="67">
        <v>0</v>
      </c>
      <c r="M361" s="68">
        <v>0</v>
      </c>
      <c r="N361" s="67">
        <v>4.7510523341999997</v>
      </c>
      <c r="O361" s="72">
        <v>21.7830217353204</v>
      </c>
      <c r="P361" s="67">
        <v>0</v>
      </c>
      <c r="Q361" s="68">
        <v>0</v>
      </c>
      <c r="R361" s="59">
        <v>2.9837914414000002</v>
      </c>
      <c r="S361" s="60">
        <v>3.9825889748914302E-2</v>
      </c>
      <c r="T361" s="67">
        <v>0</v>
      </c>
      <c r="U361" s="68">
        <v>0</v>
      </c>
      <c r="V361" s="67">
        <v>0</v>
      </c>
      <c r="W361" s="68">
        <v>0</v>
      </c>
      <c r="X361" s="67">
        <v>0</v>
      </c>
      <c r="Y361" s="68">
        <v>0</v>
      </c>
    </row>
    <row r="362" spans="1:25" customFormat="1" x14ac:dyDescent="0.3">
      <c r="A362" s="58" t="s">
        <v>192</v>
      </c>
      <c r="B362" s="61">
        <v>24.5909541055</v>
      </c>
      <c r="C362" s="62">
        <v>5.1088353781526298E-2</v>
      </c>
      <c r="D362" s="61">
        <v>10.405887203400001</v>
      </c>
      <c r="E362" s="62">
        <v>5.6532665851636001E-2</v>
      </c>
      <c r="F362" s="61">
        <v>0</v>
      </c>
      <c r="G362" s="62">
        <v>0</v>
      </c>
      <c r="H362" s="61">
        <v>7.2908114991000099</v>
      </c>
      <c r="I362" s="64">
        <v>0.15685254535378401</v>
      </c>
      <c r="J362" s="69">
        <v>0.90674842389999999</v>
      </c>
      <c r="K362" s="70">
        <v>9.6577937343724294</v>
      </c>
      <c r="L362" s="69">
        <v>0.80450683950000001</v>
      </c>
      <c r="M362" s="70">
        <v>2.5771839491467201</v>
      </c>
      <c r="N362" s="69">
        <v>3.9026049327000001</v>
      </c>
      <c r="O362" s="72">
        <v>17.892989193453499</v>
      </c>
      <c r="P362" s="69">
        <v>0</v>
      </c>
      <c r="Q362" s="70">
        <v>0</v>
      </c>
      <c r="R362" s="61">
        <v>0.96666617919999898</v>
      </c>
      <c r="S362" s="62">
        <v>1.2902490483302701E-2</v>
      </c>
      <c r="T362" s="69">
        <v>0</v>
      </c>
      <c r="U362" s="70">
        <v>0</v>
      </c>
      <c r="V362" s="69">
        <v>0</v>
      </c>
      <c r="W362" s="70">
        <v>0</v>
      </c>
      <c r="X362" s="69">
        <v>0.3137290277</v>
      </c>
      <c r="Y362" s="70">
        <v>1.2190549220186599</v>
      </c>
    </row>
    <row r="363" spans="1:25" customFormat="1" x14ac:dyDescent="0.3">
      <c r="A363" s="58" t="s">
        <v>193</v>
      </c>
      <c r="B363" s="59">
        <v>3.4207652980000098</v>
      </c>
      <c r="C363" s="60">
        <v>7.1067298567608402E-3</v>
      </c>
      <c r="D363" s="59">
        <v>0.48091415459999998</v>
      </c>
      <c r="E363" s="60">
        <v>2.6126901698915899E-3</v>
      </c>
      <c r="F363" s="59">
        <v>2.2410527816999899</v>
      </c>
      <c r="G363" s="60">
        <v>3.0341367807319299E-2</v>
      </c>
      <c r="H363" s="59">
        <v>0</v>
      </c>
      <c r="I363" s="60">
        <v>0</v>
      </c>
      <c r="J363" s="67">
        <v>0.69879836169999998</v>
      </c>
      <c r="K363" s="72">
        <v>7.4429138902592298</v>
      </c>
      <c r="L363" s="67">
        <v>0</v>
      </c>
      <c r="M363" s="68">
        <v>0</v>
      </c>
      <c r="N363" s="67">
        <v>0</v>
      </c>
      <c r="O363" s="68">
        <v>0</v>
      </c>
      <c r="P363" s="67">
        <v>0</v>
      </c>
      <c r="Q363" s="68">
        <v>0</v>
      </c>
      <c r="R363" s="59">
        <v>0</v>
      </c>
      <c r="S363" s="60">
        <v>0</v>
      </c>
      <c r="T363" s="67">
        <v>0</v>
      </c>
      <c r="U363" s="68">
        <v>0</v>
      </c>
      <c r="V363" s="67">
        <v>0</v>
      </c>
      <c r="W363" s="68">
        <v>0</v>
      </c>
      <c r="X363" s="67">
        <v>0</v>
      </c>
      <c r="Y363" s="68">
        <v>0</v>
      </c>
    </row>
    <row r="364" spans="1:25" customFormat="1" ht="25.5" customHeight="1" x14ac:dyDescent="0.3">
      <c r="A364" s="66" t="s">
        <v>194</v>
      </c>
      <c r="B364" s="61">
        <v>14.662597334499999</v>
      </c>
      <c r="C364" s="62">
        <v>3.04619315203171E-2</v>
      </c>
      <c r="D364" s="61">
        <v>0</v>
      </c>
      <c r="E364" s="63">
        <v>0</v>
      </c>
      <c r="F364" s="61">
        <v>1.3490486101000001</v>
      </c>
      <c r="G364" s="62">
        <v>1.8264621165212901E-2</v>
      </c>
      <c r="H364" s="61">
        <v>2.4527891747999999</v>
      </c>
      <c r="I364" s="62">
        <v>5.2768642466079298E-2</v>
      </c>
      <c r="J364" s="69">
        <v>0</v>
      </c>
      <c r="K364" s="70">
        <v>0</v>
      </c>
      <c r="L364" s="69">
        <v>5.1622372988999903</v>
      </c>
      <c r="M364" s="72">
        <v>16.536882541210002</v>
      </c>
      <c r="N364" s="69">
        <v>0</v>
      </c>
      <c r="O364" s="70">
        <v>0</v>
      </c>
      <c r="P364" s="69">
        <v>0</v>
      </c>
      <c r="Q364" s="70">
        <v>0</v>
      </c>
      <c r="R364" s="61">
        <v>0</v>
      </c>
      <c r="S364" s="62">
        <v>0</v>
      </c>
      <c r="T364" s="69">
        <v>3.1533371924</v>
      </c>
      <c r="U364" s="72">
        <v>40.474022799098996</v>
      </c>
      <c r="V364" s="69">
        <v>0</v>
      </c>
      <c r="W364" s="70">
        <v>0</v>
      </c>
      <c r="X364" s="69">
        <v>2.5451850583</v>
      </c>
      <c r="Y364" s="70">
        <v>9.8898096727469795</v>
      </c>
    </row>
    <row r="365" spans="1:25" customFormat="1" x14ac:dyDescent="0.3">
      <c r="A365" s="58" t="s">
        <v>195</v>
      </c>
      <c r="B365" s="59">
        <v>25.916401216299899</v>
      </c>
      <c r="C365" s="60">
        <v>5.3842005007287697E-2</v>
      </c>
      <c r="D365" s="59">
        <v>15.0013826045</v>
      </c>
      <c r="E365" s="60">
        <v>8.1498879770256202E-2</v>
      </c>
      <c r="F365" s="59">
        <v>2.53794401410001</v>
      </c>
      <c r="G365" s="60">
        <v>3.4360945639030797E-2</v>
      </c>
      <c r="H365" s="59">
        <v>0.76431460809999996</v>
      </c>
      <c r="I365" s="60">
        <v>1.6443257619040599E-2</v>
      </c>
      <c r="J365" s="67">
        <v>0.7854459842</v>
      </c>
      <c r="K365" s="68">
        <v>8.3657992723804604</v>
      </c>
      <c r="L365" s="67">
        <v>0.55128045289999905</v>
      </c>
      <c r="M365" s="68">
        <v>1.7659901257958299</v>
      </c>
      <c r="N365" s="67">
        <v>2.3556792779000002</v>
      </c>
      <c r="O365" s="68">
        <v>10.8005151916686</v>
      </c>
      <c r="P365" s="67">
        <v>0.38378541199999999</v>
      </c>
      <c r="Q365" s="68">
        <v>9.7047780946805506</v>
      </c>
      <c r="R365" s="59">
        <v>2.4827746693000101</v>
      </c>
      <c r="S365" s="60">
        <v>3.3138613134618002E-2</v>
      </c>
      <c r="T365" s="67">
        <v>0</v>
      </c>
      <c r="U365" s="68">
        <v>0</v>
      </c>
      <c r="V365" s="67">
        <v>0</v>
      </c>
      <c r="W365" s="68">
        <v>0</v>
      </c>
      <c r="X365" s="67">
        <v>1.0537941932999999</v>
      </c>
      <c r="Y365" s="68">
        <v>4.0947215103266199</v>
      </c>
    </row>
    <row r="366" spans="1:25" customFormat="1" x14ac:dyDescent="0.3">
      <c r="A366" s="58" t="s">
        <v>196</v>
      </c>
      <c r="B366" s="61">
        <v>35.962817440200098</v>
      </c>
      <c r="C366" s="62">
        <v>7.4713698886309396E-2</v>
      </c>
      <c r="D366" s="61">
        <v>26.257043048900002</v>
      </c>
      <c r="E366" s="64">
        <v>0.14264815790531399</v>
      </c>
      <c r="F366" s="61">
        <v>2.5604328236999998</v>
      </c>
      <c r="G366" s="62">
        <v>3.4665419165577901E-2</v>
      </c>
      <c r="H366" s="61">
        <v>3.3873131562000101</v>
      </c>
      <c r="I366" s="62">
        <v>7.2873738475602606E-2</v>
      </c>
      <c r="J366" s="69">
        <v>0</v>
      </c>
      <c r="K366" s="70">
        <v>0</v>
      </c>
      <c r="L366" s="69">
        <v>0</v>
      </c>
      <c r="M366" s="70">
        <v>0</v>
      </c>
      <c r="N366" s="69">
        <v>1.3842179363</v>
      </c>
      <c r="O366" s="70">
        <v>6.3464780583016704</v>
      </c>
      <c r="P366" s="69">
        <v>0</v>
      </c>
      <c r="Q366" s="70">
        <v>0</v>
      </c>
      <c r="R366" s="61">
        <v>0</v>
      </c>
      <c r="S366" s="63">
        <v>0</v>
      </c>
      <c r="T366" s="69">
        <v>0</v>
      </c>
      <c r="U366" s="70">
        <v>0</v>
      </c>
      <c r="V366" s="69">
        <v>0</v>
      </c>
      <c r="W366" s="70">
        <v>0</v>
      </c>
      <c r="X366" s="69">
        <v>2.3738104751</v>
      </c>
      <c r="Y366" s="70">
        <v>9.2239005259573208</v>
      </c>
    </row>
    <row r="367" spans="1:25" customFormat="1" x14ac:dyDescent="0.3">
      <c r="A367" s="58" t="s">
        <v>197</v>
      </c>
      <c r="B367" s="59">
        <v>10.314001166200001</v>
      </c>
      <c r="C367" s="60">
        <v>2.1427608632885401E-2</v>
      </c>
      <c r="D367" s="59">
        <v>2.1277353750999999</v>
      </c>
      <c r="E367" s="60">
        <v>1.15594711560905E-2</v>
      </c>
      <c r="F367" s="59">
        <v>0.45783801540000002</v>
      </c>
      <c r="G367" s="60">
        <v>6.1986186737140996E-3</v>
      </c>
      <c r="H367" s="59">
        <v>0.88364190840000001</v>
      </c>
      <c r="I367" s="60">
        <v>1.9010432862092901E-2</v>
      </c>
      <c r="J367" s="67">
        <v>0</v>
      </c>
      <c r="K367" s="68">
        <v>0</v>
      </c>
      <c r="L367" s="67">
        <v>3.5294407977999902</v>
      </c>
      <c r="M367" s="72">
        <v>11.3063279601289</v>
      </c>
      <c r="N367" s="67">
        <v>0.67113180230000002</v>
      </c>
      <c r="O367" s="68">
        <v>3.07706116632944</v>
      </c>
      <c r="P367" s="67">
        <v>0.77030653309999897</v>
      </c>
      <c r="Q367" s="72">
        <v>19.478734039578899</v>
      </c>
      <c r="R367" s="59">
        <v>0</v>
      </c>
      <c r="S367" s="60">
        <v>0</v>
      </c>
      <c r="T367" s="67">
        <v>0</v>
      </c>
      <c r="U367" s="68">
        <v>0</v>
      </c>
      <c r="V367" s="67">
        <v>0</v>
      </c>
      <c r="W367" s="68">
        <v>0</v>
      </c>
      <c r="X367" s="67">
        <v>1.8739067341</v>
      </c>
      <c r="Y367" s="68">
        <v>7.2814276841253802</v>
      </c>
    </row>
    <row r="368" spans="1:25" customFormat="1" x14ac:dyDescent="0.3">
      <c r="A368" s="58" t="s">
        <v>198</v>
      </c>
      <c r="B368" s="61">
        <v>6.5298014606000097</v>
      </c>
      <c r="C368" s="62">
        <v>1.3565834237706499E-2</v>
      </c>
      <c r="D368" s="61">
        <v>0</v>
      </c>
      <c r="E368" s="62">
        <v>0</v>
      </c>
      <c r="F368" s="61">
        <v>0.81261914229999999</v>
      </c>
      <c r="G368" s="62">
        <v>1.10019614375567E-2</v>
      </c>
      <c r="H368" s="61">
        <v>0</v>
      </c>
      <c r="I368" s="62">
        <v>0</v>
      </c>
      <c r="J368" s="69">
        <v>0.63274446689999997</v>
      </c>
      <c r="K368" s="70">
        <v>6.7393726714209103</v>
      </c>
      <c r="L368" s="69">
        <v>0.38193541360000099</v>
      </c>
      <c r="M368" s="70">
        <v>1.22350459836039</v>
      </c>
      <c r="N368" s="69">
        <v>0</v>
      </c>
      <c r="O368" s="70">
        <v>0</v>
      </c>
      <c r="P368" s="69">
        <v>1.3535723415000001</v>
      </c>
      <c r="Q368" s="72">
        <v>34.227771037203098</v>
      </c>
      <c r="R368" s="61">
        <v>0</v>
      </c>
      <c r="S368" s="62">
        <v>0</v>
      </c>
      <c r="T368" s="69">
        <v>0</v>
      </c>
      <c r="U368" s="70">
        <v>0</v>
      </c>
      <c r="V368" s="69">
        <v>0</v>
      </c>
      <c r="W368" s="70">
        <v>0</v>
      </c>
      <c r="X368" s="69">
        <v>3.3489300963000002</v>
      </c>
      <c r="Y368" s="72">
        <v>13.0129167432183</v>
      </c>
    </row>
    <row r="369" spans="1:25" customFormat="1" ht="25.5" customHeight="1" x14ac:dyDescent="0.3">
      <c r="A369" s="66" t="s">
        <v>199</v>
      </c>
      <c r="B369" s="59">
        <v>11.7610257743</v>
      </c>
      <c r="C369" s="60">
        <v>2.4433840306208401E-2</v>
      </c>
      <c r="D369" s="59">
        <v>4.0402012110000003</v>
      </c>
      <c r="E369" s="60">
        <v>2.19494350236864E-2</v>
      </c>
      <c r="F369" s="59">
        <v>2.2426126290999999</v>
      </c>
      <c r="G369" s="60">
        <v>3.0362486410180099E-2</v>
      </c>
      <c r="H369" s="59">
        <v>0</v>
      </c>
      <c r="I369" s="60">
        <v>0</v>
      </c>
      <c r="J369" s="67">
        <v>2.1246614349000099</v>
      </c>
      <c r="K369" s="72">
        <v>22.629807069731299</v>
      </c>
      <c r="L369" s="67">
        <v>0.58830334699999998</v>
      </c>
      <c r="M369" s="68">
        <v>1.8845904952902399</v>
      </c>
      <c r="N369" s="67">
        <v>0</v>
      </c>
      <c r="O369" s="68">
        <v>0</v>
      </c>
      <c r="P369" s="67">
        <v>0</v>
      </c>
      <c r="Q369" s="68">
        <v>0</v>
      </c>
      <c r="R369" s="59">
        <v>2.7652471523000002</v>
      </c>
      <c r="S369" s="60">
        <v>3.6908889370741903E-2</v>
      </c>
      <c r="T369" s="67">
        <v>0</v>
      </c>
      <c r="U369" s="68">
        <v>0</v>
      </c>
      <c r="V369" s="67">
        <v>0</v>
      </c>
      <c r="W369" s="68">
        <v>0</v>
      </c>
      <c r="X369" s="67">
        <v>0</v>
      </c>
      <c r="Y369" s="68">
        <v>0</v>
      </c>
    </row>
    <row r="370" spans="1:25" customFormat="1" x14ac:dyDescent="0.3">
      <c r="A370" s="58" t="s">
        <v>201</v>
      </c>
      <c r="B370" s="61">
        <v>26.525297141999999</v>
      </c>
      <c r="C370" s="62">
        <v>5.5107002304051203E-2</v>
      </c>
      <c r="D370" s="61">
        <v>7.0113039581000196</v>
      </c>
      <c r="E370" s="62">
        <v>3.80907169278187E-2</v>
      </c>
      <c r="F370" s="61">
        <v>2.3982818699000101</v>
      </c>
      <c r="G370" s="62">
        <v>3.24700751871905E-2</v>
      </c>
      <c r="H370" s="61">
        <v>0.90674842390000099</v>
      </c>
      <c r="I370" s="62">
        <v>1.9507540182845701E-2</v>
      </c>
      <c r="J370" s="69">
        <v>0.77030653309999997</v>
      </c>
      <c r="K370" s="70">
        <v>8.2045487070400203</v>
      </c>
      <c r="L370" s="69">
        <v>2.5198710060999998</v>
      </c>
      <c r="M370" s="70">
        <v>8.0722385342021798</v>
      </c>
      <c r="N370" s="69">
        <v>3.4774654855999998</v>
      </c>
      <c r="O370" s="70">
        <v>15.9437743321357</v>
      </c>
      <c r="P370" s="69">
        <v>0</v>
      </c>
      <c r="Q370" s="70">
        <v>0</v>
      </c>
      <c r="R370" s="61">
        <v>2.2999422270999998</v>
      </c>
      <c r="S370" s="62">
        <v>3.0698273443126201E-2</v>
      </c>
      <c r="T370" s="69">
        <v>2.8532795064999998</v>
      </c>
      <c r="U370" s="72">
        <v>36.622692960529399</v>
      </c>
      <c r="V370" s="69">
        <v>0</v>
      </c>
      <c r="W370" s="70">
        <v>0</v>
      </c>
      <c r="X370" s="69">
        <v>4.2880981316999902</v>
      </c>
      <c r="Y370" s="72">
        <v>16.662236108246201</v>
      </c>
    </row>
    <row r="371" spans="1:25" customFormat="1" x14ac:dyDescent="0.3">
      <c r="A371" s="65" t="s">
        <v>1</v>
      </c>
    </row>
    <row r="372" spans="1:25" customFormat="1" x14ac:dyDescent="0.3">
      <c r="A372" s="65" t="s">
        <v>1</v>
      </c>
    </row>
    <row r="373" spans="1:25" customFormat="1" x14ac:dyDescent="0.3">
      <c r="A373" s="53" t="s">
        <v>202</v>
      </c>
    </row>
    <row r="374" spans="1:25" customFormat="1" x14ac:dyDescent="0.3">
      <c r="A374" s="54" t="s">
        <v>1</v>
      </c>
    </row>
    <row r="375" spans="1:25" customFormat="1" ht="25.5" customHeight="1" x14ac:dyDescent="0.3">
      <c r="A375" s="114" t="s">
        <v>1</v>
      </c>
      <c r="B375" s="113" t="s">
        <v>500</v>
      </c>
      <c r="C375" s="113" t="s">
        <v>1</v>
      </c>
      <c r="D375" s="113" t="s">
        <v>53</v>
      </c>
      <c r="E375" s="113" t="s">
        <v>1</v>
      </c>
      <c r="F375" s="113" t="s">
        <v>54</v>
      </c>
      <c r="G375" s="113" t="s">
        <v>1</v>
      </c>
      <c r="H375" s="116" t="s">
        <v>55</v>
      </c>
      <c r="I375" s="116" t="s">
        <v>1</v>
      </c>
      <c r="J375" s="116" t="s">
        <v>56</v>
      </c>
      <c r="K375" s="116" t="s">
        <v>1</v>
      </c>
      <c r="L375" s="116" t="s">
        <v>57</v>
      </c>
      <c r="M375" s="116" t="s">
        <v>1</v>
      </c>
      <c r="N375" s="116" t="s">
        <v>58</v>
      </c>
      <c r="O375" s="116" t="s">
        <v>1</v>
      </c>
      <c r="P375" s="116" t="s">
        <v>59</v>
      </c>
      <c r="Q375" s="116" t="s">
        <v>1</v>
      </c>
      <c r="R375" s="116" t="s">
        <v>60</v>
      </c>
      <c r="S375" s="116" t="s">
        <v>1</v>
      </c>
      <c r="T375" s="113" t="s">
        <v>61</v>
      </c>
      <c r="U375" s="113" t="s">
        <v>1</v>
      </c>
      <c r="V375" s="113" t="s">
        <v>62</v>
      </c>
      <c r="W375" s="113" t="s">
        <v>1</v>
      </c>
      <c r="X375" s="113" t="s">
        <v>63</v>
      </c>
      <c r="Y375" s="113" t="s">
        <v>1</v>
      </c>
    </row>
    <row r="376" spans="1:25" customFormat="1" x14ac:dyDescent="0.3">
      <c r="A376" s="115" t="s">
        <v>1</v>
      </c>
      <c r="B376" s="55" t="s">
        <v>14</v>
      </c>
      <c r="C376" s="55" t="s">
        <v>15</v>
      </c>
      <c r="D376" s="55" t="s">
        <v>14</v>
      </c>
      <c r="E376" s="55" t="s">
        <v>15</v>
      </c>
      <c r="F376" s="55" t="s">
        <v>14</v>
      </c>
      <c r="G376" s="55" t="s">
        <v>15</v>
      </c>
      <c r="H376" s="55" t="s">
        <v>14</v>
      </c>
      <c r="I376" s="55" t="s">
        <v>15</v>
      </c>
      <c r="J376" s="55" t="s">
        <v>14</v>
      </c>
      <c r="K376" s="55" t="s">
        <v>15</v>
      </c>
      <c r="L376" s="55" t="s">
        <v>14</v>
      </c>
      <c r="M376" s="55" t="s">
        <v>15</v>
      </c>
      <c r="N376" s="55" t="s">
        <v>14</v>
      </c>
      <c r="O376" s="55" t="s">
        <v>15</v>
      </c>
      <c r="P376" s="55" t="s">
        <v>14</v>
      </c>
      <c r="Q376" s="55" t="s">
        <v>15</v>
      </c>
      <c r="R376" s="55" t="s">
        <v>14</v>
      </c>
      <c r="S376" s="55" t="s">
        <v>15</v>
      </c>
      <c r="T376" s="55" t="s">
        <v>14</v>
      </c>
      <c r="U376" s="55" t="s">
        <v>15</v>
      </c>
      <c r="V376" s="55" t="s">
        <v>14</v>
      </c>
      <c r="W376" s="55" t="s">
        <v>15</v>
      </c>
      <c r="X376" s="55" t="s">
        <v>14</v>
      </c>
      <c r="Y376" s="55" t="s">
        <v>15</v>
      </c>
    </row>
    <row r="377" spans="1:25" customFormat="1" x14ac:dyDescent="0.3">
      <c r="A377" s="56" t="s">
        <v>16</v>
      </c>
      <c r="B377" s="57">
        <v>481.3416813284</v>
      </c>
      <c r="C377" s="57">
        <v>481.3416813284</v>
      </c>
      <c r="D377" s="57">
        <v>184.06857427720001</v>
      </c>
      <c r="E377" s="57">
        <v>184.06857427720001</v>
      </c>
      <c r="F377" s="57">
        <v>73.861297088900002</v>
      </c>
      <c r="G377" s="57">
        <v>73.861297088900002</v>
      </c>
      <c r="H377" s="57">
        <v>46.481945719499997</v>
      </c>
      <c r="I377" s="57">
        <v>46.481945719499997</v>
      </c>
      <c r="J377" s="57">
        <v>9.3887739668000005</v>
      </c>
      <c r="K377" s="57">
        <v>9.3887739668000005</v>
      </c>
      <c r="L377" s="57">
        <v>31.216508226599998</v>
      </c>
      <c r="M377" s="57">
        <v>31.216508226599998</v>
      </c>
      <c r="N377" s="57">
        <v>21.810804726400001</v>
      </c>
      <c r="O377" s="57">
        <v>21.810804726400001</v>
      </c>
      <c r="P377" s="57">
        <v>3.9546026529999998</v>
      </c>
      <c r="Q377" s="57">
        <v>3.9546026529999998</v>
      </c>
      <c r="R377" s="57">
        <v>74.920898445999995</v>
      </c>
      <c r="S377" s="57">
        <v>74.920898445999995</v>
      </c>
      <c r="T377" s="57">
        <v>7.7910150123999999</v>
      </c>
      <c r="U377" s="57">
        <v>7.7910150123999999</v>
      </c>
      <c r="V377" s="57">
        <v>2.1118310818000001</v>
      </c>
      <c r="W377" s="57">
        <v>2.1118310818000001</v>
      </c>
      <c r="X377" s="57">
        <v>25.735430129800001</v>
      </c>
      <c r="Y377" s="57">
        <v>25.735430129800001</v>
      </c>
    </row>
    <row r="378" spans="1:25" customFormat="1" x14ac:dyDescent="0.3">
      <c r="A378" s="58" t="s">
        <v>203</v>
      </c>
      <c r="B378" s="59">
        <v>232.78820929969999</v>
      </c>
      <c r="C378" s="60">
        <v>0.48362362606382697</v>
      </c>
      <c r="D378" s="59">
        <v>93.435464202599803</v>
      </c>
      <c r="E378" s="60">
        <v>0.50761225575578095</v>
      </c>
      <c r="F378" s="59">
        <v>31.688044721699999</v>
      </c>
      <c r="G378" s="60">
        <v>0.42902096186531902</v>
      </c>
      <c r="H378" s="59">
        <v>27.182474777800099</v>
      </c>
      <c r="I378" s="60">
        <v>0.58479640550839695</v>
      </c>
      <c r="J378" s="67">
        <v>2.7830661557999998</v>
      </c>
      <c r="K378" s="68">
        <v>29.6424875669742</v>
      </c>
      <c r="L378" s="67">
        <v>17.371804725699999</v>
      </c>
      <c r="M378" s="68">
        <v>55.649416647110002</v>
      </c>
      <c r="N378" s="67">
        <v>10.869703339000001</v>
      </c>
      <c r="O378" s="68">
        <v>49.8363241308708</v>
      </c>
      <c r="P378" s="67">
        <v>1.7373577535</v>
      </c>
      <c r="Q378" s="68">
        <v>43.932549131883697</v>
      </c>
      <c r="R378" s="59">
        <v>36.488284162299998</v>
      </c>
      <c r="S378" s="60">
        <v>0.48702411368704202</v>
      </c>
      <c r="T378" s="67">
        <v>0.73347589230000099</v>
      </c>
      <c r="U378" s="71">
        <v>9.4143817093487403</v>
      </c>
      <c r="V378" s="67">
        <v>0</v>
      </c>
      <c r="W378" s="68">
        <v>0</v>
      </c>
      <c r="X378" s="67">
        <v>10.498533568999999</v>
      </c>
      <c r="Y378" s="68">
        <v>40.794086269587403</v>
      </c>
    </row>
    <row r="379" spans="1:25" customFormat="1" x14ac:dyDescent="0.3">
      <c r="A379" s="58" t="s">
        <v>204</v>
      </c>
      <c r="B379" s="61">
        <v>183.306870911</v>
      </c>
      <c r="C379" s="62">
        <v>0.38082484443298598</v>
      </c>
      <c r="D379" s="61">
        <v>83.640315932199798</v>
      </c>
      <c r="E379" s="62">
        <v>0.45439758666376701</v>
      </c>
      <c r="F379" s="61">
        <v>24.4634942112</v>
      </c>
      <c r="G379" s="62">
        <v>0.33120856490992201</v>
      </c>
      <c r="H379" s="61">
        <v>14.040609870700001</v>
      </c>
      <c r="I379" s="62">
        <v>0.30206588070623103</v>
      </c>
      <c r="J379" s="69">
        <v>3.829618323</v>
      </c>
      <c r="K379" s="70">
        <v>40.7893334799843</v>
      </c>
      <c r="L379" s="69">
        <v>13.922960807899999</v>
      </c>
      <c r="M379" s="70">
        <v>44.601275411181497</v>
      </c>
      <c r="N379" s="69">
        <v>5.7889476141999801</v>
      </c>
      <c r="O379" s="70">
        <v>26.541650740621201</v>
      </c>
      <c r="P379" s="69">
        <v>1.372885763</v>
      </c>
      <c r="Q379" s="70">
        <v>34.716149344574902</v>
      </c>
      <c r="R379" s="61">
        <v>25.128241027600001</v>
      </c>
      <c r="S379" s="62">
        <v>0.33539695263680602</v>
      </c>
      <c r="T379" s="69">
        <v>0.83690886870000003</v>
      </c>
      <c r="U379" s="70">
        <v>10.7419747923473</v>
      </c>
      <c r="V379" s="69">
        <v>1.3263850976</v>
      </c>
      <c r="W379" s="70">
        <v>62.807348041750899</v>
      </c>
      <c r="X379" s="69">
        <v>8.9565033948999808</v>
      </c>
      <c r="Y379" s="70">
        <v>34.802229260310398</v>
      </c>
    </row>
    <row r="380" spans="1:25" customFormat="1" x14ac:dyDescent="0.3">
      <c r="A380" s="58" t="s">
        <v>205</v>
      </c>
      <c r="B380" s="59">
        <v>94.037660133499898</v>
      </c>
      <c r="C380" s="60">
        <v>0.195365711679022</v>
      </c>
      <c r="D380" s="59">
        <v>38.348476625799996</v>
      </c>
      <c r="E380" s="60">
        <v>0.20833798912381801</v>
      </c>
      <c r="F380" s="59">
        <v>14.823533013600001</v>
      </c>
      <c r="G380" s="60">
        <v>0.20069418758999399</v>
      </c>
      <c r="H380" s="59">
        <v>3.8177312295000001</v>
      </c>
      <c r="I380" s="60">
        <v>8.2133636413124503E-2</v>
      </c>
      <c r="J380" s="67">
        <v>1.7710107828999999</v>
      </c>
      <c r="K380" s="68">
        <v>18.863067629091301</v>
      </c>
      <c r="L380" s="67">
        <v>7.33568356710001</v>
      </c>
      <c r="M380" s="68">
        <v>23.4993725558619</v>
      </c>
      <c r="N380" s="67">
        <v>0</v>
      </c>
      <c r="O380" s="68">
        <v>0</v>
      </c>
      <c r="P380" s="67">
        <v>0.98910035100000004</v>
      </c>
      <c r="Q380" s="68">
        <v>25.011371249894299</v>
      </c>
      <c r="R380" s="59">
        <v>23.571525582099898</v>
      </c>
      <c r="S380" s="64">
        <v>0.31461883227534199</v>
      </c>
      <c r="T380" s="67">
        <v>0</v>
      </c>
      <c r="U380" s="68">
        <v>0</v>
      </c>
      <c r="V380" s="67">
        <v>1.3263850976</v>
      </c>
      <c r="W380" s="68">
        <v>62.807348041750899</v>
      </c>
      <c r="X380" s="67">
        <v>2.0542138839000001</v>
      </c>
      <c r="Y380" s="68">
        <v>7.9820460491210099</v>
      </c>
    </row>
    <row r="381" spans="1:25" customFormat="1" ht="25.5" customHeight="1" x14ac:dyDescent="0.3">
      <c r="A381" s="66" t="s">
        <v>206</v>
      </c>
      <c r="B381" s="61">
        <v>28.0543507738</v>
      </c>
      <c r="C381" s="62">
        <v>5.8283651431091502E-2</v>
      </c>
      <c r="D381" s="61">
        <v>4.9296158307000004</v>
      </c>
      <c r="E381" s="62">
        <v>2.6781409320181901E-2</v>
      </c>
      <c r="F381" s="61">
        <v>6.9794426670000096</v>
      </c>
      <c r="G381" s="62">
        <v>9.4493908746274696E-2</v>
      </c>
      <c r="H381" s="61">
        <v>1.9659976052999999</v>
      </c>
      <c r="I381" s="62">
        <v>4.2295940388640603E-2</v>
      </c>
      <c r="J381" s="69">
        <v>3.0314098588</v>
      </c>
      <c r="K381" s="72">
        <v>32.287600804103697</v>
      </c>
      <c r="L381" s="69">
        <v>0.7153317884</v>
      </c>
      <c r="M381" s="70">
        <v>2.2915176265308799</v>
      </c>
      <c r="N381" s="69">
        <v>1.7563715869000001</v>
      </c>
      <c r="O381" s="70">
        <v>8.0527592123827993</v>
      </c>
      <c r="P381" s="69">
        <v>0</v>
      </c>
      <c r="Q381" s="70">
        <v>0</v>
      </c>
      <c r="R381" s="61">
        <v>3.6070756639999999</v>
      </c>
      <c r="S381" s="62">
        <v>4.8145120237710899E-2</v>
      </c>
      <c r="T381" s="69">
        <v>0</v>
      </c>
      <c r="U381" s="70">
        <v>0</v>
      </c>
      <c r="V381" s="69">
        <v>0</v>
      </c>
      <c r="W381" s="70">
        <v>0</v>
      </c>
      <c r="X381" s="69">
        <v>5.0691057727000102</v>
      </c>
      <c r="Y381" s="72">
        <v>19.696992617311199</v>
      </c>
    </row>
    <row r="382" spans="1:25" customFormat="1" x14ac:dyDescent="0.3">
      <c r="A382" s="58" t="s">
        <v>207</v>
      </c>
      <c r="B382" s="59">
        <v>142.54972917840001</v>
      </c>
      <c r="C382" s="60">
        <v>0.29615081076085797</v>
      </c>
      <c r="D382" s="59">
        <v>42.269324960299997</v>
      </c>
      <c r="E382" s="60">
        <v>0.22963900886548999</v>
      </c>
      <c r="F382" s="59">
        <v>17.733654124200001</v>
      </c>
      <c r="G382" s="60">
        <v>0.24009399811724999</v>
      </c>
      <c r="H382" s="59">
        <v>12.7084757577</v>
      </c>
      <c r="I382" s="60">
        <v>0.27340670793754202</v>
      </c>
      <c r="J382" s="67">
        <v>3.5878047707</v>
      </c>
      <c r="K382" s="68">
        <v>38.213772995142598</v>
      </c>
      <c r="L382" s="67">
        <v>7.4225882488999897</v>
      </c>
      <c r="M382" s="68">
        <v>23.777765902001502</v>
      </c>
      <c r="N382" s="67">
        <v>2.2043170303999999</v>
      </c>
      <c r="O382" s="68">
        <v>10.106536911642999</v>
      </c>
      <c r="P382" s="67">
        <v>0.605314938999999</v>
      </c>
      <c r="Q382" s="68">
        <v>15.3065931552138</v>
      </c>
      <c r="R382" s="59">
        <v>38.043869192199899</v>
      </c>
      <c r="S382" s="64">
        <v>0.50778714592725405</v>
      </c>
      <c r="T382" s="67">
        <v>0.35154047869999999</v>
      </c>
      <c r="U382" s="68">
        <v>4.5121268299508603</v>
      </c>
      <c r="V382" s="67">
        <v>0</v>
      </c>
      <c r="W382" s="68">
        <v>0</v>
      </c>
      <c r="X382" s="67">
        <v>17.6228396763</v>
      </c>
      <c r="Y382" s="72">
        <v>68.476957981338998</v>
      </c>
    </row>
    <row r="383" spans="1:25" customFormat="1" x14ac:dyDescent="0.3">
      <c r="A383" s="58" t="s">
        <v>208</v>
      </c>
      <c r="B383" s="61">
        <v>218.15213548630101</v>
      </c>
      <c r="C383" s="62">
        <v>0.45321679785604002</v>
      </c>
      <c r="D383" s="61">
        <v>105.54371011329999</v>
      </c>
      <c r="E383" s="64">
        <v>0.57339342431345897</v>
      </c>
      <c r="F383" s="61">
        <v>31.4850969608</v>
      </c>
      <c r="G383" s="62">
        <v>0.426273274390298</v>
      </c>
      <c r="H383" s="61">
        <v>21.510214805</v>
      </c>
      <c r="I383" s="62">
        <v>0.46276493963496201</v>
      </c>
      <c r="J383" s="69">
        <v>4.3837715578000003</v>
      </c>
      <c r="K383" s="70">
        <v>46.691629528004597</v>
      </c>
      <c r="L383" s="69">
        <v>15.4746610259</v>
      </c>
      <c r="M383" s="70">
        <v>49.572043463573003</v>
      </c>
      <c r="N383" s="69">
        <v>0.77940344950000195</v>
      </c>
      <c r="O383" s="71">
        <v>3.5734740614893599</v>
      </c>
      <c r="P383" s="69">
        <v>1.8114103569</v>
      </c>
      <c r="Q383" s="70">
        <v>45.805116615846302</v>
      </c>
      <c r="R383" s="61">
        <v>29.525228714299999</v>
      </c>
      <c r="S383" s="62">
        <v>0.39408535304178999</v>
      </c>
      <c r="T383" s="69">
        <v>0.35154047869999999</v>
      </c>
      <c r="U383" s="71">
        <v>4.5121268299508603</v>
      </c>
      <c r="V383" s="69">
        <v>0</v>
      </c>
      <c r="W383" s="70">
        <v>0</v>
      </c>
      <c r="X383" s="69">
        <v>7.2870980240999899</v>
      </c>
      <c r="Y383" s="70">
        <v>28.315431245355398</v>
      </c>
    </row>
    <row r="384" spans="1:25" customFormat="1" x14ac:dyDescent="0.3">
      <c r="A384" s="58" t="s">
        <v>209</v>
      </c>
      <c r="B384" s="59">
        <v>113.6793430334</v>
      </c>
      <c r="C384" s="60">
        <v>0.23617182438817499</v>
      </c>
      <c r="D384" s="59">
        <v>56.226127202300297</v>
      </c>
      <c r="E384" s="60">
        <v>0.30546293642512601</v>
      </c>
      <c r="F384" s="59">
        <v>13.3666925495</v>
      </c>
      <c r="G384" s="60">
        <v>0.18097018433634801</v>
      </c>
      <c r="H384" s="59">
        <v>7.8945262977999997</v>
      </c>
      <c r="I384" s="60">
        <v>0.16984070213928501</v>
      </c>
      <c r="J384" s="67">
        <v>1.4888035898</v>
      </c>
      <c r="K384" s="68">
        <v>15.857273751233301</v>
      </c>
      <c r="L384" s="67">
        <v>6.0005330281999898</v>
      </c>
      <c r="M384" s="68">
        <v>19.222306942987501</v>
      </c>
      <c r="N384" s="67">
        <v>1.0653112413000001</v>
      </c>
      <c r="O384" s="68">
        <v>4.8843279955211303</v>
      </c>
      <c r="P384" s="67">
        <v>0.605314938999999</v>
      </c>
      <c r="Q384" s="68">
        <v>15.3065931552138</v>
      </c>
      <c r="R384" s="59">
        <v>22.5123605649</v>
      </c>
      <c r="S384" s="60">
        <v>0.30048172181392102</v>
      </c>
      <c r="T384" s="67">
        <v>0.83690886870000003</v>
      </c>
      <c r="U384" s="68">
        <v>10.7419747923473</v>
      </c>
      <c r="V384" s="67">
        <v>0</v>
      </c>
      <c r="W384" s="68">
        <v>0</v>
      </c>
      <c r="X384" s="67">
        <v>3.6827647519000002</v>
      </c>
      <c r="Y384" s="68">
        <v>14.3100959779009</v>
      </c>
    </row>
    <row r="385" spans="1:25" customFormat="1" x14ac:dyDescent="0.3">
      <c r="A385" s="58" t="s">
        <v>210</v>
      </c>
      <c r="B385" s="61">
        <v>37.7945767832</v>
      </c>
      <c r="C385" s="62">
        <v>7.8519227088115595E-2</v>
      </c>
      <c r="D385" s="61">
        <v>21.553232331699999</v>
      </c>
      <c r="E385" s="62">
        <v>0.117093493098076</v>
      </c>
      <c r="F385" s="61">
        <v>1.1654766106000001</v>
      </c>
      <c r="G385" s="62">
        <v>1.5779259998605501E-2</v>
      </c>
      <c r="H385" s="61">
        <v>8.4180885251999893</v>
      </c>
      <c r="I385" s="64">
        <v>0.18110447819890799</v>
      </c>
      <c r="J385" s="69">
        <v>0</v>
      </c>
      <c r="K385" s="70">
        <v>0</v>
      </c>
      <c r="L385" s="69">
        <v>0</v>
      </c>
      <c r="M385" s="70">
        <v>0</v>
      </c>
      <c r="N385" s="69">
        <v>0</v>
      </c>
      <c r="O385" s="70">
        <v>0</v>
      </c>
      <c r="P385" s="69">
        <v>0</v>
      </c>
      <c r="Q385" s="70">
        <v>0</v>
      </c>
      <c r="R385" s="61">
        <v>5.0385203861000001</v>
      </c>
      <c r="S385" s="62">
        <v>6.7251200807896996E-2</v>
      </c>
      <c r="T385" s="69">
        <v>0</v>
      </c>
      <c r="U385" s="70">
        <v>0</v>
      </c>
      <c r="V385" s="69">
        <v>0</v>
      </c>
      <c r="W385" s="70">
        <v>0</v>
      </c>
      <c r="X385" s="69">
        <v>1.6192589296</v>
      </c>
      <c r="Y385" s="70">
        <v>6.2919443018168204</v>
      </c>
    </row>
    <row r="386" spans="1:25" customFormat="1" x14ac:dyDescent="0.3">
      <c r="A386" s="58" t="s">
        <v>211</v>
      </c>
      <c r="B386" s="59">
        <v>46.931055966999999</v>
      </c>
      <c r="C386" s="60">
        <v>9.7500502839231201E-2</v>
      </c>
      <c r="D386" s="59">
        <v>13.8996524121</v>
      </c>
      <c r="E386" s="60">
        <v>7.5513446370088499E-2</v>
      </c>
      <c r="F386" s="59">
        <v>0</v>
      </c>
      <c r="G386" s="63">
        <v>0</v>
      </c>
      <c r="H386" s="59">
        <v>7.7403978899999899</v>
      </c>
      <c r="I386" s="60">
        <v>0.16652482528830001</v>
      </c>
      <c r="J386" s="67">
        <v>2.2662558336999998</v>
      </c>
      <c r="K386" s="68">
        <v>24.137931552232399</v>
      </c>
      <c r="L386" s="67">
        <v>4.7066274447999801</v>
      </c>
      <c r="M386" s="68">
        <v>15.077366791425501</v>
      </c>
      <c r="N386" s="67">
        <v>8.6536572668999892</v>
      </c>
      <c r="O386" s="72">
        <v>39.676010928773898</v>
      </c>
      <c r="P386" s="67">
        <v>0</v>
      </c>
      <c r="Q386" s="68">
        <v>0</v>
      </c>
      <c r="R386" s="59">
        <v>3.6532175698999998</v>
      </c>
      <c r="S386" s="60">
        <v>4.8760995205271003E-2</v>
      </c>
      <c r="T386" s="67">
        <v>0.83690886870000003</v>
      </c>
      <c r="U386" s="68">
        <v>10.7419747923473</v>
      </c>
      <c r="V386" s="67">
        <v>0</v>
      </c>
      <c r="W386" s="68">
        <v>0</v>
      </c>
      <c r="X386" s="67">
        <v>5.1743386808999796</v>
      </c>
      <c r="Y386" s="68">
        <v>20.105895470961801</v>
      </c>
    </row>
    <row r="387" spans="1:25" customFormat="1" x14ac:dyDescent="0.3">
      <c r="A387" s="58" t="s">
        <v>212</v>
      </c>
      <c r="B387" s="61">
        <v>22.5519421678</v>
      </c>
      <c r="C387" s="62">
        <v>4.6852252864454803E-2</v>
      </c>
      <c r="D387" s="61">
        <v>10.1581660961</v>
      </c>
      <c r="E387" s="62">
        <v>5.5186857050363199E-2</v>
      </c>
      <c r="F387" s="61">
        <v>4.3351656941000103</v>
      </c>
      <c r="G387" s="62">
        <v>5.8693332840907997E-2</v>
      </c>
      <c r="H387" s="61">
        <v>6.5417331240999896</v>
      </c>
      <c r="I387" s="64">
        <v>0.140737075930013</v>
      </c>
      <c r="J387" s="69">
        <v>0</v>
      </c>
      <c r="K387" s="70">
        <v>0</v>
      </c>
      <c r="L387" s="69">
        <v>0.7153317884</v>
      </c>
      <c r="M387" s="70">
        <v>2.2915176265308799</v>
      </c>
      <c r="N387" s="69">
        <v>0</v>
      </c>
      <c r="O387" s="70">
        <v>0</v>
      </c>
      <c r="P387" s="69">
        <v>0</v>
      </c>
      <c r="Q387" s="70">
        <v>0</v>
      </c>
      <c r="R387" s="61">
        <v>0</v>
      </c>
      <c r="S387" s="62">
        <v>0</v>
      </c>
      <c r="T387" s="69">
        <v>0</v>
      </c>
      <c r="U387" s="70">
        <v>0</v>
      </c>
      <c r="V387" s="69">
        <v>0</v>
      </c>
      <c r="W387" s="70">
        <v>0</v>
      </c>
      <c r="X387" s="69">
        <v>0.80154546510000002</v>
      </c>
      <c r="Y387" s="70">
        <v>3.1145602038019198</v>
      </c>
    </row>
    <row r="388" spans="1:25" customFormat="1" x14ac:dyDescent="0.3">
      <c r="A388" s="58" t="s">
        <v>181</v>
      </c>
      <c r="B388" s="59">
        <v>16.335163820999998</v>
      </c>
      <c r="C388" s="60">
        <v>3.3936732376715101E-2</v>
      </c>
      <c r="D388" s="59">
        <v>0</v>
      </c>
      <c r="E388" s="63">
        <v>0</v>
      </c>
      <c r="F388" s="59">
        <v>1.2079830352000001</v>
      </c>
      <c r="G388" s="60">
        <v>1.6354749819057001E-2</v>
      </c>
      <c r="H388" s="59">
        <v>2.9300141392999999</v>
      </c>
      <c r="I388" s="60">
        <v>6.3035531192722996E-2</v>
      </c>
      <c r="J388" s="67">
        <v>0</v>
      </c>
      <c r="K388" s="68">
        <v>0</v>
      </c>
      <c r="L388" s="67">
        <v>5.1622372988999903</v>
      </c>
      <c r="M388" s="72">
        <v>16.536882541210002</v>
      </c>
      <c r="N388" s="67">
        <v>0</v>
      </c>
      <c r="O388" s="68">
        <v>0</v>
      </c>
      <c r="P388" s="67">
        <v>1.3535723415000001</v>
      </c>
      <c r="Q388" s="72">
        <v>34.227771037203098</v>
      </c>
      <c r="R388" s="59">
        <v>5.1739481944000101</v>
      </c>
      <c r="S388" s="60">
        <v>6.9058811382636795E-2</v>
      </c>
      <c r="T388" s="67">
        <v>0</v>
      </c>
      <c r="U388" s="68">
        <v>0</v>
      </c>
      <c r="V388" s="67">
        <v>0</v>
      </c>
      <c r="W388" s="68">
        <v>0</v>
      </c>
      <c r="X388" s="67">
        <v>0.50740881169999996</v>
      </c>
      <c r="Y388" s="68">
        <v>1.9716352481416399</v>
      </c>
    </row>
    <row r="389" spans="1:25" customFormat="1" x14ac:dyDescent="0.3">
      <c r="A389" s="58" t="s">
        <v>213</v>
      </c>
      <c r="B389" s="61">
        <v>43.4439028773999</v>
      </c>
      <c r="C389" s="62">
        <v>9.0255850599732207E-2</v>
      </c>
      <c r="D389" s="61">
        <v>5.2282316311999999</v>
      </c>
      <c r="E389" s="63">
        <v>2.8403716667715899E-2</v>
      </c>
      <c r="F389" s="61">
        <v>6.1559045770999896</v>
      </c>
      <c r="G389" s="62">
        <v>8.3344116874778204E-2</v>
      </c>
      <c r="H389" s="61">
        <v>11.681471869699999</v>
      </c>
      <c r="I389" s="64">
        <v>0.251312024246855</v>
      </c>
      <c r="J389" s="69">
        <v>2.9550603037999998</v>
      </c>
      <c r="K389" s="72">
        <v>31.474400323721699</v>
      </c>
      <c r="L389" s="69">
        <v>10.5625284509</v>
      </c>
      <c r="M389" s="72">
        <v>33.836354707665599</v>
      </c>
      <c r="N389" s="69">
        <v>0</v>
      </c>
      <c r="O389" s="70">
        <v>0</v>
      </c>
      <c r="P389" s="69">
        <v>0</v>
      </c>
      <c r="Q389" s="70">
        <v>0</v>
      </c>
      <c r="R389" s="61">
        <v>5.5576570115999901</v>
      </c>
      <c r="S389" s="62">
        <v>7.41803305469666E-2</v>
      </c>
      <c r="T389" s="69">
        <v>0.50150356799999896</v>
      </c>
      <c r="U389" s="70">
        <v>6.43694778153833</v>
      </c>
      <c r="V389" s="69">
        <v>0</v>
      </c>
      <c r="W389" s="70">
        <v>0</v>
      </c>
      <c r="X389" s="69">
        <v>0.80154546510000002</v>
      </c>
      <c r="Y389" s="70">
        <v>3.1145602038019198</v>
      </c>
    </row>
    <row r="390" spans="1:25" customFormat="1" x14ac:dyDescent="0.3">
      <c r="A390" s="58" t="s">
        <v>214</v>
      </c>
      <c r="B390" s="59">
        <v>78.3684461526001</v>
      </c>
      <c r="C390" s="60">
        <v>0.16281250760648799</v>
      </c>
      <c r="D390" s="59">
        <v>38.236473978100001</v>
      </c>
      <c r="E390" s="60">
        <v>0.207729505855342</v>
      </c>
      <c r="F390" s="59">
        <v>14.0683886862</v>
      </c>
      <c r="G390" s="60">
        <v>0.19047037136739101</v>
      </c>
      <c r="H390" s="59">
        <v>9.6511170887999906</v>
      </c>
      <c r="I390" s="60">
        <v>0.20763152100044699</v>
      </c>
      <c r="J390" s="67">
        <v>1.1992536844999999</v>
      </c>
      <c r="K390" s="68">
        <v>12.7732725139696</v>
      </c>
      <c r="L390" s="67">
        <v>1.6724790365</v>
      </c>
      <c r="M390" s="68">
        <v>5.3576749339148</v>
      </c>
      <c r="N390" s="67">
        <v>0</v>
      </c>
      <c r="O390" s="68">
        <v>0</v>
      </c>
      <c r="P390" s="67">
        <v>0.77030653309999897</v>
      </c>
      <c r="Q390" s="68">
        <v>19.478734039578899</v>
      </c>
      <c r="R390" s="59">
        <v>5.1564662699999904</v>
      </c>
      <c r="S390" s="63">
        <v>6.8825472958210399E-2</v>
      </c>
      <c r="T390" s="67">
        <v>1.2828947454999999</v>
      </c>
      <c r="U390" s="68">
        <v>16.4663364588333</v>
      </c>
      <c r="V390" s="67">
        <v>0</v>
      </c>
      <c r="W390" s="68">
        <v>0</v>
      </c>
      <c r="X390" s="67">
        <v>6.3310661299000097</v>
      </c>
      <c r="Y390" s="68">
        <v>24.600584089593401</v>
      </c>
    </row>
    <row r="391" spans="1:25" customFormat="1" x14ac:dyDescent="0.3">
      <c r="A391" s="58" t="s">
        <v>215</v>
      </c>
      <c r="B391" s="61">
        <v>123.8901142465</v>
      </c>
      <c r="C391" s="62">
        <v>0.25738497007903</v>
      </c>
      <c r="D391" s="61">
        <v>61.998701324400201</v>
      </c>
      <c r="E391" s="64">
        <v>0.336823934057491</v>
      </c>
      <c r="F391" s="61">
        <v>30.8328311872</v>
      </c>
      <c r="G391" s="64">
        <v>0.41744231962362299</v>
      </c>
      <c r="H391" s="61">
        <v>8.6022846512999909</v>
      </c>
      <c r="I391" s="62">
        <v>0.18506722380365401</v>
      </c>
      <c r="J391" s="69">
        <v>1.1992536844999999</v>
      </c>
      <c r="K391" s="70">
        <v>12.7732725139696</v>
      </c>
      <c r="L391" s="69">
        <v>4.2609084956999999</v>
      </c>
      <c r="M391" s="70">
        <v>13.649535895463201</v>
      </c>
      <c r="N391" s="69">
        <v>3.9026049327000001</v>
      </c>
      <c r="O391" s="70">
        <v>17.892989193453499</v>
      </c>
      <c r="P391" s="69">
        <v>0.38378541199999999</v>
      </c>
      <c r="Q391" s="70">
        <v>9.7047780946805506</v>
      </c>
      <c r="R391" s="61">
        <v>11.9242985745</v>
      </c>
      <c r="S391" s="62">
        <v>0.15915851013311799</v>
      </c>
      <c r="T391" s="69">
        <v>0</v>
      </c>
      <c r="U391" s="70">
        <v>0</v>
      </c>
      <c r="V391" s="69">
        <v>0.785445984199999</v>
      </c>
      <c r="W391" s="70">
        <v>37.192651958249101</v>
      </c>
      <c r="X391" s="69">
        <v>0</v>
      </c>
      <c r="Y391" s="71">
        <v>0</v>
      </c>
    </row>
    <row r="392" spans="1:25" customFormat="1" x14ac:dyDescent="0.3">
      <c r="A392" s="58" t="s">
        <v>216</v>
      </c>
      <c r="B392" s="59">
        <v>43.918900174199997</v>
      </c>
      <c r="C392" s="60">
        <v>9.12426699740468E-2</v>
      </c>
      <c r="D392" s="59">
        <v>24.444374925799998</v>
      </c>
      <c r="E392" s="60">
        <v>0.13280037084976701</v>
      </c>
      <c r="F392" s="59">
        <v>4.3765017036999998</v>
      </c>
      <c r="G392" s="60">
        <v>5.9252976541048399E-2</v>
      </c>
      <c r="H392" s="59">
        <v>0</v>
      </c>
      <c r="I392" s="63">
        <v>0</v>
      </c>
      <c r="J392" s="67">
        <v>5.7981210152999996</v>
      </c>
      <c r="K392" s="72">
        <v>61.755890980046601</v>
      </c>
      <c r="L392" s="67">
        <v>1.8522052414000001</v>
      </c>
      <c r="M392" s="68">
        <v>5.9334158322733597</v>
      </c>
      <c r="N392" s="67">
        <v>3.4928146304999999</v>
      </c>
      <c r="O392" s="68">
        <v>16.0141483742334</v>
      </c>
      <c r="P392" s="67">
        <v>0</v>
      </c>
      <c r="Q392" s="68">
        <v>0</v>
      </c>
      <c r="R392" s="59">
        <v>0</v>
      </c>
      <c r="S392" s="63">
        <v>0</v>
      </c>
      <c r="T392" s="67">
        <v>3.1533371924</v>
      </c>
      <c r="U392" s="72">
        <v>40.474022799098996</v>
      </c>
      <c r="V392" s="67">
        <v>0</v>
      </c>
      <c r="W392" s="68">
        <v>0</v>
      </c>
      <c r="X392" s="67">
        <v>0.80154546510000002</v>
      </c>
      <c r="Y392" s="68">
        <v>3.1145602038019198</v>
      </c>
    </row>
    <row r="393" spans="1:25" customFormat="1" x14ac:dyDescent="0.3">
      <c r="A393" s="58" t="s">
        <v>217</v>
      </c>
      <c r="B393" s="61">
        <v>33.004608235199903</v>
      </c>
      <c r="C393" s="62">
        <v>6.8567941475822999E-2</v>
      </c>
      <c r="D393" s="61">
        <v>12.7247245395</v>
      </c>
      <c r="E393" s="62">
        <v>6.9130347694968605E-2</v>
      </c>
      <c r="F393" s="61">
        <v>11.0345163209</v>
      </c>
      <c r="G393" s="64">
        <v>0.149395106176091</v>
      </c>
      <c r="H393" s="61">
        <v>0</v>
      </c>
      <c r="I393" s="62">
        <v>0</v>
      </c>
      <c r="J393" s="69">
        <v>0.69879836169999998</v>
      </c>
      <c r="K393" s="70">
        <v>7.4429138902592298</v>
      </c>
      <c r="L393" s="69">
        <v>1.136873453</v>
      </c>
      <c r="M393" s="70">
        <v>3.6418982057424798</v>
      </c>
      <c r="N393" s="69">
        <v>0</v>
      </c>
      <c r="O393" s="70">
        <v>0</v>
      </c>
      <c r="P393" s="69">
        <v>0</v>
      </c>
      <c r="Q393" s="70">
        <v>0</v>
      </c>
      <c r="R393" s="61">
        <v>3.2990565383999999</v>
      </c>
      <c r="S393" s="62">
        <v>4.40338624713347E-2</v>
      </c>
      <c r="T393" s="69">
        <v>0.35154047869999999</v>
      </c>
      <c r="U393" s="70">
        <v>4.5121268299508603</v>
      </c>
      <c r="V393" s="69">
        <v>0</v>
      </c>
      <c r="W393" s="70">
        <v>0</v>
      </c>
      <c r="X393" s="69">
        <v>3.7590985429999999</v>
      </c>
      <c r="Y393" s="70">
        <v>14.6067057128655</v>
      </c>
    </row>
    <row r="394" spans="1:25" customFormat="1" x14ac:dyDescent="0.3">
      <c r="A394" s="58" t="s">
        <v>218</v>
      </c>
      <c r="B394" s="59">
        <v>50.812258956599997</v>
      </c>
      <c r="C394" s="60">
        <v>0.10556380410765399</v>
      </c>
      <c r="D394" s="59">
        <v>7.5181408280000097</v>
      </c>
      <c r="E394" s="63">
        <v>4.0844238933898498E-2</v>
      </c>
      <c r="F394" s="59">
        <v>9.8996317501999993</v>
      </c>
      <c r="G394" s="60">
        <v>0.134030028450282</v>
      </c>
      <c r="H394" s="59">
        <v>17.381432553100002</v>
      </c>
      <c r="I394" s="64">
        <v>0.37393943571101801</v>
      </c>
      <c r="J394" s="67">
        <v>0.83039886890000003</v>
      </c>
      <c r="K394" s="68">
        <v>8.8445932539904</v>
      </c>
      <c r="L394" s="67">
        <v>6.4267589108000003</v>
      </c>
      <c r="M394" s="68">
        <v>20.587693101830201</v>
      </c>
      <c r="N394" s="67">
        <v>1.7563715869000001</v>
      </c>
      <c r="O394" s="68">
        <v>8.0527592123827993</v>
      </c>
      <c r="P394" s="67">
        <v>0.605314938999999</v>
      </c>
      <c r="Q394" s="68">
        <v>15.3065931552138</v>
      </c>
      <c r="R394" s="59">
        <v>3.0474789963000002</v>
      </c>
      <c r="S394" s="60">
        <v>4.06759536993073E-2</v>
      </c>
      <c r="T394" s="67">
        <v>0</v>
      </c>
      <c r="U394" s="68">
        <v>0</v>
      </c>
      <c r="V394" s="67">
        <v>0</v>
      </c>
      <c r="W394" s="68">
        <v>0</v>
      </c>
      <c r="X394" s="67">
        <v>3.3467305234000002</v>
      </c>
      <c r="Y394" s="68">
        <v>13.0043698765489</v>
      </c>
    </row>
    <row r="395" spans="1:25" customFormat="1" ht="22.8" x14ac:dyDescent="0.3">
      <c r="A395" s="66" t="s">
        <v>219</v>
      </c>
      <c r="B395" s="61">
        <v>19.055742332000001</v>
      </c>
      <c r="C395" s="62">
        <v>3.9588805771838098E-2</v>
      </c>
      <c r="D395" s="61">
        <v>8.2503441842999994</v>
      </c>
      <c r="E395" s="62">
        <v>4.4822122498082199E-2</v>
      </c>
      <c r="F395" s="61">
        <v>1.7490665326999999</v>
      </c>
      <c r="G395" s="62">
        <v>2.3680419944356101E-2</v>
      </c>
      <c r="H395" s="61">
        <v>0</v>
      </c>
      <c r="I395" s="62">
        <v>0</v>
      </c>
      <c r="J395" s="69">
        <v>0</v>
      </c>
      <c r="K395" s="70">
        <v>0</v>
      </c>
      <c r="L395" s="69">
        <v>0.58830334699999998</v>
      </c>
      <c r="M395" s="70">
        <v>1.8845904952902399</v>
      </c>
      <c r="N395" s="69">
        <v>0</v>
      </c>
      <c r="O395" s="70">
        <v>0</v>
      </c>
      <c r="P395" s="69">
        <v>0</v>
      </c>
      <c r="Q395" s="70">
        <v>0</v>
      </c>
      <c r="R395" s="61">
        <v>4.7700872214999999</v>
      </c>
      <c r="S395" s="62">
        <v>6.3668313120111494E-2</v>
      </c>
      <c r="T395" s="69">
        <v>1.63443522420001</v>
      </c>
      <c r="U395" s="72">
        <v>20.978463288784202</v>
      </c>
      <c r="V395" s="69">
        <v>0</v>
      </c>
      <c r="W395" s="70">
        <v>0</v>
      </c>
      <c r="X395" s="69">
        <v>2.0635058222999998</v>
      </c>
      <c r="Y395" s="70">
        <v>8.0181516760840594</v>
      </c>
    </row>
    <row r="396" spans="1:25" customFormat="1" x14ac:dyDescent="0.3">
      <c r="A396" s="58" t="s">
        <v>220</v>
      </c>
      <c r="B396" s="59">
        <v>37.921556291599998</v>
      </c>
      <c r="C396" s="60">
        <v>7.87830303557851E-2</v>
      </c>
      <c r="D396" s="59">
        <v>19.620052363300001</v>
      </c>
      <c r="E396" s="60">
        <v>0.10659099436361701</v>
      </c>
      <c r="F396" s="59">
        <v>7.9094271389999999</v>
      </c>
      <c r="G396" s="60">
        <v>0.107084866509725</v>
      </c>
      <c r="H396" s="59">
        <v>2.6181475716999998</v>
      </c>
      <c r="I396" s="60">
        <v>5.6326118263195703E-2</v>
      </c>
      <c r="J396" s="67">
        <v>2.9550603037999998</v>
      </c>
      <c r="K396" s="72">
        <v>31.474400323721699</v>
      </c>
      <c r="L396" s="67">
        <v>2.9848643396000001</v>
      </c>
      <c r="M396" s="68">
        <v>9.5618136337765005</v>
      </c>
      <c r="N396" s="67">
        <v>0</v>
      </c>
      <c r="O396" s="68">
        <v>0</v>
      </c>
      <c r="P396" s="67">
        <v>0</v>
      </c>
      <c r="Q396" s="68">
        <v>0</v>
      </c>
      <c r="R396" s="59">
        <v>1.8340045742</v>
      </c>
      <c r="S396" s="60">
        <v>2.44792122390507E-2</v>
      </c>
      <c r="T396" s="67">
        <v>0</v>
      </c>
      <c r="U396" s="68">
        <v>0</v>
      </c>
      <c r="V396" s="67">
        <v>0</v>
      </c>
      <c r="W396" s="68">
        <v>0</v>
      </c>
      <c r="X396" s="67">
        <v>0</v>
      </c>
      <c r="Y396" s="68">
        <v>0</v>
      </c>
    </row>
    <row r="397" spans="1:25" customFormat="1" x14ac:dyDescent="0.3">
      <c r="A397" s="58" t="s">
        <v>221</v>
      </c>
      <c r="B397" s="61">
        <v>125.3772215489</v>
      </c>
      <c r="C397" s="62">
        <v>0.26047447460374901</v>
      </c>
      <c r="D397" s="61">
        <v>34.9830997866</v>
      </c>
      <c r="E397" s="62">
        <v>0.190054711533305</v>
      </c>
      <c r="F397" s="61">
        <v>15.867696802099999</v>
      </c>
      <c r="G397" s="62">
        <v>0.21483100659607299</v>
      </c>
      <c r="H397" s="61">
        <v>19.817723382200001</v>
      </c>
      <c r="I397" s="64">
        <v>0.42635313723293899</v>
      </c>
      <c r="J397" s="69">
        <v>1.4631433358000101</v>
      </c>
      <c r="K397" s="70">
        <v>15.583965925411301</v>
      </c>
      <c r="L397" s="69">
        <v>6.5669464331999903</v>
      </c>
      <c r="M397" s="70">
        <v>21.036774470516299</v>
      </c>
      <c r="N397" s="69">
        <v>2.6648137849000002</v>
      </c>
      <c r="O397" s="70">
        <v>12.2178609103519</v>
      </c>
      <c r="P397" s="69">
        <v>0.98910035100000004</v>
      </c>
      <c r="Q397" s="70">
        <v>25.011371249894299</v>
      </c>
      <c r="R397" s="61">
        <v>31.700713466500002</v>
      </c>
      <c r="S397" s="64">
        <v>0.42312244145535199</v>
      </c>
      <c r="T397" s="69">
        <v>0.83690886870000003</v>
      </c>
      <c r="U397" s="70">
        <v>10.7419747923473</v>
      </c>
      <c r="V397" s="69">
        <v>0</v>
      </c>
      <c r="W397" s="70">
        <v>0</v>
      </c>
      <c r="X397" s="69">
        <v>10.4870753379</v>
      </c>
      <c r="Y397" s="70">
        <v>40.749563092620001</v>
      </c>
    </row>
    <row r="398" spans="1:25" customFormat="1" x14ac:dyDescent="0.3">
      <c r="A398" s="58" t="s">
        <v>63</v>
      </c>
      <c r="B398" s="59">
        <v>14.382661641</v>
      </c>
      <c r="C398" s="60">
        <v>2.9880357756068301E-2</v>
      </c>
      <c r="D398" s="59">
        <v>2.9697949295999999</v>
      </c>
      <c r="E398" s="60">
        <v>1.61341768482848E-2</v>
      </c>
      <c r="F398" s="59">
        <v>1.3654416676000001</v>
      </c>
      <c r="G398" s="60">
        <v>1.8486564972675E-2</v>
      </c>
      <c r="H398" s="59">
        <v>0</v>
      </c>
      <c r="I398" s="60">
        <v>0</v>
      </c>
      <c r="J398" s="67">
        <v>0</v>
      </c>
      <c r="K398" s="68">
        <v>0</v>
      </c>
      <c r="L398" s="67">
        <v>1.2604875256000001</v>
      </c>
      <c r="M398" s="68">
        <v>4.0378876344853998</v>
      </c>
      <c r="N398" s="67">
        <v>0</v>
      </c>
      <c r="O398" s="68">
        <v>0</v>
      </c>
      <c r="P398" s="67">
        <v>0</v>
      </c>
      <c r="Q398" s="68">
        <v>0</v>
      </c>
      <c r="R398" s="59">
        <v>6.0402561314999996</v>
      </c>
      <c r="S398" s="64">
        <v>8.0621779193606094E-2</v>
      </c>
      <c r="T398" s="67">
        <v>1.2828947454999999</v>
      </c>
      <c r="U398" s="72">
        <v>16.4663364588333</v>
      </c>
      <c r="V398" s="67">
        <v>0</v>
      </c>
      <c r="W398" s="68">
        <v>0</v>
      </c>
      <c r="X398" s="67">
        <v>1.4637866412</v>
      </c>
      <c r="Y398" s="68">
        <v>5.6878266025366599</v>
      </c>
    </row>
    <row r="399" spans="1:25" customFormat="1" x14ac:dyDescent="0.3">
      <c r="A399" s="65" t="s">
        <v>1</v>
      </c>
    </row>
    <row r="400" spans="1:25" customFormat="1" x14ac:dyDescent="0.3">
      <c r="A400" s="65" t="s">
        <v>1</v>
      </c>
    </row>
    <row r="401" spans="1:25" customFormat="1" x14ac:dyDescent="0.3">
      <c r="A401" s="53" t="s">
        <v>222</v>
      </c>
    </row>
    <row r="402" spans="1:25" customFormat="1" x14ac:dyDescent="0.3">
      <c r="A402" s="54" t="s">
        <v>1</v>
      </c>
    </row>
    <row r="403" spans="1:25" customFormat="1" ht="25.5" customHeight="1" x14ac:dyDescent="0.3">
      <c r="A403" s="114" t="s">
        <v>1</v>
      </c>
      <c r="B403" s="113" t="s">
        <v>500</v>
      </c>
      <c r="C403" s="113" t="s">
        <v>1</v>
      </c>
      <c r="D403" s="113" t="s">
        <v>53</v>
      </c>
      <c r="E403" s="113" t="s">
        <v>1</v>
      </c>
      <c r="F403" s="113" t="s">
        <v>54</v>
      </c>
      <c r="G403" s="113" t="s">
        <v>1</v>
      </c>
      <c r="H403" s="116" t="s">
        <v>55</v>
      </c>
      <c r="I403" s="116" t="s">
        <v>1</v>
      </c>
      <c r="J403" s="116" t="s">
        <v>56</v>
      </c>
      <c r="K403" s="116" t="s">
        <v>1</v>
      </c>
      <c r="L403" s="116" t="s">
        <v>57</v>
      </c>
      <c r="M403" s="116" t="s">
        <v>1</v>
      </c>
      <c r="N403" s="116" t="s">
        <v>58</v>
      </c>
      <c r="O403" s="116" t="s">
        <v>1</v>
      </c>
      <c r="P403" s="116" t="s">
        <v>59</v>
      </c>
      <c r="Q403" s="116" t="s">
        <v>1</v>
      </c>
      <c r="R403" s="116" t="s">
        <v>60</v>
      </c>
      <c r="S403" s="116" t="s">
        <v>1</v>
      </c>
      <c r="T403" s="113" t="s">
        <v>61</v>
      </c>
      <c r="U403" s="113" t="s">
        <v>1</v>
      </c>
      <c r="V403" s="113" t="s">
        <v>62</v>
      </c>
      <c r="W403" s="113" t="s">
        <v>1</v>
      </c>
      <c r="X403" s="113" t="s">
        <v>63</v>
      </c>
      <c r="Y403" s="113" t="s">
        <v>1</v>
      </c>
    </row>
    <row r="404" spans="1:25" customFormat="1" x14ac:dyDescent="0.3">
      <c r="A404" s="115" t="s">
        <v>1</v>
      </c>
      <c r="B404" s="55" t="s">
        <v>14</v>
      </c>
      <c r="C404" s="55" t="s">
        <v>15</v>
      </c>
      <c r="D404" s="55" t="s">
        <v>14</v>
      </c>
      <c r="E404" s="55" t="s">
        <v>15</v>
      </c>
      <c r="F404" s="55" t="s">
        <v>14</v>
      </c>
      <c r="G404" s="55" t="s">
        <v>15</v>
      </c>
      <c r="H404" s="55" t="s">
        <v>14</v>
      </c>
      <c r="I404" s="55" t="s">
        <v>15</v>
      </c>
      <c r="J404" s="55" t="s">
        <v>14</v>
      </c>
      <c r="K404" s="55" t="s">
        <v>15</v>
      </c>
      <c r="L404" s="55" t="s">
        <v>14</v>
      </c>
      <c r="M404" s="55" t="s">
        <v>15</v>
      </c>
      <c r="N404" s="55" t="s">
        <v>14</v>
      </c>
      <c r="O404" s="55" t="s">
        <v>15</v>
      </c>
      <c r="P404" s="55" t="s">
        <v>14</v>
      </c>
      <c r="Q404" s="55" t="s">
        <v>15</v>
      </c>
      <c r="R404" s="55" t="s">
        <v>14</v>
      </c>
      <c r="S404" s="55" t="s">
        <v>15</v>
      </c>
      <c r="T404" s="55" t="s">
        <v>14</v>
      </c>
      <c r="U404" s="55" t="s">
        <v>15</v>
      </c>
      <c r="V404" s="55" t="s">
        <v>14</v>
      </c>
      <c r="W404" s="55" t="s">
        <v>15</v>
      </c>
      <c r="X404" s="55" t="s">
        <v>14</v>
      </c>
      <c r="Y404" s="55" t="s">
        <v>15</v>
      </c>
    </row>
    <row r="405" spans="1:25" customFormat="1" x14ac:dyDescent="0.3">
      <c r="A405" s="56" t="s">
        <v>16</v>
      </c>
      <c r="B405" s="57">
        <v>481.3416813284</v>
      </c>
      <c r="C405" s="57">
        <v>481.3416813284</v>
      </c>
      <c r="D405" s="57">
        <v>184.06857427720001</v>
      </c>
      <c r="E405" s="57">
        <v>184.06857427720001</v>
      </c>
      <c r="F405" s="57">
        <v>73.861297088900002</v>
      </c>
      <c r="G405" s="57">
        <v>73.861297088900002</v>
      </c>
      <c r="H405" s="57">
        <v>46.481945719499997</v>
      </c>
      <c r="I405" s="57">
        <v>46.481945719499997</v>
      </c>
      <c r="J405" s="57">
        <v>9.3887739668000005</v>
      </c>
      <c r="K405" s="57">
        <v>9.3887739668000005</v>
      </c>
      <c r="L405" s="57">
        <v>31.216508226599998</v>
      </c>
      <c r="M405" s="57">
        <v>31.216508226599998</v>
      </c>
      <c r="N405" s="57">
        <v>21.810804726400001</v>
      </c>
      <c r="O405" s="57">
        <v>21.810804726400001</v>
      </c>
      <c r="P405" s="57">
        <v>3.9546026529999998</v>
      </c>
      <c r="Q405" s="57">
        <v>3.9546026529999998</v>
      </c>
      <c r="R405" s="57">
        <v>74.920898445999995</v>
      </c>
      <c r="S405" s="57">
        <v>74.920898445999995</v>
      </c>
      <c r="T405" s="57">
        <v>7.7910150123999999</v>
      </c>
      <c r="U405" s="57">
        <v>7.7910150123999999</v>
      </c>
      <c r="V405" s="57">
        <v>2.1118310818000001</v>
      </c>
      <c r="W405" s="57">
        <v>2.1118310818000001</v>
      </c>
      <c r="X405" s="57">
        <v>25.735430129800001</v>
      </c>
      <c r="Y405" s="57">
        <v>25.735430129800001</v>
      </c>
    </row>
    <row r="406" spans="1:25" customFormat="1" ht="25.5" customHeight="1" x14ac:dyDescent="0.3">
      <c r="A406" s="66" t="s">
        <v>223</v>
      </c>
      <c r="B406" s="59">
        <v>114.7362188435</v>
      </c>
      <c r="C406" s="60">
        <v>0.23836751167456099</v>
      </c>
      <c r="D406" s="59">
        <v>32.903400334499999</v>
      </c>
      <c r="E406" s="60">
        <v>0.178756207917104</v>
      </c>
      <c r="F406" s="59">
        <v>15.2698040779999</v>
      </c>
      <c r="G406" s="60">
        <v>0.206736202582811</v>
      </c>
      <c r="H406" s="59">
        <v>16.4803430109</v>
      </c>
      <c r="I406" s="60">
        <v>0.35455363917750599</v>
      </c>
      <c r="J406" s="67">
        <v>1.403051</v>
      </c>
      <c r="K406" s="68">
        <v>14.9439213784609</v>
      </c>
      <c r="L406" s="67">
        <v>16.481697634300001</v>
      </c>
      <c r="M406" s="72">
        <v>52.798018005920802</v>
      </c>
      <c r="N406" s="67">
        <v>14.6679282417</v>
      </c>
      <c r="O406" s="72">
        <v>67.250743040882895</v>
      </c>
      <c r="P406" s="67">
        <v>2.8005107078999898</v>
      </c>
      <c r="Q406" s="72">
        <v>70.816487865740598</v>
      </c>
      <c r="R406" s="59">
        <v>11.0472679934</v>
      </c>
      <c r="S406" s="60">
        <v>0.14745242278911599</v>
      </c>
      <c r="T406" s="67">
        <v>1.5703847609999999</v>
      </c>
      <c r="U406" s="68">
        <v>20.156356501695999</v>
      </c>
      <c r="V406" s="67">
        <v>1.3263850976</v>
      </c>
      <c r="W406" s="68">
        <v>62.807348041750899</v>
      </c>
      <c r="X406" s="67">
        <v>0.7854459842</v>
      </c>
      <c r="Y406" s="71">
        <v>3.05200255149613</v>
      </c>
    </row>
    <row r="407" spans="1:25" customFormat="1" x14ac:dyDescent="0.3">
      <c r="A407" s="58" t="s">
        <v>224</v>
      </c>
      <c r="B407" s="61">
        <v>102.5162268787</v>
      </c>
      <c r="C407" s="62">
        <v>0.21298015703891901</v>
      </c>
      <c r="D407" s="61">
        <v>35.422152397799998</v>
      </c>
      <c r="E407" s="62">
        <v>0.19243997807282201</v>
      </c>
      <c r="F407" s="61">
        <v>14.0689078238</v>
      </c>
      <c r="G407" s="62">
        <v>0.19047739991441701</v>
      </c>
      <c r="H407" s="61">
        <v>16.607715354900002</v>
      </c>
      <c r="I407" s="64">
        <v>0.35729389331335099</v>
      </c>
      <c r="J407" s="69">
        <v>0.83039886890000003</v>
      </c>
      <c r="K407" s="70">
        <v>8.8445932539904</v>
      </c>
      <c r="L407" s="69">
        <v>8.2057526472000095</v>
      </c>
      <c r="M407" s="70">
        <v>26.2865807656468</v>
      </c>
      <c r="N407" s="69">
        <v>6.2768603300000096</v>
      </c>
      <c r="O407" s="70">
        <v>28.778673729550299</v>
      </c>
      <c r="P407" s="69">
        <v>0</v>
      </c>
      <c r="Q407" s="70">
        <v>0</v>
      </c>
      <c r="R407" s="61">
        <v>15.347539983100001</v>
      </c>
      <c r="S407" s="62">
        <v>0.20484991906713301</v>
      </c>
      <c r="T407" s="69">
        <v>0</v>
      </c>
      <c r="U407" s="70">
        <v>0</v>
      </c>
      <c r="V407" s="69">
        <v>0</v>
      </c>
      <c r="W407" s="70">
        <v>0</v>
      </c>
      <c r="X407" s="69">
        <v>5.7568994729999998</v>
      </c>
      <c r="Y407" s="70">
        <v>22.369548299617801</v>
      </c>
    </row>
    <row r="408" spans="1:25" customFormat="1" x14ac:dyDescent="0.3">
      <c r="A408" s="58" t="s">
        <v>225</v>
      </c>
      <c r="B408" s="59">
        <v>47.478663046900003</v>
      </c>
      <c r="C408" s="60">
        <v>9.8638170947234496E-2</v>
      </c>
      <c r="D408" s="59">
        <v>20.6707671373</v>
      </c>
      <c r="E408" s="60">
        <v>0.11229927334674</v>
      </c>
      <c r="F408" s="59">
        <v>10.562967988400001</v>
      </c>
      <c r="G408" s="60">
        <v>0.143010865022941</v>
      </c>
      <c r="H408" s="59">
        <v>3.31337321310001</v>
      </c>
      <c r="I408" s="60">
        <v>7.1283014551389204E-2</v>
      </c>
      <c r="J408" s="67">
        <v>0</v>
      </c>
      <c r="K408" s="68">
        <v>0</v>
      </c>
      <c r="L408" s="67">
        <v>2.7215908578999999</v>
      </c>
      <c r="M408" s="68">
        <v>8.7184346120457406</v>
      </c>
      <c r="N408" s="67">
        <v>0</v>
      </c>
      <c r="O408" s="68">
        <v>0</v>
      </c>
      <c r="P408" s="67">
        <v>0.77030653309999897</v>
      </c>
      <c r="Q408" s="68">
        <v>19.478734039578899</v>
      </c>
      <c r="R408" s="59">
        <v>8.9320378404999996</v>
      </c>
      <c r="S408" s="60">
        <v>0.119219577257711</v>
      </c>
      <c r="T408" s="67">
        <v>0</v>
      </c>
      <c r="U408" s="68">
        <v>0</v>
      </c>
      <c r="V408" s="67">
        <v>0</v>
      </c>
      <c r="W408" s="68">
        <v>0</v>
      </c>
      <c r="X408" s="67">
        <v>0.50761947659999795</v>
      </c>
      <c r="Y408" s="68">
        <v>1.9724538274268399</v>
      </c>
    </row>
    <row r="409" spans="1:25" customFormat="1" x14ac:dyDescent="0.3">
      <c r="A409" s="58" t="s">
        <v>226</v>
      </c>
      <c r="B409" s="61">
        <v>79.454282221100101</v>
      </c>
      <c r="C409" s="62">
        <v>0.16506836059121899</v>
      </c>
      <c r="D409" s="61">
        <v>22.508885485899999</v>
      </c>
      <c r="E409" s="62">
        <v>0.122285325315784</v>
      </c>
      <c r="F409" s="61">
        <v>12.0909588138</v>
      </c>
      <c r="G409" s="62">
        <v>0.16369816521428299</v>
      </c>
      <c r="H409" s="61">
        <v>2.5451850583</v>
      </c>
      <c r="I409" s="62">
        <v>5.4756422497009398E-2</v>
      </c>
      <c r="J409" s="69">
        <v>1.600705402</v>
      </c>
      <c r="K409" s="70">
        <v>17.049141961030401</v>
      </c>
      <c r="L409" s="69">
        <v>4.4605255963999904</v>
      </c>
      <c r="M409" s="70">
        <v>14.288995950543701</v>
      </c>
      <c r="N409" s="69">
        <v>1.8854103354</v>
      </c>
      <c r="O409" s="70">
        <v>8.6443868488624904</v>
      </c>
      <c r="P409" s="69">
        <v>0</v>
      </c>
      <c r="Q409" s="70">
        <v>0</v>
      </c>
      <c r="R409" s="61">
        <v>26.7575693347999</v>
      </c>
      <c r="S409" s="64">
        <v>0.35714426668395899</v>
      </c>
      <c r="T409" s="69">
        <v>3.4026983597000098</v>
      </c>
      <c r="U409" s="70">
        <v>43.674647710014</v>
      </c>
      <c r="V409" s="69">
        <v>0</v>
      </c>
      <c r="W409" s="70">
        <v>0</v>
      </c>
      <c r="X409" s="69">
        <v>4.20234383479999</v>
      </c>
      <c r="Y409" s="70">
        <v>16.329021172775899</v>
      </c>
    </row>
    <row r="410" spans="1:25" customFormat="1" x14ac:dyDescent="0.3">
      <c r="A410" s="58" t="s">
        <v>227</v>
      </c>
      <c r="B410" s="59">
        <v>42.127884793300097</v>
      </c>
      <c r="C410" s="60">
        <v>8.7521788424879496E-2</v>
      </c>
      <c r="D410" s="59">
        <v>15.329530803400001</v>
      </c>
      <c r="E410" s="60">
        <v>8.3281629488335895E-2</v>
      </c>
      <c r="F410" s="59">
        <v>11.7451105986</v>
      </c>
      <c r="G410" s="60">
        <v>0.15901576416216301</v>
      </c>
      <c r="H410" s="59">
        <v>1.9082311966000001</v>
      </c>
      <c r="I410" s="60">
        <v>4.10531695061866E-2</v>
      </c>
      <c r="J410" s="67">
        <v>2.4742058959</v>
      </c>
      <c r="K410" s="68">
        <v>26.352811396345601</v>
      </c>
      <c r="L410" s="67">
        <v>0.98514781430000098</v>
      </c>
      <c r="M410" s="68">
        <v>3.1558552518072598</v>
      </c>
      <c r="N410" s="67">
        <v>0</v>
      </c>
      <c r="O410" s="68">
        <v>0</v>
      </c>
      <c r="P410" s="67">
        <v>0</v>
      </c>
      <c r="Q410" s="68">
        <v>0</v>
      </c>
      <c r="R410" s="59">
        <v>5.9934460933000002</v>
      </c>
      <c r="S410" s="60">
        <v>7.9996986389850103E-2</v>
      </c>
      <c r="T410" s="67">
        <v>3.1533371924</v>
      </c>
      <c r="U410" s="72">
        <v>40.474022799098996</v>
      </c>
      <c r="V410" s="67">
        <v>0</v>
      </c>
      <c r="W410" s="68">
        <v>0</v>
      </c>
      <c r="X410" s="67">
        <v>0.53887519880000101</v>
      </c>
      <c r="Y410" s="68">
        <v>2.0939039918202802</v>
      </c>
    </row>
    <row r="411" spans="1:25" customFormat="1" x14ac:dyDescent="0.3">
      <c r="A411" s="58" t="s">
        <v>228</v>
      </c>
      <c r="B411" s="61">
        <v>86.5527114855999</v>
      </c>
      <c r="C411" s="62">
        <v>0.179815534043786</v>
      </c>
      <c r="D411" s="61">
        <v>49.472689548399998</v>
      </c>
      <c r="E411" s="64">
        <v>0.26877314469712799</v>
      </c>
      <c r="F411" s="61">
        <v>11.7132288728</v>
      </c>
      <c r="G411" s="62">
        <v>0.158584120973422</v>
      </c>
      <c r="H411" s="61">
        <v>2.4744851177</v>
      </c>
      <c r="I411" s="63">
        <v>5.3235403109683298E-2</v>
      </c>
      <c r="J411" s="69">
        <v>0.69879836169999998</v>
      </c>
      <c r="K411" s="70">
        <v>7.4429138902592298</v>
      </c>
      <c r="L411" s="69">
        <v>3.6122908028999898</v>
      </c>
      <c r="M411" s="70">
        <v>11.571732420162</v>
      </c>
      <c r="N411" s="69">
        <v>8.5121907589000205</v>
      </c>
      <c r="O411" s="70">
        <v>39.027403462086703</v>
      </c>
      <c r="P411" s="69">
        <v>0.38378541199999999</v>
      </c>
      <c r="Q411" s="70">
        <v>9.7047780946805506</v>
      </c>
      <c r="R411" s="61">
        <v>1.3119285653999999</v>
      </c>
      <c r="S411" s="63">
        <v>1.7510849343932901E-2</v>
      </c>
      <c r="T411" s="69">
        <v>0.83690886870000003</v>
      </c>
      <c r="U411" s="70">
        <v>10.7419747923473</v>
      </c>
      <c r="V411" s="69">
        <v>0</v>
      </c>
      <c r="W411" s="70">
        <v>0</v>
      </c>
      <c r="X411" s="69">
        <v>7.5364051770999998</v>
      </c>
      <c r="Y411" s="70">
        <v>29.284162491511299</v>
      </c>
    </row>
    <row r="412" spans="1:25" customFormat="1" x14ac:dyDescent="0.3">
      <c r="A412" s="58" t="s">
        <v>229</v>
      </c>
      <c r="B412" s="59">
        <v>43.491763438600103</v>
      </c>
      <c r="C412" s="60">
        <v>9.0355282174134702E-2</v>
      </c>
      <c r="D412" s="59">
        <v>19.948270355799998</v>
      </c>
      <c r="E412" s="60">
        <v>0.108374123253428</v>
      </c>
      <c r="F412" s="59">
        <v>3.2696436695000002</v>
      </c>
      <c r="G412" s="60">
        <v>4.4267347018894503E-2</v>
      </c>
      <c r="H412" s="59">
        <v>10.3894925883</v>
      </c>
      <c r="I412" s="64">
        <v>0.22351673165741501</v>
      </c>
      <c r="J412" s="67">
        <v>0</v>
      </c>
      <c r="K412" s="68">
        <v>0</v>
      </c>
      <c r="L412" s="67">
        <v>2.0001358992</v>
      </c>
      <c r="M412" s="68">
        <v>6.4073018182592802</v>
      </c>
      <c r="N412" s="67">
        <v>1.9349998532999999</v>
      </c>
      <c r="O412" s="68">
        <v>8.8717490141840507</v>
      </c>
      <c r="P412" s="67">
        <v>0</v>
      </c>
      <c r="Q412" s="68">
        <v>0</v>
      </c>
      <c r="R412" s="59">
        <v>2.9237967900999999</v>
      </c>
      <c r="S412" s="60">
        <v>3.90251164994685E-2</v>
      </c>
      <c r="T412" s="67">
        <v>0.50150356799999896</v>
      </c>
      <c r="U412" s="68">
        <v>6.43694778153833</v>
      </c>
      <c r="V412" s="67">
        <v>0</v>
      </c>
      <c r="W412" s="68">
        <v>0</v>
      </c>
      <c r="X412" s="67">
        <v>2.5239207144</v>
      </c>
      <c r="Y412" s="68">
        <v>9.8071829445642695</v>
      </c>
    </row>
    <row r="413" spans="1:25" customFormat="1" x14ac:dyDescent="0.3">
      <c r="A413" s="58" t="s">
        <v>230</v>
      </c>
      <c r="B413" s="61">
        <v>100.98365699359999</v>
      </c>
      <c r="C413" s="62">
        <v>0.209796202803187</v>
      </c>
      <c r="D413" s="61">
        <v>32.412607758599997</v>
      </c>
      <c r="E413" s="62">
        <v>0.17608985067591101</v>
      </c>
      <c r="F413" s="61">
        <v>10.7886160311</v>
      </c>
      <c r="G413" s="62">
        <v>0.14606588912342999</v>
      </c>
      <c r="H413" s="61">
        <v>10.960862285199999</v>
      </c>
      <c r="I413" s="62">
        <v>0.23580902467690201</v>
      </c>
      <c r="J413" s="69">
        <v>2.2742495740000002</v>
      </c>
      <c r="K413" s="70">
        <v>24.223073023613701</v>
      </c>
      <c r="L413" s="69">
        <v>3.8642440195999899</v>
      </c>
      <c r="M413" s="70">
        <v>12.3788477287387</v>
      </c>
      <c r="N413" s="69">
        <v>1.2161483868</v>
      </c>
      <c r="O413" s="70">
        <v>5.5758987440200398</v>
      </c>
      <c r="P413" s="69">
        <v>0.605314938999999</v>
      </c>
      <c r="Q413" s="70">
        <v>15.3065931552138</v>
      </c>
      <c r="R413" s="61">
        <v>33.445223863400003</v>
      </c>
      <c r="S413" s="64">
        <v>0.44640713815659799</v>
      </c>
      <c r="T413" s="69">
        <v>1.2828947454999999</v>
      </c>
      <c r="U413" s="70">
        <v>16.4663364588333</v>
      </c>
      <c r="V413" s="69">
        <v>0</v>
      </c>
      <c r="W413" s="70">
        <v>0</v>
      </c>
      <c r="X413" s="69">
        <v>4.1334953904000198</v>
      </c>
      <c r="Y413" s="70">
        <v>16.061497202697499</v>
      </c>
    </row>
    <row r="414" spans="1:25" customFormat="1" x14ac:dyDescent="0.3">
      <c r="A414" s="58" t="s">
        <v>231</v>
      </c>
      <c r="B414" s="59">
        <v>91.415039687399897</v>
      </c>
      <c r="C414" s="60">
        <v>0.189917148739569</v>
      </c>
      <c r="D414" s="59">
        <v>19.538706867399998</v>
      </c>
      <c r="E414" s="63">
        <v>0.106149063978599</v>
      </c>
      <c r="F414" s="59">
        <v>14.638411761899899</v>
      </c>
      <c r="G414" s="60">
        <v>0.19818785126777699</v>
      </c>
      <c r="H414" s="59">
        <v>9.6863237316999999</v>
      </c>
      <c r="I414" s="60">
        <v>0.20838894718721801</v>
      </c>
      <c r="J414" s="67">
        <v>1.5291972305999999</v>
      </c>
      <c r="K414" s="68">
        <v>16.287507144249599</v>
      </c>
      <c r="L414" s="67">
        <v>7.4317698500999798</v>
      </c>
      <c r="M414" s="68">
        <v>23.8071785484556</v>
      </c>
      <c r="N414" s="67">
        <v>6.2307446977999996</v>
      </c>
      <c r="O414" s="68">
        <v>28.567238925660799</v>
      </c>
      <c r="P414" s="67">
        <v>0</v>
      </c>
      <c r="Q414" s="68">
        <v>0</v>
      </c>
      <c r="R414" s="59">
        <v>24.5650889042</v>
      </c>
      <c r="S414" s="64">
        <v>0.32788032997102301</v>
      </c>
      <c r="T414" s="67">
        <v>0</v>
      </c>
      <c r="U414" s="68">
        <v>0</v>
      </c>
      <c r="V414" s="67">
        <v>0.785445984199999</v>
      </c>
      <c r="W414" s="68">
        <v>37.192651958249101</v>
      </c>
      <c r="X414" s="67">
        <v>7.0093506595000097</v>
      </c>
      <c r="Y414" s="68">
        <v>27.2361900467466</v>
      </c>
    </row>
    <row r="415" spans="1:25" customFormat="1" x14ac:dyDescent="0.3">
      <c r="A415" s="58" t="s">
        <v>232</v>
      </c>
      <c r="B415" s="61">
        <v>38.449211383700003</v>
      </c>
      <c r="C415" s="62">
        <v>7.9879247684489799E-2</v>
      </c>
      <c r="D415" s="61">
        <v>15.035080817400001</v>
      </c>
      <c r="E415" s="62">
        <v>8.1681954002413001E-2</v>
      </c>
      <c r="F415" s="61">
        <v>2.9487187654000002</v>
      </c>
      <c r="G415" s="62">
        <v>3.9922379942108302E-2</v>
      </c>
      <c r="H415" s="61">
        <v>4.2087389970000002</v>
      </c>
      <c r="I415" s="62">
        <v>9.0545671697954799E-2</v>
      </c>
      <c r="J415" s="69">
        <v>2.5384691352000002</v>
      </c>
      <c r="K415" s="72">
        <v>27.037280311320501</v>
      </c>
      <c r="L415" s="69">
        <v>3.0236959537999999</v>
      </c>
      <c r="M415" s="70">
        <v>9.6862081173558998</v>
      </c>
      <c r="N415" s="69">
        <v>1.7210938987</v>
      </c>
      <c r="O415" s="70">
        <v>7.8910151197528799</v>
      </c>
      <c r="P415" s="69">
        <v>0</v>
      </c>
      <c r="Q415" s="70">
        <v>0</v>
      </c>
      <c r="R415" s="61">
        <v>6.0103009934999996</v>
      </c>
      <c r="S415" s="62">
        <v>8.0221955664773401E-2</v>
      </c>
      <c r="T415" s="69">
        <v>1.2828947454999999</v>
      </c>
      <c r="U415" s="70">
        <v>16.4663364588333</v>
      </c>
      <c r="V415" s="69">
        <v>0</v>
      </c>
      <c r="W415" s="70">
        <v>0</v>
      </c>
      <c r="X415" s="69">
        <v>1.6802180771999999</v>
      </c>
      <c r="Y415" s="70">
        <v>6.5288128806303201</v>
      </c>
    </row>
    <row r="416" spans="1:25" customFormat="1" x14ac:dyDescent="0.3">
      <c r="A416" s="65" t="s">
        <v>1</v>
      </c>
    </row>
    <row r="417" spans="1:25" customFormat="1" x14ac:dyDescent="0.3">
      <c r="A417" s="65" t="s">
        <v>1</v>
      </c>
    </row>
    <row r="418" spans="1:25" customFormat="1" x14ac:dyDescent="0.3">
      <c r="A418" s="53" t="s">
        <v>233</v>
      </c>
    </row>
    <row r="419" spans="1:25" customFormat="1" x14ac:dyDescent="0.3">
      <c r="A419" s="54" t="s">
        <v>1</v>
      </c>
    </row>
    <row r="420" spans="1:25" customFormat="1" ht="25.5" customHeight="1" x14ac:dyDescent="0.3">
      <c r="A420" s="114" t="s">
        <v>1</v>
      </c>
      <c r="B420" s="113" t="s">
        <v>500</v>
      </c>
      <c r="C420" s="113" t="s">
        <v>1</v>
      </c>
      <c r="D420" s="113" t="s">
        <v>53</v>
      </c>
      <c r="E420" s="113" t="s">
        <v>1</v>
      </c>
      <c r="F420" s="113" t="s">
        <v>54</v>
      </c>
      <c r="G420" s="113" t="s">
        <v>1</v>
      </c>
      <c r="H420" s="116" t="s">
        <v>55</v>
      </c>
      <c r="I420" s="116" t="s">
        <v>1</v>
      </c>
      <c r="J420" s="116" t="s">
        <v>56</v>
      </c>
      <c r="K420" s="116" t="s">
        <v>1</v>
      </c>
      <c r="L420" s="116" t="s">
        <v>57</v>
      </c>
      <c r="M420" s="116" t="s">
        <v>1</v>
      </c>
      <c r="N420" s="116" t="s">
        <v>58</v>
      </c>
      <c r="O420" s="116" t="s">
        <v>1</v>
      </c>
      <c r="P420" s="116" t="s">
        <v>59</v>
      </c>
      <c r="Q420" s="116" t="s">
        <v>1</v>
      </c>
      <c r="R420" s="116" t="s">
        <v>60</v>
      </c>
      <c r="S420" s="116" t="s">
        <v>1</v>
      </c>
      <c r="T420" s="113" t="s">
        <v>61</v>
      </c>
      <c r="U420" s="113" t="s">
        <v>1</v>
      </c>
      <c r="V420" s="113" t="s">
        <v>62</v>
      </c>
      <c r="W420" s="113" t="s">
        <v>1</v>
      </c>
      <c r="X420" s="113" t="s">
        <v>63</v>
      </c>
      <c r="Y420" s="113" t="s">
        <v>1</v>
      </c>
    </row>
    <row r="421" spans="1:25" customFormat="1" x14ac:dyDescent="0.3">
      <c r="A421" s="115" t="s">
        <v>1</v>
      </c>
      <c r="B421" s="55" t="s">
        <v>14</v>
      </c>
      <c r="C421" s="55" t="s">
        <v>15</v>
      </c>
      <c r="D421" s="55" t="s">
        <v>14</v>
      </c>
      <c r="E421" s="55" t="s">
        <v>15</v>
      </c>
      <c r="F421" s="55" t="s">
        <v>14</v>
      </c>
      <c r="G421" s="55" t="s">
        <v>15</v>
      </c>
      <c r="H421" s="55" t="s">
        <v>14</v>
      </c>
      <c r="I421" s="55" t="s">
        <v>15</v>
      </c>
      <c r="J421" s="55" t="s">
        <v>14</v>
      </c>
      <c r="K421" s="55" t="s">
        <v>15</v>
      </c>
      <c r="L421" s="55" t="s">
        <v>14</v>
      </c>
      <c r="M421" s="55" t="s">
        <v>15</v>
      </c>
      <c r="N421" s="55" t="s">
        <v>14</v>
      </c>
      <c r="O421" s="55" t="s">
        <v>15</v>
      </c>
      <c r="P421" s="55" t="s">
        <v>14</v>
      </c>
      <c r="Q421" s="55" t="s">
        <v>15</v>
      </c>
      <c r="R421" s="55" t="s">
        <v>14</v>
      </c>
      <c r="S421" s="55" t="s">
        <v>15</v>
      </c>
      <c r="T421" s="55" t="s">
        <v>14</v>
      </c>
      <c r="U421" s="55" t="s">
        <v>15</v>
      </c>
      <c r="V421" s="55" t="s">
        <v>14</v>
      </c>
      <c r="W421" s="55" t="s">
        <v>15</v>
      </c>
      <c r="X421" s="55" t="s">
        <v>14</v>
      </c>
      <c r="Y421" s="55" t="s">
        <v>15</v>
      </c>
    </row>
    <row r="422" spans="1:25" customFormat="1" x14ac:dyDescent="0.3">
      <c r="A422" s="56" t="s">
        <v>16</v>
      </c>
      <c r="B422" s="57">
        <v>481.3416813284</v>
      </c>
      <c r="C422" s="57">
        <v>481.3416813284</v>
      </c>
      <c r="D422" s="57">
        <v>184.06857427720001</v>
      </c>
      <c r="E422" s="57">
        <v>184.06857427720001</v>
      </c>
      <c r="F422" s="57">
        <v>73.861297088900002</v>
      </c>
      <c r="G422" s="57">
        <v>73.861297088900002</v>
      </c>
      <c r="H422" s="57">
        <v>46.481945719499997</v>
      </c>
      <c r="I422" s="57">
        <v>46.481945719499997</v>
      </c>
      <c r="J422" s="57">
        <v>9.3887739668000005</v>
      </c>
      <c r="K422" s="57">
        <v>9.3887739668000005</v>
      </c>
      <c r="L422" s="57">
        <v>31.216508226599998</v>
      </c>
      <c r="M422" s="57">
        <v>31.216508226599998</v>
      </c>
      <c r="N422" s="57">
        <v>21.810804726400001</v>
      </c>
      <c r="O422" s="57">
        <v>21.810804726400001</v>
      </c>
      <c r="P422" s="57">
        <v>3.9546026529999998</v>
      </c>
      <c r="Q422" s="57">
        <v>3.9546026529999998</v>
      </c>
      <c r="R422" s="57">
        <v>74.920898445999995</v>
      </c>
      <c r="S422" s="57">
        <v>74.920898445999995</v>
      </c>
      <c r="T422" s="57">
        <v>7.7910150123999999</v>
      </c>
      <c r="U422" s="57">
        <v>7.7910150123999999</v>
      </c>
      <c r="V422" s="57">
        <v>2.1118310818000001</v>
      </c>
      <c r="W422" s="57">
        <v>2.1118310818000001</v>
      </c>
      <c r="X422" s="57">
        <v>25.735430129800001</v>
      </c>
      <c r="Y422" s="57">
        <v>25.735430129800001</v>
      </c>
    </row>
    <row r="423" spans="1:25" customFormat="1" ht="25.5" customHeight="1" x14ac:dyDescent="0.3">
      <c r="A423" s="66" t="s">
        <v>223</v>
      </c>
      <c r="B423" s="59">
        <v>84.7743903585</v>
      </c>
      <c r="C423" s="60">
        <v>0.176121025140688</v>
      </c>
      <c r="D423" s="59">
        <v>28.146853785400001</v>
      </c>
      <c r="E423" s="60">
        <v>0.15291504210279799</v>
      </c>
      <c r="F423" s="59">
        <v>11.5027367481</v>
      </c>
      <c r="G423" s="60">
        <v>0.15573429118439699</v>
      </c>
      <c r="H423" s="59">
        <v>14.4551595516</v>
      </c>
      <c r="I423" s="64">
        <v>0.31098439034439601</v>
      </c>
      <c r="J423" s="67">
        <v>1.403051</v>
      </c>
      <c r="K423" s="68">
        <v>14.9439213784609</v>
      </c>
      <c r="L423" s="67">
        <v>7.6268782336999799</v>
      </c>
      <c r="M423" s="68">
        <v>24.432195229321099</v>
      </c>
      <c r="N423" s="67">
        <v>7.3443327897999904</v>
      </c>
      <c r="O423" s="68">
        <v>33.672910660239602</v>
      </c>
      <c r="P423" s="67">
        <v>2.8005107078999898</v>
      </c>
      <c r="Q423" s="72">
        <v>70.816487865740598</v>
      </c>
      <c r="R423" s="59">
        <v>7.8126516991999901</v>
      </c>
      <c r="S423" s="60">
        <v>0.10427867072137501</v>
      </c>
      <c r="T423" s="67">
        <v>1.5703847609999999</v>
      </c>
      <c r="U423" s="68">
        <v>20.156356501695999</v>
      </c>
      <c r="V423" s="67">
        <v>1.3263850976</v>
      </c>
      <c r="W423" s="68">
        <v>62.807348041750899</v>
      </c>
      <c r="X423" s="67">
        <v>0.7854459842</v>
      </c>
      <c r="Y423" s="68">
        <v>3.05200255149613</v>
      </c>
    </row>
    <row r="424" spans="1:25" customFormat="1" x14ac:dyDescent="0.3">
      <c r="A424" s="58" t="s">
        <v>224</v>
      </c>
      <c r="B424" s="61">
        <v>46.413263676900002</v>
      </c>
      <c r="C424" s="62">
        <v>9.6424775741027299E-2</v>
      </c>
      <c r="D424" s="61">
        <v>20.2623760733</v>
      </c>
      <c r="E424" s="62">
        <v>0.110080583569826</v>
      </c>
      <c r="F424" s="61">
        <v>5.9292704835999901</v>
      </c>
      <c r="G424" s="62">
        <v>8.02757427406601E-2</v>
      </c>
      <c r="H424" s="61">
        <v>6.7219759454000103</v>
      </c>
      <c r="I424" s="62">
        <v>0.14461477120524299</v>
      </c>
      <c r="J424" s="69">
        <v>0</v>
      </c>
      <c r="K424" s="70">
        <v>0</v>
      </c>
      <c r="L424" s="69">
        <v>5.42725624100001</v>
      </c>
      <c r="M424" s="70">
        <v>17.385853028800199</v>
      </c>
      <c r="N424" s="69">
        <v>1.5258079957999999</v>
      </c>
      <c r="O424" s="70">
        <v>6.9956519942299398</v>
      </c>
      <c r="P424" s="69">
        <v>0</v>
      </c>
      <c r="Q424" s="70">
        <v>0</v>
      </c>
      <c r="R424" s="61">
        <v>2.6635841989000002</v>
      </c>
      <c r="S424" s="62">
        <v>3.55519521808699E-2</v>
      </c>
      <c r="T424" s="69">
        <v>0</v>
      </c>
      <c r="U424" s="70">
        <v>0</v>
      </c>
      <c r="V424" s="69">
        <v>0</v>
      </c>
      <c r="W424" s="70">
        <v>0</v>
      </c>
      <c r="X424" s="69">
        <v>3.8829927389000001</v>
      </c>
      <c r="Y424" s="70">
        <v>15.0881206154924</v>
      </c>
    </row>
    <row r="425" spans="1:25" customFormat="1" x14ac:dyDescent="0.3">
      <c r="A425" s="58" t="s">
        <v>225</v>
      </c>
      <c r="B425" s="59">
        <v>30.238974777399999</v>
      </c>
      <c r="C425" s="60">
        <v>6.2822265243988207E-2</v>
      </c>
      <c r="D425" s="59">
        <v>11.746896556199999</v>
      </c>
      <c r="E425" s="60">
        <v>6.3818044999412196E-2</v>
      </c>
      <c r="F425" s="59">
        <v>9.1219008244000008</v>
      </c>
      <c r="G425" s="60">
        <v>0.123500414749294</v>
      </c>
      <c r="H425" s="59">
        <v>1.5674574720000001</v>
      </c>
      <c r="I425" s="60">
        <v>3.3721855824602999E-2</v>
      </c>
      <c r="J425" s="67">
        <v>0</v>
      </c>
      <c r="K425" s="68">
        <v>0</v>
      </c>
      <c r="L425" s="67">
        <v>1.7364430436</v>
      </c>
      <c r="M425" s="68">
        <v>5.5625793602384803</v>
      </c>
      <c r="N425" s="67">
        <v>0</v>
      </c>
      <c r="O425" s="68">
        <v>0</v>
      </c>
      <c r="P425" s="67">
        <v>0.77030653309999897</v>
      </c>
      <c r="Q425" s="68">
        <v>19.478734039578899</v>
      </c>
      <c r="R425" s="59">
        <v>4.7883508714999996</v>
      </c>
      <c r="S425" s="60">
        <v>6.3912085557159395E-2</v>
      </c>
      <c r="T425" s="67">
        <v>0</v>
      </c>
      <c r="U425" s="68">
        <v>0</v>
      </c>
      <c r="V425" s="67">
        <v>0</v>
      </c>
      <c r="W425" s="68">
        <v>0</v>
      </c>
      <c r="X425" s="67">
        <v>0.50761947659999795</v>
      </c>
      <c r="Y425" s="68">
        <v>1.9724538274268399</v>
      </c>
    </row>
    <row r="426" spans="1:25" customFormat="1" x14ac:dyDescent="0.3">
      <c r="A426" s="58" t="s">
        <v>226</v>
      </c>
      <c r="B426" s="61">
        <v>43.390540821099897</v>
      </c>
      <c r="C426" s="62">
        <v>9.0144989524595903E-2</v>
      </c>
      <c r="D426" s="61">
        <v>14.299378264</v>
      </c>
      <c r="E426" s="62">
        <v>7.7685060147560603E-2</v>
      </c>
      <c r="F426" s="61">
        <v>9.7150258528000002</v>
      </c>
      <c r="G426" s="62">
        <v>0.131530669453407</v>
      </c>
      <c r="H426" s="61">
        <v>0</v>
      </c>
      <c r="I426" s="63">
        <v>0</v>
      </c>
      <c r="J426" s="69">
        <v>0.83039886890000003</v>
      </c>
      <c r="K426" s="70">
        <v>8.8445932539904</v>
      </c>
      <c r="L426" s="69">
        <v>1.6424229392</v>
      </c>
      <c r="M426" s="70">
        <v>5.2613922328457896</v>
      </c>
      <c r="N426" s="69">
        <v>0</v>
      </c>
      <c r="O426" s="70">
        <v>0</v>
      </c>
      <c r="P426" s="69">
        <v>0</v>
      </c>
      <c r="Q426" s="70">
        <v>0</v>
      </c>
      <c r="R426" s="61">
        <v>14.3375254051999</v>
      </c>
      <c r="S426" s="64">
        <v>0.19136883970410401</v>
      </c>
      <c r="T426" s="69">
        <v>1.2828947454999999</v>
      </c>
      <c r="U426" s="70">
        <v>16.4663364588333</v>
      </c>
      <c r="V426" s="69">
        <v>0</v>
      </c>
      <c r="W426" s="70">
        <v>0</v>
      </c>
      <c r="X426" s="69">
        <v>1.2828947454999999</v>
      </c>
      <c r="Y426" s="70">
        <v>4.9849360940522596</v>
      </c>
    </row>
    <row r="427" spans="1:25" customFormat="1" x14ac:dyDescent="0.3">
      <c r="A427" s="58" t="s">
        <v>227</v>
      </c>
      <c r="B427" s="59">
        <v>32.021217471999996</v>
      </c>
      <c r="C427" s="60">
        <v>6.6524921306686496E-2</v>
      </c>
      <c r="D427" s="59">
        <v>13.021166638</v>
      </c>
      <c r="E427" s="60">
        <v>7.0740845845802203E-2</v>
      </c>
      <c r="F427" s="59">
        <v>4.7942272031000002</v>
      </c>
      <c r="G427" s="60">
        <v>6.49085162602768E-2</v>
      </c>
      <c r="H427" s="59">
        <v>1.9082311966000001</v>
      </c>
      <c r="I427" s="60">
        <v>4.10531695061866E-2</v>
      </c>
      <c r="J427" s="67">
        <v>2.4742058959</v>
      </c>
      <c r="K427" s="72">
        <v>26.352811396345601</v>
      </c>
      <c r="L427" s="67">
        <v>0.98514781430000098</v>
      </c>
      <c r="M427" s="68">
        <v>3.1558552518072598</v>
      </c>
      <c r="N427" s="67">
        <v>0</v>
      </c>
      <c r="O427" s="68">
        <v>0</v>
      </c>
      <c r="P427" s="67">
        <v>0</v>
      </c>
      <c r="Q427" s="68">
        <v>0</v>
      </c>
      <c r="R427" s="59">
        <v>5.1460263329</v>
      </c>
      <c r="S427" s="60">
        <v>6.86861268302736E-2</v>
      </c>
      <c r="T427" s="67">
        <v>3.1533371924</v>
      </c>
      <c r="U427" s="72">
        <v>40.474022799098996</v>
      </c>
      <c r="V427" s="67">
        <v>0</v>
      </c>
      <c r="W427" s="68">
        <v>0</v>
      </c>
      <c r="X427" s="67">
        <v>0.53887519880000101</v>
      </c>
      <c r="Y427" s="68">
        <v>2.0939039918202802</v>
      </c>
    </row>
    <row r="428" spans="1:25" customFormat="1" x14ac:dyDescent="0.3">
      <c r="A428" s="58" t="s">
        <v>228</v>
      </c>
      <c r="B428" s="61">
        <v>77.317151996299998</v>
      </c>
      <c r="C428" s="62">
        <v>0.16062841635264399</v>
      </c>
      <c r="D428" s="61">
        <v>44.913276973199999</v>
      </c>
      <c r="E428" s="64">
        <v>0.24400296003576599</v>
      </c>
      <c r="F428" s="61">
        <v>9.0801980007999994</v>
      </c>
      <c r="G428" s="62">
        <v>0.122935804794641</v>
      </c>
      <c r="H428" s="61">
        <v>2.4744851177</v>
      </c>
      <c r="I428" s="62">
        <v>5.3235403109683298E-2</v>
      </c>
      <c r="J428" s="69">
        <v>0</v>
      </c>
      <c r="K428" s="70">
        <v>0</v>
      </c>
      <c r="L428" s="69">
        <v>3.6122908028999898</v>
      </c>
      <c r="M428" s="70">
        <v>11.571732420162</v>
      </c>
      <c r="N428" s="69">
        <v>8.5121907589000205</v>
      </c>
      <c r="O428" s="72">
        <v>39.027403462086703</v>
      </c>
      <c r="P428" s="69">
        <v>0.38378541199999999</v>
      </c>
      <c r="Q428" s="70">
        <v>9.7047780946805506</v>
      </c>
      <c r="R428" s="61">
        <v>1.3119285653999999</v>
      </c>
      <c r="S428" s="63">
        <v>1.7510849343932901E-2</v>
      </c>
      <c r="T428" s="69">
        <v>0</v>
      </c>
      <c r="U428" s="70">
        <v>0</v>
      </c>
      <c r="V428" s="69">
        <v>0</v>
      </c>
      <c r="W428" s="70">
        <v>0</v>
      </c>
      <c r="X428" s="69">
        <v>7.02899636540001</v>
      </c>
      <c r="Y428" s="70">
        <v>27.312527243369701</v>
      </c>
    </row>
    <row r="429" spans="1:25" customFormat="1" x14ac:dyDescent="0.3">
      <c r="A429" s="58" t="s">
        <v>229</v>
      </c>
      <c r="B429" s="59">
        <v>20.201340868500001</v>
      </c>
      <c r="C429" s="60">
        <v>4.1968816855312903E-2</v>
      </c>
      <c r="D429" s="59">
        <v>8.6203448999999903</v>
      </c>
      <c r="E429" s="60">
        <v>4.6832246807203999E-2</v>
      </c>
      <c r="F429" s="59">
        <v>3.2696436695000002</v>
      </c>
      <c r="G429" s="60">
        <v>4.4267347018894503E-2</v>
      </c>
      <c r="H429" s="59">
        <v>2.9289704702999999</v>
      </c>
      <c r="I429" s="60">
        <v>6.3013077980323101E-2</v>
      </c>
      <c r="J429" s="67">
        <v>0</v>
      </c>
      <c r="K429" s="68">
        <v>0</v>
      </c>
      <c r="L429" s="67">
        <v>0.31890669500000002</v>
      </c>
      <c r="M429" s="68">
        <v>1.0215963063039</v>
      </c>
      <c r="N429" s="67">
        <v>0</v>
      </c>
      <c r="O429" s="68">
        <v>0</v>
      </c>
      <c r="P429" s="67">
        <v>0</v>
      </c>
      <c r="Q429" s="68">
        <v>0</v>
      </c>
      <c r="R429" s="59">
        <v>2.0380508513</v>
      </c>
      <c r="S429" s="60">
        <v>2.7202701697029801E-2</v>
      </c>
      <c r="T429" s="67">
        <v>0.50150356799999896</v>
      </c>
      <c r="U429" s="68">
        <v>6.43694778153833</v>
      </c>
      <c r="V429" s="67">
        <v>0</v>
      </c>
      <c r="W429" s="68">
        <v>0</v>
      </c>
      <c r="X429" s="67">
        <v>2.5239207144</v>
      </c>
      <c r="Y429" s="68">
        <v>9.8071829445642695</v>
      </c>
    </row>
    <row r="430" spans="1:25" customFormat="1" x14ac:dyDescent="0.3">
      <c r="A430" s="58" t="s">
        <v>230</v>
      </c>
      <c r="B430" s="61">
        <v>55.6313070952</v>
      </c>
      <c r="C430" s="62">
        <v>0.115575503334076</v>
      </c>
      <c r="D430" s="61">
        <v>18.848067650099999</v>
      </c>
      <c r="E430" s="62">
        <v>0.102396988318688</v>
      </c>
      <c r="F430" s="61">
        <v>5.5469357789</v>
      </c>
      <c r="G430" s="62">
        <v>7.5099355109126603E-2</v>
      </c>
      <c r="H430" s="61">
        <v>6.6205021781000104</v>
      </c>
      <c r="I430" s="62">
        <v>0.14243169203914299</v>
      </c>
      <c r="J430" s="69">
        <v>1.4438507051</v>
      </c>
      <c r="K430" s="70">
        <v>15.378479769623301</v>
      </c>
      <c r="L430" s="69">
        <v>1.6812292042000001</v>
      </c>
      <c r="M430" s="70">
        <v>5.3857055119553801</v>
      </c>
      <c r="N430" s="69">
        <v>1.2161483868</v>
      </c>
      <c r="O430" s="70">
        <v>5.5758987440200398</v>
      </c>
      <c r="P430" s="69">
        <v>0</v>
      </c>
      <c r="Q430" s="70">
        <v>0</v>
      </c>
      <c r="R430" s="61">
        <v>17.884615900299998</v>
      </c>
      <c r="S430" s="64">
        <v>0.238713313257856</v>
      </c>
      <c r="T430" s="69">
        <v>0</v>
      </c>
      <c r="U430" s="70">
        <v>0</v>
      </c>
      <c r="V430" s="69">
        <v>0</v>
      </c>
      <c r="W430" s="70">
        <v>0</v>
      </c>
      <c r="X430" s="69">
        <v>2.3899572917</v>
      </c>
      <c r="Y430" s="70">
        <v>9.2866421102967305</v>
      </c>
    </row>
    <row r="431" spans="1:25" customFormat="1" x14ac:dyDescent="0.3">
      <c r="A431" s="58" t="s">
        <v>231</v>
      </c>
      <c r="B431" s="59">
        <v>54.311143282899899</v>
      </c>
      <c r="C431" s="60">
        <v>0.112832828299874</v>
      </c>
      <c r="D431" s="59">
        <v>10.581993023700001</v>
      </c>
      <c r="E431" s="63">
        <v>5.7489406137105903E-2</v>
      </c>
      <c r="F431" s="59">
        <v>11.9526397623</v>
      </c>
      <c r="G431" s="60">
        <v>0.161825478747194</v>
      </c>
      <c r="H431" s="59">
        <v>5.5964247908000102</v>
      </c>
      <c r="I431" s="60">
        <v>0.120399968292468</v>
      </c>
      <c r="J431" s="67">
        <v>0.69879836169999998</v>
      </c>
      <c r="K431" s="68">
        <v>7.4429138902592298</v>
      </c>
      <c r="L431" s="67">
        <v>5.1622372988999903</v>
      </c>
      <c r="M431" s="68">
        <v>16.536882541210002</v>
      </c>
      <c r="N431" s="67">
        <v>1.4912308964000001</v>
      </c>
      <c r="O431" s="68">
        <v>6.8371200196707997</v>
      </c>
      <c r="P431" s="67">
        <v>0</v>
      </c>
      <c r="Q431" s="68">
        <v>0</v>
      </c>
      <c r="R431" s="59">
        <v>12.927863627800001</v>
      </c>
      <c r="S431" s="60">
        <v>0.17255350504262701</v>
      </c>
      <c r="T431" s="67">
        <v>0</v>
      </c>
      <c r="U431" s="68">
        <v>0</v>
      </c>
      <c r="V431" s="67">
        <v>0.785445984199999</v>
      </c>
      <c r="W431" s="68">
        <v>37.192651958249101</v>
      </c>
      <c r="X431" s="67">
        <v>5.1145095371000098</v>
      </c>
      <c r="Y431" s="68">
        <v>19.873417740851</v>
      </c>
    </row>
    <row r="432" spans="1:25" customFormat="1" x14ac:dyDescent="0.3">
      <c r="A432" s="58" t="s">
        <v>234</v>
      </c>
      <c r="B432" s="61">
        <v>37.042350979600101</v>
      </c>
      <c r="C432" s="62">
        <v>7.69564582011079E-2</v>
      </c>
      <c r="D432" s="61">
        <v>13.628220413299999</v>
      </c>
      <c r="E432" s="62">
        <v>7.4038822035837795E-2</v>
      </c>
      <c r="F432" s="61">
        <v>2.9487187654000002</v>
      </c>
      <c r="G432" s="62">
        <v>3.9922379942108302E-2</v>
      </c>
      <c r="H432" s="61">
        <v>4.2087389970000002</v>
      </c>
      <c r="I432" s="62">
        <v>9.0545671697954799E-2</v>
      </c>
      <c r="J432" s="69">
        <v>2.5384691352000002</v>
      </c>
      <c r="K432" s="72">
        <v>27.037280311320501</v>
      </c>
      <c r="L432" s="69">
        <v>3.0236959537999999</v>
      </c>
      <c r="M432" s="70">
        <v>9.6862081173558998</v>
      </c>
      <c r="N432" s="69">
        <v>1.7210938987</v>
      </c>
      <c r="O432" s="70">
        <v>7.8910151197528799</v>
      </c>
      <c r="P432" s="69">
        <v>0</v>
      </c>
      <c r="Q432" s="70">
        <v>0</v>
      </c>
      <c r="R432" s="61">
        <v>6.0103009934999996</v>
      </c>
      <c r="S432" s="62">
        <v>8.0221955664773401E-2</v>
      </c>
      <c r="T432" s="69">
        <v>1.2828947454999999</v>
      </c>
      <c r="U432" s="70">
        <v>16.4663364588333</v>
      </c>
      <c r="V432" s="69">
        <v>0</v>
      </c>
      <c r="W432" s="70">
        <v>0</v>
      </c>
      <c r="X432" s="69">
        <v>1.6802180771999999</v>
      </c>
      <c r="Y432" s="70">
        <v>6.5288128806303201</v>
      </c>
    </row>
    <row r="433" spans="1:25" customFormat="1" x14ac:dyDescent="0.3">
      <c r="A433" s="65" t="s">
        <v>1</v>
      </c>
    </row>
    <row r="434" spans="1:25" customFormat="1" x14ac:dyDescent="0.3">
      <c r="A434" s="65" t="s">
        <v>1</v>
      </c>
    </row>
    <row r="435" spans="1:25" customFormat="1" x14ac:dyDescent="0.3">
      <c r="A435" s="53" t="s">
        <v>235</v>
      </c>
    </row>
    <row r="436" spans="1:25" customFormat="1" x14ac:dyDescent="0.3">
      <c r="A436" s="54" t="s">
        <v>1</v>
      </c>
    </row>
    <row r="437" spans="1:25" customFormat="1" ht="25.5" customHeight="1" x14ac:dyDescent="0.3">
      <c r="A437" s="114" t="s">
        <v>1</v>
      </c>
      <c r="B437" s="113" t="s">
        <v>500</v>
      </c>
      <c r="C437" s="113" t="s">
        <v>1</v>
      </c>
      <c r="D437" s="113" t="s">
        <v>53</v>
      </c>
      <c r="E437" s="113" t="s">
        <v>1</v>
      </c>
      <c r="F437" s="113" t="s">
        <v>54</v>
      </c>
      <c r="G437" s="113" t="s">
        <v>1</v>
      </c>
      <c r="H437" s="116" t="s">
        <v>55</v>
      </c>
      <c r="I437" s="116" t="s">
        <v>1</v>
      </c>
      <c r="J437" s="116" t="s">
        <v>56</v>
      </c>
      <c r="K437" s="116" t="s">
        <v>1</v>
      </c>
      <c r="L437" s="116" t="s">
        <v>57</v>
      </c>
      <c r="M437" s="116" t="s">
        <v>1</v>
      </c>
      <c r="N437" s="116" t="s">
        <v>58</v>
      </c>
      <c r="O437" s="116" t="s">
        <v>1</v>
      </c>
      <c r="P437" s="116" t="s">
        <v>59</v>
      </c>
      <c r="Q437" s="116" t="s">
        <v>1</v>
      </c>
      <c r="R437" s="116" t="s">
        <v>60</v>
      </c>
      <c r="S437" s="116" t="s">
        <v>1</v>
      </c>
      <c r="T437" s="113" t="s">
        <v>61</v>
      </c>
      <c r="U437" s="113" t="s">
        <v>1</v>
      </c>
      <c r="V437" s="113" t="s">
        <v>62</v>
      </c>
      <c r="W437" s="113" t="s">
        <v>1</v>
      </c>
      <c r="X437" s="113" t="s">
        <v>63</v>
      </c>
      <c r="Y437" s="113" t="s">
        <v>1</v>
      </c>
    </row>
    <row r="438" spans="1:25" customFormat="1" x14ac:dyDescent="0.3">
      <c r="A438" s="115" t="s">
        <v>1</v>
      </c>
      <c r="B438" s="55" t="s">
        <v>14</v>
      </c>
      <c r="C438" s="55" t="s">
        <v>15</v>
      </c>
      <c r="D438" s="55" t="s">
        <v>14</v>
      </c>
      <c r="E438" s="55" t="s">
        <v>15</v>
      </c>
      <c r="F438" s="55" t="s">
        <v>14</v>
      </c>
      <c r="G438" s="55" t="s">
        <v>15</v>
      </c>
      <c r="H438" s="55" t="s">
        <v>14</v>
      </c>
      <c r="I438" s="55" t="s">
        <v>15</v>
      </c>
      <c r="J438" s="55" t="s">
        <v>14</v>
      </c>
      <c r="K438" s="55" t="s">
        <v>15</v>
      </c>
      <c r="L438" s="55" t="s">
        <v>14</v>
      </c>
      <c r="M438" s="55" t="s">
        <v>15</v>
      </c>
      <c r="N438" s="55" t="s">
        <v>14</v>
      </c>
      <c r="O438" s="55" t="s">
        <v>15</v>
      </c>
      <c r="P438" s="55" t="s">
        <v>14</v>
      </c>
      <c r="Q438" s="55" t="s">
        <v>15</v>
      </c>
      <c r="R438" s="55" t="s">
        <v>14</v>
      </c>
      <c r="S438" s="55" t="s">
        <v>15</v>
      </c>
      <c r="T438" s="55" t="s">
        <v>14</v>
      </c>
      <c r="U438" s="55" t="s">
        <v>15</v>
      </c>
      <c r="V438" s="55" t="s">
        <v>14</v>
      </c>
      <c r="W438" s="55" t="s">
        <v>15</v>
      </c>
      <c r="X438" s="55" t="s">
        <v>14</v>
      </c>
      <c r="Y438" s="55" t="s">
        <v>15</v>
      </c>
    </row>
    <row r="439" spans="1:25" customFormat="1" x14ac:dyDescent="0.3">
      <c r="A439" s="56" t="s">
        <v>16</v>
      </c>
      <c r="B439" s="57">
        <v>481.3416813284</v>
      </c>
      <c r="C439" s="57">
        <v>481.3416813284</v>
      </c>
      <c r="D439" s="57">
        <v>184.06857427720001</v>
      </c>
      <c r="E439" s="57">
        <v>184.06857427720001</v>
      </c>
      <c r="F439" s="57">
        <v>73.861297088900002</v>
      </c>
      <c r="G439" s="57">
        <v>73.861297088900002</v>
      </c>
      <c r="H439" s="57">
        <v>46.481945719499997</v>
      </c>
      <c r="I439" s="57">
        <v>46.481945719499997</v>
      </c>
      <c r="J439" s="57">
        <v>9.3887739668000005</v>
      </c>
      <c r="K439" s="57">
        <v>9.3887739668000005</v>
      </c>
      <c r="L439" s="57">
        <v>31.216508226599998</v>
      </c>
      <c r="M439" s="57">
        <v>31.216508226599998</v>
      </c>
      <c r="N439" s="57">
        <v>21.810804726400001</v>
      </c>
      <c r="O439" s="57">
        <v>21.810804726400001</v>
      </c>
      <c r="P439" s="57">
        <v>3.9546026529999998</v>
      </c>
      <c r="Q439" s="57">
        <v>3.9546026529999998</v>
      </c>
      <c r="R439" s="57">
        <v>74.920898445999995</v>
      </c>
      <c r="S439" s="57">
        <v>74.920898445999995</v>
      </c>
      <c r="T439" s="57">
        <v>7.7910150123999999</v>
      </c>
      <c r="U439" s="57">
        <v>7.7910150123999999</v>
      </c>
      <c r="V439" s="57">
        <v>2.1118310818000001</v>
      </c>
      <c r="W439" s="57">
        <v>2.1118310818000001</v>
      </c>
      <c r="X439" s="57">
        <v>25.735430129800001</v>
      </c>
      <c r="Y439" s="57">
        <v>25.735430129800001</v>
      </c>
    </row>
    <row r="440" spans="1:25" customFormat="1" x14ac:dyDescent="0.3">
      <c r="A440" s="58" t="s">
        <v>236</v>
      </c>
      <c r="B440" s="59">
        <v>100.9757591386</v>
      </c>
      <c r="C440" s="60">
        <v>0.20977979480174799</v>
      </c>
      <c r="D440" s="59">
        <v>53.2413669098</v>
      </c>
      <c r="E440" s="64">
        <v>0.28924745638340499</v>
      </c>
      <c r="F440" s="59">
        <v>16.558563164300001</v>
      </c>
      <c r="G440" s="60">
        <v>0.224184570497997</v>
      </c>
      <c r="H440" s="59">
        <v>6.7359317200999902</v>
      </c>
      <c r="I440" s="60">
        <v>0.144915011965047</v>
      </c>
      <c r="J440" s="67">
        <v>0</v>
      </c>
      <c r="K440" s="68">
        <v>0</v>
      </c>
      <c r="L440" s="67">
        <v>7.5547671447000004</v>
      </c>
      <c r="M440" s="68">
        <v>24.2011921700534</v>
      </c>
      <c r="N440" s="67">
        <v>2.3922257010000001</v>
      </c>
      <c r="O440" s="68">
        <v>10.968076286082299</v>
      </c>
      <c r="P440" s="67">
        <v>1.4469383664</v>
      </c>
      <c r="Q440" s="68">
        <v>36.5887168285375</v>
      </c>
      <c r="R440" s="59">
        <v>8.2884727988000009</v>
      </c>
      <c r="S440" s="60">
        <v>0.11062965034748</v>
      </c>
      <c r="T440" s="67">
        <v>1.2828947454999999</v>
      </c>
      <c r="U440" s="68">
        <v>16.4663364588333</v>
      </c>
      <c r="V440" s="67">
        <v>0</v>
      </c>
      <c r="W440" s="68">
        <v>0</v>
      </c>
      <c r="X440" s="67">
        <v>3.4745985880000001</v>
      </c>
      <c r="Y440" s="68">
        <v>13.501226015945401</v>
      </c>
    </row>
    <row r="441" spans="1:25" customFormat="1" x14ac:dyDescent="0.3">
      <c r="A441" s="58" t="s">
        <v>237</v>
      </c>
      <c r="B441" s="61">
        <v>57.6277655698999</v>
      </c>
      <c r="C441" s="62">
        <v>0.11972319831280701</v>
      </c>
      <c r="D441" s="61">
        <v>22.192314470100001</v>
      </c>
      <c r="E441" s="62">
        <v>0.12056547163058499</v>
      </c>
      <c r="F441" s="61">
        <v>15.131808858699999</v>
      </c>
      <c r="G441" s="62">
        <v>0.20486790044435901</v>
      </c>
      <c r="H441" s="61">
        <v>3.4646700157999999</v>
      </c>
      <c r="I441" s="62">
        <v>7.4537973016618103E-2</v>
      </c>
      <c r="J441" s="69">
        <v>2.7830661557999998</v>
      </c>
      <c r="K441" s="70">
        <v>29.6424875669742</v>
      </c>
      <c r="L441" s="69">
        <v>2.5853214690000001</v>
      </c>
      <c r="M441" s="70">
        <v>8.2819047224410998</v>
      </c>
      <c r="N441" s="69">
        <v>0.46049675450000199</v>
      </c>
      <c r="O441" s="70">
        <v>2.1113239987088201</v>
      </c>
      <c r="P441" s="69">
        <v>0</v>
      </c>
      <c r="Q441" s="70">
        <v>0</v>
      </c>
      <c r="R441" s="61">
        <v>10.6963588183</v>
      </c>
      <c r="S441" s="62">
        <v>0.14276869391802</v>
      </c>
      <c r="T441" s="69">
        <v>0</v>
      </c>
      <c r="U441" s="70">
        <v>0</v>
      </c>
      <c r="V441" s="69">
        <v>0</v>
      </c>
      <c r="W441" s="70">
        <v>0</v>
      </c>
      <c r="X441" s="69">
        <v>0.3137290277</v>
      </c>
      <c r="Y441" s="70">
        <v>1.2190549220186599</v>
      </c>
    </row>
    <row r="442" spans="1:25" customFormat="1" x14ac:dyDescent="0.3">
      <c r="A442" s="58" t="s">
        <v>238</v>
      </c>
      <c r="B442" s="59">
        <v>140.22440888470001</v>
      </c>
      <c r="C442" s="60">
        <v>0.29131989670562197</v>
      </c>
      <c r="D442" s="59">
        <v>45.930050891100002</v>
      </c>
      <c r="E442" s="60">
        <v>0.24952684656497201</v>
      </c>
      <c r="F442" s="59">
        <v>19.661880673100001</v>
      </c>
      <c r="G442" s="60">
        <v>0.26620004587023199</v>
      </c>
      <c r="H442" s="59">
        <v>19.446817515500001</v>
      </c>
      <c r="I442" s="60">
        <v>0.41837356880139598</v>
      </c>
      <c r="J442" s="67">
        <v>3.6351993390000001</v>
      </c>
      <c r="K442" s="68">
        <v>38.718573392591701</v>
      </c>
      <c r="L442" s="67">
        <v>11.1060357645</v>
      </c>
      <c r="M442" s="68">
        <v>35.577444100671102</v>
      </c>
      <c r="N442" s="67">
        <v>4.7510523341999997</v>
      </c>
      <c r="O442" s="68">
        <v>21.7830217353204</v>
      </c>
      <c r="P442" s="67">
        <v>1.3535723415000001</v>
      </c>
      <c r="Q442" s="68">
        <v>34.227771037203098</v>
      </c>
      <c r="R442" s="59">
        <v>22.737332491499998</v>
      </c>
      <c r="S442" s="60">
        <v>0.30348451450950198</v>
      </c>
      <c r="T442" s="67">
        <v>4.4362319378999997</v>
      </c>
      <c r="U442" s="68">
        <v>56.9403592579323</v>
      </c>
      <c r="V442" s="67">
        <v>1.3263850976</v>
      </c>
      <c r="W442" s="68">
        <v>62.807348041750899</v>
      </c>
      <c r="X442" s="67">
        <v>5.8398504987999997</v>
      </c>
      <c r="Y442" s="68">
        <v>22.6918705820962</v>
      </c>
    </row>
    <row r="443" spans="1:25" customFormat="1" x14ac:dyDescent="0.3">
      <c r="A443" s="58" t="s">
        <v>239</v>
      </c>
      <c r="B443" s="61">
        <v>103.5879279824</v>
      </c>
      <c r="C443" s="62">
        <v>0.215206644262594</v>
      </c>
      <c r="D443" s="61">
        <v>33.309254983400002</v>
      </c>
      <c r="E443" s="62">
        <v>0.18096111796486</v>
      </c>
      <c r="F443" s="61">
        <v>15.8096329222</v>
      </c>
      <c r="G443" s="62">
        <v>0.21404488609469499</v>
      </c>
      <c r="H443" s="61">
        <v>11.307645813300001</v>
      </c>
      <c r="I443" s="62">
        <v>0.24326963164444801</v>
      </c>
      <c r="J443" s="69">
        <v>2.2002019388999998</v>
      </c>
      <c r="K443" s="70">
        <v>23.434390333394099</v>
      </c>
      <c r="L443" s="69">
        <v>6.4292778650000102</v>
      </c>
      <c r="M443" s="70">
        <v>20.595762403437298</v>
      </c>
      <c r="N443" s="69">
        <v>6.2577591086000197</v>
      </c>
      <c r="O443" s="70">
        <v>28.6910968535955</v>
      </c>
      <c r="P443" s="69">
        <v>0</v>
      </c>
      <c r="Q443" s="70">
        <v>0</v>
      </c>
      <c r="R443" s="61">
        <v>18.702300564599899</v>
      </c>
      <c r="S443" s="62">
        <v>0.24962728627820599</v>
      </c>
      <c r="T443" s="69">
        <v>1.5703847609999999</v>
      </c>
      <c r="U443" s="70">
        <v>20.156356501695999</v>
      </c>
      <c r="V443" s="69">
        <v>0.785445984199999</v>
      </c>
      <c r="W443" s="70">
        <v>37.192651958249101</v>
      </c>
      <c r="X443" s="69">
        <v>7.2160240412000096</v>
      </c>
      <c r="Y443" s="70">
        <v>28.039259514237902</v>
      </c>
    </row>
    <row r="444" spans="1:25" customFormat="1" x14ac:dyDescent="0.3">
      <c r="A444" s="58" t="s">
        <v>240</v>
      </c>
      <c r="B444" s="59">
        <v>66.774968486900093</v>
      </c>
      <c r="C444" s="60">
        <v>0.13872675290163</v>
      </c>
      <c r="D444" s="59">
        <v>26.751150897599999</v>
      </c>
      <c r="E444" s="60">
        <v>0.145332526220982</v>
      </c>
      <c r="F444" s="59">
        <v>5.4130033348</v>
      </c>
      <c r="G444" s="60">
        <v>7.3286058438492799E-2</v>
      </c>
      <c r="H444" s="59">
        <v>3.4951387263</v>
      </c>
      <c r="I444" s="60">
        <v>7.5193468608043407E-2</v>
      </c>
      <c r="J444" s="67">
        <v>0.77030653309999997</v>
      </c>
      <c r="K444" s="68">
        <v>8.2045487070400203</v>
      </c>
      <c r="L444" s="67">
        <v>2.7753851578000002</v>
      </c>
      <c r="M444" s="68">
        <v>8.8907610603131406</v>
      </c>
      <c r="N444" s="67">
        <v>7.9492708280999897</v>
      </c>
      <c r="O444" s="72">
        <v>36.446481126293001</v>
      </c>
      <c r="P444" s="67">
        <v>1.1540919451</v>
      </c>
      <c r="Q444" s="68">
        <v>29.183512134259399</v>
      </c>
      <c r="R444" s="59">
        <v>9.6388331063999999</v>
      </c>
      <c r="S444" s="60">
        <v>0.128653463937666</v>
      </c>
      <c r="T444" s="67">
        <v>0.50150356799999896</v>
      </c>
      <c r="U444" s="68">
        <v>6.43694778153833</v>
      </c>
      <c r="V444" s="67">
        <v>0</v>
      </c>
      <c r="W444" s="68">
        <v>0</v>
      </c>
      <c r="X444" s="67">
        <v>8.3262843897000103</v>
      </c>
      <c r="Y444" s="72">
        <v>32.353391210892099</v>
      </c>
    </row>
    <row r="445" spans="1:25" customFormat="1" x14ac:dyDescent="0.3">
      <c r="A445" s="58" t="s">
        <v>88</v>
      </c>
      <c r="B445" s="61">
        <v>12.1508512659</v>
      </c>
      <c r="C445" s="62">
        <v>2.5243713015598902E-2</v>
      </c>
      <c r="D445" s="61">
        <v>2.6444361251999999</v>
      </c>
      <c r="E445" s="62">
        <v>1.4366581235195399E-2</v>
      </c>
      <c r="F445" s="61">
        <v>1.2864081357999999</v>
      </c>
      <c r="G445" s="62">
        <v>1.7416538654224701E-2</v>
      </c>
      <c r="H445" s="61">
        <v>2.0317419284999998</v>
      </c>
      <c r="I445" s="62">
        <v>4.37103459644472E-2</v>
      </c>
      <c r="J445" s="69">
        <v>0</v>
      </c>
      <c r="K445" s="70">
        <v>0</v>
      </c>
      <c r="L445" s="69">
        <v>0.76572082559999899</v>
      </c>
      <c r="M445" s="70">
        <v>2.4529355430839601</v>
      </c>
      <c r="N445" s="69">
        <v>0</v>
      </c>
      <c r="O445" s="70">
        <v>0</v>
      </c>
      <c r="P445" s="69">
        <v>0</v>
      </c>
      <c r="Q445" s="70">
        <v>0</v>
      </c>
      <c r="R445" s="61">
        <v>4.8576006663999998</v>
      </c>
      <c r="S445" s="62">
        <v>6.4836391009127595E-2</v>
      </c>
      <c r="T445" s="69">
        <v>0</v>
      </c>
      <c r="U445" s="70">
        <v>0</v>
      </c>
      <c r="V445" s="69">
        <v>0</v>
      </c>
      <c r="W445" s="70">
        <v>0</v>
      </c>
      <c r="X445" s="69">
        <v>0.56494358440000103</v>
      </c>
      <c r="Y445" s="70">
        <v>2.1951977548097399</v>
      </c>
    </row>
    <row r="446" spans="1:25" customFormat="1" x14ac:dyDescent="0.3">
      <c r="A446" s="58" t="s">
        <v>241</v>
      </c>
      <c r="B446" s="59">
        <v>158.6035247085</v>
      </c>
      <c r="C446" s="60">
        <v>0.329502993114555</v>
      </c>
      <c r="D446" s="59">
        <v>75.433681379900193</v>
      </c>
      <c r="E446" s="60">
        <v>0.40981292801399</v>
      </c>
      <c r="F446" s="59">
        <v>31.690372022999998</v>
      </c>
      <c r="G446" s="60">
        <v>0.42905247094235599</v>
      </c>
      <c r="H446" s="59">
        <v>10.200601735899999</v>
      </c>
      <c r="I446" s="60">
        <v>0.21945298498166499</v>
      </c>
      <c r="J446" s="67">
        <v>2.7830661557999998</v>
      </c>
      <c r="K446" s="68">
        <v>29.6424875669742</v>
      </c>
      <c r="L446" s="67">
        <v>10.1400886137</v>
      </c>
      <c r="M446" s="68">
        <v>32.483096892494501</v>
      </c>
      <c r="N446" s="67">
        <v>2.8527224554999999</v>
      </c>
      <c r="O446" s="68">
        <v>13.079400284791101</v>
      </c>
      <c r="P446" s="67">
        <v>1.4469383664</v>
      </c>
      <c r="Q446" s="68">
        <v>36.5887168285375</v>
      </c>
      <c r="R446" s="59">
        <v>18.984831617099999</v>
      </c>
      <c r="S446" s="60">
        <v>0.25339834426549901</v>
      </c>
      <c r="T446" s="67">
        <v>1.2828947454999999</v>
      </c>
      <c r="U446" s="68">
        <v>16.4663364588333</v>
      </c>
      <c r="V446" s="67">
        <v>0</v>
      </c>
      <c r="W446" s="68">
        <v>0</v>
      </c>
      <c r="X446" s="67">
        <v>3.7883276157000001</v>
      </c>
      <c r="Y446" s="68">
        <v>14.720280937964001</v>
      </c>
    </row>
    <row r="447" spans="1:25" customFormat="1" x14ac:dyDescent="0.3">
      <c r="A447" s="58" t="s">
        <v>242</v>
      </c>
      <c r="B447" s="61">
        <v>170.36289646930001</v>
      </c>
      <c r="C447" s="62">
        <v>0.35393339716422401</v>
      </c>
      <c r="D447" s="61">
        <v>60.060405880999902</v>
      </c>
      <c r="E447" s="62">
        <v>0.326293644185842</v>
      </c>
      <c r="F447" s="61">
        <v>21.222636257000001</v>
      </c>
      <c r="G447" s="62">
        <v>0.28733094453318703</v>
      </c>
      <c r="H447" s="61">
        <v>14.802784539599999</v>
      </c>
      <c r="I447" s="62">
        <v>0.31846310025249203</v>
      </c>
      <c r="J447" s="69">
        <v>2.9705084720000001</v>
      </c>
      <c r="K447" s="70">
        <v>31.638939040434099</v>
      </c>
      <c r="L447" s="69">
        <v>9.2046630228000001</v>
      </c>
      <c r="M447" s="70">
        <v>29.486523463750501</v>
      </c>
      <c r="N447" s="69">
        <v>14.2070299367</v>
      </c>
      <c r="O447" s="72">
        <v>65.137577979888505</v>
      </c>
      <c r="P447" s="69">
        <v>1.1540919451</v>
      </c>
      <c r="Q447" s="70">
        <v>29.183512134259399</v>
      </c>
      <c r="R447" s="61">
        <v>28.341133671000001</v>
      </c>
      <c r="S447" s="62">
        <v>0.37828075021587199</v>
      </c>
      <c r="T447" s="69">
        <v>2.0718883290000099</v>
      </c>
      <c r="U447" s="70">
        <v>26.5933042832343</v>
      </c>
      <c r="V447" s="69">
        <v>0.785445984199999</v>
      </c>
      <c r="W447" s="70">
        <v>37.192651958249101</v>
      </c>
      <c r="X447" s="69">
        <v>15.5423084309</v>
      </c>
      <c r="Y447" s="72">
        <v>60.392650725130103</v>
      </c>
    </row>
    <row r="448" spans="1:25" customFormat="1" x14ac:dyDescent="0.3">
      <c r="A448" s="65" t="s">
        <v>1</v>
      </c>
    </row>
    <row r="449" spans="1:25" customFormat="1" x14ac:dyDescent="0.3">
      <c r="A449" s="65" t="s">
        <v>1</v>
      </c>
    </row>
    <row r="450" spans="1:25" customFormat="1" x14ac:dyDescent="0.3">
      <c r="A450" s="53" t="s">
        <v>243</v>
      </c>
    </row>
    <row r="451" spans="1:25" customFormat="1" x14ac:dyDescent="0.3">
      <c r="A451" s="54" t="s">
        <v>1</v>
      </c>
    </row>
    <row r="452" spans="1:25" customFormat="1" ht="25.5" customHeight="1" x14ac:dyDescent="0.3">
      <c r="A452" s="114" t="s">
        <v>1</v>
      </c>
      <c r="B452" s="113" t="s">
        <v>500</v>
      </c>
      <c r="C452" s="113" t="s">
        <v>1</v>
      </c>
      <c r="D452" s="113" t="s">
        <v>53</v>
      </c>
      <c r="E452" s="113" t="s">
        <v>1</v>
      </c>
      <c r="F452" s="113" t="s">
        <v>54</v>
      </c>
      <c r="G452" s="113" t="s">
        <v>1</v>
      </c>
      <c r="H452" s="116" t="s">
        <v>55</v>
      </c>
      <c r="I452" s="116" t="s">
        <v>1</v>
      </c>
      <c r="J452" s="116" t="s">
        <v>56</v>
      </c>
      <c r="K452" s="116" t="s">
        <v>1</v>
      </c>
      <c r="L452" s="116" t="s">
        <v>57</v>
      </c>
      <c r="M452" s="116" t="s">
        <v>1</v>
      </c>
      <c r="N452" s="116" t="s">
        <v>58</v>
      </c>
      <c r="O452" s="116" t="s">
        <v>1</v>
      </c>
      <c r="P452" s="116" t="s">
        <v>59</v>
      </c>
      <c r="Q452" s="116" t="s">
        <v>1</v>
      </c>
      <c r="R452" s="116" t="s">
        <v>60</v>
      </c>
      <c r="S452" s="116" t="s">
        <v>1</v>
      </c>
      <c r="T452" s="113" t="s">
        <v>61</v>
      </c>
      <c r="U452" s="113" t="s">
        <v>1</v>
      </c>
      <c r="V452" s="113" t="s">
        <v>62</v>
      </c>
      <c r="W452" s="113" t="s">
        <v>1</v>
      </c>
      <c r="X452" s="113" t="s">
        <v>63</v>
      </c>
      <c r="Y452" s="113" t="s">
        <v>1</v>
      </c>
    </row>
    <row r="453" spans="1:25" customFormat="1" x14ac:dyDescent="0.3">
      <c r="A453" s="115" t="s">
        <v>1</v>
      </c>
      <c r="B453" s="55" t="s">
        <v>14</v>
      </c>
      <c r="C453" s="55" t="s">
        <v>15</v>
      </c>
      <c r="D453" s="55" t="s">
        <v>14</v>
      </c>
      <c r="E453" s="55" t="s">
        <v>15</v>
      </c>
      <c r="F453" s="55" t="s">
        <v>14</v>
      </c>
      <c r="G453" s="55" t="s">
        <v>15</v>
      </c>
      <c r="H453" s="55" t="s">
        <v>14</v>
      </c>
      <c r="I453" s="55" t="s">
        <v>15</v>
      </c>
      <c r="J453" s="55" t="s">
        <v>14</v>
      </c>
      <c r="K453" s="55" t="s">
        <v>15</v>
      </c>
      <c r="L453" s="55" t="s">
        <v>14</v>
      </c>
      <c r="M453" s="55" t="s">
        <v>15</v>
      </c>
      <c r="N453" s="55" t="s">
        <v>14</v>
      </c>
      <c r="O453" s="55" t="s">
        <v>15</v>
      </c>
      <c r="P453" s="55" t="s">
        <v>14</v>
      </c>
      <c r="Q453" s="55" t="s">
        <v>15</v>
      </c>
      <c r="R453" s="55" t="s">
        <v>14</v>
      </c>
      <c r="S453" s="55" t="s">
        <v>15</v>
      </c>
      <c r="T453" s="55" t="s">
        <v>14</v>
      </c>
      <c r="U453" s="55" t="s">
        <v>15</v>
      </c>
      <c r="V453" s="55" t="s">
        <v>14</v>
      </c>
      <c r="W453" s="55" t="s">
        <v>15</v>
      </c>
      <c r="X453" s="55" t="s">
        <v>14</v>
      </c>
      <c r="Y453" s="55" t="s">
        <v>15</v>
      </c>
    </row>
    <row r="454" spans="1:25" customFormat="1" x14ac:dyDescent="0.3">
      <c r="A454" s="56" t="s">
        <v>16</v>
      </c>
      <c r="B454" s="57">
        <v>481.3416813284</v>
      </c>
      <c r="C454" s="57">
        <v>481.3416813284</v>
      </c>
      <c r="D454" s="57">
        <v>184.06857427720001</v>
      </c>
      <c r="E454" s="57">
        <v>184.06857427720001</v>
      </c>
      <c r="F454" s="57">
        <v>73.861297088900002</v>
      </c>
      <c r="G454" s="57">
        <v>73.861297088900002</v>
      </c>
      <c r="H454" s="57">
        <v>46.481945719499997</v>
      </c>
      <c r="I454" s="57">
        <v>46.481945719499997</v>
      </c>
      <c r="J454" s="57">
        <v>9.3887739668000005</v>
      </c>
      <c r="K454" s="57">
        <v>9.3887739668000005</v>
      </c>
      <c r="L454" s="57">
        <v>31.216508226599998</v>
      </c>
      <c r="M454" s="57">
        <v>31.216508226599998</v>
      </c>
      <c r="N454" s="57">
        <v>21.810804726400001</v>
      </c>
      <c r="O454" s="57">
        <v>21.810804726400001</v>
      </c>
      <c r="P454" s="57">
        <v>3.9546026529999998</v>
      </c>
      <c r="Q454" s="57">
        <v>3.9546026529999998</v>
      </c>
      <c r="R454" s="57">
        <v>74.920898445999995</v>
      </c>
      <c r="S454" s="57">
        <v>74.920898445999995</v>
      </c>
      <c r="T454" s="57">
        <v>7.7910150123999999</v>
      </c>
      <c r="U454" s="57">
        <v>7.7910150123999999</v>
      </c>
      <c r="V454" s="57">
        <v>2.1118310818000001</v>
      </c>
      <c r="W454" s="57">
        <v>2.1118310818000001</v>
      </c>
      <c r="X454" s="57">
        <v>25.735430129800001</v>
      </c>
      <c r="Y454" s="57">
        <v>25.735430129800001</v>
      </c>
    </row>
    <row r="455" spans="1:25" customFormat="1" x14ac:dyDescent="0.3">
      <c r="A455" s="58" t="s">
        <v>236</v>
      </c>
      <c r="B455" s="59">
        <v>89.4306538826999</v>
      </c>
      <c r="C455" s="60">
        <v>0.18579453505021701</v>
      </c>
      <c r="D455" s="59">
        <v>48.843545926799997</v>
      </c>
      <c r="E455" s="64">
        <v>0.265355159720222</v>
      </c>
      <c r="F455" s="59">
        <v>10.9890346887</v>
      </c>
      <c r="G455" s="60">
        <v>0.148779335346271</v>
      </c>
      <c r="H455" s="59">
        <v>5.4365324488000004</v>
      </c>
      <c r="I455" s="60">
        <v>0.11696008772109701</v>
      </c>
      <c r="J455" s="67">
        <v>0</v>
      </c>
      <c r="K455" s="68">
        <v>0</v>
      </c>
      <c r="L455" s="67">
        <v>5.20639978600002</v>
      </c>
      <c r="M455" s="68">
        <v>16.678354120220099</v>
      </c>
      <c r="N455" s="67">
        <v>2.3922257010000001</v>
      </c>
      <c r="O455" s="68">
        <v>10.968076286082299</v>
      </c>
      <c r="P455" s="67">
        <v>1.372885763</v>
      </c>
      <c r="Q455" s="68">
        <v>34.716149344574902</v>
      </c>
      <c r="R455" s="59">
        <v>10.9351451264</v>
      </c>
      <c r="S455" s="60">
        <v>0.14595587283675801</v>
      </c>
      <c r="T455" s="67">
        <v>1.7843983134999899</v>
      </c>
      <c r="U455" s="68">
        <v>22.903284240371701</v>
      </c>
      <c r="V455" s="67">
        <v>0</v>
      </c>
      <c r="W455" s="68">
        <v>0</v>
      </c>
      <c r="X455" s="67">
        <v>2.4704861285000002</v>
      </c>
      <c r="Y455" s="68">
        <v>9.5995525081173394</v>
      </c>
    </row>
    <row r="456" spans="1:25" customFormat="1" x14ac:dyDescent="0.3">
      <c r="A456" s="58" t="s">
        <v>237</v>
      </c>
      <c r="B456" s="61">
        <v>62.5950824690999</v>
      </c>
      <c r="C456" s="62">
        <v>0.13004292978815199</v>
      </c>
      <c r="D456" s="61">
        <v>26.6311174296</v>
      </c>
      <c r="E456" s="62">
        <v>0.144680413450123</v>
      </c>
      <c r="F456" s="61">
        <v>13.8540749425</v>
      </c>
      <c r="G456" s="62">
        <v>0.18756880109788901</v>
      </c>
      <c r="H456" s="61">
        <v>10.184107211000001</v>
      </c>
      <c r="I456" s="62">
        <v>0.21909812623716399</v>
      </c>
      <c r="J456" s="69">
        <v>2.7830661557999998</v>
      </c>
      <c r="K456" s="70">
        <v>29.6424875669742</v>
      </c>
      <c r="L456" s="69">
        <v>0.90674842389999899</v>
      </c>
      <c r="M456" s="70">
        <v>2.9047080388297499</v>
      </c>
      <c r="N456" s="69">
        <v>0.46049675450000199</v>
      </c>
      <c r="O456" s="70">
        <v>2.1113239987088201</v>
      </c>
      <c r="P456" s="69">
        <v>0</v>
      </c>
      <c r="Q456" s="70">
        <v>0</v>
      </c>
      <c r="R456" s="61">
        <v>7.4617425240999999</v>
      </c>
      <c r="S456" s="62">
        <v>9.9594941850278604E-2</v>
      </c>
      <c r="T456" s="69">
        <v>0</v>
      </c>
      <c r="U456" s="70">
        <v>0</v>
      </c>
      <c r="V456" s="69">
        <v>0</v>
      </c>
      <c r="W456" s="70">
        <v>0</v>
      </c>
      <c r="X456" s="69">
        <v>0.3137290277</v>
      </c>
      <c r="Y456" s="70">
        <v>1.2190549220186599</v>
      </c>
    </row>
    <row r="457" spans="1:25" customFormat="1" x14ac:dyDescent="0.3">
      <c r="A457" s="58" t="s">
        <v>238</v>
      </c>
      <c r="B457" s="59">
        <v>145.26208666689999</v>
      </c>
      <c r="C457" s="60">
        <v>0.30178580476556199</v>
      </c>
      <c r="D457" s="59">
        <v>52.103643804400001</v>
      </c>
      <c r="E457" s="60">
        <v>0.283066482200997</v>
      </c>
      <c r="F457" s="59">
        <v>28.934246745900001</v>
      </c>
      <c r="G457" s="60">
        <v>0.39173759311422002</v>
      </c>
      <c r="H457" s="59">
        <v>12.5620137041</v>
      </c>
      <c r="I457" s="60">
        <v>0.27025576295593901</v>
      </c>
      <c r="J457" s="67">
        <v>4.5038584493</v>
      </c>
      <c r="K457" s="68">
        <v>47.970677164305599</v>
      </c>
      <c r="L457" s="67">
        <v>5.4410606889000102</v>
      </c>
      <c r="M457" s="68">
        <v>17.430074656023201</v>
      </c>
      <c r="N457" s="67">
        <v>3.9026049327000001</v>
      </c>
      <c r="O457" s="68">
        <v>17.892989193453499</v>
      </c>
      <c r="P457" s="67">
        <v>2.58171689</v>
      </c>
      <c r="Q457" s="68">
        <v>65.283850655425098</v>
      </c>
      <c r="R457" s="59">
        <v>25.002302310700099</v>
      </c>
      <c r="S457" s="60">
        <v>0.33371599686195202</v>
      </c>
      <c r="T457" s="67">
        <v>5.1697078302000001</v>
      </c>
      <c r="U457" s="72">
        <v>66.354740967281003</v>
      </c>
      <c r="V457" s="67">
        <v>0.785445984199999</v>
      </c>
      <c r="W457" s="68">
        <v>37.192651958249101</v>
      </c>
      <c r="X457" s="67">
        <v>4.2754853265000001</v>
      </c>
      <c r="Y457" s="68">
        <v>16.6132266099149</v>
      </c>
    </row>
    <row r="458" spans="1:25" customFormat="1" x14ac:dyDescent="0.3">
      <c r="A458" s="58" t="s">
        <v>239</v>
      </c>
      <c r="B458" s="61">
        <v>123.666021095</v>
      </c>
      <c r="C458" s="62">
        <v>0.256919410664184</v>
      </c>
      <c r="D458" s="61">
        <v>38.101264980700002</v>
      </c>
      <c r="E458" s="62">
        <v>0.20699494810733399</v>
      </c>
      <c r="F458" s="61">
        <v>9.9231358789000108</v>
      </c>
      <c r="G458" s="63">
        <v>0.134348248270761</v>
      </c>
      <c r="H458" s="61">
        <v>13.323226613899999</v>
      </c>
      <c r="I458" s="62">
        <v>0.28663229147721903</v>
      </c>
      <c r="J458" s="69">
        <v>1.3315428286</v>
      </c>
      <c r="K458" s="70">
        <v>14.182286561680099</v>
      </c>
      <c r="L458" s="69">
        <v>15.272886422299999</v>
      </c>
      <c r="M458" s="72">
        <v>48.925671991993603</v>
      </c>
      <c r="N458" s="69">
        <v>10.2578798522</v>
      </c>
      <c r="O458" s="70">
        <v>47.031184685193097</v>
      </c>
      <c r="P458" s="69">
        <v>0</v>
      </c>
      <c r="Q458" s="70">
        <v>0</v>
      </c>
      <c r="R458" s="61">
        <v>25.576918878600001</v>
      </c>
      <c r="S458" s="62">
        <v>0.34138564017668399</v>
      </c>
      <c r="T458" s="69">
        <v>0</v>
      </c>
      <c r="U458" s="70">
        <v>0</v>
      </c>
      <c r="V458" s="69">
        <v>1.3263850976</v>
      </c>
      <c r="W458" s="70">
        <v>62.807348041750899</v>
      </c>
      <c r="X458" s="69">
        <v>8.5527805422000007</v>
      </c>
      <c r="Y458" s="70">
        <v>33.233485894981897</v>
      </c>
    </row>
    <row r="459" spans="1:25" customFormat="1" x14ac:dyDescent="0.3">
      <c r="A459" s="58" t="s">
        <v>240</v>
      </c>
      <c r="B459" s="59">
        <v>48.894675779600099</v>
      </c>
      <c r="C459" s="60">
        <v>0.101579974633946</v>
      </c>
      <c r="D459" s="59">
        <v>14.038528657700001</v>
      </c>
      <c r="E459" s="60">
        <v>7.6267927389704906E-2</v>
      </c>
      <c r="F459" s="59">
        <v>8.5179357119999999</v>
      </c>
      <c r="G459" s="60">
        <v>0.115323397336873</v>
      </c>
      <c r="H459" s="59">
        <v>3.3281092252000102</v>
      </c>
      <c r="I459" s="60">
        <v>7.1600041127447903E-2</v>
      </c>
      <c r="J459" s="67">
        <v>0.77030653309999997</v>
      </c>
      <c r="K459" s="68">
        <v>8.2045487070400203</v>
      </c>
      <c r="L459" s="67">
        <v>3.6236920799000099</v>
      </c>
      <c r="M459" s="68">
        <v>11.608255649849401</v>
      </c>
      <c r="N459" s="67">
        <v>4.7975974860000203</v>
      </c>
      <c r="O459" s="68">
        <v>21.996425836562299</v>
      </c>
      <c r="P459" s="67">
        <v>0</v>
      </c>
      <c r="Q459" s="68">
        <v>0</v>
      </c>
      <c r="R459" s="59">
        <v>3.9978117702999998</v>
      </c>
      <c r="S459" s="60">
        <v>5.3360435515618698E-2</v>
      </c>
      <c r="T459" s="67">
        <v>0</v>
      </c>
      <c r="U459" s="68">
        <v>0</v>
      </c>
      <c r="V459" s="67">
        <v>0</v>
      </c>
      <c r="W459" s="68">
        <v>0</v>
      </c>
      <c r="X459" s="67">
        <v>9.8206943154000097</v>
      </c>
      <c r="Y459" s="72">
        <v>38.160210518604302</v>
      </c>
    </row>
    <row r="460" spans="1:25" customFormat="1" x14ac:dyDescent="0.3">
      <c r="A460" s="58" t="s">
        <v>88</v>
      </c>
      <c r="B460" s="61">
        <v>11.493161435099999</v>
      </c>
      <c r="C460" s="62">
        <v>2.38773450979382E-2</v>
      </c>
      <c r="D460" s="61">
        <v>4.3504734779999996</v>
      </c>
      <c r="E460" s="62">
        <v>2.36350691316181E-2</v>
      </c>
      <c r="F460" s="61">
        <v>1.6428691208999999</v>
      </c>
      <c r="G460" s="62">
        <v>2.2242624833986199E-2</v>
      </c>
      <c r="H460" s="61">
        <v>1.6479565165000001</v>
      </c>
      <c r="I460" s="62">
        <v>3.5453690481133497E-2</v>
      </c>
      <c r="J460" s="69">
        <v>0</v>
      </c>
      <c r="K460" s="70">
        <v>0</v>
      </c>
      <c r="L460" s="69">
        <v>0.76572082559999899</v>
      </c>
      <c r="M460" s="70">
        <v>2.4529355430839601</v>
      </c>
      <c r="N460" s="69">
        <v>0</v>
      </c>
      <c r="O460" s="70">
        <v>0</v>
      </c>
      <c r="P460" s="69">
        <v>0</v>
      </c>
      <c r="Q460" s="70">
        <v>0</v>
      </c>
      <c r="R460" s="61">
        <v>1.9469778359000001</v>
      </c>
      <c r="S460" s="62">
        <v>2.5987112758709199E-2</v>
      </c>
      <c r="T460" s="69">
        <v>0.83690886870000003</v>
      </c>
      <c r="U460" s="70">
        <v>10.7419747923473</v>
      </c>
      <c r="V460" s="69">
        <v>0</v>
      </c>
      <c r="W460" s="70">
        <v>0</v>
      </c>
      <c r="X460" s="69">
        <v>0.30225478950000001</v>
      </c>
      <c r="Y460" s="70">
        <v>1.17446954636289</v>
      </c>
    </row>
    <row r="461" spans="1:25" customFormat="1" x14ac:dyDescent="0.3">
      <c r="A461" s="58" t="s">
        <v>241</v>
      </c>
      <c r="B461" s="59">
        <v>152.02573635179999</v>
      </c>
      <c r="C461" s="60">
        <v>0.315837464838369</v>
      </c>
      <c r="D461" s="59">
        <v>75.4746633564001</v>
      </c>
      <c r="E461" s="64">
        <v>0.410035573170345</v>
      </c>
      <c r="F461" s="59">
        <v>24.8431096312001</v>
      </c>
      <c r="G461" s="60">
        <v>0.33634813644416001</v>
      </c>
      <c r="H461" s="59">
        <v>15.6206396598</v>
      </c>
      <c r="I461" s="60">
        <v>0.33605821395826102</v>
      </c>
      <c r="J461" s="67">
        <v>2.7830661557999998</v>
      </c>
      <c r="K461" s="68">
        <v>29.6424875669742</v>
      </c>
      <c r="L461" s="67">
        <v>6.1131482098999896</v>
      </c>
      <c r="M461" s="68">
        <v>19.583062159049899</v>
      </c>
      <c r="N461" s="67">
        <v>2.8527224554999999</v>
      </c>
      <c r="O461" s="68">
        <v>13.079400284791101</v>
      </c>
      <c r="P461" s="67">
        <v>1.372885763</v>
      </c>
      <c r="Q461" s="68">
        <v>34.716149344574902</v>
      </c>
      <c r="R461" s="59">
        <v>18.396887650499998</v>
      </c>
      <c r="S461" s="60">
        <v>0.24555081468703599</v>
      </c>
      <c r="T461" s="67">
        <v>1.7843983134999899</v>
      </c>
      <c r="U461" s="68">
        <v>22.903284240371701</v>
      </c>
      <c r="V461" s="67">
        <v>0</v>
      </c>
      <c r="W461" s="68">
        <v>0</v>
      </c>
      <c r="X461" s="67">
        <v>2.7842151562000002</v>
      </c>
      <c r="Y461" s="71">
        <v>10.818607430136</v>
      </c>
    </row>
    <row r="462" spans="1:25" customFormat="1" x14ac:dyDescent="0.3">
      <c r="A462" s="58" t="s">
        <v>242</v>
      </c>
      <c r="B462" s="61">
        <v>172.56069687460001</v>
      </c>
      <c r="C462" s="62">
        <v>0.35849938529813002</v>
      </c>
      <c r="D462" s="61">
        <v>52.1397936384</v>
      </c>
      <c r="E462" s="62">
        <v>0.28326287549703899</v>
      </c>
      <c r="F462" s="61">
        <v>18.441071590899998</v>
      </c>
      <c r="G462" s="62">
        <v>0.249671645607634</v>
      </c>
      <c r="H462" s="61">
        <v>16.6513358391</v>
      </c>
      <c r="I462" s="62">
        <v>0.35823233260466703</v>
      </c>
      <c r="J462" s="69">
        <v>2.1018493616999998</v>
      </c>
      <c r="K462" s="70">
        <v>22.386835268720201</v>
      </c>
      <c r="L462" s="69">
        <v>18.896578502200001</v>
      </c>
      <c r="M462" s="72">
        <v>60.533927641843</v>
      </c>
      <c r="N462" s="69">
        <v>15.055477338199999</v>
      </c>
      <c r="O462" s="72">
        <v>69.027610521755406</v>
      </c>
      <c r="P462" s="69">
        <v>0</v>
      </c>
      <c r="Q462" s="70">
        <v>0</v>
      </c>
      <c r="R462" s="61">
        <v>29.574730648900001</v>
      </c>
      <c r="S462" s="62">
        <v>0.39474607569230202</v>
      </c>
      <c r="T462" s="69">
        <v>0</v>
      </c>
      <c r="U462" s="71">
        <v>0</v>
      </c>
      <c r="V462" s="69">
        <v>1.3263850976</v>
      </c>
      <c r="W462" s="70">
        <v>62.807348041750899</v>
      </c>
      <c r="X462" s="69">
        <v>18.373474857600002</v>
      </c>
      <c r="Y462" s="72">
        <v>71.393696413586198</v>
      </c>
    </row>
    <row r="463" spans="1:25" customFormat="1" x14ac:dyDescent="0.3">
      <c r="A463" s="65" t="s">
        <v>1</v>
      </c>
    </row>
    <row r="464" spans="1:25" customFormat="1" x14ac:dyDescent="0.3">
      <c r="A464" s="65" t="s">
        <v>1</v>
      </c>
    </row>
    <row r="465" spans="1:25" customFormat="1" x14ac:dyDescent="0.3">
      <c r="A465" s="53" t="s">
        <v>244</v>
      </c>
    </row>
    <row r="466" spans="1:25" customFormat="1" x14ac:dyDescent="0.3">
      <c r="A466" s="54" t="s">
        <v>1</v>
      </c>
    </row>
    <row r="467" spans="1:25" customFormat="1" ht="25.5" customHeight="1" x14ac:dyDescent="0.3">
      <c r="A467" s="114" t="s">
        <v>1</v>
      </c>
      <c r="B467" s="113" t="s">
        <v>500</v>
      </c>
      <c r="C467" s="113" t="s">
        <v>1</v>
      </c>
      <c r="D467" s="113" t="s">
        <v>53</v>
      </c>
      <c r="E467" s="113" t="s">
        <v>1</v>
      </c>
      <c r="F467" s="113" t="s">
        <v>54</v>
      </c>
      <c r="G467" s="113" t="s">
        <v>1</v>
      </c>
      <c r="H467" s="116" t="s">
        <v>55</v>
      </c>
      <c r="I467" s="116" t="s">
        <v>1</v>
      </c>
      <c r="J467" s="116" t="s">
        <v>56</v>
      </c>
      <c r="K467" s="116" t="s">
        <v>1</v>
      </c>
      <c r="L467" s="116" t="s">
        <v>57</v>
      </c>
      <c r="M467" s="116" t="s">
        <v>1</v>
      </c>
      <c r="N467" s="116" t="s">
        <v>58</v>
      </c>
      <c r="O467" s="116" t="s">
        <v>1</v>
      </c>
      <c r="P467" s="116" t="s">
        <v>59</v>
      </c>
      <c r="Q467" s="116" t="s">
        <v>1</v>
      </c>
      <c r="R467" s="116" t="s">
        <v>60</v>
      </c>
      <c r="S467" s="116" t="s">
        <v>1</v>
      </c>
      <c r="T467" s="113" t="s">
        <v>61</v>
      </c>
      <c r="U467" s="113" t="s">
        <v>1</v>
      </c>
      <c r="V467" s="113" t="s">
        <v>62</v>
      </c>
      <c r="W467" s="113" t="s">
        <v>1</v>
      </c>
      <c r="X467" s="113" t="s">
        <v>63</v>
      </c>
      <c r="Y467" s="113" t="s">
        <v>1</v>
      </c>
    </row>
    <row r="468" spans="1:25" customFormat="1" x14ac:dyDescent="0.3">
      <c r="A468" s="115" t="s">
        <v>1</v>
      </c>
      <c r="B468" s="55" t="s">
        <v>14</v>
      </c>
      <c r="C468" s="55" t="s">
        <v>15</v>
      </c>
      <c r="D468" s="55" t="s">
        <v>14</v>
      </c>
      <c r="E468" s="55" t="s">
        <v>15</v>
      </c>
      <c r="F468" s="55" t="s">
        <v>14</v>
      </c>
      <c r="G468" s="55" t="s">
        <v>15</v>
      </c>
      <c r="H468" s="55" t="s">
        <v>14</v>
      </c>
      <c r="I468" s="55" t="s">
        <v>15</v>
      </c>
      <c r="J468" s="55" t="s">
        <v>14</v>
      </c>
      <c r="K468" s="55" t="s">
        <v>15</v>
      </c>
      <c r="L468" s="55" t="s">
        <v>14</v>
      </c>
      <c r="M468" s="55" t="s">
        <v>15</v>
      </c>
      <c r="N468" s="55" t="s">
        <v>14</v>
      </c>
      <c r="O468" s="55" t="s">
        <v>15</v>
      </c>
      <c r="P468" s="55" t="s">
        <v>14</v>
      </c>
      <c r="Q468" s="55" t="s">
        <v>15</v>
      </c>
      <c r="R468" s="55" t="s">
        <v>14</v>
      </c>
      <c r="S468" s="55" t="s">
        <v>15</v>
      </c>
      <c r="T468" s="55" t="s">
        <v>14</v>
      </c>
      <c r="U468" s="55" t="s">
        <v>15</v>
      </c>
      <c r="V468" s="55" t="s">
        <v>14</v>
      </c>
      <c r="W468" s="55" t="s">
        <v>15</v>
      </c>
      <c r="X468" s="55" t="s">
        <v>14</v>
      </c>
      <c r="Y468" s="55" t="s">
        <v>15</v>
      </c>
    </row>
    <row r="469" spans="1:25" customFormat="1" x14ac:dyDescent="0.3">
      <c r="A469" s="56" t="s">
        <v>16</v>
      </c>
      <c r="B469" s="57">
        <v>481.3416813284</v>
      </c>
      <c r="C469" s="57">
        <v>481.3416813284</v>
      </c>
      <c r="D469" s="57">
        <v>184.06857427720001</v>
      </c>
      <c r="E469" s="57">
        <v>184.06857427720001</v>
      </c>
      <c r="F469" s="57">
        <v>73.861297088900002</v>
      </c>
      <c r="G469" s="57">
        <v>73.861297088900002</v>
      </c>
      <c r="H469" s="57">
        <v>46.481945719499997</v>
      </c>
      <c r="I469" s="57">
        <v>46.481945719499997</v>
      </c>
      <c r="J469" s="57">
        <v>9.3887739668000005</v>
      </c>
      <c r="K469" s="57">
        <v>9.3887739668000005</v>
      </c>
      <c r="L469" s="57">
        <v>31.216508226599998</v>
      </c>
      <c r="M469" s="57">
        <v>31.216508226599998</v>
      </c>
      <c r="N469" s="57">
        <v>21.810804726400001</v>
      </c>
      <c r="O469" s="57">
        <v>21.810804726400001</v>
      </c>
      <c r="P469" s="57">
        <v>3.9546026529999998</v>
      </c>
      <c r="Q469" s="57">
        <v>3.9546026529999998</v>
      </c>
      <c r="R469" s="57">
        <v>74.920898445999995</v>
      </c>
      <c r="S469" s="57">
        <v>74.920898445999995</v>
      </c>
      <c r="T469" s="57">
        <v>7.7910150123999999</v>
      </c>
      <c r="U469" s="57">
        <v>7.7910150123999999</v>
      </c>
      <c r="V469" s="57">
        <v>2.1118310818000001</v>
      </c>
      <c r="W469" s="57">
        <v>2.1118310818000001</v>
      </c>
      <c r="X469" s="57">
        <v>25.735430129800001</v>
      </c>
      <c r="Y469" s="57">
        <v>25.735430129800001</v>
      </c>
    </row>
    <row r="470" spans="1:25" customFormat="1" x14ac:dyDescent="0.3">
      <c r="A470" s="58" t="s">
        <v>236</v>
      </c>
      <c r="B470" s="59">
        <v>101.668378163</v>
      </c>
      <c r="C470" s="60">
        <v>0.21121872903758701</v>
      </c>
      <c r="D470" s="59">
        <v>45.333086337799998</v>
      </c>
      <c r="E470" s="60">
        <v>0.24628368267540399</v>
      </c>
      <c r="F470" s="59">
        <v>14.856747883200001</v>
      </c>
      <c r="G470" s="60">
        <v>0.201143880066421</v>
      </c>
      <c r="H470" s="59">
        <v>6.5836082033000096</v>
      </c>
      <c r="I470" s="60">
        <v>0.14163796505054799</v>
      </c>
      <c r="J470" s="67">
        <v>0</v>
      </c>
      <c r="K470" s="68">
        <v>0</v>
      </c>
      <c r="L470" s="67">
        <v>9.3173361182999894</v>
      </c>
      <c r="M470" s="68">
        <v>29.847464202804598</v>
      </c>
      <c r="N470" s="67">
        <v>1.7210938987</v>
      </c>
      <c r="O470" s="68">
        <v>7.8910151197528799</v>
      </c>
      <c r="P470" s="67">
        <v>2.2172448994999998</v>
      </c>
      <c r="Q470" s="72">
        <v>56.067450868116303</v>
      </c>
      <c r="R470" s="59">
        <v>12.2920832142</v>
      </c>
      <c r="S470" s="60">
        <v>0.16406748276062999</v>
      </c>
      <c r="T470" s="67">
        <v>4.4362319378999997</v>
      </c>
      <c r="U470" s="72">
        <v>56.9403592579323</v>
      </c>
      <c r="V470" s="67">
        <v>0</v>
      </c>
      <c r="W470" s="68">
        <v>0</v>
      </c>
      <c r="X470" s="67">
        <v>4.9109456700999896</v>
      </c>
      <c r="Y470" s="68">
        <v>19.082430895193902</v>
      </c>
    </row>
    <row r="471" spans="1:25" customFormat="1" x14ac:dyDescent="0.3">
      <c r="A471" s="58" t="s">
        <v>237</v>
      </c>
      <c r="B471" s="61">
        <v>74.558546567999898</v>
      </c>
      <c r="C471" s="62">
        <v>0.1548973410369</v>
      </c>
      <c r="D471" s="61">
        <v>29.570994002199999</v>
      </c>
      <c r="E471" s="62">
        <v>0.160652051108231</v>
      </c>
      <c r="F471" s="61">
        <v>5.3171935440000002</v>
      </c>
      <c r="G471" s="62">
        <v>7.1988900189502297E-2</v>
      </c>
      <c r="H471" s="61">
        <v>15.533912904099999</v>
      </c>
      <c r="I471" s="64">
        <v>0.33419239800848599</v>
      </c>
      <c r="J471" s="69">
        <v>3.6641543257000002</v>
      </c>
      <c r="K471" s="72">
        <v>39.026973475524699</v>
      </c>
      <c r="L471" s="69">
        <v>1.0972672020000001</v>
      </c>
      <c r="M471" s="70">
        <v>3.5150222248912599</v>
      </c>
      <c r="N471" s="69">
        <v>5.5879612028999901</v>
      </c>
      <c r="O471" s="70">
        <v>25.620151447856799</v>
      </c>
      <c r="P471" s="69">
        <v>0</v>
      </c>
      <c r="Q471" s="70">
        <v>0</v>
      </c>
      <c r="R471" s="61">
        <v>11.156581062200001</v>
      </c>
      <c r="S471" s="62">
        <v>0.14891146921097401</v>
      </c>
      <c r="T471" s="69">
        <v>0</v>
      </c>
      <c r="U471" s="70">
        <v>0</v>
      </c>
      <c r="V471" s="69">
        <v>0</v>
      </c>
      <c r="W471" s="70">
        <v>0</v>
      </c>
      <c r="X471" s="69">
        <v>2.6304823249</v>
      </c>
      <c r="Y471" s="70">
        <v>10.2212487284371</v>
      </c>
    </row>
    <row r="472" spans="1:25" customFormat="1" x14ac:dyDescent="0.3">
      <c r="A472" s="58" t="s">
        <v>238</v>
      </c>
      <c r="B472" s="59">
        <v>130.61427912779999</v>
      </c>
      <c r="C472" s="60">
        <v>0.27135459943409102</v>
      </c>
      <c r="D472" s="59">
        <v>39.799084387400001</v>
      </c>
      <c r="E472" s="60">
        <v>0.216218789892207</v>
      </c>
      <c r="F472" s="59">
        <v>18.706484246700001</v>
      </c>
      <c r="G472" s="60">
        <v>0.25326503844340498</v>
      </c>
      <c r="H472" s="59">
        <v>16.102802968500001</v>
      </c>
      <c r="I472" s="60">
        <v>0.346431344885474</v>
      </c>
      <c r="J472" s="67">
        <v>2.6880572743000002</v>
      </c>
      <c r="K472" s="68">
        <v>28.630546265202899</v>
      </c>
      <c r="L472" s="67">
        <v>15.85464157</v>
      </c>
      <c r="M472" s="72">
        <v>50.789285768002898</v>
      </c>
      <c r="N472" s="67">
        <v>5.3531401844999804</v>
      </c>
      <c r="O472" s="68">
        <v>24.543524421272298</v>
      </c>
      <c r="P472" s="67">
        <v>1.3535723415000001</v>
      </c>
      <c r="Q472" s="68">
        <v>34.227771037203098</v>
      </c>
      <c r="R472" s="59">
        <v>23.033679343500001</v>
      </c>
      <c r="S472" s="60">
        <v>0.30743997764658099</v>
      </c>
      <c r="T472" s="67">
        <v>1.7203478503</v>
      </c>
      <c r="U472" s="68">
        <v>22.081177453283502</v>
      </c>
      <c r="V472" s="67">
        <v>0.785445984199999</v>
      </c>
      <c r="W472" s="68">
        <v>37.192651958249101</v>
      </c>
      <c r="X472" s="67">
        <v>5.2170229768999903</v>
      </c>
      <c r="Y472" s="68">
        <v>20.271753573137399</v>
      </c>
    </row>
    <row r="473" spans="1:25" customFormat="1" x14ac:dyDescent="0.3">
      <c r="A473" s="58" t="s">
        <v>239</v>
      </c>
      <c r="B473" s="61">
        <v>116.1230344155</v>
      </c>
      <c r="C473" s="62">
        <v>0.24124865749216901</v>
      </c>
      <c r="D473" s="61">
        <v>45.987176468400001</v>
      </c>
      <c r="E473" s="62">
        <v>0.249837195996016</v>
      </c>
      <c r="F473" s="61">
        <v>28.542666455900001</v>
      </c>
      <c r="G473" s="64">
        <v>0.38643603051738801</v>
      </c>
      <c r="H473" s="61">
        <v>5.1467679498000001</v>
      </c>
      <c r="I473" s="63">
        <v>0.11072617271356699</v>
      </c>
      <c r="J473" s="69">
        <v>2.2662558336999998</v>
      </c>
      <c r="K473" s="70">
        <v>24.137931552232399</v>
      </c>
      <c r="L473" s="69">
        <v>3.8103898833000001</v>
      </c>
      <c r="M473" s="70">
        <v>12.2063295985587</v>
      </c>
      <c r="N473" s="69">
        <v>3.1015587222000001</v>
      </c>
      <c r="O473" s="70">
        <v>14.220285592882499</v>
      </c>
      <c r="P473" s="69">
        <v>0</v>
      </c>
      <c r="Q473" s="70">
        <v>0</v>
      </c>
      <c r="R473" s="61">
        <v>19.562591133999899</v>
      </c>
      <c r="S473" s="62">
        <v>0.261109937811276</v>
      </c>
      <c r="T473" s="69">
        <v>1.2828947454999999</v>
      </c>
      <c r="U473" s="70">
        <v>16.4663364588333</v>
      </c>
      <c r="V473" s="69">
        <v>0</v>
      </c>
      <c r="W473" s="70">
        <v>0</v>
      </c>
      <c r="X473" s="69">
        <v>6.4227332226999998</v>
      </c>
      <c r="Y473" s="70">
        <v>24.956774339135201</v>
      </c>
    </row>
    <row r="474" spans="1:25" customFormat="1" x14ac:dyDescent="0.3">
      <c r="A474" s="58" t="s">
        <v>240</v>
      </c>
      <c r="B474" s="59">
        <v>51.447832186500001</v>
      </c>
      <c r="C474" s="60">
        <v>0.106884224205382</v>
      </c>
      <c r="D474" s="59">
        <v>22.870824269700002</v>
      </c>
      <c r="E474" s="60">
        <v>0.124251651100733</v>
      </c>
      <c r="F474" s="59">
        <v>5.2864271923999997</v>
      </c>
      <c r="G474" s="60">
        <v>7.1572357929718097E-2</v>
      </c>
      <c r="H474" s="59">
        <v>3.11485369380001</v>
      </c>
      <c r="I474" s="60">
        <v>6.7012119341924706E-2</v>
      </c>
      <c r="J474" s="67">
        <v>0.77030653309999997</v>
      </c>
      <c r="K474" s="68">
        <v>8.2045487070400203</v>
      </c>
      <c r="L474" s="67">
        <v>1.136873453</v>
      </c>
      <c r="M474" s="68">
        <v>3.6418982057424798</v>
      </c>
      <c r="N474" s="67">
        <v>6.0470507181000004</v>
      </c>
      <c r="O474" s="68">
        <v>27.725023418235399</v>
      </c>
      <c r="P474" s="67">
        <v>0.38378541199999999</v>
      </c>
      <c r="Q474" s="68">
        <v>9.7047780946805506</v>
      </c>
      <c r="R474" s="59">
        <v>3.8682281977999899</v>
      </c>
      <c r="S474" s="60">
        <v>5.1630830356206497E-2</v>
      </c>
      <c r="T474" s="67">
        <v>0.35154047869999999</v>
      </c>
      <c r="U474" s="68">
        <v>4.5121268299508603</v>
      </c>
      <c r="V474" s="67">
        <v>1.3263850976</v>
      </c>
      <c r="W474" s="72">
        <v>62.807348041750899</v>
      </c>
      <c r="X474" s="67">
        <v>6.2915571403000001</v>
      </c>
      <c r="Y474" s="72">
        <v>24.447064255649501</v>
      </c>
    </row>
    <row r="475" spans="1:25" customFormat="1" x14ac:dyDescent="0.3">
      <c r="A475" s="58" t="s">
        <v>88</v>
      </c>
      <c r="B475" s="61">
        <v>6.9296108676000099</v>
      </c>
      <c r="C475" s="62">
        <v>1.43964487938708E-2</v>
      </c>
      <c r="D475" s="61">
        <v>0.50740881169999996</v>
      </c>
      <c r="E475" s="62">
        <v>2.7566292274088201E-3</v>
      </c>
      <c r="F475" s="61">
        <v>1.1517777667</v>
      </c>
      <c r="G475" s="62">
        <v>1.5593792853565901E-2</v>
      </c>
      <c r="H475" s="61">
        <v>0</v>
      </c>
      <c r="I475" s="62">
        <v>0</v>
      </c>
      <c r="J475" s="69">
        <v>0</v>
      </c>
      <c r="K475" s="70">
        <v>0</v>
      </c>
      <c r="L475" s="69">
        <v>0</v>
      </c>
      <c r="M475" s="70">
        <v>0</v>
      </c>
      <c r="N475" s="69">
        <v>0</v>
      </c>
      <c r="O475" s="70">
        <v>0</v>
      </c>
      <c r="P475" s="69">
        <v>0</v>
      </c>
      <c r="Q475" s="70">
        <v>0</v>
      </c>
      <c r="R475" s="61">
        <v>5.0077354943000003</v>
      </c>
      <c r="S475" s="64">
        <v>6.6840302214333097E-2</v>
      </c>
      <c r="T475" s="69">
        <v>0</v>
      </c>
      <c r="U475" s="70">
        <v>0</v>
      </c>
      <c r="V475" s="69">
        <v>0</v>
      </c>
      <c r="W475" s="70">
        <v>0</v>
      </c>
      <c r="X475" s="69">
        <v>0.26268879490000002</v>
      </c>
      <c r="Y475" s="70">
        <v>1.0207282084468601</v>
      </c>
    </row>
    <row r="476" spans="1:25" customFormat="1" x14ac:dyDescent="0.3">
      <c r="A476" s="58" t="s">
        <v>241</v>
      </c>
      <c r="B476" s="59">
        <v>176.226924731</v>
      </c>
      <c r="C476" s="60">
        <v>0.36611607007448699</v>
      </c>
      <c r="D476" s="59">
        <v>74.904080339999794</v>
      </c>
      <c r="E476" s="60">
        <v>0.40693573378363501</v>
      </c>
      <c r="F476" s="59">
        <v>20.173941427199999</v>
      </c>
      <c r="G476" s="60">
        <v>0.27313278025592302</v>
      </c>
      <c r="H476" s="59">
        <v>22.117521107400002</v>
      </c>
      <c r="I476" s="60">
        <v>0.47583036305903398</v>
      </c>
      <c r="J476" s="67">
        <v>3.6641543257000002</v>
      </c>
      <c r="K476" s="68">
        <v>39.026973475524699</v>
      </c>
      <c r="L476" s="67">
        <v>10.414603320299999</v>
      </c>
      <c r="M476" s="68">
        <v>33.362486427695899</v>
      </c>
      <c r="N476" s="67">
        <v>7.3090551015999896</v>
      </c>
      <c r="O476" s="68">
        <v>33.511166567609699</v>
      </c>
      <c r="P476" s="67">
        <v>2.2172448994999998</v>
      </c>
      <c r="Q476" s="68">
        <v>56.067450868116303</v>
      </c>
      <c r="R476" s="59">
        <v>23.448664276399999</v>
      </c>
      <c r="S476" s="60">
        <v>0.31297895197160303</v>
      </c>
      <c r="T476" s="67">
        <v>4.4362319378999997</v>
      </c>
      <c r="U476" s="68">
        <v>56.9403592579323</v>
      </c>
      <c r="V476" s="67">
        <v>0</v>
      </c>
      <c r="W476" s="68">
        <v>0</v>
      </c>
      <c r="X476" s="67">
        <v>7.5414279949999896</v>
      </c>
      <c r="Y476" s="68">
        <v>29.303679623631002</v>
      </c>
    </row>
    <row r="477" spans="1:25" customFormat="1" x14ac:dyDescent="0.3">
      <c r="A477" s="58" t="s">
        <v>242</v>
      </c>
      <c r="B477" s="61">
        <v>167.570866602</v>
      </c>
      <c r="C477" s="62">
        <v>0.34813288169755102</v>
      </c>
      <c r="D477" s="61">
        <v>68.858000738100301</v>
      </c>
      <c r="E477" s="62">
        <v>0.374088847096749</v>
      </c>
      <c r="F477" s="61">
        <v>33.829093648300102</v>
      </c>
      <c r="G477" s="62">
        <v>0.45800838844710601</v>
      </c>
      <c r="H477" s="61">
        <v>8.2616216436000105</v>
      </c>
      <c r="I477" s="63">
        <v>0.17773829205549199</v>
      </c>
      <c r="J477" s="69">
        <v>3.0365623668000001</v>
      </c>
      <c r="K477" s="70">
        <v>32.342480259272399</v>
      </c>
      <c r="L477" s="69">
        <v>4.9472633363000202</v>
      </c>
      <c r="M477" s="70">
        <v>15.848227804301199</v>
      </c>
      <c r="N477" s="69">
        <v>9.1486094402999996</v>
      </c>
      <c r="O477" s="70">
        <v>41.945309011117999</v>
      </c>
      <c r="P477" s="69">
        <v>0.38378541199999999</v>
      </c>
      <c r="Q477" s="70">
        <v>9.7047780946805506</v>
      </c>
      <c r="R477" s="61">
        <v>23.430819331799999</v>
      </c>
      <c r="S477" s="62">
        <v>0.31274076816748297</v>
      </c>
      <c r="T477" s="69">
        <v>1.63443522420001</v>
      </c>
      <c r="U477" s="70">
        <v>20.978463288784202</v>
      </c>
      <c r="V477" s="69">
        <v>1.3263850976</v>
      </c>
      <c r="W477" s="70">
        <v>62.807348041750899</v>
      </c>
      <c r="X477" s="69">
        <v>12.714290363</v>
      </c>
      <c r="Y477" s="70">
        <v>49.403838594784801</v>
      </c>
    </row>
    <row r="478" spans="1:25" customFormat="1" x14ac:dyDescent="0.3">
      <c r="A478" s="65" t="s">
        <v>1</v>
      </c>
    </row>
    <row r="479" spans="1:25" customFormat="1" x14ac:dyDescent="0.3">
      <c r="A479" s="65" t="s">
        <v>1</v>
      </c>
    </row>
    <row r="480" spans="1:25" customFormat="1" x14ac:dyDescent="0.3">
      <c r="A480" s="53" t="s">
        <v>245</v>
      </c>
    </row>
    <row r="481" spans="1:25" customFormat="1" x14ac:dyDescent="0.3">
      <c r="A481" s="54" t="s">
        <v>1</v>
      </c>
    </row>
    <row r="482" spans="1:25" customFormat="1" ht="25.5" customHeight="1" x14ac:dyDescent="0.3">
      <c r="A482" s="114" t="s">
        <v>1</v>
      </c>
      <c r="B482" s="113" t="s">
        <v>500</v>
      </c>
      <c r="C482" s="113" t="s">
        <v>1</v>
      </c>
      <c r="D482" s="113" t="s">
        <v>53</v>
      </c>
      <c r="E482" s="113" t="s">
        <v>1</v>
      </c>
      <c r="F482" s="113" t="s">
        <v>54</v>
      </c>
      <c r="G482" s="113" t="s">
        <v>1</v>
      </c>
      <c r="H482" s="116" t="s">
        <v>55</v>
      </c>
      <c r="I482" s="116" t="s">
        <v>1</v>
      </c>
      <c r="J482" s="116" t="s">
        <v>56</v>
      </c>
      <c r="K482" s="116" t="s">
        <v>1</v>
      </c>
      <c r="L482" s="116" t="s">
        <v>57</v>
      </c>
      <c r="M482" s="116" t="s">
        <v>1</v>
      </c>
      <c r="N482" s="116" t="s">
        <v>58</v>
      </c>
      <c r="O482" s="116" t="s">
        <v>1</v>
      </c>
      <c r="P482" s="116" t="s">
        <v>59</v>
      </c>
      <c r="Q482" s="116" t="s">
        <v>1</v>
      </c>
      <c r="R482" s="116" t="s">
        <v>60</v>
      </c>
      <c r="S482" s="116" t="s">
        <v>1</v>
      </c>
      <c r="T482" s="113" t="s">
        <v>61</v>
      </c>
      <c r="U482" s="113" t="s">
        <v>1</v>
      </c>
      <c r="V482" s="113" t="s">
        <v>62</v>
      </c>
      <c r="W482" s="113" t="s">
        <v>1</v>
      </c>
      <c r="X482" s="113" t="s">
        <v>63</v>
      </c>
      <c r="Y482" s="113" t="s">
        <v>1</v>
      </c>
    </row>
    <row r="483" spans="1:25" customFormat="1" x14ac:dyDescent="0.3">
      <c r="A483" s="115" t="s">
        <v>1</v>
      </c>
      <c r="B483" s="55" t="s">
        <v>14</v>
      </c>
      <c r="C483" s="55" t="s">
        <v>15</v>
      </c>
      <c r="D483" s="55" t="s">
        <v>14</v>
      </c>
      <c r="E483" s="55" t="s">
        <v>15</v>
      </c>
      <c r="F483" s="55" t="s">
        <v>14</v>
      </c>
      <c r="G483" s="55" t="s">
        <v>15</v>
      </c>
      <c r="H483" s="55" t="s">
        <v>14</v>
      </c>
      <c r="I483" s="55" t="s">
        <v>15</v>
      </c>
      <c r="J483" s="55" t="s">
        <v>14</v>
      </c>
      <c r="K483" s="55" t="s">
        <v>15</v>
      </c>
      <c r="L483" s="55" t="s">
        <v>14</v>
      </c>
      <c r="M483" s="55" t="s">
        <v>15</v>
      </c>
      <c r="N483" s="55" t="s">
        <v>14</v>
      </c>
      <c r="O483" s="55" t="s">
        <v>15</v>
      </c>
      <c r="P483" s="55" t="s">
        <v>14</v>
      </c>
      <c r="Q483" s="55" t="s">
        <v>15</v>
      </c>
      <c r="R483" s="55" t="s">
        <v>14</v>
      </c>
      <c r="S483" s="55" t="s">
        <v>15</v>
      </c>
      <c r="T483" s="55" t="s">
        <v>14</v>
      </c>
      <c r="U483" s="55" t="s">
        <v>15</v>
      </c>
      <c r="V483" s="55" t="s">
        <v>14</v>
      </c>
      <c r="W483" s="55" t="s">
        <v>15</v>
      </c>
      <c r="X483" s="55" t="s">
        <v>14</v>
      </c>
      <c r="Y483" s="55" t="s">
        <v>15</v>
      </c>
    </row>
    <row r="484" spans="1:25" customFormat="1" x14ac:dyDescent="0.3">
      <c r="A484" s="56" t="s">
        <v>16</v>
      </c>
      <c r="B484" s="57">
        <v>481.3416813284</v>
      </c>
      <c r="C484" s="57">
        <v>481.3416813284</v>
      </c>
      <c r="D484" s="57">
        <v>184.06857427720001</v>
      </c>
      <c r="E484" s="57">
        <v>184.06857427720001</v>
      </c>
      <c r="F484" s="57">
        <v>73.861297088900002</v>
      </c>
      <c r="G484" s="57">
        <v>73.861297088900002</v>
      </c>
      <c r="H484" s="57">
        <v>46.481945719499997</v>
      </c>
      <c r="I484" s="57">
        <v>46.481945719499997</v>
      </c>
      <c r="J484" s="57">
        <v>9.3887739668000005</v>
      </c>
      <c r="K484" s="57">
        <v>9.3887739668000005</v>
      </c>
      <c r="L484" s="57">
        <v>31.216508226599998</v>
      </c>
      <c r="M484" s="57">
        <v>31.216508226599998</v>
      </c>
      <c r="N484" s="57">
        <v>21.810804726400001</v>
      </c>
      <c r="O484" s="57">
        <v>21.810804726400001</v>
      </c>
      <c r="P484" s="57">
        <v>3.9546026529999998</v>
      </c>
      <c r="Q484" s="57">
        <v>3.9546026529999998</v>
      </c>
      <c r="R484" s="57">
        <v>74.920898445999995</v>
      </c>
      <c r="S484" s="57">
        <v>74.920898445999995</v>
      </c>
      <c r="T484" s="57">
        <v>7.7910150123999999</v>
      </c>
      <c r="U484" s="57">
        <v>7.7910150123999999</v>
      </c>
      <c r="V484" s="57">
        <v>2.1118310818000001</v>
      </c>
      <c r="W484" s="57">
        <v>2.1118310818000001</v>
      </c>
      <c r="X484" s="57">
        <v>25.735430129800001</v>
      </c>
      <c r="Y484" s="57">
        <v>25.735430129800001</v>
      </c>
    </row>
    <row r="485" spans="1:25" customFormat="1" x14ac:dyDescent="0.3">
      <c r="A485" s="58" t="s">
        <v>236</v>
      </c>
      <c r="B485" s="59">
        <v>132.44903881819999</v>
      </c>
      <c r="C485" s="60">
        <v>0.27516636093651597</v>
      </c>
      <c r="D485" s="59">
        <v>60.0040637058001</v>
      </c>
      <c r="E485" s="60">
        <v>0.32598755078874198</v>
      </c>
      <c r="F485" s="59">
        <v>21.536648902300001</v>
      </c>
      <c r="G485" s="60">
        <v>0.29158232729623401</v>
      </c>
      <c r="H485" s="59">
        <v>13.559854937100001</v>
      </c>
      <c r="I485" s="60">
        <v>0.29172304917974601</v>
      </c>
      <c r="J485" s="67">
        <v>3.3239151194000001</v>
      </c>
      <c r="K485" s="68">
        <v>35.403079583700901</v>
      </c>
      <c r="L485" s="67">
        <v>13.0022003581</v>
      </c>
      <c r="M485" s="68">
        <v>41.651680782864297</v>
      </c>
      <c r="N485" s="67">
        <v>7.3800704182999803</v>
      </c>
      <c r="O485" s="68">
        <v>33.836763525589198</v>
      </c>
      <c r="P485" s="67">
        <v>0.98910035100000004</v>
      </c>
      <c r="Q485" s="68">
        <v>25.011371249894299</v>
      </c>
      <c r="R485" s="59">
        <v>7.9507354756000002</v>
      </c>
      <c r="S485" s="63">
        <v>0.106121731593096</v>
      </c>
      <c r="T485" s="67">
        <v>1.2828947454999999</v>
      </c>
      <c r="U485" s="68">
        <v>16.4663364588333</v>
      </c>
      <c r="V485" s="67">
        <v>0</v>
      </c>
      <c r="W485" s="68">
        <v>0</v>
      </c>
      <c r="X485" s="67">
        <v>3.4195548051000002</v>
      </c>
      <c r="Y485" s="68">
        <v>13.287342732773601</v>
      </c>
    </row>
    <row r="486" spans="1:25" customFormat="1" x14ac:dyDescent="0.3">
      <c r="A486" s="58" t="s">
        <v>237</v>
      </c>
      <c r="B486" s="61">
        <v>60.334268355900001</v>
      </c>
      <c r="C486" s="62">
        <v>0.12534602901911701</v>
      </c>
      <c r="D486" s="61">
        <v>28.4905509564</v>
      </c>
      <c r="E486" s="62">
        <v>0.154782265621802</v>
      </c>
      <c r="F486" s="61">
        <v>13.213776788700001</v>
      </c>
      <c r="G486" s="62">
        <v>0.17889987462304899</v>
      </c>
      <c r="H486" s="61">
        <v>2.2721260313000098</v>
      </c>
      <c r="I486" s="62">
        <v>4.8881904492797598E-2</v>
      </c>
      <c r="J486" s="69">
        <v>0.65840472090000002</v>
      </c>
      <c r="K486" s="70">
        <v>7.0126804972428802</v>
      </c>
      <c r="L486" s="69">
        <v>0</v>
      </c>
      <c r="M486" s="70">
        <v>0</v>
      </c>
      <c r="N486" s="69">
        <v>0.83690886869999803</v>
      </c>
      <c r="O486" s="70">
        <v>3.8371297125364601</v>
      </c>
      <c r="P486" s="69">
        <v>0</v>
      </c>
      <c r="Q486" s="70">
        <v>0</v>
      </c>
      <c r="R486" s="61">
        <v>11.561116487</v>
      </c>
      <c r="S486" s="62">
        <v>0.154310969659991</v>
      </c>
      <c r="T486" s="69">
        <v>0.3819354136</v>
      </c>
      <c r="U486" s="70">
        <v>4.90225487939788</v>
      </c>
      <c r="V486" s="69">
        <v>0</v>
      </c>
      <c r="W486" s="70">
        <v>0</v>
      </c>
      <c r="X486" s="69">
        <v>2.9194490893</v>
      </c>
      <c r="Y486" s="70">
        <v>11.344085078723699</v>
      </c>
    </row>
    <row r="487" spans="1:25" customFormat="1" x14ac:dyDescent="0.3">
      <c r="A487" s="58" t="s">
        <v>238</v>
      </c>
      <c r="B487" s="59">
        <v>122.3939910579</v>
      </c>
      <c r="C487" s="60">
        <v>0.25427673481365398</v>
      </c>
      <c r="D487" s="59">
        <v>40.904361705399999</v>
      </c>
      <c r="E487" s="60">
        <v>0.22222349396697999</v>
      </c>
      <c r="F487" s="59">
        <v>17.649017047400001</v>
      </c>
      <c r="G487" s="60">
        <v>0.23894810601765501</v>
      </c>
      <c r="H487" s="59">
        <v>10.63601661</v>
      </c>
      <c r="I487" s="60">
        <v>0.228820382739228</v>
      </c>
      <c r="J487" s="67">
        <v>3.0306008078</v>
      </c>
      <c r="K487" s="68">
        <v>32.278983587384502</v>
      </c>
      <c r="L487" s="67">
        <v>13.074892350800001</v>
      </c>
      <c r="M487" s="68">
        <v>41.884544728352097</v>
      </c>
      <c r="N487" s="67">
        <v>2.7073792831999999</v>
      </c>
      <c r="O487" s="68">
        <v>12.4130187636908</v>
      </c>
      <c r="P487" s="67">
        <v>1.3535723415000001</v>
      </c>
      <c r="Q487" s="68">
        <v>34.227771037203098</v>
      </c>
      <c r="R487" s="59">
        <v>21.7873527006</v>
      </c>
      <c r="S487" s="60">
        <v>0.29080474410358897</v>
      </c>
      <c r="T487" s="67">
        <v>2.62130718219999</v>
      </c>
      <c r="U487" s="68">
        <v>33.645259032718897</v>
      </c>
      <c r="V487" s="67">
        <v>0.785445984199999</v>
      </c>
      <c r="W487" s="68">
        <v>37.192651958249101</v>
      </c>
      <c r="X487" s="67">
        <v>7.8440450447999899</v>
      </c>
      <c r="Y487" s="68">
        <v>30.479556802577399</v>
      </c>
    </row>
    <row r="488" spans="1:25" customFormat="1" x14ac:dyDescent="0.3">
      <c r="A488" s="58" t="s">
        <v>239</v>
      </c>
      <c r="B488" s="61">
        <v>82.345517045199998</v>
      </c>
      <c r="C488" s="62">
        <v>0.17107497696427201</v>
      </c>
      <c r="D488" s="61">
        <v>22.374351135400001</v>
      </c>
      <c r="E488" s="62">
        <v>0.12155443276104901</v>
      </c>
      <c r="F488" s="61">
        <v>13.1553153214</v>
      </c>
      <c r="G488" s="62">
        <v>0.17810837122947001</v>
      </c>
      <c r="H488" s="61">
        <v>10.2256947375</v>
      </c>
      <c r="I488" s="62">
        <v>0.219992829026736</v>
      </c>
      <c r="J488" s="69">
        <v>0.69879836169999998</v>
      </c>
      <c r="K488" s="70">
        <v>7.4429138902592298</v>
      </c>
      <c r="L488" s="69">
        <v>0</v>
      </c>
      <c r="M488" s="71">
        <v>0</v>
      </c>
      <c r="N488" s="69">
        <v>10.567539461200001</v>
      </c>
      <c r="O488" s="72">
        <v>48.450937935402997</v>
      </c>
      <c r="P488" s="69">
        <v>0</v>
      </c>
      <c r="Q488" s="70">
        <v>0</v>
      </c>
      <c r="R488" s="61">
        <v>16.6362163513</v>
      </c>
      <c r="S488" s="62">
        <v>0.222050411785848</v>
      </c>
      <c r="T488" s="69">
        <v>3.5048776710999898</v>
      </c>
      <c r="U488" s="70">
        <v>44.986149629049798</v>
      </c>
      <c r="V488" s="69">
        <v>1.3263850976</v>
      </c>
      <c r="W488" s="70">
        <v>62.807348041750899</v>
      </c>
      <c r="X488" s="69">
        <v>3.8563389080000001</v>
      </c>
      <c r="Y488" s="70">
        <v>14.98455199136</v>
      </c>
    </row>
    <row r="489" spans="1:25" customFormat="1" x14ac:dyDescent="0.3">
      <c r="A489" s="58" t="s">
        <v>240</v>
      </c>
      <c r="B489" s="59">
        <v>68.311900638400104</v>
      </c>
      <c r="C489" s="60">
        <v>0.14191976986051499</v>
      </c>
      <c r="D489" s="59">
        <v>28.107051758000001</v>
      </c>
      <c r="E489" s="60">
        <v>0.152698807324231</v>
      </c>
      <c r="F489" s="59">
        <v>6.4673083680000003</v>
      </c>
      <c r="G489" s="60">
        <v>8.7560178644248601E-2</v>
      </c>
      <c r="H489" s="59">
        <v>8.6401533834999906</v>
      </c>
      <c r="I489" s="60">
        <v>0.18588192145913801</v>
      </c>
      <c r="J489" s="67">
        <v>1.677054957</v>
      </c>
      <c r="K489" s="68">
        <v>17.862342441412402</v>
      </c>
      <c r="L489" s="67">
        <v>4.7574801040999803</v>
      </c>
      <c r="M489" s="68">
        <v>15.2402698904232</v>
      </c>
      <c r="N489" s="67">
        <v>0.31890669500000002</v>
      </c>
      <c r="O489" s="68">
        <v>1.4621500627805499</v>
      </c>
      <c r="P489" s="67">
        <v>1.6119299604999999</v>
      </c>
      <c r="Q489" s="68">
        <v>40.760857712902599</v>
      </c>
      <c r="R489" s="59">
        <v>10.651817982800001</v>
      </c>
      <c r="S489" s="60">
        <v>0.14217418909461399</v>
      </c>
      <c r="T489" s="67">
        <v>0</v>
      </c>
      <c r="U489" s="68">
        <v>0</v>
      </c>
      <c r="V489" s="67">
        <v>0</v>
      </c>
      <c r="W489" s="68">
        <v>0</v>
      </c>
      <c r="X489" s="67">
        <v>6.0801974295000099</v>
      </c>
      <c r="Y489" s="68">
        <v>23.6257851484655</v>
      </c>
    </row>
    <row r="490" spans="1:25" customFormat="1" x14ac:dyDescent="0.3">
      <c r="A490" s="58" t="s">
        <v>88</v>
      </c>
      <c r="B490" s="61">
        <v>15.5069654128</v>
      </c>
      <c r="C490" s="62">
        <v>3.2216128405925901E-2</v>
      </c>
      <c r="D490" s="61">
        <v>4.1881950161999999</v>
      </c>
      <c r="E490" s="62">
        <v>2.2753449537196602E-2</v>
      </c>
      <c r="F490" s="61">
        <v>1.8392306611</v>
      </c>
      <c r="G490" s="62">
        <v>2.49011421893429E-2</v>
      </c>
      <c r="H490" s="61">
        <v>1.1481000201</v>
      </c>
      <c r="I490" s="62">
        <v>2.4699913102354299E-2</v>
      </c>
      <c r="J490" s="69">
        <v>0</v>
      </c>
      <c r="K490" s="70">
        <v>0</v>
      </c>
      <c r="L490" s="69">
        <v>0.38193541360000099</v>
      </c>
      <c r="M490" s="70">
        <v>1.22350459836039</v>
      </c>
      <c r="N490" s="69">
        <v>0</v>
      </c>
      <c r="O490" s="70">
        <v>0</v>
      </c>
      <c r="P490" s="69">
        <v>0</v>
      </c>
      <c r="Q490" s="70">
        <v>0</v>
      </c>
      <c r="R490" s="61">
        <v>6.3336594486999997</v>
      </c>
      <c r="S490" s="64">
        <v>8.4537953762861606E-2</v>
      </c>
      <c r="T490" s="69">
        <v>0</v>
      </c>
      <c r="U490" s="70">
        <v>0</v>
      </c>
      <c r="V490" s="69">
        <v>0</v>
      </c>
      <c r="W490" s="70">
        <v>0</v>
      </c>
      <c r="X490" s="69">
        <v>1.6158448531</v>
      </c>
      <c r="Y490" s="70">
        <v>6.27867824609993</v>
      </c>
    </row>
    <row r="491" spans="1:25" customFormat="1" x14ac:dyDescent="0.3">
      <c r="A491" s="58" t="s">
        <v>241</v>
      </c>
      <c r="B491" s="59">
        <v>192.7833071741</v>
      </c>
      <c r="C491" s="60">
        <v>0.40051238995563299</v>
      </c>
      <c r="D491" s="59">
        <v>88.494614662200206</v>
      </c>
      <c r="E491" s="60">
        <v>0.480769816410544</v>
      </c>
      <c r="F491" s="59">
        <v>34.750425690999897</v>
      </c>
      <c r="G491" s="60">
        <v>0.47048220191928303</v>
      </c>
      <c r="H491" s="59">
        <v>15.8319809684</v>
      </c>
      <c r="I491" s="60">
        <v>0.34060495367254401</v>
      </c>
      <c r="J491" s="67">
        <v>3.9823198403000002</v>
      </c>
      <c r="K491" s="68">
        <v>42.415760080943798</v>
      </c>
      <c r="L491" s="67">
        <v>13.0022003581</v>
      </c>
      <c r="M491" s="68">
        <v>41.651680782864297</v>
      </c>
      <c r="N491" s="67">
        <v>8.2169792869999796</v>
      </c>
      <c r="O491" s="68">
        <v>37.673893238125601</v>
      </c>
      <c r="P491" s="67">
        <v>0.98910035100000004</v>
      </c>
      <c r="Q491" s="68">
        <v>25.011371249894299</v>
      </c>
      <c r="R491" s="59">
        <v>19.511851962600002</v>
      </c>
      <c r="S491" s="63">
        <v>0.26043270125308698</v>
      </c>
      <c r="T491" s="67">
        <v>1.6648301591000001</v>
      </c>
      <c r="U491" s="68">
        <v>21.368591338231202</v>
      </c>
      <c r="V491" s="67">
        <v>0</v>
      </c>
      <c r="W491" s="68">
        <v>0</v>
      </c>
      <c r="X491" s="67">
        <v>6.3390038943999896</v>
      </c>
      <c r="Y491" s="68">
        <v>24.631427811497201</v>
      </c>
    </row>
    <row r="492" spans="1:25" customFormat="1" x14ac:dyDescent="0.3">
      <c r="A492" s="58" t="s">
        <v>242</v>
      </c>
      <c r="B492" s="61">
        <v>150.65741768359999</v>
      </c>
      <c r="C492" s="62">
        <v>0.31299474682478701</v>
      </c>
      <c r="D492" s="61">
        <v>50.481402893400002</v>
      </c>
      <c r="E492" s="62">
        <v>0.27425324008527902</v>
      </c>
      <c r="F492" s="61">
        <v>19.622623689400001</v>
      </c>
      <c r="G492" s="62">
        <v>0.26566854987371902</v>
      </c>
      <c r="H492" s="61">
        <v>18.865848120999999</v>
      </c>
      <c r="I492" s="62">
        <v>0.40587475048587401</v>
      </c>
      <c r="J492" s="69">
        <v>2.3758533186999999</v>
      </c>
      <c r="K492" s="70">
        <v>25.3052563316717</v>
      </c>
      <c r="L492" s="69">
        <v>4.7574801040999803</v>
      </c>
      <c r="M492" s="70">
        <v>15.2402698904232</v>
      </c>
      <c r="N492" s="69">
        <v>10.8864461562</v>
      </c>
      <c r="O492" s="70">
        <v>49.913087998183499</v>
      </c>
      <c r="P492" s="69">
        <v>1.6119299604999999</v>
      </c>
      <c r="Q492" s="70">
        <v>40.760857712902599</v>
      </c>
      <c r="R492" s="61">
        <v>27.288034334100001</v>
      </c>
      <c r="S492" s="62">
        <v>0.36422460088046199</v>
      </c>
      <c r="T492" s="69">
        <v>3.5048776710999898</v>
      </c>
      <c r="U492" s="70">
        <v>44.986149629049798</v>
      </c>
      <c r="V492" s="69">
        <v>1.3263850976</v>
      </c>
      <c r="W492" s="70">
        <v>62.807348041750899</v>
      </c>
      <c r="X492" s="69">
        <v>9.9365363374999998</v>
      </c>
      <c r="Y492" s="70">
        <v>38.610337139825397</v>
      </c>
    </row>
    <row r="493" spans="1:25" customFormat="1" x14ac:dyDescent="0.3">
      <c r="A493" s="65" t="s">
        <v>1</v>
      </c>
    </row>
    <row r="494" spans="1:25" customFormat="1" x14ac:dyDescent="0.3">
      <c r="A494" s="65" t="s">
        <v>1</v>
      </c>
    </row>
    <row r="495" spans="1:25" customFormat="1" x14ac:dyDescent="0.3">
      <c r="A495" s="53" t="s">
        <v>246</v>
      </c>
    </row>
    <row r="496" spans="1:25" customFormat="1" x14ac:dyDescent="0.3">
      <c r="A496" s="54" t="s">
        <v>1</v>
      </c>
    </row>
    <row r="497" spans="1:25" customFormat="1" ht="25.5" customHeight="1" x14ac:dyDescent="0.3">
      <c r="A497" s="114" t="s">
        <v>1</v>
      </c>
      <c r="B497" s="113" t="s">
        <v>500</v>
      </c>
      <c r="C497" s="113" t="s">
        <v>1</v>
      </c>
      <c r="D497" s="113" t="s">
        <v>53</v>
      </c>
      <c r="E497" s="113" t="s">
        <v>1</v>
      </c>
      <c r="F497" s="113" t="s">
        <v>54</v>
      </c>
      <c r="G497" s="113" t="s">
        <v>1</v>
      </c>
      <c r="H497" s="116" t="s">
        <v>55</v>
      </c>
      <c r="I497" s="116" t="s">
        <v>1</v>
      </c>
      <c r="J497" s="116" t="s">
        <v>56</v>
      </c>
      <c r="K497" s="116" t="s">
        <v>1</v>
      </c>
      <c r="L497" s="116" t="s">
        <v>57</v>
      </c>
      <c r="M497" s="116" t="s">
        <v>1</v>
      </c>
      <c r="N497" s="116" t="s">
        <v>58</v>
      </c>
      <c r="O497" s="116" t="s">
        <v>1</v>
      </c>
      <c r="P497" s="116" t="s">
        <v>59</v>
      </c>
      <c r="Q497" s="116" t="s">
        <v>1</v>
      </c>
      <c r="R497" s="116" t="s">
        <v>60</v>
      </c>
      <c r="S497" s="116" t="s">
        <v>1</v>
      </c>
      <c r="T497" s="113" t="s">
        <v>61</v>
      </c>
      <c r="U497" s="113" t="s">
        <v>1</v>
      </c>
      <c r="V497" s="113" t="s">
        <v>62</v>
      </c>
      <c r="W497" s="113" t="s">
        <v>1</v>
      </c>
      <c r="X497" s="113" t="s">
        <v>63</v>
      </c>
      <c r="Y497" s="113" t="s">
        <v>1</v>
      </c>
    </row>
    <row r="498" spans="1:25" customFormat="1" x14ac:dyDescent="0.3">
      <c r="A498" s="115" t="s">
        <v>1</v>
      </c>
      <c r="B498" s="55" t="s">
        <v>14</v>
      </c>
      <c r="C498" s="55" t="s">
        <v>15</v>
      </c>
      <c r="D498" s="55" t="s">
        <v>14</v>
      </c>
      <c r="E498" s="55" t="s">
        <v>15</v>
      </c>
      <c r="F498" s="55" t="s">
        <v>14</v>
      </c>
      <c r="G498" s="55" t="s">
        <v>15</v>
      </c>
      <c r="H498" s="55" t="s">
        <v>14</v>
      </c>
      <c r="I498" s="55" t="s">
        <v>15</v>
      </c>
      <c r="J498" s="55" t="s">
        <v>14</v>
      </c>
      <c r="K498" s="55" t="s">
        <v>15</v>
      </c>
      <c r="L498" s="55" t="s">
        <v>14</v>
      </c>
      <c r="M498" s="55" t="s">
        <v>15</v>
      </c>
      <c r="N498" s="55" t="s">
        <v>14</v>
      </c>
      <c r="O498" s="55" t="s">
        <v>15</v>
      </c>
      <c r="P498" s="55" t="s">
        <v>14</v>
      </c>
      <c r="Q498" s="55" t="s">
        <v>15</v>
      </c>
      <c r="R498" s="55" t="s">
        <v>14</v>
      </c>
      <c r="S498" s="55" t="s">
        <v>15</v>
      </c>
      <c r="T498" s="55" t="s">
        <v>14</v>
      </c>
      <c r="U498" s="55" t="s">
        <v>15</v>
      </c>
      <c r="V498" s="55" t="s">
        <v>14</v>
      </c>
      <c r="W498" s="55" t="s">
        <v>15</v>
      </c>
      <c r="X498" s="55" t="s">
        <v>14</v>
      </c>
      <c r="Y498" s="55" t="s">
        <v>15</v>
      </c>
    </row>
    <row r="499" spans="1:25" customFormat="1" x14ac:dyDescent="0.3">
      <c r="A499" s="56" t="s">
        <v>16</v>
      </c>
      <c r="B499" s="57">
        <v>481.3416813284</v>
      </c>
      <c r="C499" s="57">
        <v>481.3416813284</v>
      </c>
      <c r="D499" s="57">
        <v>184.06857427720001</v>
      </c>
      <c r="E499" s="57">
        <v>184.06857427720001</v>
      </c>
      <c r="F499" s="57">
        <v>73.861297088900002</v>
      </c>
      <c r="G499" s="57">
        <v>73.861297088900002</v>
      </c>
      <c r="H499" s="57">
        <v>46.481945719499997</v>
      </c>
      <c r="I499" s="57">
        <v>46.481945719499997</v>
      </c>
      <c r="J499" s="57">
        <v>9.3887739668000005</v>
      </c>
      <c r="K499" s="57">
        <v>9.3887739668000005</v>
      </c>
      <c r="L499" s="57">
        <v>31.216508226599998</v>
      </c>
      <c r="M499" s="57">
        <v>31.216508226599998</v>
      </c>
      <c r="N499" s="57">
        <v>21.810804726400001</v>
      </c>
      <c r="O499" s="57">
        <v>21.810804726400001</v>
      </c>
      <c r="P499" s="57">
        <v>3.9546026529999998</v>
      </c>
      <c r="Q499" s="57">
        <v>3.9546026529999998</v>
      </c>
      <c r="R499" s="57">
        <v>74.920898445999995</v>
      </c>
      <c r="S499" s="57">
        <v>74.920898445999995</v>
      </c>
      <c r="T499" s="57">
        <v>7.7910150123999999</v>
      </c>
      <c r="U499" s="57">
        <v>7.7910150123999999</v>
      </c>
      <c r="V499" s="57">
        <v>2.1118310818000001</v>
      </c>
      <c r="W499" s="57">
        <v>2.1118310818000001</v>
      </c>
      <c r="X499" s="57">
        <v>25.735430129800001</v>
      </c>
      <c r="Y499" s="57">
        <v>25.735430129800001</v>
      </c>
    </row>
    <row r="500" spans="1:25" customFormat="1" x14ac:dyDescent="0.3">
      <c r="A500" s="58" t="s">
        <v>236</v>
      </c>
      <c r="B500" s="59">
        <v>104.5389877308</v>
      </c>
      <c r="C500" s="60">
        <v>0.217182495898329</v>
      </c>
      <c r="D500" s="59">
        <v>55.840062369400101</v>
      </c>
      <c r="E500" s="64">
        <v>0.30336553965647101</v>
      </c>
      <c r="F500" s="59">
        <v>14.299698608300099</v>
      </c>
      <c r="G500" s="60">
        <v>0.19360205103206901</v>
      </c>
      <c r="H500" s="59">
        <v>6.2814929781000099</v>
      </c>
      <c r="I500" s="60">
        <v>0.13513833986224</v>
      </c>
      <c r="J500" s="67">
        <v>0</v>
      </c>
      <c r="K500" s="68">
        <v>0</v>
      </c>
      <c r="L500" s="67">
        <v>4.7237610159000099</v>
      </c>
      <c r="M500" s="68">
        <v>15.132253042557799</v>
      </c>
      <c r="N500" s="67">
        <v>2.0400005936999999</v>
      </c>
      <c r="O500" s="68">
        <v>9.3531651825334308</v>
      </c>
      <c r="P500" s="67">
        <v>0.38378541199999999</v>
      </c>
      <c r="Q500" s="68">
        <v>9.7047780946805506</v>
      </c>
      <c r="R500" s="59">
        <v>9.4208975810000002</v>
      </c>
      <c r="S500" s="60">
        <v>0.12574458897860399</v>
      </c>
      <c r="T500" s="67">
        <v>4.4362319378999997</v>
      </c>
      <c r="U500" s="72">
        <v>56.9403592579323</v>
      </c>
      <c r="V500" s="67">
        <v>0</v>
      </c>
      <c r="W500" s="68">
        <v>0</v>
      </c>
      <c r="X500" s="67">
        <v>7.1130572344999896</v>
      </c>
      <c r="Y500" s="68">
        <v>27.639162037022</v>
      </c>
    </row>
    <row r="501" spans="1:25" customFormat="1" x14ac:dyDescent="0.3">
      <c r="A501" s="58" t="s">
        <v>237</v>
      </c>
      <c r="B501" s="61">
        <v>40.395527599799998</v>
      </c>
      <c r="C501" s="62">
        <v>8.3922770802472402E-2</v>
      </c>
      <c r="D501" s="61">
        <v>19.1184082961</v>
      </c>
      <c r="E501" s="62">
        <v>0.10386568359739901</v>
      </c>
      <c r="F501" s="61">
        <v>5.1262449013999998</v>
      </c>
      <c r="G501" s="62">
        <v>6.9403667461052199E-2</v>
      </c>
      <c r="H501" s="61">
        <v>1.573865318</v>
      </c>
      <c r="I501" s="62">
        <v>3.38597124891813E-2</v>
      </c>
      <c r="J501" s="69">
        <v>1.5557525173</v>
      </c>
      <c r="K501" s="70">
        <v>16.5703479794205</v>
      </c>
      <c r="L501" s="69">
        <v>6.8734925623000098</v>
      </c>
      <c r="M501" s="72">
        <v>22.018774529186501</v>
      </c>
      <c r="N501" s="69">
        <v>0</v>
      </c>
      <c r="O501" s="70">
        <v>0</v>
      </c>
      <c r="P501" s="69">
        <v>0</v>
      </c>
      <c r="Q501" s="70">
        <v>0</v>
      </c>
      <c r="R501" s="61">
        <v>6.1477640047</v>
      </c>
      <c r="S501" s="62">
        <v>8.2056730928434601E-2</v>
      </c>
      <c r="T501" s="69">
        <v>0</v>
      </c>
      <c r="U501" s="70">
        <v>0</v>
      </c>
      <c r="V501" s="69">
        <v>0</v>
      </c>
      <c r="W501" s="70">
        <v>0</v>
      </c>
      <c r="X501" s="69">
        <v>0</v>
      </c>
      <c r="Y501" s="70">
        <v>0</v>
      </c>
    </row>
    <row r="502" spans="1:25" customFormat="1" x14ac:dyDescent="0.3">
      <c r="A502" s="58" t="s">
        <v>238</v>
      </c>
      <c r="B502" s="59">
        <v>144.83204412239999</v>
      </c>
      <c r="C502" s="60">
        <v>0.30089238007125102</v>
      </c>
      <c r="D502" s="59">
        <v>50.536322335400001</v>
      </c>
      <c r="E502" s="60">
        <v>0.27455160411735602</v>
      </c>
      <c r="F502" s="59">
        <v>25.256035027400099</v>
      </c>
      <c r="G502" s="60">
        <v>0.34193868809265099</v>
      </c>
      <c r="H502" s="59">
        <v>16.361965664300001</v>
      </c>
      <c r="I502" s="60">
        <v>0.35200690098125298</v>
      </c>
      <c r="J502" s="67">
        <v>5.5667656157999996</v>
      </c>
      <c r="K502" s="72">
        <v>59.291720468347101</v>
      </c>
      <c r="L502" s="67">
        <v>10.1029533763</v>
      </c>
      <c r="M502" s="68">
        <v>32.364136638738898</v>
      </c>
      <c r="N502" s="67">
        <v>13.797973064400001</v>
      </c>
      <c r="O502" s="72">
        <v>63.262099851358599</v>
      </c>
      <c r="P502" s="67">
        <v>1.8114103569</v>
      </c>
      <c r="Q502" s="68">
        <v>45.805116615846302</v>
      </c>
      <c r="R502" s="59">
        <v>17.027231220000001</v>
      </c>
      <c r="S502" s="60">
        <v>0.22726944781999001</v>
      </c>
      <c r="T502" s="67">
        <v>1.6648301591000001</v>
      </c>
      <c r="U502" s="68">
        <v>21.368591338231202</v>
      </c>
      <c r="V502" s="67">
        <v>0.785445984199999</v>
      </c>
      <c r="W502" s="68">
        <v>37.192651958249101</v>
      </c>
      <c r="X502" s="67">
        <v>1.9211113186</v>
      </c>
      <c r="Y502" s="71">
        <v>7.4648502430720001</v>
      </c>
    </row>
    <row r="503" spans="1:25" customFormat="1" x14ac:dyDescent="0.3">
      <c r="A503" s="58" t="s">
        <v>239</v>
      </c>
      <c r="B503" s="61">
        <v>123.34618024780001</v>
      </c>
      <c r="C503" s="62">
        <v>0.25625493289380402</v>
      </c>
      <c r="D503" s="61">
        <v>36.188711066000003</v>
      </c>
      <c r="E503" s="62">
        <v>0.196604505728942</v>
      </c>
      <c r="F503" s="61">
        <v>19.783429739700001</v>
      </c>
      <c r="G503" s="62">
        <v>0.26784568535113201</v>
      </c>
      <c r="H503" s="61">
        <v>17.527002555500001</v>
      </c>
      <c r="I503" s="62">
        <v>0.37707118934453498</v>
      </c>
      <c r="J503" s="69">
        <v>2.2662558336999998</v>
      </c>
      <c r="K503" s="70">
        <v>24.137931552232399</v>
      </c>
      <c r="L503" s="69">
        <v>6.7351548814999997</v>
      </c>
      <c r="M503" s="70">
        <v>21.575619004565301</v>
      </c>
      <c r="N503" s="69">
        <v>1.2161483868</v>
      </c>
      <c r="O503" s="70">
        <v>5.5758987440200398</v>
      </c>
      <c r="P503" s="69">
        <v>0.605314938999999</v>
      </c>
      <c r="Q503" s="70">
        <v>15.3065931552138</v>
      </c>
      <c r="R503" s="61">
        <v>27.819577568299898</v>
      </c>
      <c r="S503" s="64">
        <v>0.371319326720985</v>
      </c>
      <c r="T503" s="69">
        <v>1.6899529153999899</v>
      </c>
      <c r="U503" s="70">
        <v>21.691049403836502</v>
      </c>
      <c r="V503" s="69">
        <v>0</v>
      </c>
      <c r="W503" s="70">
        <v>0</v>
      </c>
      <c r="X503" s="69">
        <v>9.5146323618999809</v>
      </c>
      <c r="Y503" s="70">
        <v>36.970947498882701</v>
      </c>
    </row>
    <row r="504" spans="1:25" customFormat="1" x14ac:dyDescent="0.3">
      <c r="A504" s="58" t="s">
        <v>240</v>
      </c>
      <c r="B504" s="59">
        <v>55.983039396800102</v>
      </c>
      <c r="C504" s="60">
        <v>0.116306236439568</v>
      </c>
      <c r="D504" s="59">
        <v>19.8913349856</v>
      </c>
      <c r="E504" s="60">
        <v>0.108064807171508</v>
      </c>
      <c r="F504" s="59">
        <v>6.44689908650001</v>
      </c>
      <c r="G504" s="60">
        <v>8.7283859620559706E-2</v>
      </c>
      <c r="H504" s="59">
        <v>2.0974288466000002</v>
      </c>
      <c r="I504" s="60">
        <v>4.5123516542468899E-2</v>
      </c>
      <c r="J504" s="67">
        <v>0</v>
      </c>
      <c r="K504" s="68">
        <v>0</v>
      </c>
      <c r="L504" s="67">
        <v>2.3973609786000001</v>
      </c>
      <c r="M504" s="68">
        <v>7.6797858402278898</v>
      </c>
      <c r="N504" s="67">
        <v>4.7566826814999903</v>
      </c>
      <c r="O504" s="68">
        <v>21.808836222088001</v>
      </c>
      <c r="P504" s="67">
        <v>0.77030653309999897</v>
      </c>
      <c r="Q504" s="68">
        <v>19.478734039578899</v>
      </c>
      <c r="R504" s="59">
        <v>12.1823643686</v>
      </c>
      <c r="S504" s="60">
        <v>0.162603020269178</v>
      </c>
      <c r="T504" s="67">
        <v>0</v>
      </c>
      <c r="U504" s="68">
        <v>0</v>
      </c>
      <c r="V504" s="67">
        <v>1.3263850976</v>
      </c>
      <c r="W504" s="72">
        <v>62.807348041750899</v>
      </c>
      <c r="X504" s="67">
        <v>6.1142768187000103</v>
      </c>
      <c r="Y504" s="68">
        <v>23.758207218071899</v>
      </c>
    </row>
    <row r="505" spans="1:25" customFormat="1" x14ac:dyDescent="0.3">
      <c r="A505" s="58" t="s">
        <v>88</v>
      </c>
      <c r="B505" s="61">
        <v>12.245902230800001</v>
      </c>
      <c r="C505" s="62">
        <v>2.54411838945755E-2</v>
      </c>
      <c r="D505" s="61">
        <v>2.4937352247</v>
      </c>
      <c r="E505" s="62">
        <v>1.3547859728323499E-2</v>
      </c>
      <c r="F505" s="61">
        <v>2.9489897256000002</v>
      </c>
      <c r="G505" s="62">
        <v>3.9926048442536499E-2</v>
      </c>
      <c r="H505" s="61">
        <v>2.6401903569999901</v>
      </c>
      <c r="I505" s="62">
        <v>5.6800340780321402E-2</v>
      </c>
      <c r="J505" s="69">
        <v>0</v>
      </c>
      <c r="K505" s="70">
        <v>0</v>
      </c>
      <c r="L505" s="69">
        <v>0.38378541200000099</v>
      </c>
      <c r="M505" s="70">
        <v>1.2294309447235701</v>
      </c>
      <c r="N505" s="69">
        <v>0</v>
      </c>
      <c r="O505" s="70">
        <v>0</v>
      </c>
      <c r="P505" s="69">
        <v>0.38378541199999999</v>
      </c>
      <c r="Q505" s="70">
        <v>9.7047780946805506</v>
      </c>
      <c r="R505" s="61">
        <v>2.3230637033999999</v>
      </c>
      <c r="S505" s="62">
        <v>3.1006885282807602E-2</v>
      </c>
      <c r="T505" s="69">
        <v>0</v>
      </c>
      <c r="U505" s="70">
        <v>0</v>
      </c>
      <c r="V505" s="69">
        <v>0</v>
      </c>
      <c r="W505" s="70">
        <v>0</v>
      </c>
      <c r="X505" s="69">
        <v>1.0723523961000001</v>
      </c>
      <c r="Y505" s="70">
        <v>4.16683300295138</v>
      </c>
    </row>
    <row r="506" spans="1:25" customFormat="1" x14ac:dyDescent="0.3">
      <c r="A506" s="58" t="s">
        <v>241</v>
      </c>
      <c r="B506" s="59">
        <v>144.93451533059999</v>
      </c>
      <c r="C506" s="60">
        <v>0.30110526670080101</v>
      </c>
      <c r="D506" s="59">
        <v>74.958470665500002</v>
      </c>
      <c r="E506" s="64">
        <v>0.40723122325387001</v>
      </c>
      <c r="F506" s="59">
        <v>19.425943509700001</v>
      </c>
      <c r="G506" s="60">
        <v>0.26300571849312099</v>
      </c>
      <c r="H506" s="59">
        <v>7.8553582961000004</v>
      </c>
      <c r="I506" s="60">
        <v>0.16899805235142201</v>
      </c>
      <c r="J506" s="67">
        <v>1.5557525173</v>
      </c>
      <c r="K506" s="68">
        <v>16.5703479794205</v>
      </c>
      <c r="L506" s="67">
        <v>11.5972535782</v>
      </c>
      <c r="M506" s="68">
        <v>37.151027571744301</v>
      </c>
      <c r="N506" s="67">
        <v>2.0400005936999999</v>
      </c>
      <c r="O506" s="68">
        <v>9.3531651825334308</v>
      </c>
      <c r="P506" s="67">
        <v>0.38378541199999999</v>
      </c>
      <c r="Q506" s="68">
        <v>9.7047780946805506</v>
      </c>
      <c r="R506" s="59">
        <v>15.568661585699999</v>
      </c>
      <c r="S506" s="60">
        <v>0.20780131990703901</v>
      </c>
      <c r="T506" s="67">
        <v>4.4362319378999997</v>
      </c>
      <c r="U506" s="68">
        <v>56.9403592579323</v>
      </c>
      <c r="V506" s="67">
        <v>0</v>
      </c>
      <c r="W506" s="68">
        <v>0</v>
      </c>
      <c r="X506" s="67">
        <v>7.1130572344999896</v>
      </c>
      <c r="Y506" s="68">
        <v>27.639162037022</v>
      </c>
    </row>
    <row r="507" spans="1:25" customFormat="1" x14ac:dyDescent="0.3">
      <c r="A507" s="58" t="s">
        <v>242</v>
      </c>
      <c r="B507" s="61">
        <v>179.32921964459999</v>
      </c>
      <c r="C507" s="62">
        <v>0.37256116933337202</v>
      </c>
      <c r="D507" s="61">
        <v>56.080046051599801</v>
      </c>
      <c r="E507" s="62">
        <v>0.30466931290045002</v>
      </c>
      <c r="F507" s="61">
        <v>26.2303288262001</v>
      </c>
      <c r="G507" s="62">
        <v>0.35512954497169202</v>
      </c>
      <c r="H507" s="61">
        <v>19.624431402100001</v>
      </c>
      <c r="I507" s="62">
        <v>0.42219470588700397</v>
      </c>
      <c r="J507" s="69">
        <v>2.2662558336999998</v>
      </c>
      <c r="K507" s="70">
        <v>24.137931552232399</v>
      </c>
      <c r="L507" s="69">
        <v>9.1325158601000105</v>
      </c>
      <c r="M507" s="70">
        <v>29.255404844793201</v>
      </c>
      <c r="N507" s="69">
        <v>5.9728310682999801</v>
      </c>
      <c r="O507" s="70">
        <v>27.384734966107999</v>
      </c>
      <c r="P507" s="69">
        <v>1.3756214721</v>
      </c>
      <c r="Q507" s="70">
        <v>34.7853271947926</v>
      </c>
      <c r="R507" s="61">
        <v>40.001941936900003</v>
      </c>
      <c r="S507" s="64">
        <v>0.53392234699016305</v>
      </c>
      <c r="T507" s="69">
        <v>1.6899529153999899</v>
      </c>
      <c r="U507" s="70">
        <v>21.691049403836502</v>
      </c>
      <c r="V507" s="69">
        <v>1.3263850976</v>
      </c>
      <c r="W507" s="70">
        <v>62.807348041750899</v>
      </c>
      <c r="X507" s="69">
        <v>15.628909180599999</v>
      </c>
      <c r="Y507" s="72">
        <v>60.729154716954604</v>
      </c>
    </row>
    <row r="508" spans="1:25" customFormat="1" x14ac:dyDescent="0.3">
      <c r="A508" s="65" t="s">
        <v>1</v>
      </c>
    </row>
    <row r="509" spans="1:25" customFormat="1" x14ac:dyDescent="0.3">
      <c r="A509" s="65" t="s">
        <v>1</v>
      </c>
    </row>
    <row r="510" spans="1:25" customFormat="1" x14ac:dyDescent="0.3">
      <c r="A510" s="53" t="s">
        <v>247</v>
      </c>
    </row>
    <row r="511" spans="1:25" customFormat="1" x14ac:dyDescent="0.3">
      <c r="A511" s="54" t="s">
        <v>1</v>
      </c>
    </row>
    <row r="512" spans="1:25" customFormat="1" ht="25.5" customHeight="1" x14ac:dyDescent="0.3">
      <c r="A512" s="114" t="s">
        <v>1</v>
      </c>
      <c r="B512" s="113" t="s">
        <v>500</v>
      </c>
      <c r="C512" s="113" t="s">
        <v>1</v>
      </c>
      <c r="D512" s="113" t="s">
        <v>53</v>
      </c>
      <c r="E512" s="113" t="s">
        <v>1</v>
      </c>
      <c r="F512" s="113" t="s">
        <v>54</v>
      </c>
      <c r="G512" s="113" t="s">
        <v>1</v>
      </c>
      <c r="H512" s="116" t="s">
        <v>55</v>
      </c>
      <c r="I512" s="116" t="s">
        <v>1</v>
      </c>
      <c r="J512" s="116" t="s">
        <v>56</v>
      </c>
      <c r="K512" s="116" t="s">
        <v>1</v>
      </c>
      <c r="L512" s="116" t="s">
        <v>57</v>
      </c>
      <c r="M512" s="116" t="s">
        <v>1</v>
      </c>
      <c r="N512" s="116" t="s">
        <v>58</v>
      </c>
      <c r="O512" s="116" t="s">
        <v>1</v>
      </c>
      <c r="P512" s="116" t="s">
        <v>59</v>
      </c>
      <c r="Q512" s="116" t="s">
        <v>1</v>
      </c>
      <c r="R512" s="116" t="s">
        <v>60</v>
      </c>
      <c r="S512" s="116" t="s">
        <v>1</v>
      </c>
      <c r="T512" s="113" t="s">
        <v>61</v>
      </c>
      <c r="U512" s="113" t="s">
        <v>1</v>
      </c>
      <c r="V512" s="113" t="s">
        <v>62</v>
      </c>
      <c r="W512" s="113" t="s">
        <v>1</v>
      </c>
      <c r="X512" s="113" t="s">
        <v>63</v>
      </c>
      <c r="Y512" s="113" t="s">
        <v>1</v>
      </c>
    </row>
    <row r="513" spans="1:25" customFormat="1" x14ac:dyDescent="0.3">
      <c r="A513" s="115" t="s">
        <v>1</v>
      </c>
      <c r="B513" s="55" t="s">
        <v>14</v>
      </c>
      <c r="C513" s="55" t="s">
        <v>15</v>
      </c>
      <c r="D513" s="55" t="s">
        <v>14</v>
      </c>
      <c r="E513" s="55" t="s">
        <v>15</v>
      </c>
      <c r="F513" s="55" t="s">
        <v>14</v>
      </c>
      <c r="G513" s="55" t="s">
        <v>15</v>
      </c>
      <c r="H513" s="55" t="s">
        <v>14</v>
      </c>
      <c r="I513" s="55" t="s">
        <v>15</v>
      </c>
      <c r="J513" s="55" t="s">
        <v>14</v>
      </c>
      <c r="K513" s="55" t="s">
        <v>15</v>
      </c>
      <c r="L513" s="55" t="s">
        <v>14</v>
      </c>
      <c r="M513" s="55" t="s">
        <v>15</v>
      </c>
      <c r="N513" s="55" t="s">
        <v>14</v>
      </c>
      <c r="O513" s="55" t="s">
        <v>15</v>
      </c>
      <c r="P513" s="55" t="s">
        <v>14</v>
      </c>
      <c r="Q513" s="55" t="s">
        <v>15</v>
      </c>
      <c r="R513" s="55" t="s">
        <v>14</v>
      </c>
      <c r="S513" s="55" t="s">
        <v>15</v>
      </c>
      <c r="T513" s="55" t="s">
        <v>14</v>
      </c>
      <c r="U513" s="55" t="s">
        <v>15</v>
      </c>
      <c r="V513" s="55" t="s">
        <v>14</v>
      </c>
      <c r="W513" s="55" t="s">
        <v>15</v>
      </c>
      <c r="X513" s="55" t="s">
        <v>14</v>
      </c>
      <c r="Y513" s="55" t="s">
        <v>15</v>
      </c>
    </row>
    <row r="514" spans="1:25" customFormat="1" x14ac:dyDescent="0.3">
      <c r="A514" s="56" t="s">
        <v>16</v>
      </c>
      <c r="B514" s="57">
        <v>481.3416813284</v>
      </c>
      <c r="C514" s="57">
        <v>481.3416813284</v>
      </c>
      <c r="D514" s="57">
        <v>184.06857427720001</v>
      </c>
      <c r="E514" s="57">
        <v>184.06857427720001</v>
      </c>
      <c r="F514" s="57">
        <v>73.861297088900002</v>
      </c>
      <c r="G514" s="57">
        <v>73.861297088900002</v>
      </c>
      <c r="H514" s="57">
        <v>46.481945719499997</v>
      </c>
      <c r="I514" s="57">
        <v>46.481945719499997</v>
      </c>
      <c r="J514" s="57">
        <v>9.3887739668000005</v>
      </c>
      <c r="K514" s="57">
        <v>9.3887739668000005</v>
      </c>
      <c r="L514" s="57">
        <v>31.216508226599998</v>
      </c>
      <c r="M514" s="57">
        <v>31.216508226599998</v>
      </c>
      <c r="N514" s="57">
        <v>21.810804726400001</v>
      </c>
      <c r="O514" s="57">
        <v>21.810804726400001</v>
      </c>
      <c r="P514" s="57">
        <v>3.9546026529999998</v>
      </c>
      <c r="Q514" s="57">
        <v>3.9546026529999998</v>
      </c>
      <c r="R514" s="57">
        <v>74.920898445999995</v>
      </c>
      <c r="S514" s="57">
        <v>74.920898445999995</v>
      </c>
      <c r="T514" s="57">
        <v>7.7910150123999999</v>
      </c>
      <c r="U514" s="57">
        <v>7.7910150123999999</v>
      </c>
      <c r="V514" s="57">
        <v>2.1118310818000001</v>
      </c>
      <c r="W514" s="57">
        <v>2.1118310818000001</v>
      </c>
      <c r="X514" s="57">
        <v>25.735430129800001</v>
      </c>
      <c r="Y514" s="57">
        <v>25.735430129800001</v>
      </c>
    </row>
    <row r="515" spans="1:25" customFormat="1" ht="25.5" customHeight="1" x14ac:dyDescent="0.3">
      <c r="A515" s="66" t="s">
        <v>248</v>
      </c>
      <c r="B515" s="59">
        <v>25.860293867599999</v>
      </c>
      <c r="C515" s="60">
        <v>5.3725440515001999E-2</v>
      </c>
      <c r="D515" s="59">
        <v>9.2023633510999794</v>
      </c>
      <c r="E515" s="60">
        <v>4.9994212142055301E-2</v>
      </c>
      <c r="F515" s="59">
        <v>4.2082262074000001</v>
      </c>
      <c r="G515" s="60">
        <v>5.6974713053508201E-2</v>
      </c>
      <c r="H515" s="59">
        <v>2.0623011865</v>
      </c>
      <c r="I515" s="60">
        <v>4.4367789570281001E-2</v>
      </c>
      <c r="J515" s="67">
        <v>0.69879836169999998</v>
      </c>
      <c r="K515" s="68">
        <v>7.4429138902592298</v>
      </c>
      <c r="L515" s="67">
        <v>0</v>
      </c>
      <c r="M515" s="68">
        <v>0</v>
      </c>
      <c r="N515" s="67">
        <v>1.0653112413000001</v>
      </c>
      <c r="O515" s="68">
        <v>4.8843279955211303</v>
      </c>
      <c r="P515" s="67">
        <v>0</v>
      </c>
      <c r="Q515" s="68">
        <v>0</v>
      </c>
      <c r="R515" s="59">
        <v>7.8670940749999998</v>
      </c>
      <c r="S515" s="60">
        <v>0.105005335469519</v>
      </c>
      <c r="T515" s="67">
        <v>0.3819354136</v>
      </c>
      <c r="U515" s="68">
        <v>4.90225487939788</v>
      </c>
      <c r="V515" s="67">
        <v>0</v>
      </c>
      <c r="W515" s="68">
        <v>0</v>
      </c>
      <c r="X515" s="67">
        <v>0.374264031</v>
      </c>
      <c r="Y515" s="68">
        <v>1.4542754059767</v>
      </c>
    </row>
    <row r="516" spans="1:25" customFormat="1" x14ac:dyDescent="0.3">
      <c r="A516" s="58" t="s">
        <v>249</v>
      </c>
      <c r="B516" s="61">
        <v>220.98640485879901</v>
      </c>
      <c r="C516" s="62">
        <v>0.45910506700546899</v>
      </c>
      <c r="D516" s="61">
        <v>66.563185025600205</v>
      </c>
      <c r="E516" s="63">
        <v>0.36162166891866299</v>
      </c>
      <c r="F516" s="61">
        <v>40.086705264899997</v>
      </c>
      <c r="G516" s="62">
        <v>0.54272950577419898</v>
      </c>
      <c r="H516" s="61">
        <v>19.315830843600001</v>
      </c>
      <c r="I516" s="62">
        <v>0.41555555699331798</v>
      </c>
      <c r="J516" s="69">
        <v>6.4308654821999998</v>
      </c>
      <c r="K516" s="70">
        <v>68.495263651467397</v>
      </c>
      <c r="L516" s="69">
        <v>16.7463384779</v>
      </c>
      <c r="M516" s="70">
        <v>53.645777280209103</v>
      </c>
      <c r="N516" s="69">
        <v>9.5338334507999996</v>
      </c>
      <c r="O516" s="70">
        <v>43.711516243415602</v>
      </c>
      <c r="P516" s="69">
        <v>2.1238788745999999</v>
      </c>
      <c r="Q516" s="70">
        <v>53.706505076782001</v>
      </c>
      <c r="R516" s="61">
        <v>35.3394202554</v>
      </c>
      <c r="S516" s="62">
        <v>0.47168975530734297</v>
      </c>
      <c r="T516" s="69">
        <v>5.6246812853000003</v>
      </c>
      <c r="U516" s="70">
        <v>72.194460880230395</v>
      </c>
      <c r="V516" s="69">
        <v>2.1118310818000001</v>
      </c>
      <c r="W516" s="70">
        <v>100</v>
      </c>
      <c r="X516" s="69">
        <v>17.109834816700001</v>
      </c>
      <c r="Y516" s="72">
        <v>66.483578204849593</v>
      </c>
    </row>
    <row r="517" spans="1:25" customFormat="1" ht="25.5" customHeight="1" x14ac:dyDescent="0.3">
      <c r="A517" s="66" t="s">
        <v>250</v>
      </c>
      <c r="B517" s="59">
        <v>234.49498260200099</v>
      </c>
      <c r="C517" s="60">
        <v>0.48716949247952901</v>
      </c>
      <c r="D517" s="59">
        <v>108.3030259005</v>
      </c>
      <c r="E517" s="64">
        <v>0.588384118939281</v>
      </c>
      <c r="F517" s="59">
        <v>29.566365616599999</v>
      </c>
      <c r="G517" s="60">
        <v>0.40029578117229198</v>
      </c>
      <c r="H517" s="59">
        <v>25.103813689399999</v>
      </c>
      <c r="I517" s="60">
        <v>0.54007665343640099</v>
      </c>
      <c r="J517" s="67">
        <v>2.2591101229000001</v>
      </c>
      <c r="K517" s="68">
        <v>24.061822458273301</v>
      </c>
      <c r="L517" s="67">
        <v>14.4701697487</v>
      </c>
      <c r="M517" s="68">
        <v>46.354222719790897</v>
      </c>
      <c r="N517" s="67">
        <v>11.211660034299999</v>
      </c>
      <c r="O517" s="68">
        <v>51.404155761063201</v>
      </c>
      <c r="P517" s="67">
        <v>1.8307237783999999</v>
      </c>
      <c r="Q517" s="68">
        <v>46.293494923217999</v>
      </c>
      <c r="R517" s="59">
        <v>31.714384115600001</v>
      </c>
      <c r="S517" s="60">
        <v>0.42330490922313802</v>
      </c>
      <c r="T517" s="67">
        <v>1.7843983134999899</v>
      </c>
      <c r="U517" s="68">
        <v>22.903284240371701</v>
      </c>
      <c r="V517" s="67">
        <v>0</v>
      </c>
      <c r="W517" s="68">
        <v>0</v>
      </c>
      <c r="X517" s="67">
        <v>8.2513312821000095</v>
      </c>
      <c r="Y517" s="68">
        <v>32.062146389173698</v>
      </c>
    </row>
    <row r="518" spans="1:25" customFormat="1" x14ac:dyDescent="0.3">
      <c r="A518" s="65" t="s">
        <v>1</v>
      </c>
    </row>
    <row r="519" spans="1:25" customFormat="1" x14ac:dyDescent="0.3">
      <c r="A519" s="65" t="s">
        <v>1</v>
      </c>
    </row>
    <row r="520" spans="1:25" customFormat="1" x14ac:dyDescent="0.3">
      <c r="A520" s="53" t="s">
        <v>251</v>
      </c>
    </row>
    <row r="521" spans="1:25" customFormat="1" x14ac:dyDescent="0.3">
      <c r="A521" s="54" t="s">
        <v>1</v>
      </c>
    </row>
    <row r="522" spans="1:25" customFormat="1" ht="25.5" customHeight="1" x14ac:dyDescent="0.3">
      <c r="A522" s="114" t="s">
        <v>1</v>
      </c>
      <c r="B522" s="113" t="s">
        <v>500</v>
      </c>
      <c r="C522" s="113" t="s">
        <v>1</v>
      </c>
      <c r="D522" s="113" t="s">
        <v>53</v>
      </c>
      <c r="E522" s="113" t="s">
        <v>1</v>
      </c>
      <c r="F522" s="113" t="s">
        <v>54</v>
      </c>
      <c r="G522" s="113" t="s">
        <v>1</v>
      </c>
      <c r="H522" s="116" t="s">
        <v>55</v>
      </c>
      <c r="I522" s="116" t="s">
        <v>1</v>
      </c>
      <c r="J522" s="116" t="s">
        <v>56</v>
      </c>
      <c r="K522" s="116" t="s">
        <v>1</v>
      </c>
      <c r="L522" s="116" t="s">
        <v>57</v>
      </c>
      <c r="M522" s="116" t="s">
        <v>1</v>
      </c>
      <c r="N522" s="116" t="s">
        <v>58</v>
      </c>
      <c r="O522" s="116" t="s">
        <v>1</v>
      </c>
      <c r="P522" s="116" t="s">
        <v>59</v>
      </c>
      <c r="Q522" s="116" t="s">
        <v>1</v>
      </c>
      <c r="R522" s="116" t="s">
        <v>60</v>
      </c>
      <c r="S522" s="116" t="s">
        <v>1</v>
      </c>
      <c r="T522" s="113" t="s">
        <v>61</v>
      </c>
      <c r="U522" s="113" t="s">
        <v>1</v>
      </c>
      <c r="V522" s="113" t="s">
        <v>62</v>
      </c>
      <c r="W522" s="113" t="s">
        <v>1</v>
      </c>
      <c r="X522" s="113" t="s">
        <v>63</v>
      </c>
      <c r="Y522" s="113" t="s">
        <v>1</v>
      </c>
    </row>
    <row r="523" spans="1:25" customFormat="1" x14ac:dyDescent="0.3">
      <c r="A523" s="115" t="s">
        <v>1</v>
      </c>
      <c r="B523" s="55" t="s">
        <v>14</v>
      </c>
      <c r="C523" s="55" t="s">
        <v>15</v>
      </c>
      <c r="D523" s="55" t="s">
        <v>14</v>
      </c>
      <c r="E523" s="55" t="s">
        <v>15</v>
      </c>
      <c r="F523" s="55" t="s">
        <v>14</v>
      </c>
      <c r="G523" s="55" t="s">
        <v>15</v>
      </c>
      <c r="H523" s="55" t="s">
        <v>14</v>
      </c>
      <c r="I523" s="55" t="s">
        <v>15</v>
      </c>
      <c r="J523" s="55" t="s">
        <v>14</v>
      </c>
      <c r="K523" s="55" t="s">
        <v>15</v>
      </c>
      <c r="L523" s="55" t="s">
        <v>14</v>
      </c>
      <c r="M523" s="55" t="s">
        <v>15</v>
      </c>
      <c r="N523" s="55" t="s">
        <v>14</v>
      </c>
      <c r="O523" s="55" t="s">
        <v>15</v>
      </c>
      <c r="P523" s="55" t="s">
        <v>14</v>
      </c>
      <c r="Q523" s="55" t="s">
        <v>15</v>
      </c>
      <c r="R523" s="55" t="s">
        <v>14</v>
      </c>
      <c r="S523" s="55" t="s">
        <v>15</v>
      </c>
      <c r="T523" s="55" t="s">
        <v>14</v>
      </c>
      <c r="U523" s="55" t="s">
        <v>15</v>
      </c>
      <c r="V523" s="55" t="s">
        <v>14</v>
      </c>
      <c r="W523" s="55" t="s">
        <v>15</v>
      </c>
      <c r="X523" s="55" t="s">
        <v>14</v>
      </c>
      <c r="Y523" s="55" t="s">
        <v>15</v>
      </c>
    </row>
    <row r="524" spans="1:25" customFormat="1" x14ac:dyDescent="0.3">
      <c r="A524" s="56" t="s">
        <v>16</v>
      </c>
      <c r="B524" s="57">
        <v>481.3416813284</v>
      </c>
      <c r="C524" s="57">
        <v>481.3416813284</v>
      </c>
      <c r="D524" s="57">
        <v>184.06857427720001</v>
      </c>
      <c r="E524" s="57">
        <v>184.06857427720001</v>
      </c>
      <c r="F524" s="57">
        <v>73.861297088900002</v>
      </c>
      <c r="G524" s="57">
        <v>73.861297088900002</v>
      </c>
      <c r="H524" s="57">
        <v>46.481945719499997</v>
      </c>
      <c r="I524" s="57">
        <v>46.481945719499997</v>
      </c>
      <c r="J524" s="57">
        <v>9.3887739668000005</v>
      </c>
      <c r="K524" s="57">
        <v>9.3887739668000005</v>
      </c>
      <c r="L524" s="57">
        <v>31.216508226599998</v>
      </c>
      <c r="M524" s="57">
        <v>31.216508226599998</v>
      </c>
      <c r="N524" s="57">
        <v>21.810804726400001</v>
      </c>
      <c r="O524" s="57">
        <v>21.810804726400001</v>
      </c>
      <c r="P524" s="57">
        <v>3.9546026529999998</v>
      </c>
      <c r="Q524" s="57">
        <v>3.9546026529999998</v>
      </c>
      <c r="R524" s="57">
        <v>74.920898445999995</v>
      </c>
      <c r="S524" s="57">
        <v>74.920898445999995</v>
      </c>
      <c r="T524" s="57">
        <v>7.7910150123999999</v>
      </c>
      <c r="U524" s="57">
        <v>7.7910150123999999</v>
      </c>
      <c r="V524" s="57">
        <v>2.1118310818000001</v>
      </c>
      <c r="W524" s="57">
        <v>2.1118310818000001</v>
      </c>
      <c r="X524" s="57">
        <v>25.735430129800001</v>
      </c>
      <c r="Y524" s="57">
        <v>25.735430129800001</v>
      </c>
    </row>
    <row r="525" spans="1:25" customFormat="1" ht="25.5" customHeight="1" x14ac:dyDescent="0.3">
      <c r="A525" s="66" t="s">
        <v>252</v>
      </c>
      <c r="B525" s="59">
        <v>38.998693396399901</v>
      </c>
      <c r="C525" s="60">
        <v>8.1020811014687E-2</v>
      </c>
      <c r="D525" s="59">
        <v>11.907017181000001</v>
      </c>
      <c r="E525" s="60">
        <v>6.4687941587837305E-2</v>
      </c>
      <c r="F525" s="59">
        <v>11.8979701804</v>
      </c>
      <c r="G525" s="64">
        <v>0.16108531327414299</v>
      </c>
      <c r="H525" s="59">
        <v>9.7122509070999996</v>
      </c>
      <c r="I525" s="64">
        <v>0.20894673742165501</v>
      </c>
      <c r="J525" s="67">
        <v>1.5674574720000001</v>
      </c>
      <c r="K525" s="68">
        <v>16.6950176619732</v>
      </c>
      <c r="L525" s="67">
        <v>0</v>
      </c>
      <c r="M525" s="68">
        <v>0</v>
      </c>
      <c r="N525" s="67">
        <v>0</v>
      </c>
      <c r="O525" s="68">
        <v>0</v>
      </c>
      <c r="P525" s="67">
        <v>0</v>
      </c>
      <c r="Q525" s="68">
        <v>0</v>
      </c>
      <c r="R525" s="59">
        <v>2.5876125583000098</v>
      </c>
      <c r="S525" s="60">
        <v>3.4537927493822701E-2</v>
      </c>
      <c r="T525" s="67">
        <v>0</v>
      </c>
      <c r="U525" s="68">
        <v>0</v>
      </c>
      <c r="V525" s="67">
        <v>1.3263850976</v>
      </c>
      <c r="W525" s="72">
        <v>62.807348041750899</v>
      </c>
      <c r="X525" s="67">
        <v>0</v>
      </c>
      <c r="Y525" s="68">
        <v>0</v>
      </c>
    </row>
    <row r="526" spans="1:25" customFormat="1" x14ac:dyDescent="0.3">
      <c r="A526" s="58" t="s">
        <v>253</v>
      </c>
      <c r="B526" s="61">
        <v>102.8887902857</v>
      </c>
      <c r="C526" s="62">
        <v>0.213754167313641</v>
      </c>
      <c r="D526" s="61">
        <v>44.404207365300003</v>
      </c>
      <c r="E526" s="62">
        <v>0.24123730810468999</v>
      </c>
      <c r="F526" s="61">
        <v>15.405659471800099</v>
      </c>
      <c r="G526" s="62">
        <v>0.20857553385851901</v>
      </c>
      <c r="H526" s="61">
        <v>7.1456809894999997</v>
      </c>
      <c r="I526" s="62">
        <v>0.153730246849418</v>
      </c>
      <c r="J526" s="69">
        <v>0.83039886890000003</v>
      </c>
      <c r="K526" s="70">
        <v>8.8445932539904</v>
      </c>
      <c r="L526" s="69">
        <v>11.6898191772</v>
      </c>
      <c r="M526" s="70">
        <v>37.447555288195097</v>
      </c>
      <c r="N526" s="69">
        <v>2.3556792779000002</v>
      </c>
      <c r="O526" s="70">
        <v>10.8005151916686</v>
      </c>
      <c r="P526" s="69">
        <v>2.4167252959000001</v>
      </c>
      <c r="Q526" s="72">
        <v>61.111709771059999</v>
      </c>
      <c r="R526" s="61">
        <v>17.445007303899999</v>
      </c>
      <c r="S526" s="62">
        <v>0.23284567678367701</v>
      </c>
      <c r="T526" s="69">
        <v>0</v>
      </c>
      <c r="U526" s="70">
        <v>0</v>
      </c>
      <c r="V526" s="69">
        <v>0</v>
      </c>
      <c r="W526" s="70">
        <v>0</v>
      </c>
      <c r="X526" s="69">
        <v>1.1956125353</v>
      </c>
      <c r="Y526" s="71">
        <v>4.6457841554222004</v>
      </c>
    </row>
    <row r="527" spans="1:25" customFormat="1" ht="22.8" x14ac:dyDescent="0.3">
      <c r="A527" s="66" t="s">
        <v>254</v>
      </c>
      <c r="B527" s="59">
        <v>58.363182063100098</v>
      </c>
      <c r="C527" s="60">
        <v>0.12125104541545199</v>
      </c>
      <c r="D527" s="59">
        <v>25.531114931800001</v>
      </c>
      <c r="E527" s="60">
        <v>0.138704366196433</v>
      </c>
      <c r="F527" s="59">
        <v>14.652616440999999</v>
      </c>
      <c r="G527" s="60">
        <v>0.19838016686010801</v>
      </c>
      <c r="H527" s="59">
        <v>6.7930326685999898</v>
      </c>
      <c r="I527" s="60">
        <v>0.14614346631686301</v>
      </c>
      <c r="J527" s="67">
        <v>1.5674574720000001</v>
      </c>
      <c r="K527" s="68">
        <v>16.6950176619732</v>
      </c>
      <c r="L527" s="67">
        <v>7.1854421834999904</v>
      </c>
      <c r="M527" s="68">
        <v>23.018084314046298</v>
      </c>
      <c r="N527" s="67">
        <v>0</v>
      </c>
      <c r="O527" s="68">
        <v>0</v>
      </c>
      <c r="P527" s="67">
        <v>0.605314938999999</v>
      </c>
      <c r="Q527" s="68">
        <v>15.3065931552138</v>
      </c>
      <c r="R527" s="59">
        <v>2.0282034271999998</v>
      </c>
      <c r="S527" s="63">
        <v>2.7071264083436599E-2</v>
      </c>
      <c r="T527" s="67">
        <v>0</v>
      </c>
      <c r="U527" s="68">
        <v>0</v>
      </c>
      <c r="V527" s="67">
        <v>0</v>
      </c>
      <c r="W527" s="68">
        <v>0</v>
      </c>
      <c r="X527" s="67">
        <v>0</v>
      </c>
      <c r="Y527" s="68">
        <v>0</v>
      </c>
    </row>
    <row r="528" spans="1:25" customFormat="1" x14ac:dyDescent="0.3">
      <c r="A528" s="58" t="s">
        <v>255</v>
      </c>
      <c r="B528" s="61">
        <v>15.9385328758</v>
      </c>
      <c r="C528" s="62">
        <v>3.3112721158519001E-2</v>
      </c>
      <c r="D528" s="61">
        <v>5.2308188383000003</v>
      </c>
      <c r="E528" s="62">
        <v>2.8417772337512599E-2</v>
      </c>
      <c r="F528" s="61">
        <v>4.6872054564000099</v>
      </c>
      <c r="G528" s="62">
        <v>6.3459560570110804E-2</v>
      </c>
      <c r="H528" s="61">
        <v>4.3356319959999903</v>
      </c>
      <c r="I528" s="64">
        <v>9.3275613335203497E-2</v>
      </c>
      <c r="J528" s="69">
        <v>0.90674842389999999</v>
      </c>
      <c r="K528" s="70">
        <v>9.6577937343724294</v>
      </c>
      <c r="L528" s="69">
        <v>0</v>
      </c>
      <c r="M528" s="70">
        <v>0</v>
      </c>
      <c r="N528" s="69">
        <v>0</v>
      </c>
      <c r="O528" s="70">
        <v>0</v>
      </c>
      <c r="P528" s="69">
        <v>0</v>
      </c>
      <c r="Q528" s="70">
        <v>0</v>
      </c>
      <c r="R528" s="61">
        <v>0.77812816119999995</v>
      </c>
      <c r="S528" s="62">
        <v>1.0385996128448E-2</v>
      </c>
      <c r="T528" s="69">
        <v>0</v>
      </c>
      <c r="U528" s="70">
        <v>0</v>
      </c>
      <c r="V528" s="69">
        <v>0</v>
      </c>
      <c r="W528" s="70">
        <v>0</v>
      </c>
      <c r="X528" s="69">
        <v>0</v>
      </c>
      <c r="Y528" s="70">
        <v>0</v>
      </c>
    </row>
    <row r="529" spans="1:25" customFormat="1" x14ac:dyDescent="0.3">
      <c r="A529" s="58" t="s">
        <v>256</v>
      </c>
      <c r="B529" s="59">
        <v>17.319844852399999</v>
      </c>
      <c r="C529" s="60">
        <v>3.5982433111965202E-2</v>
      </c>
      <c r="D529" s="59">
        <v>12.2044177969</v>
      </c>
      <c r="E529" s="60">
        <v>6.6303647131642496E-2</v>
      </c>
      <c r="F529" s="59">
        <v>4.2403600992000001</v>
      </c>
      <c r="G529" s="60">
        <v>5.7409770290065103E-2</v>
      </c>
      <c r="H529" s="59">
        <v>0.87506695629999998</v>
      </c>
      <c r="I529" s="60">
        <v>1.88259536634004E-2</v>
      </c>
      <c r="J529" s="67">
        <v>0</v>
      </c>
      <c r="K529" s="68">
        <v>0</v>
      </c>
      <c r="L529" s="67">
        <v>0</v>
      </c>
      <c r="M529" s="68">
        <v>0</v>
      </c>
      <c r="N529" s="67">
        <v>0</v>
      </c>
      <c r="O529" s="68">
        <v>0</v>
      </c>
      <c r="P529" s="67">
        <v>0</v>
      </c>
      <c r="Q529" s="68">
        <v>0</v>
      </c>
      <c r="R529" s="59">
        <v>0</v>
      </c>
      <c r="S529" s="60">
        <v>0</v>
      </c>
      <c r="T529" s="67">
        <v>0</v>
      </c>
      <c r="U529" s="68">
        <v>0</v>
      </c>
      <c r="V529" s="67">
        <v>0</v>
      </c>
      <c r="W529" s="68">
        <v>0</v>
      </c>
      <c r="X529" s="67">
        <v>0</v>
      </c>
      <c r="Y529" s="68">
        <v>0</v>
      </c>
    </row>
    <row r="530" spans="1:25" customFormat="1" x14ac:dyDescent="0.3">
      <c r="A530" s="58" t="s">
        <v>257</v>
      </c>
      <c r="B530" s="61">
        <v>11.1596802108</v>
      </c>
      <c r="C530" s="62">
        <v>2.3184529085454798E-2</v>
      </c>
      <c r="D530" s="61">
        <v>6.53933544069998</v>
      </c>
      <c r="E530" s="62">
        <v>3.5526626239045102E-2</v>
      </c>
      <c r="F530" s="61">
        <v>2.6490501992</v>
      </c>
      <c r="G530" s="62">
        <v>3.5865200092703303E-2</v>
      </c>
      <c r="H530" s="61">
        <v>0</v>
      </c>
      <c r="I530" s="62">
        <v>0</v>
      </c>
      <c r="J530" s="69">
        <v>0</v>
      </c>
      <c r="K530" s="70">
        <v>0</v>
      </c>
      <c r="L530" s="69">
        <v>0</v>
      </c>
      <c r="M530" s="70">
        <v>0</v>
      </c>
      <c r="N530" s="69">
        <v>0</v>
      </c>
      <c r="O530" s="70">
        <v>0</v>
      </c>
      <c r="P530" s="69">
        <v>1.3535723415000001</v>
      </c>
      <c r="Q530" s="72">
        <v>34.227771037203098</v>
      </c>
      <c r="R530" s="61">
        <v>0.61772222939999999</v>
      </c>
      <c r="S530" s="62">
        <v>8.2449922813623202E-3</v>
      </c>
      <c r="T530" s="69">
        <v>0</v>
      </c>
      <c r="U530" s="70">
        <v>0</v>
      </c>
      <c r="V530" s="69">
        <v>0</v>
      </c>
      <c r="W530" s="70">
        <v>0</v>
      </c>
      <c r="X530" s="69">
        <v>0</v>
      </c>
      <c r="Y530" s="70">
        <v>0</v>
      </c>
    </row>
    <row r="531" spans="1:25" customFormat="1" x14ac:dyDescent="0.3">
      <c r="A531" s="58" t="s">
        <v>258</v>
      </c>
      <c r="B531" s="59">
        <v>7.8516092414999896</v>
      </c>
      <c r="C531" s="60">
        <v>1.63119246599032E-2</v>
      </c>
      <c r="D531" s="59">
        <v>4.5819655719999997</v>
      </c>
      <c r="E531" s="60">
        <v>2.4892709632768399E-2</v>
      </c>
      <c r="F531" s="59">
        <v>3.2696436695000002</v>
      </c>
      <c r="G531" s="60">
        <v>4.4267347018894503E-2</v>
      </c>
      <c r="H531" s="59">
        <v>0</v>
      </c>
      <c r="I531" s="60">
        <v>0</v>
      </c>
      <c r="J531" s="67">
        <v>0</v>
      </c>
      <c r="K531" s="68">
        <v>0</v>
      </c>
      <c r="L531" s="67">
        <v>0</v>
      </c>
      <c r="M531" s="68">
        <v>0</v>
      </c>
      <c r="N531" s="67">
        <v>0</v>
      </c>
      <c r="O531" s="68">
        <v>0</v>
      </c>
      <c r="P531" s="67">
        <v>0</v>
      </c>
      <c r="Q531" s="68">
        <v>0</v>
      </c>
      <c r="R531" s="59">
        <v>0</v>
      </c>
      <c r="S531" s="60">
        <v>0</v>
      </c>
      <c r="T531" s="67">
        <v>0</v>
      </c>
      <c r="U531" s="68">
        <v>0</v>
      </c>
      <c r="V531" s="67">
        <v>0</v>
      </c>
      <c r="W531" s="68">
        <v>0</v>
      </c>
      <c r="X531" s="67">
        <v>0</v>
      </c>
      <c r="Y531" s="68">
        <v>0</v>
      </c>
    </row>
    <row r="532" spans="1:25" customFormat="1" x14ac:dyDescent="0.3">
      <c r="A532" s="58" t="s">
        <v>259</v>
      </c>
      <c r="B532" s="61">
        <v>26.7578951401001</v>
      </c>
      <c r="C532" s="62">
        <v>5.5590230761345998E-2</v>
      </c>
      <c r="D532" s="61">
        <v>11.135530951</v>
      </c>
      <c r="E532" s="62">
        <v>6.0496643681448498E-2</v>
      </c>
      <c r="F532" s="61">
        <v>5.69899726730001</v>
      </c>
      <c r="G532" s="62">
        <v>7.7158098922100501E-2</v>
      </c>
      <c r="H532" s="61">
        <v>0.87506695629999998</v>
      </c>
      <c r="I532" s="62">
        <v>1.88259536634004E-2</v>
      </c>
      <c r="J532" s="69">
        <v>0</v>
      </c>
      <c r="K532" s="70">
        <v>0</v>
      </c>
      <c r="L532" s="69">
        <v>0.7153317884</v>
      </c>
      <c r="M532" s="70">
        <v>2.2915176265308799</v>
      </c>
      <c r="N532" s="69">
        <v>0</v>
      </c>
      <c r="O532" s="70">
        <v>0</v>
      </c>
      <c r="P532" s="69">
        <v>0</v>
      </c>
      <c r="Q532" s="70">
        <v>0</v>
      </c>
      <c r="R532" s="61">
        <v>2.6557102703000099</v>
      </c>
      <c r="S532" s="62">
        <v>3.5446855622188397E-2</v>
      </c>
      <c r="T532" s="69">
        <v>3.1533371924</v>
      </c>
      <c r="U532" s="72">
        <v>40.474022799098996</v>
      </c>
      <c r="V532" s="69">
        <v>0</v>
      </c>
      <c r="W532" s="70">
        <v>0</v>
      </c>
      <c r="X532" s="69">
        <v>2.5239207144</v>
      </c>
      <c r="Y532" s="70">
        <v>9.8071829445642695</v>
      </c>
    </row>
    <row r="533" spans="1:25" customFormat="1" x14ac:dyDescent="0.3">
      <c r="A533" s="58" t="s">
        <v>260</v>
      </c>
      <c r="B533" s="59">
        <v>43.966589476400003</v>
      </c>
      <c r="C533" s="60">
        <v>9.1341745753373393E-2</v>
      </c>
      <c r="D533" s="59">
        <v>17.211441520299999</v>
      </c>
      <c r="E533" s="60">
        <v>9.3505594791972693E-2</v>
      </c>
      <c r="F533" s="59">
        <v>6.9444878540000001</v>
      </c>
      <c r="G533" s="60">
        <v>9.4020659366996495E-2</v>
      </c>
      <c r="H533" s="59">
        <v>5.5811602864000003</v>
      </c>
      <c r="I533" s="60">
        <v>0.120071571876102</v>
      </c>
      <c r="J533" s="67">
        <v>0.69879836169999998</v>
      </c>
      <c r="K533" s="68">
        <v>7.4429138902592298</v>
      </c>
      <c r="L533" s="67">
        <v>2.7652471523000002</v>
      </c>
      <c r="M533" s="68">
        <v>8.8582846365363093</v>
      </c>
      <c r="N533" s="67">
        <v>0</v>
      </c>
      <c r="O533" s="68">
        <v>0</v>
      </c>
      <c r="P533" s="67">
        <v>0</v>
      </c>
      <c r="Q533" s="68">
        <v>0</v>
      </c>
      <c r="R533" s="59">
        <v>7.8424454309000096</v>
      </c>
      <c r="S533" s="60">
        <v>0.10467633989403501</v>
      </c>
      <c r="T533" s="67">
        <v>1.2828947454999999</v>
      </c>
      <c r="U533" s="68">
        <v>16.4663364588333</v>
      </c>
      <c r="V533" s="67">
        <v>1.3263850976</v>
      </c>
      <c r="W533" s="72">
        <v>62.807348041750899</v>
      </c>
      <c r="X533" s="67">
        <v>0.3137290277</v>
      </c>
      <c r="Y533" s="68">
        <v>1.2190549220186599</v>
      </c>
    </row>
    <row r="534" spans="1:25" customFormat="1" x14ac:dyDescent="0.3">
      <c r="A534" s="58" t="s">
        <v>261</v>
      </c>
      <c r="B534" s="61">
        <v>108.7436109171</v>
      </c>
      <c r="C534" s="62">
        <v>0.22591771112983799</v>
      </c>
      <c r="D534" s="61">
        <v>53.643362659899999</v>
      </c>
      <c r="E534" s="62">
        <v>0.29143140196824302</v>
      </c>
      <c r="F534" s="61">
        <v>11.179551010000001</v>
      </c>
      <c r="G534" s="62">
        <v>0.151358714924058</v>
      </c>
      <c r="H534" s="61">
        <v>17.178549697800001</v>
      </c>
      <c r="I534" s="64">
        <v>0.36957466887177398</v>
      </c>
      <c r="J534" s="69">
        <v>0.83039886890000003</v>
      </c>
      <c r="K534" s="70">
        <v>8.8445932539904</v>
      </c>
      <c r="L534" s="69">
        <v>5.5388899134999798</v>
      </c>
      <c r="M534" s="70">
        <v>17.743464045668802</v>
      </c>
      <c r="N534" s="69">
        <v>0.31890669500000002</v>
      </c>
      <c r="O534" s="70">
        <v>1.4621500627805499</v>
      </c>
      <c r="P534" s="69">
        <v>2.3426726924999999</v>
      </c>
      <c r="Q534" s="72">
        <v>59.239142287097401</v>
      </c>
      <c r="R534" s="61">
        <v>14.575412288200001</v>
      </c>
      <c r="S534" s="62">
        <v>0.19454401362665699</v>
      </c>
      <c r="T534" s="69">
        <v>0</v>
      </c>
      <c r="U534" s="70">
        <v>0</v>
      </c>
      <c r="V534" s="69">
        <v>0</v>
      </c>
      <c r="W534" s="70">
        <v>0</v>
      </c>
      <c r="X534" s="69">
        <v>3.1358670913000002</v>
      </c>
      <c r="Y534" s="70">
        <v>12.185019156407501</v>
      </c>
    </row>
    <row r="535" spans="1:25" customFormat="1" x14ac:dyDescent="0.3">
      <c r="A535" s="58" t="s">
        <v>262</v>
      </c>
      <c r="B535" s="59">
        <v>12.6761048978</v>
      </c>
      <c r="C535" s="60">
        <v>2.6334941247590799E-2</v>
      </c>
      <c r="D535" s="59">
        <v>3.7789692404999999</v>
      </c>
      <c r="E535" s="60">
        <v>2.0530224973704801E-2</v>
      </c>
      <c r="F535" s="59">
        <v>2.3813260169000001</v>
      </c>
      <c r="G535" s="60">
        <v>3.2240511753182703E-2</v>
      </c>
      <c r="H535" s="59">
        <v>0</v>
      </c>
      <c r="I535" s="60">
        <v>0</v>
      </c>
      <c r="J535" s="67">
        <v>0</v>
      </c>
      <c r="K535" s="68">
        <v>0</v>
      </c>
      <c r="L535" s="67">
        <v>5.1622372988999903</v>
      </c>
      <c r="M535" s="72">
        <v>16.536882541210002</v>
      </c>
      <c r="N535" s="67">
        <v>0</v>
      </c>
      <c r="O535" s="68">
        <v>0</v>
      </c>
      <c r="P535" s="67">
        <v>1.3535723415000001</v>
      </c>
      <c r="Q535" s="72">
        <v>34.227771037203098</v>
      </c>
      <c r="R535" s="59">
        <v>0</v>
      </c>
      <c r="S535" s="60">
        <v>0</v>
      </c>
      <c r="T535" s="67">
        <v>0</v>
      </c>
      <c r="U535" s="68">
        <v>0</v>
      </c>
      <c r="V535" s="67">
        <v>0</v>
      </c>
      <c r="W535" s="68">
        <v>0</v>
      </c>
      <c r="X535" s="67">
        <v>0</v>
      </c>
      <c r="Y535" s="68">
        <v>0</v>
      </c>
    </row>
    <row r="536" spans="1:25" customFormat="1" x14ac:dyDescent="0.3">
      <c r="A536" s="58" t="s">
        <v>263</v>
      </c>
      <c r="B536" s="61">
        <v>111.8125751844</v>
      </c>
      <c r="C536" s="62">
        <v>0.23229356509459401</v>
      </c>
      <c r="D536" s="61">
        <v>40.610822610200003</v>
      </c>
      <c r="E536" s="62">
        <v>0.22062876713024199</v>
      </c>
      <c r="F536" s="61">
        <v>24.151563407600001</v>
      </c>
      <c r="G536" s="62">
        <v>0.32698536797331101</v>
      </c>
      <c r="H536" s="61">
        <v>5.2158520250999896</v>
      </c>
      <c r="I536" s="62">
        <v>0.112212428812158</v>
      </c>
      <c r="J536" s="69">
        <v>0</v>
      </c>
      <c r="K536" s="70">
        <v>0</v>
      </c>
      <c r="L536" s="69">
        <v>7.3859932295999897</v>
      </c>
      <c r="M536" s="70">
        <v>23.660536200862801</v>
      </c>
      <c r="N536" s="69">
        <v>15.7470262107</v>
      </c>
      <c r="O536" s="72">
        <v>72.198281577569006</v>
      </c>
      <c r="P536" s="69">
        <v>0</v>
      </c>
      <c r="Q536" s="70">
        <v>0</v>
      </c>
      <c r="R536" s="61">
        <v>7.6674552474000004</v>
      </c>
      <c r="S536" s="63">
        <v>0.102340674050064</v>
      </c>
      <c r="T536" s="69">
        <v>0</v>
      </c>
      <c r="U536" s="70">
        <v>0</v>
      </c>
      <c r="V536" s="69">
        <v>1.3263850976</v>
      </c>
      <c r="W536" s="70">
        <v>62.807348041750899</v>
      </c>
      <c r="X536" s="69">
        <v>9.7074773562000107</v>
      </c>
      <c r="Y536" s="70">
        <v>37.7202840878861</v>
      </c>
    </row>
    <row r="537" spans="1:25" customFormat="1" x14ac:dyDescent="0.3">
      <c r="A537" s="58" t="s">
        <v>264</v>
      </c>
      <c r="B537" s="59">
        <v>16.480846112799998</v>
      </c>
      <c r="C537" s="60">
        <v>3.4239391168694101E-2</v>
      </c>
      <c r="D537" s="59">
        <v>12.319261943400001</v>
      </c>
      <c r="E537" s="60">
        <v>6.6927567575156402E-2</v>
      </c>
      <c r="F537" s="59">
        <v>1.58152641919999</v>
      </c>
      <c r="G537" s="60">
        <v>2.14121127238865E-2</v>
      </c>
      <c r="H537" s="59">
        <v>1.543758891</v>
      </c>
      <c r="I537" s="60">
        <v>3.3212010966923999E-2</v>
      </c>
      <c r="J537" s="67">
        <v>0</v>
      </c>
      <c r="K537" s="68">
        <v>0</v>
      </c>
      <c r="L537" s="67">
        <v>0</v>
      </c>
      <c r="M537" s="68">
        <v>0</v>
      </c>
      <c r="N537" s="67">
        <v>0</v>
      </c>
      <c r="O537" s="68">
        <v>0</v>
      </c>
      <c r="P537" s="67">
        <v>0</v>
      </c>
      <c r="Q537" s="68">
        <v>0</v>
      </c>
      <c r="R537" s="59">
        <v>0.49742366040000002</v>
      </c>
      <c r="S537" s="60">
        <v>6.6393178768207597E-3</v>
      </c>
      <c r="T537" s="67">
        <v>0</v>
      </c>
      <c r="U537" s="68">
        <v>0</v>
      </c>
      <c r="V537" s="67">
        <v>0</v>
      </c>
      <c r="W537" s="68">
        <v>0</v>
      </c>
      <c r="X537" s="67">
        <v>0.53887519880000101</v>
      </c>
      <c r="Y537" s="68">
        <v>2.0939039918202802</v>
      </c>
    </row>
    <row r="538" spans="1:25" customFormat="1" x14ac:dyDescent="0.3">
      <c r="A538" s="58" t="s">
        <v>265</v>
      </c>
      <c r="B538" s="61">
        <v>15.0196025311</v>
      </c>
      <c r="C538" s="62">
        <v>3.12036192038244E-2</v>
      </c>
      <c r="D538" s="61">
        <v>11.740543665700001</v>
      </c>
      <c r="E538" s="62">
        <v>6.3783531283396602E-2</v>
      </c>
      <c r="F538" s="61">
        <v>2.5802605036999902</v>
      </c>
      <c r="G538" s="62">
        <v>3.4933863950349801E-2</v>
      </c>
      <c r="H538" s="61">
        <v>0</v>
      </c>
      <c r="I538" s="62">
        <v>0</v>
      </c>
      <c r="J538" s="69">
        <v>0.69879836169999998</v>
      </c>
      <c r="K538" s="70">
        <v>7.4429138902592298</v>
      </c>
      <c r="L538" s="69">
        <v>0</v>
      </c>
      <c r="M538" s="70">
        <v>0</v>
      </c>
      <c r="N538" s="69">
        <v>0</v>
      </c>
      <c r="O538" s="70">
        <v>0</v>
      </c>
      <c r="P538" s="69">
        <v>0</v>
      </c>
      <c r="Q538" s="70">
        <v>0</v>
      </c>
      <c r="R538" s="61">
        <v>0</v>
      </c>
      <c r="S538" s="62">
        <v>0</v>
      </c>
      <c r="T538" s="69">
        <v>0</v>
      </c>
      <c r="U538" s="70">
        <v>0</v>
      </c>
      <c r="V538" s="69">
        <v>0</v>
      </c>
      <c r="W538" s="70">
        <v>0</v>
      </c>
      <c r="X538" s="69">
        <v>0</v>
      </c>
      <c r="Y538" s="70">
        <v>0</v>
      </c>
    </row>
    <row r="539" spans="1:25" customFormat="1" x14ac:dyDescent="0.3">
      <c r="A539" s="58" t="s">
        <v>266</v>
      </c>
      <c r="B539" s="59">
        <v>118.95621276360001</v>
      </c>
      <c r="C539" s="60">
        <v>0.24713466000971801</v>
      </c>
      <c r="D539" s="59">
        <v>48.094117178099999</v>
      </c>
      <c r="E539" s="60">
        <v>0.26128369476949498</v>
      </c>
      <c r="F539" s="59">
        <v>11.7055100632</v>
      </c>
      <c r="G539" s="60">
        <v>0.15847961685686601</v>
      </c>
      <c r="H539" s="59">
        <v>13.494694498299999</v>
      </c>
      <c r="I539" s="60">
        <v>0.29032120513489501</v>
      </c>
      <c r="J539" s="67">
        <v>1.8576584054</v>
      </c>
      <c r="K539" s="68">
        <v>19.785953011212499</v>
      </c>
      <c r="L539" s="67">
        <v>0.38378541200000099</v>
      </c>
      <c r="M539" s="71">
        <v>1.2294309447235701</v>
      </c>
      <c r="N539" s="67">
        <v>8.4398748638000196</v>
      </c>
      <c r="O539" s="68">
        <v>38.695843503583802</v>
      </c>
      <c r="P539" s="67">
        <v>0.77030653309999897</v>
      </c>
      <c r="Q539" s="68">
        <v>19.478734039578899</v>
      </c>
      <c r="R539" s="59">
        <v>20.9805129151</v>
      </c>
      <c r="S539" s="60">
        <v>0.28003552213434701</v>
      </c>
      <c r="T539" s="67">
        <v>2.9173299696999999</v>
      </c>
      <c r="U539" s="68">
        <v>37.444799747617502</v>
      </c>
      <c r="V539" s="67">
        <v>0</v>
      </c>
      <c r="W539" s="68">
        <v>0</v>
      </c>
      <c r="X539" s="67">
        <v>10.3124229249</v>
      </c>
      <c r="Y539" s="68">
        <v>40.0709173030641</v>
      </c>
    </row>
    <row r="540" spans="1:25" customFormat="1" x14ac:dyDescent="0.3">
      <c r="A540" s="58" t="s">
        <v>267</v>
      </c>
      <c r="B540" s="61">
        <v>29.401403594599898</v>
      </c>
      <c r="C540" s="62">
        <v>6.1082189087507302E-2</v>
      </c>
      <c r="D540" s="61">
        <v>7.5855333941999801</v>
      </c>
      <c r="E540" s="62">
        <v>4.1210366429939797E-2</v>
      </c>
      <c r="F540" s="61">
        <v>1.7339405348000001</v>
      </c>
      <c r="G540" s="62">
        <v>2.3475630717844202E-2</v>
      </c>
      <c r="H540" s="61">
        <v>1.5674574720000001</v>
      </c>
      <c r="I540" s="62">
        <v>3.3721855824602999E-2</v>
      </c>
      <c r="J540" s="69">
        <v>0</v>
      </c>
      <c r="K540" s="70">
        <v>0</v>
      </c>
      <c r="L540" s="69">
        <v>0.83977342899999996</v>
      </c>
      <c r="M540" s="70">
        <v>2.69015811411098</v>
      </c>
      <c r="N540" s="69">
        <v>0</v>
      </c>
      <c r="O540" s="70">
        <v>0</v>
      </c>
      <c r="P540" s="69">
        <v>0</v>
      </c>
      <c r="Q540" s="70">
        <v>0</v>
      </c>
      <c r="R540" s="61">
        <v>13.2914654821</v>
      </c>
      <c r="S540" s="64">
        <v>0.177406648315623</v>
      </c>
      <c r="T540" s="69">
        <v>1.2828947454999999</v>
      </c>
      <c r="U540" s="70">
        <v>16.4663364588333</v>
      </c>
      <c r="V540" s="69">
        <v>0</v>
      </c>
      <c r="W540" s="70">
        <v>0</v>
      </c>
      <c r="X540" s="69">
        <v>3.1003385369999998</v>
      </c>
      <c r="Y540" s="70">
        <v>12.0469660750298</v>
      </c>
    </row>
    <row r="541" spans="1:25" customFormat="1" x14ac:dyDescent="0.3">
      <c r="A541" s="58" t="s">
        <v>268</v>
      </c>
      <c r="B541" s="59">
        <v>59.742936468500098</v>
      </c>
      <c r="C541" s="60">
        <v>0.124117521473774</v>
      </c>
      <c r="D541" s="59">
        <v>22.6503368025</v>
      </c>
      <c r="E541" s="60">
        <v>0.123053796072704</v>
      </c>
      <c r="F541" s="59">
        <v>4.4609000899000097</v>
      </c>
      <c r="G541" s="60">
        <v>6.0395637034789999E-2</v>
      </c>
      <c r="H541" s="59">
        <v>0.73834843979999998</v>
      </c>
      <c r="I541" s="63">
        <v>1.5884628501905598E-2</v>
      </c>
      <c r="J541" s="67">
        <v>3.5277124349000002</v>
      </c>
      <c r="K541" s="72">
        <v>37.573728448192298</v>
      </c>
      <c r="L541" s="67">
        <v>4.9237377401000204</v>
      </c>
      <c r="M541" s="68">
        <v>15.772865127511</v>
      </c>
      <c r="N541" s="67">
        <v>3.2476024833000001</v>
      </c>
      <c r="O541" s="68">
        <v>14.8898792320536</v>
      </c>
      <c r="P541" s="67">
        <v>0.38378541199999999</v>
      </c>
      <c r="Q541" s="68">
        <v>9.7047780946805506</v>
      </c>
      <c r="R541" s="59">
        <v>12.479674616700001</v>
      </c>
      <c r="S541" s="60">
        <v>0.16657134224965101</v>
      </c>
      <c r="T541" s="67">
        <v>1.7203478503</v>
      </c>
      <c r="U541" s="68">
        <v>22.081177453283502</v>
      </c>
      <c r="V541" s="67">
        <v>0.785445984199999</v>
      </c>
      <c r="W541" s="68">
        <v>37.192651958249101</v>
      </c>
      <c r="X541" s="67">
        <v>4.8250446147999897</v>
      </c>
      <c r="Y541" s="68">
        <v>18.748645701526101</v>
      </c>
    </row>
    <row r="542" spans="1:25" customFormat="1" x14ac:dyDescent="0.3">
      <c r="A542" s="65" t="s">
        <v>1</v>
      </c>
    </row>
    <row r="543" spans="1:25" customFormat="1" x14ac:dyDescent="0.3">
      <c r="A543" s="65" t="s">
        <v>1</v>
      </c>
    </row>
    <row r="544" spans="1:25" customFormat="1" x14ac:dyDescent="0.3">
      <c r="A544" s="53" t="s">
        <v>405</v>
      </c>
    </row>
    <row r="545" spans="1:25" customFormat="1" x14ac:dyDescent="0.3">
      <c r="A545" s="54" t="s">
        <v>1</v>
      </c>
    </row>
    <row r="546" spans="1:25" customFormat="1" ht="25.5" customHeight="1" x14ac:dyDescent="0.3">
      <c r="A546" s="114" t="s">
        <v>1</v>
      </c>
      <c r="B546" s="113" t="s">
        <v>500</v>
      </c>
      <c r="C546" s="113" t="s">
        <v>1</v>
      </c>
      <c r="D546" s="113" t="s">
        <v>53</v>
      </c>
      <c r="E546" s="113" t="s">
        <v>1</v>
      </c>
      <c r="F546" s="113" t="s">
        <v>54</v>
      </c>
      <c r="G546" s="113" t="s">
        <v>1</v>
      </c>
      <c r="H546" s="116" t="s">
        <v>55</v>
      </c>
      <c r="I546" s="116" t="s">
        <v>1</v>
      </c>
      <c r="J546" s="116" t="s">
        <v>56</v>
      </c>
      <c r="K546" s="116" t="s">
        <v>1</v>
      </c>
      <c r="L546" s="116" t="s">
        <v>57</v>
      </c>
      <c r="M546" s="116" t="s">
        <v>1</v>
      </c>
      <c r="N546" s="116" t="s">
        <v>58</v>
      </c>
      <c r="O546" s="116" t="s">
        <v>1</v>
      </c>
      <c r="P546" s="116" t="s">
        <v>59</v>
      </c>
      <c r="Q546" s="116" t="s">
        <v>1</v>
      </c>
      <c r="R546" s="116" t="s">
        <v>60</v>
      </c>
      <c r="S546" s="116" t="s">
        <v>1</v>
      </c>
      <c r="T546" s="113" t="s">
        <v>61</v>
      </c>
      <c r="U546" s="113" t="s">
        <v>1</v>
      </c>
      <c r="V546" s="113" t="s">
        <v>62</v>
      </c>
      <c r="W546" s="113" t="s">
        <v>1</v>
      </c>
      <c r="X546" s="113" t="s">
        <v>63</v>
      </c>
      <c r="Y546" s="113" t="s">
        <v>1</v>
      </c>
    </row>
    <row r="547" spans="1:25" customFormat="1" x14ac:dyDescent="0.3">
      <c r="A547" s="115" t="s">
        <v>1</v>
      </c>
      <c r="B547" s="55" t="s">
        <v>14</v>
      </c>
      <c r="C547" s="55" t="s">
        <v>15</v>
      </c>
      <c r="D547" s="55" t="s">
        <v>14</v>
      </c>
      <c r="E547" s="55" t="s">
        <v>15</v>
      </c>
      <c r="F547" s="55" t="s">
        <v>14</v>
      </c>
      <c r="G547" s="55" t="s">
        <v>15</v>
      </c>
      <c r="H547" s="55" t="s">
        <v>14</v>
      </c>
      <c r="I547" s="55" t="s">
        <v>15</v>
      </c>
      <c r="J547" s="55" t="s">
        <v>14</v>
      </c>
      <c r="K547" s="55" t="s">
        <v>15</v>
      </c>
      <c r="L547" s="55" t="s">
        <v>14</v>
      </c>
      <c r="M547" s="55" t="s">
        <v>15</v>
      </c>
      <c r="N547" s="55" t="s">
        <v>14</v>
      </c>
      <c r="O547" s="55" t="s">
        <v>15</v>
      </c>
      <c r="P547" s="55" t="s">
        <v>14</v>
      </c>
      <c r="Q547" s="55" t="s">
        <v>15</v>
      </c>
      <c r="R547" s="55" t="s">
        <v>14</v>
      </c>
      <c r="S547" s="55" t="s">
        <v>15</v>
      </c>
      <c r="T547" s="55" t="s">
        <v>14</v>
      </c>
      <c r="U547" s="55" t="s">
        <v>15</v>
      </c>
      <c r="V547" s="55" t="s">
        <v>14</v>
      </c>
      <c r="W547" s="55" t="s">
        <v>15</v>
      </c>
      <c r="X547" s="55" t="s">
        <v>14</v>
      </c>
      <c r="Y547" s="55" t="s">
        <v>15</v>
      </c>
    </row>
    <row r="548" spans="1:25" customFormat="1" x14ac:dyDescent="0.3">
      <c r="A548" s="56" t="s">
        <v>16</v>
      </c>
      <c r="B548" s="57">
        <v>421.59874485990002</v>
      </c>
      <c r="C548" s="57">
        <v>421.59874485990002</v>
      </c>
      <c r="D548" s="57">
        <v>161.41823747469999</v>
      </c>
      <c r="E548" s="57">
        <v>161.41823747469999</v>
      </c>
      <c r="F548" s="57">
        <v>69.400396998999994</v>
      </c>
      <c r="G548" s="57">
        <v>69.400396998999994</v>
      </c>
      <c r="H548" s="57">
        <v>45.743597279699998</v>
      </c>
      <c r="I548" s="57">
        <v>45.743597279699998</v>
      </c>
      <c r="J548" s="57">
        <v>5.8610615318999999</v>
      </c>
      <c r="K548" s="57">
        <v>5.8610615318999999</v>
      </c>
      <c r="L548" s="57">
        <v>26.2927704865</v>
      </c>
      <c r="M548" s="57">
        <v>26.2927704865</v>
      </c>
      <c r="N548" s="57">
        <v>18.563202243100001</v>
      </c>
      <c r="O548" s="57">
        <v>18.563202243100001</v>
      </c>
      <c r="P548" s="57">
        <v>3.5708172409999999</v>
      </c>
      <c r="Q548" s="57">
        <v>3.5708172409999999</v>
      </c>
      <c r="R548" s="57">
        <v>62.4412238293</v>
      </c>
      <c r="S548" s="57">
        <v>62.4412238293</v>
      </c>
      <c r="T548" s="57">
        <v>6.0706671621000003</v>
      </c>
      <c r="U548" s="57">
        <v>6.0706671621000003</v>
      </c>
      <c r="V548" s="57">
        <v>1.3263850976</v>
      </c>
      <c r="W548" s="57">
        <v>1.3263850976</v>
      </c>
      <c r="X548" s="57">
        <v>20.910385515000002</v>
      </c>
      <c r="Y548" s="57">
        <v>20.910385515000002</v>
      </c>
    </row>
    <row r="549" spans="1:25" customFormat="1" ht="25.5" customHeight="1" x14ac:dyDescent="0.3">
      <c r="A549" s="66" t="s">
        <v>252</v>
      </c>
      <c r="B549" s="59">
        <v>19.684351582800002</v>
      </c>
      <c r="C549" s="60">
        <v>4.6689777478681201E-2</v>
      </c>
      <c r="D549" s="59">
        <v>1.4720168331000001</v>
      </c>
      <c r="E549" s="63">
        <v>9.1192721227099094E-3</v>
      </c>
      <c r="F549" s="59">
        <v>7.4203434756999904</v>
      </c>
      <c r="G549" s="60">
        <v>0.106920764096017</v>
      </c>
      <c r="H549" s="59">
        <v>9.5307638133000001</v>
      </c>
      <c r="I549" s="64">
        <v>0.20835186518069401</v>
      </c>
      <c r="J549" s="67">
        <v>0</v>
      </c>
      <c r="K549" s="68">
        <v>0</v>
      </c>
      <c r="L549" s="67">
        <v>0</v>
      </c>
      <c r="M549" s="68">
        <v>0</v>
      </c>
      <c r="N549" s="67">
        <v>0</v>
      </c>
      <c r="O549" s="68">
        <v>0</v>
      </c>
      <c r="P549" s="67">
        <v>0</v>
      </c>
      <c r="Q549" s="68">
        <v>0</v>
      </c>
      <c r="R549" s="59">
        <v>1.2612274607</v>
      </c>
      <c r="S549" s="60">
        <v>2.0198634545471199E-2</v>
      </c>
      <c r="T549" s="67">
        <v>0</v>
      </c>
      <c r="U549" s="68">
        <v>0</v>
      </c>
      <c r="V549" s="67">
        <v>0</v>
      </c>
      <c r="W549" s="68">
        <v>0</v>
      </c>
      <c r="X549" s="67">
        <v>0</v>
      </c>
      <c r="Y549" s="68">
        <v>0</v>
      </c>
    </row>
    <row r="550" spans="1:25" customFormat="1" x14ac:dyDescent="0.3">
      <c r="A550" s="58" t="s">
        <v>253</v>
      </c>
      <c r="B550" s="61">
        <v>52.054949266099896</v>
      </c>
      <c r="C550" s="62">
        <v>0.123470361097489</v>
      </c>
      <c r="D550" s="61">
        <v>27.783180250899999</v>
      </c>
      <c r="E550" s="62">
        <v>0.172119214566784</v>
      </c>
      <c r="F550" s="61">
        <v>4.3241943274999999</v>
      </c>
      <c r="G550" s="62">
        <v>6.2307919183262103E-2</v>
      </c>
      <c r="H550" s="61">
        <v>3.4594021054000001</v>
      </c>
      <c r="I550" s="62">
        <v>7.5625930427977203E-2</v>
      </c>
      <c r="J550" s="69">
        <v>0</v>
      </c>
      <c r="K550" s="70">
        <v>0</v>
      </c>
      <c r="L550" s="69">
        <v>10.2171419098</v>
      </c>
      <c r="M550" s="72">
        <v>38.859130174379999</v>
      </c>
      <c r="N550" s="69">
        <v>0</v>
      </c>
      <c r="O550" s="70">
        <v>0</v>
      </c>
      <c r="P550" s="69">
        <v>1.0631529544</v>
      </c>
      <c r="Q550" s="70">
        <v>29.773379107530801</v>
      </c>
      <c r="R550" s="61">
        <v>4.3865292138000003</v>
      </c>
      <c r="S550" s="62">
        <v>7.02505323372868E-2</v>
      </c>
      <c r="T550" s="69">
        <v>0</v>
      </c>
      <c r="U550" s="70">
        <v>0</v>
      </c>
      <c r="V550" s="69">
        <v>0</v>
      </c>
      <c r="W550" s="70">
        <v>0</v>
      </c>
      <c r="X550" s="69">
        <v>0.82134850429999795</v>
      </c>
      <c r="Y550" s="70">
        <v>3.9279452964212802</v>
      </c>
    </row>
    <row r="551" spans="1:25" customFormat="1" ht="22.8" x14ac:dyDescent="0.3">
      <c r="A551" s="66" t="s">
        <v>254</v>
      </c>
      <c r="B551" s="59">
        <v>28.836804424699899</v>
      </c>
      <c r="C551" s="60">
        <v>6.8398696097358297E-2</v>
      </c>
      <c r="D551" s="59">
        <v>11.953209963200001</v>
      </c>
      <c r="E551" s="60">
        <v>7.4051173833895298E-2</v>
      </c>
      <c r="F551" s="59">
        <v>9.1934039192999908</v>
      </c>
      <c r="G551" s="60">
        <v>0.13246903932599199</v>
      </c>
      <c r="H551" s="59">
        <v>1.7344817421000001</v>
      </c>
      <c r="I551" s="60">
        <v>3.7917475783430001E-2</v>
      </c>
      <c r="J551" s="67">
        <v>1.5674574720000001</v>
      </c>
      <c r="K551" s="72">
        <v>26.7435764574182</v>
      </c>
      <c r="L551" s="67">
        <v>3.0618662305000002</v>
      </c>
      <c r="M551" s="68">
        <v>11.6452780511362</v>
      </c>
      <c r="N551" s="67">
        <v>0</v>
      </c>
      <c r="O551" s="68">
        <v>0</v>
      </c>
      <c r="P551" s="67">
        <v>0</v>
      </c>
      <c r="Q551" s="68">
        <v>0</v>
      </c>
      <c r="R551" s="59">
        <v>1.3263850976</v>
      </c>
      <c r="S551" s="60">
        <v>2.12421380661281E-2</v>
      </c>
      <c r="T551" s="67">
        <v>0</v>
      </c>
      <c r="U551" s="68">
        <v>0</v>
      </c>
      <c r="V551" s="67">
        <v>0</v>
      </c>
      <c r="W551" s="68">
        <v>0</v>
      </c>
      <c r="X551" s="67">
        <v>0</v>
      </c>
      <c r="Y551" s="68">
        <v>0</v>
      </c>
    </row>
    <row r="552" spans="1:25" customFormat="1" x14ac:dyDescent="0.3">
      <c r="A552" s="58" t="s">
        <v>255</v>
      </c>
      <c r="B552" s="61">
        <v>6.09257751949999</v>
      </c>
      <c r="C552" s="62">
        <v>1.44511282203286E-2</v>
      </c>
      <c r="D552" s="61">
        <v>0.4017182292</v>
      </c>
      <c r="E552" s="62">
        <v>2.4886793183017098E-3</v>
      </c>
      <c r="F552" s="61">
        <v>1.9922377614</v>
      </c>
      <c r="G552" s="62">
        <v>2.8706431771978302E-2</v>
      </c>
      <c r="H552" s="61">
        <v>2.7918731050000098</v>
      </c>
      <c r="I552" s="64">
        <v>6.10330903345674E-2</v>
      </c>
      <c r="J552" s="69">
        <v>0.90674842389999899</v>
      </c>
      <c r="K552" s="72">
        <v>15.4707200899503</v>
      </c>
      <c r="L552" s="69">
        <v>0</v>
      </c>
      <c r="M552" s="70">
        <v>0</v>
      </c>
      <c r="N552" s="69">
        <v>0</v>
      </c>
      <c r="O552" s="70">
        <v>0</v>
      </c>
      <c r="P552" s="69">
        <v>0</v>
      </c>
      <c r="Q552" s="70">
        <v>0</v>
      </c>
      <c r="R552" s="61">
        <v>0</v>
      </c>
      <c r="S552" s="62">
        <v>0</v>
      </c>
      <c r="T552" s="69">
        <v>0</v>
      </c>
      <c r="U552" s="70">
        <v>0</v>
      </c>
      <c r="V552" s="69">
        <v>0</v>
      </c>
      <c r="W552" s="70">
        <v>0</v>
      </c>
      <c r="X552" s="69">
        <v>0</v>
      </c>
      <c r="Y552" s="70">
        <v>0</v>
      </c>
    </row>
    <row r="553" spans="1:25" customFormat="1" x14ac:dyDescent="0.3">
      <c r="A553" s="58" t="s">
        <v>256</v>
      </c>
      <c r="B553" s="59">
        <v>5.7109651743000001</v>
      </c>
      <c r="C553" s="60">
        <v>1.3545972904159801E-2</v>
      </c>
      <c r="D553" s="59">
        <v>5.7109651743000001</v>
      </c>
      <c r="E553" s="60">
        <v>3.5379925240449403E-2</v>
      </c>
      <c r="F553" s="59">
        <v>0</v>
      </c>
      <c r="G553" s="60">
        <v>0</v>
      </c>
      <c r="H553" s="59">
        <v>0</v>
      </c>
      <c r="I553" s="60">
        <v>0</v>
      </c>
      <c r="J553" s="67">
        <v>0</v>
      </c>
      <c r="K553" s="68">
        <v>0</v>
      </c>
      <c r="L553" s="67">
        <v>0</v>
      </c>
      <c r="M553" s="68">
        <v>0</v>
      </c>
      <c r="N553" s="67">
        <v>0</v>
      </c>
      <c r="O553" s="68">
        <v>0</v>
      </c>
      <c r="P553" s="67">
        <v>0</v>
      </c>
      <c r="Q553" s="68">
        <v>0</v>
      </c>
      <c r="R553" s="59">
        <v>0</v>
      </c>
      <c r="S553" s="60">
        <v>0</v>
      </c>
      <c r="T553" s="67">
        <v>0</v>
      </c>
      <c r="U553" s="68">
        <v>0</v>
      </c>
      <c r="V553" s="67">
        <v>0</v>
      </c>
      <c r="W553" s="68">
        <v>0</v>
      </c>
      <c r="X553" s="67">
        <v>0</v>
      </c>
      <c r="Y553" s="68">
        <v>0</v>
      </c>
    </row>
    <row r="554" spans="1:25" customFormat="1" x14ac:dyDescent="0.3">
      <c r="A554" s="58" t="s">
        <v>257</v>
      </c>
      <c r="B554" s="61">
        <v>3.5523439902999998</v>
      </c>
      <c r="C554" s="62">
        <v>8.4258884392088597E-3</v>
      </c>
      <c r="D554" s="61">
        <v>3.5523439902999998</v>
      </c>
      <c r="E554" s="62">
        <v>2.2007079533728501E-2</v>
      </c>
      <c r="F554" s="61">
        <v>0</v>
      </c>
      <c r="G554" s="62">
        <v>0</v>
      </c>
      <c r="H554" s="61">
        <v>0</v>
      </c>
      <c r="I554" s="62">
        <v>0</v>
      </c>
      <c r="J554" s="69">
        <v>0</v>
      </c>
      <c r="K554" s="70">
        <v>0</v>
      </c>
      <c r="L554" s="69">
        <v>0</v>
      </c>
      <c r="M554" s="70">
        <v>0</v>
      </c>
      <c r="N554" s="69">
        <v>0</v>
      </c>
      <c r="O554" s="70">
        <v>0</v>
      </c>
      <c r="P554" s="69">
        <v>0</v>
      </c>
      <c r="Q554" s="70">
        <v>0</v>
      </c>
      <c r="R554" s="61">
        <v>0</v>
      </c>
      <c r="S554" s="62">
        <v>0</v>
      </c>
      <c r="T554" s="69">
        <v>0</v>
      </c>
      <c r="U554" s="70">
        <v>0</v>
      </c>
      <c r="V554" s="69">
        <v>0</v>
      </c>
      <c r="W554" s="70">
        <v>0</v>
      </c>
      <c r="X554" s="69">
        <v>0</v>
      </c>
      <c r="Y554" s="70">
        <v>0</v>
      </c>
    </row>
    <row r="555" spans="1:25" customFormat="1" x14ac:dyDescent="0.3">
      <c r="A555" s="58" t="s">
        <v>258</v>
      </c>
      <c r="B555" s="59">
        <v>7.8516092415000003</v>
      </c>
      <c r="C555" s="60">
        <v>1.8623417022052901E-2</v>
      </c>
      <c r="D555" s="59">
        <v>4.5819655719999997</v>
      </c>
      <c r="E555" s="60">
        <v>2.83856746528914E-2</v>
      </c>
      <c r="F555" s="59">
        <v>3.2696436695000002</v>
      </c>
      <c r="G555" s="60">
        <v>4.7112751668367397E-2</v>
      </c>
      <c r="H555" s="59">
        <v>0</v>
      </c>
      <c r="I555" s="60">
        <v>0</v>
      </c>
      <c r="J555" s="67">
        <v>0</v>
      </c>
      <c r="K555" s="68">
        <v>0</v>
      </c>
      <c r="L555" s="67">
        <v>0</v>
      </c>
      <c r="M555" s="68">
        <v>0</v>
      </c>
      <c r="N555" s="67">
        <v>0</v>
      </c>
      <c r="O555" s="68">
        <v>0</v>
      </c>
      <c r="P555" s="67">
        <v>0</v>
      </c>
      <c r="Q555" s="68">
        <v>0</v>
      </c>
      <c r="R555" s="59">
        <v>0</v>
      </c>
      <c r="S555" s="60">
        <v>0</v>
      </c>
      <c r="T555" s="67">
        <v>0</v>
      </c>
      <c r="U555" s="68">
        <v>0</v>
      </c>
      <c r="V555" s="67">
        <v>0</v>
      </c>
      <c r="W555" s="68">
        <v>0</v>
      </c>
      <c r="X555" s="67">
        <v>0</v>
      </c>
      <c r="Y555" s="68">
        <v>0</v>
      </c>
    </row>
    <row r="556" spans="1:25" customFormat="1" x14ac:dyDescent="0.3">
      <c r="A556" s="58" t="s">
        <v>259</v>
      </c>
      <c r="B556" s="61">
        <v>12.162531576999999</v>
      </c>
      <c r="C556" s="62">
        <v>2.88485953179052E-2</v>
      </c>
      <c r="D556" s="61">
        <v>0</v>
      </c>
      <c r="E556" s="63">
        <v>0</v>
      </c>
      <c r="F556" s="61">
        <v>5.6989972673000002</v>
      </c>
      <c r="G556" s="64">
        <v>8.2117646493897106E-2</v>
      </c>
      <c r="H556" s="61">
        <v>0.87506695629999898</v>
      </c>
      <c r="I556" s="62">
        <v>1.9129823807895699E-2</v>
      </c>
      <c r="J556" s="69">
        <v>0</v>
      </c>
      <c r="K556" s="70">
        <v>0</v>
      </c>
      <c r="L556" s="69">
        <v>0.715331788400001</v>
      </c>
      <c r="M556" s="70">
        <v>2.7206405987808999</v>
      </c>
      <c r="N556" s="69">
        <v>0</v>
      </c>
      <c r="O556" s="70">
        <v>0</v>
      </c>
      <c r="P556" s="69">
        <v>0</v>
      </c>
      <c r="Q556" s="70">
        <v>0</v>
      </c>
      <c r="R556" s="61">
        <v>0.45783801540000002</v>
      </c>
      <c r="S556" s="62">
        <v>7.3323036821255202E-3</v>
      </c>
      <c r="T556" s="69">
        <v>3.1533371924</v>
      </c>
      <c r="U556" s="72">
        <v>51.943832666147699</v>
      </c>
      <c r="V556" s="69">
        <v>0</v>
      </c>
      <c r="W556" s="70">
        <v>0</v>
      </c>
      <c r="X556" s="69">
        <v>1.2619603572</v>
      </c>
      <c r="Y556" s="70">
        <v>6.0350889097416998</v>
      </c>
    </row>
    <row r="557" spans="1:25" customFormat="1" x14ac:dyDescent="0.3">
      <c r="A557" s="58" t="s">
        <v>260</v>
      </c>
      <c r="B557" s="59">
        <v>24.8312100704001</v>
      </c>
      <c r="C557" s="60">
        <v>5.8897732436683503E-2</v>
      </c>
      <c r="D557" s="59">
        <v>7.5341294521000099</v>
      </c>
      <c r="E557" s="60">
        <v>4.6674586279514201E-2</v>
      </c>
      <c r="F557" s="59">
        <v>1.7669173529</v>
      </c>
      <c r="G557" s="60">
        <v>2.5459758579269499E-2</v>
      </c>
      <c r="H557" s="59">
        <v>3.8498482498</v>
      </c>
      <c r="I557" s="60">
        <v>8.4161466931864506E-2</v>
      </c>
      <c r="J557" s="67">
        <v>0.69879836169999998</v>
      </c>
      <c r="K557" s="68">
        <v>11.9227269308921</v>
      </c>
      <c r="L557" s="67">
        <v>2.7652471523000002</v>
      </c>
      <c r="M557" s="68">
        <v>10.517138746256601</v>
      </c>
      <c r="N557" s="67">
        <v>0</v>
      </c>
      <c r="O557" s="68">
        <v>0</v>
      </c>
      <c r="P557" s="67">
        <v>0</v>
      </c>
      <c r="Q557" s="68">
        <v>0</v>
      </c>
      <c r="R557" s="59">
        <v>5.6069896584999999</v>
      </c>
      <c r="S557" s="60">
        <v>8.9796280640306203E-2</v>
      </c>
      <c r="T557" s="67">
        <v>1.2828947454999999</v>
      </c>
      <c r="U557" s="68">
        <v>21.132681322232401</v>
      </c>
      <c r="V557" s="67">
        <v>1.3263850976</v>
      </c>
      <c r="W557" s="72">
        <v>100</v>
      </c>
      <c r="X557" s="67">
        <v>0</v>
      </c>
      <c r="Y557" s="68">
        <v>0</v>
      </c>
    </row>
    <row r="558" spans="1:25" customFormat="1" x14ac:dyDescent="0.3">
      <c r="A558" s="58" t="s">
        <v>261</v>
      </c>
      <c r="B558" s="61">
        <v>58.807440276800001</v>
      </c>
      <c r="C558" s="62">
        <v>0.139486753681731</v>
      </c>
      <c r="D558" s="61">
        <v>29.9634246944</v>
      </c>
      <c r="E558" s="62">
        <v>0.18562601824404301</v>
      </c>
      <c r="F558" s="61">
        <v>2.5926309623999901</v>
      </c>
      <c r="G558" s="63">
        <v>3.7357581145210997E-2</v>
      </c>
      <c r="H558" s="61">
        <v>8.5478355364999903</v>
      </c>
      <c r="I558" s="62">
        <v>0.186864086884862</v>
      </c>
      <c r="J558" s="69">
        <v>0.83039886890000003</v>
      </c>
      <c r="K558" s="70">
        <v>14.168062634735801</v>
      </c>
      <c r="L558" s="69">
        <v>2.0440834950000002</v>
      </c>
      <c r="M558" s="70">
        <v>7.7743176438920099</v>
      </c>
      <c r="N558" s="69">
        <v>0</v>
      </c>
      <c r="O558" s="70">
        <v>0</v>
      </c>
      <c r="P558" s="69">
        <v>1.7373577535</v>
      </c>
      <c r="Q558" s="72">
        <v>48.654345384908503</v>
      </c>
      <c r="R558" s="61">
        <v>11.829748608899999</v>
      </c>
      <c r="S558" s="62">
        <v>0.18945414396809099</v>
      </c>
      <c r="T558" s="69">
        <v>0</v>
      </c>
      <c r="U558" s="70">
        <v>0</v>
      </c>
      <c r="V558" s="69">
        <v>0</v>
      </c>
      <c r="W558" s="70">
        <v>0</v>
      </c>
      <c r="X558" s="69">
        <v>1.2619603572</v>
      </c>
      <c r="Y558" s="70">
        <v>6.0350889097416998</v>
      </c>
    </row>
    <row r="559" spans="1:25" customFormat="1" x14ac:dyDescent="0.3">
      <c r="A559" s="58" t="s">
        <v>262</v>
      </c>
      <c r="B559" s="59">
        <v>1.2619603572</v>
      </c>
      <c r="C559" s="60">
        <v>2.99327351560156E-3</v>
      </c>
      <c r="D559" s="59">
        <v>0</v>
      </c>
      <c r="E559" s="60">
        <v>0</v>
      </c>
      <c r="F559" s="59">
        <v>1.2619603572</v>
      </c>
      <c r="G559" s="60">
        <v>1.81837627991982E-2</v>
      </c>
      <c r="H559" s="59">
        <v>0</v>
      </c>
      <c r="I559" s="60">
        <v>0</v>
      </c>
      <c r="J559" s="67">
        <v>0</v>
      </c>
      <c r="K559" s="68">
        <v>0</v>
      </c>
      <c r="L559" s="67">
        <v>0</v>
      </c>
      <c r="M559" s="68">
        <v>0</v>
      </c>
      <c r="N559" s="67">
        <v>0</v>
      </c>
      <c r="O559" s="68">
        <v>0</v>
      </c>
      <c r="P559" s="67">
        <v>0</v>
      </c>
      <c r="Q559" s="68">
        <v>0</v>
      </c>
      <c r="R559" s="59">
        <v>0</v>
      </c>
      <c r="S559" s="60">
        <v>0</v>
      </c>
      <c r="T559" s="67">
        <v>0</v>
      </c>
      <c r="U559" s="68">
        <v>0</v>
      </c>
      <c r="V559" s="67">
        <v>0</v>
      </c>
      <c r="W559" s="68">
        <v>0</v>
      </c>
      <c r="X559" s="67">
        <v>0</v>
      </c>
      <c r="Y559" s="68">
        <v>0</v>
      </c>
    </row>
    <row r="560" spans="1:25" customFormat="1" x14ac:dyDescent="0.3">
      <c r="A560" s="58" t="s">
        <v>263</v>
      </c>
      <c r="B560" s="61">
        <v>82.375865232599907</v>
      </c>
      <c r="C560" s="62">
        <v>0.195389256341297</v>
      </c>
      <c r="D560" s="61">
        <v>24.461638322799999</v>
      </c>
      <c r="E560" s="62">
        <v>0.151541973853072</v>
      </c>
      <c r="F560" s="61">
        <v>22.5743597325</v>
      </c>
      <c r="G560" s="64">
        <v>0.32527709795125898</v>
      </c>
      <c r="H560" s="61">
        <v>2.3792774382999902</v>
      </c>
      <c r="I560" s="63">
        <v>5.20133435014275E-2</v>
      </c>
      <c r="J560" s="69">
        <v>0</v>
      </c>
      <c r="K560" s="70">
        <v>0</v>
      </c>
      <c r="L560" s="69">
        <v>6.2655410694999896</v>
      </c>
      <c r="M560" s="70">
        <v>23.829900590799401</v>
      </c>
      <c r="N560" s="69">
        <v>11.844421278</v>
      </c>
      <c r="O560" s="72">
        <v>63.805916257808398</v>
      </c>
      <c r="P560" s="69">
        <v>0</v>
      </c>
      <c r="Q560" s="70">
        <v>0</v>
      </c>
      <c r="R560" s="61">
        <v>6.4051103925000001</v>
      </c>
      <c r="S560" s="62">
        <v>0.102578232771512</v>
      </c>
      <c r="T560" s="69">
        <v>0</v>
      </c>
      <c r="U560" s="70">
        <v>0</v>
      </c>
      <c r="V560" s="69">
        <v>0</v>
      </c>
      <c r="W560" s="70">
        <v>0</v>
      </c>
      <c r="X560" s="69">
        <v>8.4455169990000094</v>
      </c>
      <c r="Y560" s="72">
        <v>40.389102309671102</v>
      </c>
    </row>
    <row r="561" spans="1:25" customFormat="1" x14ac:dyDescent="0.3">
      <c r="A561" s="58" t="s">
        <v>264</v>
      </c>
      <c r="B561" s="59">
        <v>9.6752219731999904</v>
      </c>
      <c r="C561" s="60">
        <v>2.2948887042856699E-2</v>
      </c>
      <c r="D561" s="59">
        <v>6.5499366630000102</v>
      </c>
      <c r="E561" s="60">
        <v>4.0577426475906203E-2</v>
      </c>
      <c r="F561" s="59">
        <v>1.5815264192</v>
      </c>
      <c r="G561" s="60">
        <v>2.27884347581295E-2</v>
      </c>
      <c r="H561" s="59">
        <v>1.543758891</v>
      </c>
      <c r="I561" s="60">
        <v>3.3748086788204699E-2</v>
      </c>
      <c r="J561" s="67">
        <v>0</v>
      </c>
      <c r="K561" s="68">
        <v>0</v>
      </c>
      <c r="L561" s="67">
        <v>0</v>
      </c>
      <c r="M561" s="68">
        <v>0</v>
      </c>
      <c r="N561" s="67">
        <v>0</v>
      </c>
      <c r="O561" s="68">
        <v>0</v>
      </c>
      <c r="P561" s="67">
        <v>0</v>
      </c>
      <c r="Q561" s="68">
        <v>0</v>
      </c>
      <c r="R561" s="59">
        <v>0</v>
      </c>
      <c r="S561" s="60">
        <v>0</v>
      </c>
      <c r="T561" s="67">
        <v>0</v>
      </c>
      <c r="U561" s="68">
        <v>0</v>
      </c>
      <c r="V561" s="67">
        <v>0</v>
      </c>
      <c r="W561" s="68">
        <v>0</v>
      </c>
      <c r="X561" s="67">
        <v>0</v>
      </c>
      <c r="Y561" s="68">
        <v>0</v>
      </c>
    </row>
    <row r="562" spans="1:25" customFormat="1" x14ac:dyDescent="0.3">
      <c r="A562" s="58" t="s">
        <v>269</v>
      </c>
      <c r="B562" s="61">
        <v>3.2350203539</v>
      </c>
      <c r="C562" s="62">
        <v>7.6732210267253503E-3</v>
      </c>
      <c r="D562" s="61">
        <v>2.4140233382999998</v>
      </c>
      <c r="E562" s="62">
        <v>1.49550842337649E-2</v>
      </c>
      <c r="F562" s="61">
        <v>0.82099701560000005</v>
      </c>
      <c r="G562" s="62">
        <v>1.1829860506588E-2</v>
      </c>
      <c r="H562" s="61">
        <v>0</v>
      </c>
      <c r="I562" s="62">
        <v>0</v>
      </c>
      <c r="J562" s="69">
        <v>0</v>
      </c>
      <c r="K562" s="70">
        <v>0</v>
      </c>
      <c r="L562" s="69">
        <v>0</v>
      </c>
      <c r="M562" s="70">
        <v>0</v>
      </c>
      <c r="N562" s="69">
        <v>0</v>
      </c>
      <c r="O562" s="70">
        <v>0</v>
      </c>
      <c r="P562" s="69">
        <v>0</v>
      </c>
      <c r="Q562" s="70">
        <v>0</v>
      </c>
      <c r="R562" s="61">
        <v>0</v>
      </c>
      <c r="S562" s="62">
        <v>0</v>
      </c>
      <c r="T562" s="69">
        <v>0</v>
      </c>
      <c r="U562" s="70">
        <v>0</v>
      </c>
      <c r="V562" s="69">
        <v>0</v>
      </c>
      <c r="W562" s="70">
        <v>0</v>
      </c>
      <c r="X562" s="69">
        <v>0</v>
      </c>
      <c r="Y562" s="70">
        <v>0</v>
      </c>
    </row>
    <row r="563" spans="1:25" customFormat="1" x14ac:dyDescent="0.3">
      <c r="A563" s="58" t="s">
        <v>266</v>
      </c>
      <c r="B563" s="59">
        <v>77.963368787699906</v>
      </c>
      <c r="C563" s="60">
        <v>0.184923152021261</v>
      </c>
      <c r="D563" s="59">
        <v>27.756406386399998</v>
      </c>
      <c r="E563" s="60">
        <v>0.17195334815095101</v>
      </c>
      <c r="F563" s="59">
        <v>5.1692442037000097</v>
      </c>
      <c r="G563" s="63">
        <v>7.4484360713015604E-2</v>
      </c>
      <c r="H563" s="59">
        <v>9.4638319699999993</v>
      </c>
      <c r="I563" s="60">
        <v>0.20688866929579799</v>
      </c>
      <c r="J563" s="67">
        <v>1.8576584053999901</v>
      </c>
      <c r="K563" s="68">
        <v>31.694913887003601</v>
      </c>
      <c r="L563" s="67">
        <v>0.38378541199999799</v>
      </c>
      <c r="M563" s="68">
        <v>1.45966136279573</v>
      </c>
      <c r="N563" s="67">
        <v>6.7187809650999997</v>
      </c>
      <c r="O563" s="68">
        <v>36.194083742191602</v>
      </c>
      <c r="P563" s="67">
        <v>0.77030653310000097</v>
      </c>
      <c r="Q563" s="68">
        <v>21.5722755075608</v>
      </c>
      <c r="R563" s="59">
        <v>17.875929899799999</v>
      </c>
      <c r="S563" s="60">
        <v>0.28628410533189902</v>
      </c>
      <c r="T563" s="67">
        <v>1.6344352242</v>
      </c>
      <c r="U563" s="68">
        <v>26.92348601162</v>
      </c>
      <c r="V563" s="67">
        <v>0</v>
      </c>
      <c r="W563" s="68">
        <v>0</v>
      </c>
      <c r="X563" s="67">
        <v>6.3329897879999901</v>
      </c>
      <c r="Y563" s="68">
        <v>30.2863368227097</v>
      </c>
    </row>
    <row r="564" spans="1:25" customFormat="1" x14ac:dyDescent="0.3">
      <c r="A564" s="58" t="s">
        <v>270</v>
      </c>
      <c r="B564" s="61">
        <v>27.5025250318999</v>
      </c>
      <c r="C564" s="62">
        <v>6.5233887356660095E-2</v>
      </c>
      <c r="D564" s="61">
        <v>7.28327860470002</v>
      </c>
      <c r="E564" s="62">
        <v>4.5120543493987503E-2</v>
      </c>
      <c r="F564" s="61">
        <v>1.7339405347999901</v>
      </c>
      <c r="G564" s="62">
        <v>2.4984591007814898E-2</v>
      </c>
      <c r="H564" s="61">
        <v>1.5674574720000001</v>
      </c>
      <c r="I564" s="62">
        <v>3.42661610632796E-2</v>
      </c>
      <c r="J564" s="69">
        <v>0</v>
      </c>
      <c r="K564" s="70">
        <v>0</v>
      </c>
      <c r="L564" s="69">
        <v>0.83977342899999996</v>
      </c>
      <c r="M564" s="70">
        <v>3.1939328319591902</v>
      </c>
      <c r="N564" s="69">
        <v>0</v>
      </c>
      <c r="O564" s="70">
        <v>0</v>
      </c>
      <c r="P564" s="69">
        <v>0</v>
      </c>
      <c r="Q564" s="70">
        <v>0</v>
      </c>
      <c r="R564" s="61">
        <v>13.2914654821</v>
      </c>
      <c r="S564" s="64">
        <v>0.21286362865718</v>
      </c>
      <c r="T564" s="69">
        <v>0</v>
      </c>
      <c r="U564" s="70">
        <v>0</v>
      </c>
      <c r="V564" s="69">
        <v>0</v>
      </c>
      <c r="W564" s="70">
        <v>0</v>
      </c>
      <c r="X564" s="69">
        <v>2.7866095092999998</v>
      </c>
      <c r="Y564" s="70">
        <v>13.326437751714501</v>
      </c>
    </row>
    <row r="565" spans="1:25" customFormat="1" x14ac:dyDescent="0.3">
      <c r="A565" s="58" t="s">
        <v>268</v>
      </c>
      <c r="B565" s="59">
        <v>0</v>
      </c>
      <c r="C565" s="60">
        <v>0</v>
      </c>
      <c r="D565" s="59">
        <v>0</v>
      </c>
      <c r="E565" s="60">
        <v>0</v>
      </c>
      <c r="F565" s="59">
        <v>0</v>
      </c>
      <c r="G565" s="60">
        <v>0</v>
      </c>
      <c r="H565" s="59">
        <v>0</v>
      </c>
      <c r="I565" s="60">
        <v>0</v>
      </c>
      <c r="J565" s="67">
        <v>0</v>
      </c>
      <c r="K565" s="68">
        <v>0</v>
      </c>
      <c r="L565" s="67">
        <v>0</v>
      </c>
      <c r="M565" s="68">
        <v>0</v>
      </c>
      <c r="N565" s="67">
        <v>0</v>
      </c>
      <c r="O565" s="68">
        <v>0</v>
      </c>
      <c r="P565" s="67">
        <v>0</v>
      </c>
      <c r="Q565" s="68">
        <v>0</v>
      </c>
      <c r="R565" s="59">
        <v>0</v>
      </c>
      <c r="S565" s="60">
        <v>0</v>
      </c>
      <c r="T565" s="67">
        <v>0</v>
      </c>
      <c r="U565" s="68">
        <v>0</v>
      </c>
      <c r="V565" s="67">
        <v>0</v>
      </c>
      <c r="W565" s="68">
        <v>0</v>
      </c>
      <c r="X565" s="67">
        <v>0</v>
      </c>
      <c r="Y565" s="68">
        <v>0</v>
      </c>
    </row>
    <row r="566" spans="1:25" customFormat="1" x14ac:dyDescent="0.3">
      <c r="A566" s="65" t="s">
        <v>1</v>
      </c>
    </row>
    <row r="567" spans="1:25" customFormat="1" x14ac:dyDescent="0.3">
      <c r="A567" s="65" t="s">
        <v>1</v>
      </c>
    </row>
    <row r="568" spans="1:25" customFormat="1" x14ac:dyDescent="0.3">
      <c r="A568" s="53" t="s">
        <v>271</v>
      </c>
    </row>
    <row r="569" spans="1:25" customFormat="1" x14ac:dyDescent="0.3">
      <c r="A569" s="54" t="s">
        <v>1</v>
      </c>
    </row>
    <row r="570" spans="1:25" customFormat="1" ht="25.5" customHeight="1" x14ac:dyDescent="0.3">
      <c r="A570" s="114" t="s">
        <v>1</v>
      </c>
      <c r="B570" s="113" t="s">
        <v>500</v>
      </c>
      <c r="C570" s="113" t="s">
        <v>1</v>
      </c>
      <c r="D570" s="113" t="s">
        <v>53</v>
      </c>
      <c r="E570" s="113" t="s">
        <v>1</v>
      </c>
      <c r="F570" s="113" t="s">
        <v>54</v>
      </c>
      <c r="G570" s="113" t="s">
        <v>1</v>
      </c>
      <c r="H570" s="116" t="s">
        <v>55</v>
      </c>
      <c r="I570" s="116" t="s">
        <v>1</v>
      </c>
      <c r="J570" s="116" t="s">
        <v>56</v>
      </c>
      <c r="K570" s="116" t="s">
        <v>1</v>
      </c>
      <c r="L570" s="116" t="s">
        <v>57</v>
      </c>
      <c r="M570" s="116" t="s">
        <v>1</v>
      </c>
      <c r="N570" s="116" t="s">
        <v>58</v>
      </c>
      <c r="O570" s="116" t="s">
        <v>1</v>
      </c>
      <c r="P570" s="116" t="s">
        <v>59</v>
      </c>
      <c r="Q570" s="116" t="s">
        <v>1</v>
      </c>
      <c r="R570" s="116" t="s">
        <v>60</v>
      </c>
      <c r="S570" s="116" t="s">
        <v>1</v>
      </c>
      <c r="T570" s="113" t="s">
        <v>61</v>
      </c>
      <c r="U570" s="113" t="s">
        <v>1</v>
      </c>
      <c r="V570" s="113" t="s">
        <v>62</v>
      </c>
      <c r="W570" s="113" t="s">
        <v>1</v>
      </c>
      <c r="X570" s="113" t="s">
        <v>63</v>
      </c>
      <c r="Y570" s="113" t="s">
        <v>1</v>
      </c>
    </row>
    <row r="571" spans="1:25" customFormat="1" x14ac:dyDescent="0.3">
      <c r="A571" s="115" t="s">
        <v>1</v>
      </c>
      <c r="B571" s="55" t="s">
        <v>14</v>
      </c>
      <c r="C571" s="55" t="s">
        <v>15</v>
      </c>
      <c r="D571" s="55" t="s">
        <v>14</v>
      </c>
      <c r="E571" s="55" t="s">
        <v>15</v>
      </c>
      <c r="F571" s="55" t="s">
        <v>14</v>
      </c>
      <c r="G571" s="55" t="s">
        <v>15</v>
      </c>
      <c r="H571" s="55" t="s">
        <v>14</v>
      </c>
      <c r="I571" s="55" t="s">
        <v>15</v>
      </c>
      <c r="J571" s="55" t="s">
        <v>14</v>
      </c>
      <c r="K571" s="55" t="s">
        <v>15</v>
      </c>
      <c r="L571" s="55" t="s">
        <v>14</v>
      </c>
      <c r="M571" s="55" t="s">
        <v>15</v>
      </c>
      <c r="N571" s="55" t="s">
        <v>14</v>
      </c>
      <c r="O571" s="55" t="s">
        <v>15</v>
      </c>
      <c r="P571" s="55" t="s">
        <v>14</v>
      </c>
      <c r="Q571" s="55" t="s">
        <v>15</v>
      </c>
      <c r="R571" s="55" t="s">
        <v>14</v>
      </c>
      <c r="S571" s="55" t="s">
        <v>15</v>
      </c>
      <c r="T571" s="55" t="s">
        <v>14</v>
      </c>
      <c r="U571" s="55" t="s">
        <v>15</v>
      </c>
      <c r="V571" s="55" t="s">
        <v>14</v>
      </c>
      <c r="W571" s="55" t="s">
        <v>15</v>
      </c>
      <c r="X571" s="55" t="s">
        <v>14</v>
      </c>
      <c r="Y571" s="55" t="s">
        <v>15</v>
      </c>
    </row>
    <row r="572" spans="1:25" customFormat="1" x14ac:dyDescent="0.3">
      <c r="A572" s="56" t="s">
        <v>16</v>
      </c>
      <c r="B572" s="57">
        <v>481.3416813284</v>
      </c>
      <c r="C572" s="57">
        <v>481.3416813284</v>
      </c>
      <c r="D572" s="57">
        <v>184.06857427720001</v>
      </c>
      <c r="E572" s="57">
        <v>184.06857427720001</v>
      </c>
      <c r="F572" s="57">
        <v>73.861297088900002</v>
      </c>
      <c r="G572" s="57">
        <v>73.861297088900002</v>
      </c>
      <c r="H572" s="57">
        <v>46.481945719499997</v>
      </c>
      <c r="I572" s="57">
        <v>46.481945719499997</v>
      </c>
      <c r="J572" s="57">
        <v>9.3887739668000005</v>
      </c>
      <c r="K572" s="57">
        <v>9.3887739668000005</v>
      </c>
      <c r="L572" s="57">
        <v>31.216508226599998</v>
      </c>
      <c r="M572" s="57">
        <v>31.216508226599998</v>
      </c>
      <c r="N572" s="57">
        <v>21.810804726400001</v>
      </c>
      <c r="O572" s="57">
        <v>21.810804726400001</v>
      </c>
      <c r="P572" s="57">
        <v>3.9546026529999998</v>
      </c>
      <c r="Q572" s="57">
        <v>3.9546026529999998</v>
      </c>
      <c r="R572" s="57">
        <v>74.920898445999995</v>
      </c>
      <c r="S572" s="57">
        <v>74.920898445999995</v>
      </c>
      <c r="T572" s="57">
        <v>7.7910150123999999</v>
      </c>
      <c r="U572" s="57">
        <v>7.7910150123999999</v>
      </c>
      <c r="V572" s="57">
        <v>2.1118310818000001</v>
      </c>
      <c r="W572" s="57">
        <v>2.1118310818000001</v>
      </c>
      <c r="X572" s="57">
        <v>25.735430129800001</v>
      </c>
      <c r="Y572" s="57">
        <v>25.735430129800001</v>
      </c>
    </row>
    <row r="573" spans="1:25" customFormat="1" ht="25.5" customHeight="1" x14ac:dyDescent="0.3">
      <c r="A573" s="66" t="s">
        <v>252</v>
      </c>
      <c r="B573" s="59">
        <v>24.811803994600101</v>
      </c>
      <c r="C573" s="60">
        <v>5.1547175233453202E-2</v>
      </c>
      <c r="D573" s="59">
        <v>6.4093862383999802</v>
      </c>
      <c r="E573" s="60">
        <v>3.4820643684389703E-2</v>
      </c>
      <c r="F573" s="59">
        <v>9.2115840558999995</v>
      </c>
      <c r="G573" s="64">
        <v>0.124714626183898</v>
      </c>
      <c r="H573" s="59">
        <v>5.4423363384999899</v>
      </c>
      <c r="I573" s="60">
        <v>0.117084951033296</v>
      </c>
      <c r="J573" s="67">
        <v>0.90674842389999999</v>
      </c>
      <c r="K573" s="68">
        <v>9.6577937343724294</v>
      </c>
      <c r="L573" s="67">
        <v>0</v>
      </c>
      <c r="M573" s="68">
        <v>0</v>
      </c>
      <c r="N573" s="67">
        <v>0.83690886869999803</v>
      </c>
      <c r="O573" s="68">
        <v>3.8371297125364601</v>
      </c>
      <c r="P573" s="67">
        <v>0</v>
      </c>
      <c r="Q573" s="68">
        <v>0</v>
      </c>
      <c r="R573" s="59">
        <v>2.0048400692000001</v>
      </c>
      <c r="S573" s="60">
        <v>2.6759423749369599E-2</v>
      </c>
      <c r="T573" s="67">
        <v>0</v>
      </c>
      <c r="U573" s="68">
        <v>0</v>
      </c>
      <c r="V573" s="67">
        <v>0</v>
      </c>
      <c r="W573" s="68">
        <v>0</v>
      </c>
      <c r="X573" s="67">
        <v>0</v>
      </c>
      <c r="Y573" s="68">
        <v>0</v>
      </c>
    </row>
    <row r="574" spans="1:25" customFormat="1" x14ac:dyDescent="0.3">
      <c r="A574" s="58" t="s">
        <v>253</v>
      </c>
      <c r="B574" s="61">
        <v>152.74121447280001</v>
      </c>
      <c r="C574" s="62">
        <v>0.317323889448483</v>
      </c>
      <c r="D574" s="61">
        <v>53.7134764045</v>
      </c>
      <c r="E574" s="62">
        <v>0.29181231296771798</v>
      </c>
      <c r="F574" s="61">
        <v>13.4484958016</v>
      </c>
      <c r="G574" s="63">
        <v>0.18207770959415001</v>
      </c>
      <c r="H574" s="61">
        <v>20.136964926099999</v>
      </c>
      <c r="I574" s="62">
        <v>0.433221213406568</v>
      </c>
      <c r="J574" s="69">
        <v>0</v>
      </c>
      <c r="K574" s="71">
        <v>0</v>
      </c>
      <c r="L574" s="69">
        <v>14.927960904300001</v>
      </c>
      <c r="M574" s="70">
        <v>47.820726123300602</v>
      </c>
      <c r="N574" s="69">
        <v>5.4284129285000198</v>
      </c>
      <c r="O574" s="70">
        <v>24.888641187683501</v>
      </c>
      <c r="P574" s="69">
        <v>2.4167252959000001</v>
      </c>
      <c r="Q574" s="70">
        <v>61.111709771059999</v>
      </c>
      <c r="R574" s="61">
        <v>32.453307673499999</v>
      </c>
      <c r="S574" s="62">
        <v>0.43316762541083298</v>
      </c>
      <c r="T574" s="69">
        <v>1.6648301591000001</v>
      </c>
      <c r="U574" s="70">
        <v>21.368591338231202</v>
      </c>
      <c r="V574" s="69">
        <v>1.3263850976</v>
      </c>
      <c r="W574" s="70">
        <v>62.807348041750899</v>
      </c>
      <c r="X574" s="69">
        <v>7.2246552816999996</v>
      </c>
      <c r="Y574" s="70">
        <v>28.072797871500502</v>
      </c>
    </row>
    <row r="575" spans="1:25" customFormat="1" ht="22.8" x14ac:dyDescent="0.3">
      <c r="A575" s="66" t="s">
        <v>254</v>
      </c>
      <c r="B575" s="59">
        <v>17.1178483851</v>
      </c>
      <c r="C575" s="60">
        <v>3.5562780139584797E-2</v>
      </c>
      <c r="D575" s="59">
        <v>12.020529165099999</v>
      </c>
      <c r="E575" s="60">
        <v>6.5304624715555995E-2</v>
      </c>
      <c r="F575" s="59">
        <v>2.6445300451999998</v>
      </c>
      <c r="G575" s="60">
        <v>3.5804002223478702E-2</v>
      </c>
      <c r="H575" s="59">
        <v>2.4527891747999999</v>
      </c>
      <c r="I575" s="60">
        <v>5.2768642466079298E-2</v>
      </c>
      <c r="J575" s="67">
        <v>0</v>
      </c>
      <c r="K575" s="68">
        <v>0</v>
      </c>
      <c r="L575" s="67">
        <v>0</v>
      </c>
      <c r="M575" s="68">
        <v>0</v>
      </c>
      <c r="N575" s="67">
        <v>0</v>
      </c>
      <c r="O575" s="68">
        <v>0</v>
      </c>
      <c r="P575" s="67">
        <v>0</v>
      </c>
      <c r="Q575" s="68">
        <v>0</v>
      </c>
      <c r="R575" s="59">
        <v>0</v>
      </c>
      <c r="S575" s="60">
        <v>0</v>
      </c>
      <c r="T575" s="67">
        <v>0</v>
      </c>
      <c r="U575" s="68">
        <v>0</v>
      </c>
      <c r="V575" s="67">
        <v>0</v>
      </c>
      <c r="W575" s="68">
        <v>0</v>
      </c>
      <c r="X575" s="67">
        <v>0</v>
      </c>
      <c r="Y575" s="68">
        <v>0</v>
      </c>
    </row>
    <row r="576" spans="1:25" customFormat="1" x14ac:dyDescent="0.3">
      <c r="A576" s="58" t="s">
        <v>255</v>
      </c>
      <c r="B576" s="61">
        <v>13.8401460961</v>
      </c>
      <c r="C576" s="62">
        <v>2.8753267445911099E-2</v>
      </c>
      <c r="D576" s="61">
        <v>8.3931595882999908</v>
      </c>
      <c r="E576" s="62">
        <v>4.5598004011593203E-2</v>
      </c>
      <c r="F576" s="61">
        <v>4.7451681782000099</v>
      </c>
      <c r="G576" s="62">
        <v>6.4244311503068793E-2</v>
      </c>
      <c r="H576" s="61">
        <v>0</v>
      </c>
      <c r="I576" s="62">
        <v>0</v>
      </c>
      <c r="J576" s="69">
        <v>0</v>
      </c>
      <c r="K576" s="70">
        <v>0</v>
      </c>
      <c r="L576" s="69">
        <v>0</v>
      </c>
      <c r="M576" s="70">
        <v>0</v>
      </c>
      <c r="N576" s="69">
        <v>0</v>
      </c>
      <c r="O576" s="70">
        <v>0</v>
      </c>
      <c r="P576" s="69">
        <v>0</v>
      </c>
      <c r="Q576" s="70">
        <v>0</v>
      </c>
      <c r="R576" s="61">
        <v>0.70181832960000101</v>
      </c>
      <c r="S576" s="62">
        <v>9.3674574672358308E-3</v>
      </c>
      <c r="T576" s="69">
        <v>0</v>
      </c>
      <c r="U576" s="70">
        <v>0</v>
      </c>
      <c r="V576" s="69">
        <v>0</v>
      </c>
      <c r="W576" s="70">
        <v>0</v>
      </c>
      <c r="X576" s="69">
        <v>0</v>
      </c>
      <c r="Y576" s="70">
        <v>0</v>
      </c>
    </row>
    <row r="577" spans="1:25" customFormat="1" x14ac:dyDescent="0.3">
      <c r="A577" s="58" t="s">
        <v>256</v>
      </c>
      <c r="B577" s="59">
        <v>21.449119714200101</v>
      </c>
      <c r="C577" s="60">
        <v>4.4561110218016099E-2</v>
      </c>
      <c r="D577" s="59">
        <v>6.5150704378000004</v>
      </c>
      <c r="E577" s="60">
        <v>3.53948003529845E-2</v>
      </c>
      <c r="F577" s="59">
        <v>7.5914798656000002</v>
      </c>
      <c r="G577" s="64">
        <v>0.102780213248392</v>
      </c>
      <c r="H577" s="59">
        <v>2.4527891747999999</v>
      </c>
      <c r="I577" s="60">
        <v>5.2768642466079298E-2</v>
      </c>
      <c r="J577" s="67">
        <v>0</v>
      </c>
      <c r="K577" s="68">
        <v>0</v>
      </c>
      <c r="L577" s="67">
        <v>0</v>
      </c>
      <c r="M577" s="68">
        <v>0</v>
      </c>
      <c r="N577" s="67">
        <v>1.7364430436</v>
      </c>
      <c r="O577" s="68">
        <v>7.9613891618505601</v>
      </c>
      <c r="P577" s="67">
        <v>0</v>
      </c>
      <c r="Q577" s="68">
        <v>0</v>
      </c>
      <c r="R577" s="59">
        <v>0</v>
      </c>
      <c r="S577" s="60">
        <v>0</v>
      </c>
      <c r="T577" s="67">
        <v>3.1533371924</v>
      </c>
      <c r="U577" s="72">
        <v>40.474022799098996</v>
      </c>
      <c r="V577" s="67">
        <v>0</v>
      </c>
      <c r="W577" s="68">
        <v>0</v>
      </c>
      <c r="X577" s="67">
        <v>0</v>
      </c>
      <c r="Y577" s="68">
        <v>0</v>
      </c>
    </row>
    <row r="578" spans="1:25" customFormat="1" x14ac:dyDescent="0.3">
      <c r="A578" s="58" t="s">
        <v>257</v>
      </c>
      <c r="B578" s="61">
        <v>10.344351204500001</v>
      </c>
      <c r="C578" s="62">
        <v>2.1490661635518001E-2</v>
      </c>
      <c r="D578" s="61">
        <v>1.9534737733</v>
      </c>
      <c r="E578" s="62">
        <v>1.06127500632354E-2</v>
      </c>
      <c r="F578" s="61">
        <v>3.7640555209</v>
      </c>
      <c r="G578" s="62">
        <v>5.0961134846705398E-2</v>
      </c>
      <c r="H578" s="61">
        <v>0.85335730840000001</v>
      </c>
      <c r="I578" s="62">
        <v>1.83588981741356E-2</v>
      </c>
      <c r="J578" s="69">
        <v>0.69879836169999998</v>
      </c>
      <c r="K578" s="70">
        <v>7.4429138902592298</v>
      </c>
      <c r="L578" s="69">
        <v>0</v>
      </c>
      <c r="M578" s="70">
        <v>0</v>
      </c>
      <c r="N578" s="69">
        <v>0</v>
      </c>
      <c r="O578" s="70">
        <v>0</v>
      </c>
      <c r="P578" s="69">
        <v>1.3535723415000001</v>
      </c>
      <c r="Q578" s="72">
        <v>34.227771037203098</v>
      </c>
      <c r="R578" s="61">
        <v>1.7210938987</v>
      </c>
      <c r="S578" s="62">
        <v>2.2972147083106499E-2</v>
      </c>
      <c r="T578" s="69">
        <v>0</v>
      </c>
      <c r="U578" s="70">
        <v>0</v>
      </c>
      <c r="V578" s="69">
        <v>0</v>
      </c>
      <c r="W578" s="70">
        <v>0</v>
      </c>
      <c r="X578" s="69">
        <v>0</v>
      </c>
      <c r="Y578" s="70">
        <v>0</v>
      </c>
    </row>
    <row r="579" spans="1:25" customFormat="1" x14ac:dyDescent="0.3">
      <c r="A579" s="58" t="s">
        <v>258</v>
      </c>
      <c r="B579" s="59">
        <v>12.9399462872</v>
      </c>
      <c r="C579" s="60">
        <v>2.68830786718668E-2</v>
      </c>
      <c r="D579" s="59">
        <v>4.5819655719999997</v>
      </c>
      <c r="E579" s="60">
        <v>2.4892709632768399E-2</v>
      </c>
      <c r="F579" s="59">
        <v>5.2046435227999996</v>
      </c>
      <c r="G579" s="60">
        <v>7.0465097797235393E-2</v>
      </c>
      <c r="H579" s="59">
        <v>0</v>
      </c>
      <c r="I579" s="60">
        <v>0</v>
      </c>
      <c r="J579" s="67">
        <v>0</v>
      </c>
      <c r="K579" s="68">
        <v>0</v>
      </c>
      <c r="L579" s="67">
        <v>3.1533371924</v>
      </c>
      <c r="M579" s="72">
        <v>10.101505169988901</v>
      </c>
      <c r="N579" s="67">
        <v>0</v>
      </c>
      <c r="O579" s="68">
        <v>0</v>
      </c>
      <c r="P579" s="67">
        <v>0</v>
      </c>
      <c r="Q579" s="68">
        <v>0</v>
      </c>
      <c r="R579" s="59">
        <v>0</v>
      </c>
      <c r="S579" s="60">
        <v>0</v>
      </c>
      <c r="T579" s="67">
        <v>0</v>
      </c>
      <c r="U579" s="68">
        <v>0</v>
      </c>
      <c r="V579" s="67">
        <v>0</v>
      </c>
      <c r="W579" s="68">
        <v>0</v>
      </c>
      <c r="X579" s="67">
        <v>0</v>
      </c>
      <c r="Y579" s="68">
        <v>0</v>
      </c>
    </row>
    <row r="580" spans="1:25" customFormat="1" x14ac:dyDescent="0.3">
      <c r="A580" s="58" t="s">
        <v>259</v>
      </c>
      <c r="B580" s="61">
        <v>18.566535698100001</v>
      </c>
      <c r="C580" s="62">
        <v>3.8572466126059003E-2</v>
      </c>
      <c r="D580" s="61">
        <v>8.1898058302999903</v>
      </c>
      <c r="E580" s="62">
        <v>4.4493232277479797E-2</v>
      </c>
      <c r="F580" s="61">
        <v>4.3013866225999999</v>
      </c>
      <c r="G580" s="62">
        <v>5.8236001696840199E-2</v>
      </c>
      <c r="H580" s="61">
        <v>0.87506695629999998</v>
      </c>
      <c r="I580" s="62">
        <v>1.88259536634004E-2</v>
      </c>
      <c r="J580" s="69">
        <v>0</v>
      </c>
      <c r="K580" s="70">
        <v>0</v>
      </c>
      <c r="L580" s="69">
        <v>0</v>
      </c>
      <c r="M580" s="70">
        <v>0</v>
      </c>
      <c r="N580" s="69">
        <v>0</v>
      </c>
      <c r="O580" s="70">
        <v>0</v>
      </c>
      <c r="P580" s="69">
        <v>0</v>
      </c>
      <c r="Q580" s="70">
        <v>0</v>
      </c>
      <c r="R580" s="61">
        <v>2.6763555744999898</v>
      </c>
      <c r="S580" s="62">
        <v>3.57224169759391E-2</v>
      </c>
      <c r="T580" s="69">
        <v>0</v>
      </c>
      <c r="U580" s="70">
        <v>0</v>
      </c>
      <c r="V580" s="69">
        <v>0</v>
      </c>
      <c r="W580" s="70">
        <v>0</v>
      </c>
      <c r="X580" s="69">
        <v>2.5239207144</v>
      </c>
      <c r="Y580" s="70">
        <v>9.8071829445642695</v>
      </c>
    </row>
    <row r="581" spans="1:25" customFormat="1" x14ac:dyDescent="0.3">
      <c r="A581" s="58" t="s">
        <v>260</v>
      </c>
      <c r="B581" s="59">
        <v>76.910937753700097</v>
      </c>
      <c r="C581" s="60">
        <v>0.159784495582104</v>
      </c>
      <c r="D581" s="59">
        <v>24.247239304400001</v>
      </c>
      <c r="E581" s="60">
        <v>0.13172938074635501</v>
      </c>
      <c r="F581" s="59">
        <v>11.8276363478</v>
      </c>
      <c r="G581" s="60">
        <v>0.16013307122895701</v>
      </c>
      <c r="H581" s="59">
        <v>12.668325338600001</v>
      </c>
      <c r="I581" s="60">
        <v>0.27254292268762398</v>
      </c>
      <c r="J581" s="67">
        <v>0</v>
      </c>
      <c r="K581" s="68">
        <v>0</v>
      </c>
      <c r="L581" s="67">
        <v>4.1163694206999901</v>
      </c>
      <c r="M581" s="68">
        <v>13.186514618545299</v>
      </c>
      <c r="N581" s="67">
        <v>1.0653112413000001</v>
      </c>
      <c r="O581" s="68">
        <v>4.8843279955211303</v>
      </c>
      <c r="P581" s="67">
        <v>0</v>
      </c>
      <c r="Q581" s="68">
        <v>0</v>
      </c>
      <c r="R581" s="59">
        <v>18.4781236814</v>
      </c>
      <c r="S581" s="60">
        <v>0.246635105353392</v>
      </c>
      <c r="T581" s="67">
        <v>1.2828947454999999</v>
      </c>
      <c r="U581" s="68">
        <v>16.4663364588333</v>
      </c>
      <c r="V581" s="67">
        <v>0</v>
      </c>
      <c r="W581" s="68">
        <v>0</v>
      </c>
      <c r="X581" s="67">
        <v>3.2250376740000002</v>
      </c>
      <c r="Y581" s="68">
        <v>12.5315087322578</v>
      </c>
    </row>
    <row r="582" spans="1:25" customFormat="1" x14ac:dyDescent="0.3">
      <c r="A582" s="58" t="s">
        <v>261</v>
      </c>
      <c r="B582" s="61">
        <v>46.378683319399997</v>
      </c>
      <c r="C582" s="62">
        <v>9.6352934139019006E-2</v>
      </c>
      <c r="D582" s="61">
        <v>18.4577004786</v>
      </c>
      <c r="E582" s="62">
        <v>0.100276217986039</v>
      </c>
      <c r="F582" s="61">
        <v>5.0735924662</v>
      </c>
      <c r="G582" s="62">
        <v>6.8690811915926506E-2</v>
      </c>
      <c r="H582" s="61">
        <v>9.1673024190999897</v>
      </c>
      <c r="I582" s="64">
        <v>0.19722286313961601</v>
      </c>
      <c r="J582" s="69">
        <v>0.69879836169999998</v>
      </c>
      <c r="K582" s="70">
        <v>7.4429138902592298</v>
      </c>
      <c r="L582" s="69">
        <v>0</v>
      </c>
      <c r="M582" s="70">
        <v>0</v>
      </c>
      <c r="N582" s="69">
        <v>0</v>
      </c>
      <c r="O582" s="70">
        <v>0</v>
      </c>
      <c r="P582" s="69">
        <v>0</v>
      </c>
      <c r="Q582" s="70">
        <v>0</v>
      </c>
      <c r="R582" s="61">
        <v>10.457368879400001</v>
      </c>
      <c r="S582" s="62">
        <v>0.13957879705536699</v>
      </c>
      <c r="T582" s="69">
        <v>0</v>
      </c>
      <c r="U582" s="70">
        <v>0</v>
      </c>
      <c r="V582" s="69">
        <v>0</v>
      </c>
      <c r="W582" s="70">
        <v>0</v>
      </c>
      <c r="X582" s="69">
        <v>2.5239207144</v>
      </c>
      <c r="Y582" s="70">
        <v>9.8071829445642695</v>
      </c>
    </row>
    <row r="583" spans="1:25" customFormat="1" x14ac:dyDescent="0.3">
      <c r="A583" s="58" t="s">
        <v>262</v>
      </c>
      <c r="B583" s="59">
        <v>13.3585483742</v>
      </c>
      <c r="C583" s="60">
        <v>2.7752735514890901E-2</v>
      </c>
      <c r="D583" s="59">
        <v>7.4020815729999798</v>
      </c>
      <c r="E583" s="60">
        <v>4.0213717100088801E-2</v>
      </c>
      <c r="F583" s="59">
        <v>4.3890093292000003</v>
      </c>
      <c r="G583" s="60">
        <v>5.9422315910826203E-2</v>
      </c>
      <c r="H583" s="59">
        <v>1.5674574720000001</v>
      </c>
      <c r="I583" s="60">
        <v>3.3721855824602999E-2</v>
      </c>
      <c r="J583" s="67">
        <v>0</v>
      </c>
      <c r="K583" s="68">
        <v>0</v>
      </c>
      <c r="L583" s="67">
        <v>0</v>
      </c>
      <c r="M583" s="68">
        <v>0</v>
      </c>
      <c r="N583" s="67">
        <v>0</v>
      </c>
      <c r="O583" s="68">
        <v>0</v>
      </c>
      <c r="P583" s="67">
        <v>0</v>
      </c>
      <c r="Q583" s="68">
        <v>0</v>
      </c>
      <c r="R583" s="59">
        <v>0</v>
      </c>
      <c r="S583" s="60">
        <v>0</v>
      </c>
      <c r="T583" s="67">
        <v>0</v>
      </c>
      <c r="U583" s="68">
        <v>0</v>
      </c>
      <c r="V583" s="67">
        <v>0</v>
      </c>
      <c r="W583" s="68">
        <v>0</v>
      </c>
      <c r="X583" s="67">
        <v>0</v>
      </c>
      <c r="Y583" s="68">
        <v>0</v>
      </c>
    </row>
    <row r="584" spans="1:25" customFormat="1" x14ac:dyDescent="0.3">
      <c r="A584" s="58" t="s">
        <v>263</v>
      </c>
      <c r="B584" s="61">
        <v>73.499008828899903</v>
      </c>
      <c r="C584" s="62">
        <v>0.152696123523021</v>
      </c>
      <c r="D584" s="61">
        <v>30.128434465600002</v>
      </c>
      <c r="E584" s="62">
        <v>0.16368049018637901</v>
      </c>
      <c r="F584" s="61">
        <v>7.9973577498999999</v>
      </c>
      <c r="G584" s="62">
        <v>0.10827534940625699</v>
      </c>
      <c r="H584" s="61">
        <v>6.3671115639000098</v>
      </c>
      <c r="I584" s="62">
        <v>0.136980314944709</v>
      </c>
      <c r="J584" s="69">
        <v>0</v>
      </c>
      <c r="K584" s="70">
        <v>0</v>
      </c>
      <c r="L584" s="69">
        <v>4.7899024276999898</v>
      </c>
      <c r="M584" s="70">
        <v>15.344132639468199</v>
      </c>
      <c r="N584" s="69">
        <v>4.7566826814999903</v>
      </c>
      <c r="O584" s="70">
        <v>21.808836222088001</v>
      </c>
      <c r="P584" s="69">
        <v>0</v>
      </c>
      <c r="Q584" s="70">
        <v>0</v>
      </c>
      <c r="R584" s="61">
        <v>5.9762457829000004</v>
      </c>
      <c r="S584" s="62">
        <v>7.9767406783134598E-2</v>
      </c>
      <c r="T584" s="69">
        <v>1.2828947454999999</v>
      </c>
      <c r="U584" s="70">
        <v>16.4663364588333</v>
      </c>
      <c r="V584" s="69">
        <v>0</v>
      </c>
      <c r="W584" s="70">
        <v>0</v>
      </c>
      <c r="X584" s="69">
        <v>12.2003794119</v>
      </c>
      <c r="Y584" s="72">
        <v>47.406938024217197</v>
      </c>
    </row>
    <row r="585" spans="1:25" customFormat="1" x14ac:dyDescent="0.3">
      <c r="A585" s="58" t="s">
        <v>264</v>
      </c>
      <c r="B585" s="59">
        <v>19.7275315467</v>
      </c>
      <c r="C585" s="60">
        <v>4.0984465530298997E-2</v>
      </c>
      <c r="D585" s="59">
        <v>7.2391762098000001</v>
      </c>
      <c r="E585" s="60">
        <v>3.93286917021375E-2</v>
      </c>
      <c r="F585" s="59">
        <v>5.0203410532999904</v>
      </c>
      <c r="G585" s="60">
        <v>6.7969846877417806E-2</v>
      </c>
      <c r="H585" s="59">
        <v>0.30225478950000001</v>
      </c>
      <c r="I585" s="60">
        <v>6.5026277368849198E-3</v>
      </c>
      <c r="J585" s="67">
        <v>0.69879836169999998</v>
      </c>
      <c r="K585" s="68">
        <v>7.4429138902592298</v>
      </c>
      <c r="L585" s="67">
        <v>2.3083641654</v>
      </c>
      <c r="M585" s="68">
        <v>7.3946904908250204</v>
      </c>
      <c r="N585" s="67">
        <v>1.7563715869000001</v>
      </c>
      <c r="O585" s="68">
        <v>8.0527592123827993</v>
      </c>
      <c r="P585" s="67">
        <v>0</v>
      </c>
      <c r="Q585" s="68">
        <v>0</v>
      </c>
      <c r="R585" s="59">
        <v>0.70181832960000101</v>
      </c>
      <c r="S585" s="60">
        <v>9.3674574672358308E-3</v>
      </c>
      <c r="T585" s="67">
        <v>0</v>
      </c>
      <c r="U585" s="68">
        <v>0</v>
      </c>
      <c r="V585" s="67">
        <v>0</v>
      </c>
      <c r="W585" s="68">
        <v>0</v>
      </c>
      <c r="X585" s="67">
        <v>1.7004070505</v>
      </c>
      <c r="Y585" s="68">
        <v>6.6072610479940499</v>
      </c>
    </row>
    <row r="586" spans="1:25" customFormat="1" x14ac:dyDescent="0.3">
      <c r="A586" s="58" t="s">
        <v>265</v>
      </c>
      <c r="B586" s="61">
        <v>18.692867872000001</v>
      </c>
      <c r="C586" s="62">
        <v>3.8834924539283E-2</v>
      </c>
      <c r="D586" s="61">
        <v>10.688700133999999</v>
      </c>
      <c r="E586" s="62">
        <v>5.8069120032967901E-2</v>
      </c>
      <c r="F586" s="61">
        <v>2.7259413332000002</v>
      </c>
      <c r="G586" s="62">
        <v>3.6906220722322802E-2</v>
      </c>
      <c r="H586" s="61">
        <v>0</v>
      </c>
      <c r="I586" s="62">
        <v>0</v>
      </c>
      <c r="J586" s="69">
        <v>0.77030653309999997</v>
      </c>
      <c r="K586" s="70">
        <v>8.2045487070400203</v>
      </c>
      <c r="L586" s="69">
        <v>0</v>
      </c>
      <c r="M586" s="70">
        <v>0</v>
      </c>
      <c r="N586" s="69">
        <v>3.9026049327000001</v>
      </c>
      <c r="O586" s="72">
        <v>17.892989193453499</v>
      </c>
      <c r="P586" s="69">
        <v>0.605314938999999</v>
      </c>
      <c r="Q586" s="70">
        <v>15.3065931552138</v>
      </c>
      <c r="R586" s="61">
        <v>0</v>
      </c>
      <c r="S586" s="62">
        <v>0</v>
      </c>
      <c r="T586" s="69">
        <v>0</v>
      </c>
      <c r="U586" s="70">
        <v>0</v>
      </c>
      <c r="V586" s="69">
        <v>0</v>
      </c>
      <c r="W586" s="70">
        <v>0</v>
      </c>
      <c r="X586" s="69">
        <v>0</v>
      </c>
      <c r="Y586" s="70">
        <v>0</v>
      </c>
    </row>
    <row r="587" spans="1:25" customFormat="1" x14ac:dyDescent="0.3">
      <c r="A587" s="58" t="s">
        <v>266</v>
      </c>
      <c r="B587" s="59">
        <v>125.6033453416</v>
      </c>
      <c r="C587" s="60">
        <v>0.260944252729084</v>
      </c>
      <c r="D587" s="59">
        <v>42.108277634099998</v>
      </c>
      <c r="E587" s="60">
        <v>0.22876407773271801</v>
      </c>
      <c r="F587" s="59">
        <v>13.977178391400001</v>
      </c>
      <c r="G587" s="60">
        <v>0.18923548519026101</v>
      </c>
      <c r="H587" s="59">
        <v>11.0619449651</v>
      </c>
      <c r="I587" s="60">
        <v>0.237983690094525</v>
      </c>
      <c r="J587" s="67">
        <v>1.1992536844999999</v>
      </c>
      <c r="K587" s="68">
        <v>12.7732725139696</v>
      </c>
      <c r="L587" s="67">
        <v>3.7503949666</v>
      </c>
      <c r="M587" s="68">
        <v>12.0141398883436</v>
      </c>
      <c r="N587" s="67">
        <v>14.6104228225</v>
      </c>
      <c r="O587" s="72">
        <v>66.987087389835807</v>
      </c>
      <c r="P587" s="67">
        <v>0</v>
      </c>
      <c r="Q587" s="68">
        <v>0</v>
      </c>
      <c r="R587" s="59">
        <v>27.862350109499999</v>
      </c>
      <c r="S587" s="60">
        <v>0.37189022939416699</v>
      </c>
      <c r="T587" s="67">
        <v>2.9173299696999999</v>
      </c>
      <c r="U587" s="68">
        <v>37.444799747617502</v>
      </c>
      <c r="V587" s="67">
        <v>0</v>
      </c>
      <c r="W587" s="68">
        <v>0</v>
      </c>
      <c r="X587" s="67">
        <v>8.1161927982000002</v>
      </c>
      <c r="Y587" s="68">
        <v>31.537039626945901</v>
      </c>
    </row>
    <row r="588" spans="1:25" customFormat="1" x14ac:dyDescent="0.3">
      <c r="A588" s="58" t="s">
        <v>272</v>
      </c>
      <c r="B588" s="61">
        <v>20.032286612</v>
      </c>
      <c r="C588" s="62">
        <v>4.1617602192096002E-2</v>
      </c>
      <c r="D588" s="61">
        <v>7.2071289855000096</v>
      </c>
      <c r="E588" s="62">
        <v>3.9154586891330799E-2</v>
      </c>
      <c r="F588" s="61">
        <v>2.0697783752999999</v>
      </c>
      <c r="G588" s="62">
        <v>2.8022502404862999E-2</v>
      </c>
      <c r="H588" s="61">
        <v>0</v>
      </c>
      <c r="I588" s="62">
        <v>0</v>
      </c>
      <c r="J588" s="69">
        <v>1.5674574720000001</v>
      </c>
      <c r="K588" s="70">
        <v>16.6950176619732</v>
      </c>
      <c r="L588" s="69">
        <v>0</v>
      </c>
      <c r="M588" s="70">
        <v>0</v>
      </c>
      <c r="N588" s="69">
        <v>1.2161483868</v>
      </c>
      <c r="O588" s="70">
        <v>5.5758987440200398</v>
      </c>
      <c r="P588" s="69">
        <v>0</v>
      </c>
      <c r="Q588" s="70">
        <v>0</v>
      </c>
      <c r="R588" s="61">
        <v>6.1812591702999899</v>
      </c>
      <c r="S588" s="62">
        <v>8.2503804659459695E-2</v>
      </c>
      <c r="T588" s="69">
        <v>1.2828947454999999</v>
      </c>
      <c r="U588" s="70">
        <v>16.4663364588333</v>
      </c>
      <c r="V588" s="69">
        <v>0</v>
      </c>
      <c r="W588" s="70">
        <v>0</v>
      </c>
      <c r="X588" s="69">
        <v>0.50761947659999795</v>
      </c>
      <c r="Y588" s="70">
        <v>1.9724538274268399</v>
      </c>
    </row>
    <row r="589" spans="1:25" customFormat="1" x14ac:dyDescent="0.3">
      <c r="A589" s="58" t="s">
        <v>273</v>
      </c>
      <c r="B589" s="59">
        <v>43.563353983699997</v>
      </c>
      <c r="C589" s="60">
        <v>9.0504013414077197E-2</v>
      </c>
      <c r="D589" s="59">
        <v>12.5923121908</v>
      </c>
      <c r="E589" s="60">
        <v>6.8410983462263805E-2</v>
      </c>
      <c r="F589" s="59">
        <v>7.4388322015000101</v>
      </c>
      <c r="G589" s="60">
        <v>0.100713533266909</v>
      </c>
      <c r="H589" s="59">
        <v>2.7788235318000001</v>
      </c>
      <c r="I589" s="60">
        <v>5.97828573822854E-2</v>
      </c>
      <c r="J589" s="67">
        <v>1.5674574720000001</v>
      </c>
      <c r="K589" s="68">
        <v>16.6950176619732</v>
      </c>
      <c r="L589" s="67">
        <v>5.0988522067000002</v>
      </c>
      <c r="M589" s="68">
        <v>16.333832630118401</v>
      </c>
      <c r="N589" s="67">
        <v>2.0400005936999999</v>
      </c>
      <c r="O589" s="68">
        <v>9.3531651825334308</v>
      </c>
      <c r="P589" s="67">
        <v>0</v>
      </c>
      <c r="Q589" s="68">
        <v>0</v>
      </c>
      <c r="R589" s="59">
        <v>7.6279839948000001</v>
      </c>
      <c r="S589" s="60">
        <v>0.101813835031596</v>
      </c>
      <c r="T589" s="67">
        <v>0</v>
      </c>
      <c r="U589" s="68">
        <v>0</v>
      </c>
      <c r="V589" s="67">
        <v>0</v>
      </c>
      <c r="W589" s="68">
        <v>0</v>
      </c>
      <c r="X589" s="67">
        <v>4.4190917924000104</v>
      </c>
      <c r="Y589" s="68">
        <v>17.1712373568724</v>
      </c>
    </row>
    <row r="590" spans="1:25" customFormat="1" x14ac:dyDescent="0.3">
      <c r="A590" s="58" t="s">
        <v>267</v>
      </c>
      <c r="B590" s="61">
        <v>31.765422484599899</v>
      </c>
      <c r="C590" s="62">
        <v>6.5993500494148399E-2</v>
      </c>
      <c r="D590" s="61">
        <v>5.3951519301999999</v>
      </c>
      <c r="E590" s="62">
        <v>2.93105542398297E-2</v>
      </c>
      <c r="F590" s="61">
        <v>7.1303467347999998</v>
      </c>
      <c r="G590" s="62">
        <v>9.6536982368693902E-2</v>
      </c>
      <c r="H590" s="61">
        <v>5.2953964705000001</v>
      </c>
      <c r="I590" s="62">
        <v>0.113923726482011</v>
      </c>
      <c r="J590" s="69">
        <v>0.77030653309999997</v>
      </c>
      <c r="K590" s="70">
        <v>8.2045487070400203</v>
      </c>
      <c r="L590" s="69">
        <v>3.5624573958000099</v>
      </c>
      <c r="M590" s="70">
        <v>11.412094427538801</v>
      </c>
      <c r="N590" s="69">
        <v>1.7563715869000001</v>
      </c>
      <c r="O590" s="70">
        <v>8.0527592123827993</v>
      </c>
      <c r="P590" s="69">
        <v>0.98910035100000004</v>
      </c>
      <c r="Q590" s="70">
        <v>25.011371249894299</v>
      </c>
      <c r="R590" s="61">
        <v>6.5640366927999896</v>
      </c>
      <c r="S590" s="62">
        <v>8.7612893450965401E-2</v>
      </c>
      <c r="T590" s="69">
        <v>0</v>
      </c>
      <c r="U590" s="70">
        <v>0</v>
      </c>
      <c r="V590" s="69">
        <v>0</v>
      </c>
      <c r="W590" s="70">
        <v>0</v>
      </c>
      <c r="X590" s="69">
        <v>0.30225478950000001</v>
      </c>
      <c r="Y590" s="70">
        <v>1.17446954636289</v>
      </c>
    </row>
    <row r="591" spans="1:25" customFormat="1" x14ac:dyDescent="0.3">
      <c r="A591" s="58" t="s">
        <v>274</v>
      </c>
      <c r="B591" s="59">
        <v>80.242663937000103</v>
      </c>
      <c r="C591" s="60">
        <v>0.16670624433676201</v>
      </c>
      <c r="D591" s="59">
        <v>44.836313201499998</v>
      </c>
      <c r="E591" s="64">
        <v>0.243584834497486</v>
      </c>
      <c r="F591" s="59">
        <v>4.7385970318000101</v>
      </c>
      <c r="G591" s="63">
        <v>6.4155345472698494E-2</v>
      </c>
      <c r="H591" s="59">
        <v>1.213900999</v>
      </c>
      <c r="I591" s="63">
        <v>2.6115537553557E-2</v>
      </c>
      <c r="J591" s="67">
        <v>4.2462094916000002</v>
      </c>
      <c r="K591" s="72">
        <v>45.226453492385502</v>
      </c>
      <c r="L591" s="67">
        <v>7.0067631111000104</v>
      </c>
      <c r="M591" s="68">
        <v>22.445697834741999</v>
      </c>
      <c r="N591" s="67">
        <v>0.82009909409999804</v>
      </c>
      <c r="O591" s="68">
        <v>3.7600588533413601</v>
      </c>
      <c r="P591" s="67">
        <v>1.1540919451</v>
      </c>
      <c r="Q591" s="68">
        <v>29.183512134259399</v>
      </c>
      <c r="R591" s="59">
        <v>9.1223445539999997</v>
      </c>
      <c r="S591" s="60">
        <v>0.12175967911777</v>
      </c>
      <c r="T591" s="67">
        <v>1.3384124367000001</v>
      </c>
      <c r="U591" s="68">
        <v>17.1789225738856</v>
      </c>
      <c r="V591" s="67">
        <v>0.785445984199999</v>
      </c>
      <c r="W591" s="68">
        <v>37.192651958249101</v>
      </c>
      <c r="X591" s="67">
        <v>4.9804860878999904</v>
      </c>
      <c r="Y591" s="68">
        <v>19.352643661987599</v>
      </c>
    </row>
    <row r="592" spans="1:25" customFormat="1" x14ac:dyDescent="0.3">
      <c r="A592" s="65" t="s">
        <v>1</v>
      </c>
    </row>
    <row r="593" spans="1:25" customFormat="1" x14ac:dyDescent="0.3">
      <c r="A593" s="65" t="s">
        <v>1</v>
      </c>
    </row>
    <row r="594" spans="1:25" customFormat="1" x14ac:dyDescent="0.3">
      <c r="A594" s="53" t="s">
        <v>406</v>
      </c>
    </row>
    <row r="595" spans="1:25" customFormat="1" x14ac:dyDescent="0.3">
      <c r="A595" s="54" t="s">
        <v>1</v>
      </c>
    </row>
    <row r="596" spans="1:25" customFormat="1" ht="25.5" customHeight="1" x14ac:dyDescent="0.3">
      <c r="A596" s="114" t="s">
        <v>1</v>
      </c>
      <c r="B596" s="113" t="s">
        <v>500</v>
      </c>
      <c r="C596" s="113" t="s">
        <v>1</v>
      </c>
      <c r="D596" s="113" t="s">
        <v>53</v>
      </c>
      <c r="E596" s="113" t="s">
        <v>1</v>
      </c>
      <c r="F596" s="113" t="s">
        <v>54</v>
      </c>
      <c r="G596" s="113" t="s">
        <v>1</v>
      </c>
      <c r="H596" s="116" t="s">
        <v>55</v>
      </c>
      <c r="I596" s="116" t="s">
        <v>1</v>
      </c>
      <c r="J596" s="116" t="s">
        <v>56</v>
      </c>
      <c r="K596" s="116" t="s">
        <v>1</v>
      </c>
      <c r="L596" s="116" t="s">
        <v>57</v>
      </c>
      <c r="M596" s="116" t="s">
        <v>1</v>
      </c>
      <c r="N596" s="116" t="s">
        <v>58</v>
      </c>
      <c r="O596" s="116" t="s">
        <v>1</v>
      </c>
      <c r="P596" s="116" t="s">
        <v>59</v>
      </c>
      <c r="Q596" s="116" t="s">
        <v>1</v>
      </c>
      <c r="R596" s="116" t="s">
        <v>60</v>
      </c>
      <c r="S596" s="116" t="s">
        <v>1</v>
      </c>
      <c r="T596" s="113" t="s">
        <v>61</v>
      </c>
      <c r="U596" s="113" t="s">
        <v>1</v>
      </c>
      <c r="V596" s="113" t="s">
        <v>62</v>
      </c>
      <c r="W596" s="113" t="s">
        <v>1</v>
      </c>
      <c r="X596" s="113" t="s">
        <v>63</v>
      </c>
      <c r="Y596" s="113" t="s">
        <v>1</v>
      </c>
    </row>
    <row r="597" spans="1:25" customFormat="1" x14ac:dyDescent="0.3">
      <c r="A597" s="115" t="s">
        <v>1</v>
      </c>
      <c r="B597" s="55" t="s">
        <v>14</v>
      </c>
      <c r="C597" s="55" t="s">
        <v>15</v>
      </c>
      <c r="D597" s="55" t="s">
        <v>14</v>
      </c>
      <c r="E597" s="55" t="s">
        <v>15</v>
      </c>
      <c r="F597" s="55" t="s">
        <v>14</v>
      </c>
      <c r="G597" s="55" t="s">
        <v>15</v>
      </c>
      <c r="H597" s="55" t="s">
        <v>14</v>
      </c>
      <c r="I597" s="55" t="s">
        <v>15</v>
      </c>
      <c r="J597" s="55" t="s">
        <v>14</v>
      </c>
      <c r="K597" s="55" t="s">
        <v>15</v>
      </c>
      <c r="L597" s="55" t="s">
        <v>14</v>
      </c>
      <c r="M597" s="55" t="s">
        <v>15</v>
      </c>
      <c r="N597" s="55" t="s">
        <v>14</v>
      </c>
      <c r="O597" s="55" t="s">
        <v>15</v>
      </c>
      <c r="P597" s="55" t="s">
        <v>14</v>
      </c>
      <c r="Q597" s="55" t="s">
        <v>15</v>
      </c>
      <c r="R597" s="55" t="s">
        <v>14</v>
      </c>
      <c r="S597" s="55" t="s">
        <v>15</v>
      </c>
      <c r="T597" s="55" t="s">
        <v>14</v>
      </c>
      <c r="U597" s="55" t="s">
        <v>15</v>
      </c>
      <c r="V597" s="55" t="s">
        <v>14</v>
      </c>
      <c r="W597" s="55" t="s">
        <v>15</v>
      </c>
      <c r="X597" s="55" t="s">
        <v>14</v>
      </c>
      <c r="Y597" s="55" t="s">
        <v>15</v>
      </c>
    </row>
    <row r="598" spans="1:25" customFormat="1" x14ac:dyDescent="0.3">
      <c r="A598" s="56" t="s">
        <v>16</v>
      </c>
      <c r="B598" s="57">
        <v>401.09901739140003</v>
      </c>
      <c r="C598" s="57">
        <v>401.09901739140003</v>
      </c>
      <c r="D598" s="57">
        <v>139.23226107569999</v>
      </c>
      <c r="E598" s="57">
        <v>139.23226107569999</v>
      </c>
      <c r="F598" s="57">
        <v>69.122700057100005</v>
      </c>
      <c r="G598" s="57">
        <v>69.122700057100005</v>
      </c>
      <c r="H598" s="57">
        <v>45.268044720500001</v>
      </c>
      <c r="I598" s="57">
        <v>45.268044720500001</v>
      </c>
      <c r="J598" s="57">
        <v>5.1425644752000004</v>
      </c>
      <c r="K598" s="57">
        <v>5.1425644752000004</v>
      </c>
      <c r="L598" s="57">
        <v>24.209745115499999</v>
      </c>
      <c r="M598" s="57">
        <v>24.209745115499999</v>
      </c>
      <c r="N598" s="57">
        <v>20.990705632299999</v>
      </c>
      <c r="O598" s="57">
        <v>20.990705632299999</v>
      </c>
      <c r="P598" s="57">
        <v>2.8005107079</v>
      </c>
      <c r="Q598" s="57">
        <v>2.8005107079</v>
      </c>
      <c r="R598" s="57">
        <v>65.798553892000001</v>
      </c>
      <c r="S598" s="57">
        <v>65.798553892000001</v>
      </c>
      <c r="T598" s="57">
        <v>6.4526025757000003</v>
      </c>
      <c r="U598" s="57">
        <v>6.4526025757000003</v>
      </c>
      <c r="V598" s="57">
        <v>1.3263850976</v>
      </c>
      <c r="W598" s="57">
        <v>1.3263850976</v>
      </c>
      <c r="X598" s="57">
        <v>20.7549440419</v>
      </c>
      <c r="Y598" s="57">
        <v>20.7549440419</v>
      </c>
    </row>
    <row r="599" spans="1:25" customFormat="1" ht="25.5" customHeight="1" x14ac:dyDescent="0.3">
      <c r="A599" s="66" t="s">
        <v>252</v>
      </c>
      <c r="B599" s="59">
        <v>7.8526242262999899</v>
      </c>
      <c r="C599" s="60">
        <v>1.9577769792034301E-2</v>
      </c>
      <c r="D599" s="59">
        <v>2.3787931676</v>
      </c>
      <c r="E599" s="60">
        <v>1.7085071729939501E-2</v>
      </c>
      <c r="F599" s="59">
        <v>3.7301737660999899</v>
      </c>
      <c r="G599" s="60">
        <v>5.3964526313622398E-2</v>
      </c>
      <c r="H599" s="59">
        <v>0</v>
      </c>
      <c r="I599" s="60">
        <v>0</v>
      </c>
      <c r="J599" s="67">
        <v>0.90674842389999999</v>
      </c>
      <c r="K599" s="72">
        <v>17.6322227610911</v>
      </c>
      <c r="L599" s="67">
        <v>0</v>
      </c>
      <c r="M599" s="68">
        <v>0</v>
      </c>
      <c r="N599" s="67">
        <v>0.83690886870000003</v>
      </c>
      <c r="O599" s="68">
        <v>3.98704494913303</v>
      </c>
      <c r="P599" s="67">
        <v>0</v>
      </c>
      <c r="Q599" s="68">
        <v>0</v>
      </c>
      <c r="R599" s="59">
        <v>0</v>
      </c>
      <c r="S599" s="60">
        <v>0</v>
      </c>
      <c r="T599" s="67">
        <v>0</v>
      </c>
      <c r="U599" s="68">
        <v>0</v>
      </c>
      <c r="V599" s="67">
        <v>0</v>
      </c>
      <c r="W599" s="68">
        <v>0</v>
      </c>
      <c r="X599" s="67">
        <v>0</v>
      </c>
      <c r="Y599" s="68">
        <v>0</v>
      </c>
    </row>
    <row r="600" spans="1:25" customFormat="1" x14ac:dyDescent="0.3">
      <c r="A600" s="58" t="s">
        <v>253</v>
      </c>
      <c r="B600" s="61">
        <v>99.1817835328999</v>
      </c>
      <c r="C600" s="62">
        <v>0.24727505985415199</v>
      </c>
      <c r="D600" s="61">
        <v>36.589437609400001</v>
      </c>
      <c r="E600" s="62">
        <v>0.26279424988657202</v>
      </c>
      <c r="F600" s="61">
        <v>8.6002227525000094</v>
      </c>
      <c r="G600" s="63">
        <v>0.124419658743013</v>
      </c>
      <c r="H600" s="61">
        <v>12.6273248602</v>
      </c>
      <c r="I600" s="62">
        <v>0.27894566549461802</v>
      </c>
      <c r="J600" s="69">
        <v>0</v>
      </c>
      <c r="K600" s="70">
        <v>0</v>
      </c>
      <c r="L600" s="69">
        <v>10.7093124706</v>
      </c>
      <c r="M600" s="70">
        <v>44.235544073297497</v>
      </c>
      <c r="N600" s="69">
        <v>1.0653112413000001</v>
      </c>
      <c r="O600" s="70">
        <v>5.0751568811518402</v>
      </c>
      <c r="P600" s="69">
        <v>2.4167252959000001</v>
      </c>
      <c r="Q600" s="72">
        <v>86.295877715540399</v>
      </c>
      <c r="R600" s="61">
        <v>21.876574298000101</v>
      </c>
      <c r="S600" s="62">
        <v>0.33247804099019601</v>
      </c>
      <c r="T600" s="69">
        <v>1.6648301591000001</v>
      </c>
      <c r="U600" s="70">
        <v>25.800909626289702</v>
      </c>
      <c r="V600" s="69">
        <v>1.3263850976</v>
      </c>
      <c r="W600" s="70">
        <v>100</v>
      </c>
      <c r="X600" s="69">
        <v>2.3056597483000001</v>
      </c>
      <c r="Y600" s="70">
        <v>11.108966343852099</v>
      </c>
    </row>
    <row r="601" spans="1:25" customFormat="1" ht="22.8" x14ac:dyDescent="0.3">
      <c r="A601" s="66" t="s">
        <v>254</v>
      </c>
      <c r="B601" s="59">
        <v>6.4401488658000003</v>
      </c>
      <c r="C601" s="60">
        <v>1.6056256900563701E-2</v>
      </c>
      <c r="D601" s="59">
        <v>2.0172122409000002</v>
      </c>
      <c r="E601" s="60">
        <v>1.44881094748813E-2</v>
      </c>
      <c r="F601" s="59">
        <v>1.9701474501</v>
      </c>
      <c r="G601" s="60">
        <v>2.8502177265536902E-2</v>
      </c>
      <c r="H601" s="59">
        <v>2.4527891748000101</v>
      </c>
      <c r="I601" s="60">
        <v>5.4183678352894102E-2</v>
      </c>
      <c r="J601" s="67">
        <v>0</v>
      </c>
      <c r="K601" s="68">
        <v>0</v>
      </c>
      <c r="L601" s="67">
        <v>0</v>
      </c>
      <c r="M601" s="68">
        <v>0</v>
      </c>
      <c r="N601" s="67">
        <v>0</v>
      </c>
      <c r="O601" s="68">
        <v>0</v>
      </c>
      <c r="P601" s="67">
        <v>0</v>
      </c>
      <c r="Q601" s="68">
        <v>0</v>
      </c>
      <c r="R601" s="59">
        <v>0</v>
      </c>
      <c r="S601" s="60">
        <v>0</v>
      </c>
      <c r="T601" s="67">
        <v>0</v>
      </c>
      <c r="U601" s="68">
        <v>0</v>
      </c>
      <c r="V601" s="67">
        <v>0</v>
      </c>
      <c r="W601" s="68">
        <v>0</v>
      </c>
      <c r="X601" s="67">
        <v>0</v>
      </c>
      <c r="Y601" s="68">
        <v>0</v>
      </c>
    </row>
    <row r="602" spans="1:25" customFormat="1" x14ac:dyDescent="0.3">
      <c r="A602" s="58" t="s">
        <v>255</v>
      </c>
      <c r="B602" s="61">
        <v>3.7510812598999901</v>
      </c>
      <c r="C602" s="62">
        <v>9.3520081008815394E-3</v>
      </c>
      <c r="D602" s="61">
        <v>3.7510812598999999</v>
      </c>
      <c r="E602" s="62">
        <v>2.6941178940278501E-2</v>
      </c>
      <c r="F602" s="61">
        <v>0</v>
      </c>
      <c r="G602" s="62">
        <v>0</v>
      </c>
      <c r="H602" s="61">
        <v>0</v>
      </c>
      <c r="I602" s="62">
        <v>0</v>
      </c>
      <c r="J602" s="69">
        <v>0</v>
      </c>
      <c r="K602" s="70">
        <v>0</v>
      </c>
      <c r="L602" s="69">
        <v>0</v>
      </c>
      <c r="M602" s="70">
        <v>0</v>
      </c>
      <c r="N602" s="69">
        <v>0</v>
      </c>
      <c r="O602" s="70">
        <v>0</v>
      </c>
      <c r="P602" s="69">
        <v>0</v>
      </c>
      <c r="Q602" s="70">
        <v>0</v>
      </c>
      <c r="R602" s="61">
        <v>0</v>
      </c>
      <c r="S602" s="62">
        <v>0</v>
      </c>
      <c r="T602" s="69">
        <v>0</v>
      </c>
      <c r="U602" s="70">
        <v>0</v>
      </c>
      <c r="V602" s="69">
        <v>0</v>
      </c>
      <c r="W602" s="70">
        <v>0</v>
      </c>
      <c r="X602" s="69">
        <v>0</v>
      </c>
      <c r="Y602" s="70">
        <v>0</v>
      </c>
    </row>
    <row r="603" spans="1:25" customFormat="1" x14ac:dyDescent="0.3">
      <c r="A603" s="58" t="s">
        <v>256</v>
      </c>
      <c r="B603" s="59">
        <v>16.512828847000002</v>
      </c>
      <c r="C603" s="60">
        <v>4.11689586137442E-2</v>
      </c>
      <c r="D603" s="59">
        <v>5.0968799867000003</v>
      </c>
      <c r="E603" s="60">
        <v>3.66070330778357E-2</v>
      </c>
      <c r="F603" s="59">
        <v>7.59147986560001</v>
      </c>
      <c r="G603" s="64">
        <v>0.109826147695749</v>
      </c>
      <c r="H603" s="59">
        <v>0</v>
      </c>
      <c r="I603" s="60">
        <v>0</v>
      </c>
      <c r="J603" s="67">
        <v>0</v>
      </c>
      <c r="K603" s="68">
        <v>0</v>
      </c>
      <c r="L603" s="67">
        <v>0</v>
      </c>
      <c r="M603" s="68">
        <v>0</v>
      </c>
      <c r="N603" s="67">
        <v>0.67113180230000202</v>
      </c>
      <c r="O603" s="68">
        <v>3.19728080635497</v>
      </c>
      <c r="P603" s="67">
        <v>0</v>
      </c>
      <c r="Q603" s="68">
        <v>0</v>
      </c>
      <c r="R603" s="59">
        <v>0</v>
      </c>
      <c r="S603" s="60">
        <v>0</v>
      </c>
      <c r="T603" s="67">
        <v>3.1533371923999902</v>
      </c>
      <c r="U603" s="72">
        <v>48.869229979779398</v>
      </c>
      <c r="V603" s="67">
        <v>0</v>
      </c>
      <c r="W603" s="68">
        <v>0</v>
      </c>
      <c r="X603" s="67">
        <v>0</v>
      </c>
      <c r="Y603" s="68">
        <v>0</v>
      </c>
    </row>
    <row r="604" spans="1:25" customFormat="1" x14ac:dyDescent="0.3">
      <c r="A604" s="58" t="s">
        <v>257</v>
      </c>
      <c r="B604" s="61">
        <v>2.61084493469999</v>
      </c>
      <c r="C604" s="62">
        <v>6.5092279499460604E-3</v>
      </c>
      <c r="D604" s="61">
        <v>0.50740881169999996</v>
      </c>
      <c r="E604" s="62">
        <v>3.6443336320173998E-3</v>
      </c>
      <c r="F604" s="61">
        <v>0.55128045290000105</v>
      </c>
      <c r="G604" s="62">
        <v>7.97538945157821E-3</v>
      </c>
      <c r="H604" s="61">
        <v>0.85335730840000001</v>
      </c>
      <c r="I604" s="62">
        <v>1.8851207593986299E-2</v>
      </c>
      <c r="J604" s="69">
        <v>0.69879836169999998</v>
      </c>
      <c r="K604" s="72">
        <v>13.588519211960399</v>
      </c>
      <c r="L604" s="69">
        <v>0</v>
      </c>
      <c r="M604" s="70">
        <v>0</v>
      </c>
      <c r="N604" s="69">
        <v>0</v>
      </c>
      <c r="O604" s="70">
        <v>0</v>
      </c>
      <c r="P604" s="69">
        <v>0</v>
      </c>
      <c r="Q604" s="70">
        <v>0</v>
      </c>
      <c r="R604" s="61">
        <v>0</v>
      </c>
      <c r="S604" s="62">
        <v>0</v>
      </c>
      <c r="T604" s="69">
        <v>0</v>
      </c>
      <c r="U604" s="70">
        <v>0</v>
      </c>
      <c r="V604" s="69">
        <v>0</v>
      </c>
      <c r="W604" s="70">
        <v>0</v>
      </c>
      <c r="X604" s="69">
        <v>0</v>
      </c>
      <c r="Y604" s="70">
        <v>0</v>
      </c>
    </row>
    <row r="605" spans="1:25" customFormat="1" x14ac:dyDescent="0.3">
      <c r="A605" s="58" t="s">
        <v>258</v>
      </c>
      <c r="B605" s="59">
        <v>9.7866090947999993</v>
      </c>
      <c r="C605" s="60">
        <v>2.4399484093599901E-2</v>
      </c>
      <c r="D605" s="59">
        <v>4.5819655719999997</v>
      </c>
      <c r="E605" s="60">
        <v>3.2908792377571203E-2</v>
      </c>
      <c r="F605" s="59">
        <v>5.2046435227999996</v>
      </c>
      <c r="G605" s="64">
        <v>7.5295720776251698E-2</v>
      </c>
      <c r="H605" s="59">
        <v>0</v>
      </c>
      <c r="I605" s="60">
        <v>0</v>
      </c>
      <c r="J605" s="67">
        <v>0</v>
      </c>
      <c r="K605" s="68">
        <v>0</v>
      </c>
      <c r="L605" s="67">
        <v>0</v>
      </c>
      <c r="M605" s="68">
        <v>0</v>
      </c>
      <c r="N605" s="67">
        <v>0</v>
      </c>
      <c r="O605" s="68">
        <v>0</v>
      </c>
      <c r="P605" s="67">
        <v>0</v>
      </c>
      <c r="Q605" s="68">
        <v>0</v>
      </c>
      <c r="R605" s="59">
        <v>0</v>
      </c>
      <c r="S605" s="60">
        <v>0</v>
      </c>
      <c r="T605" s="67">
        <v>0</v>
      </c>
      <c r="U605" s="68">
        <v>0</v>
      </c>
      <c r="V605" s="67">
        <v>0</v>
      </c>
      <c r="W605" s="68">
        <v>0</v>
      </c>
      <c r="X605" s="67">
        <v>0</v>
      </c>
      <c r="Y605" s="68">
        <v>0</v>
      </c>
    </row>
    <row r="606" spans="1:25" customFormat="1" x14ac:dyDescent="0.3">
      <c r="A606" s="58" t="s">
        <v>259</v>
      </c>
      <c r="B606" s="61">
        <v>8.9611330839000107</v>
      </c>
      <c r="C606" s="62">
        <v>2.2341448608326001E-2</v>
      </c>
      <c r="D606" s="61">
        <v>1.5674574720000001</v>
      </c>
      <c r="E606" s="62">
        <v>1.12578612161429E-2</v>
      </c>
      <c r="F606" s="61">
        <v>4.3013866225999999</v>
      </c>
      <c r="G606" s="62">
        <v>6.2228278395473E-2</v>
      </c>
      <c r="H606" s="61">
        <v>0.87506695629999998</v>
      </c>
      <c r="I606" s="62">
        <v>1.9330787572181499E-2</v>
      </c>
      <c r="J606" s="69">
        <v>0</v>
      </c>
      <c r="K606" s="70">
        <v>0</v>
      </c>
      <c r="L606" s="69">
        <v>0</v>
      </c>
      <c r="M606" s="70">
        <v>0</v>
      </c>
      <c r="N606" s="69">
        <v>0</v>
      </c>
      <c r="O606" s="70">
        <v>0</v>
      </c>
      <c r="P606" s="69">
        <v>0</v>
      </c>
      <c r="Q606" s="70">
        <v>0</v>
      </c>
      <c r="R606" s="61">
        <v>0.95526167579999999</v>
      </c>
      <c r="S606" s="62">
        <v>1.4517973713646401E-2</v>
      </c>
      <c r="T606" s="69">
        <v>0</v>
      </c>
      <c r="U606" s="70">
        <v>0</v>
      </c>
      <c r="V606" s="69">
        <v>0</v>
      </c>
      <c r="W606" s="70">
        <v>0</v>
      </c>
      <c r="X606" s="69">
        <v>1.2619603572</v>
      </c>
      <c r="Y606" s="70">
        <v>6.0802879287574001</v>
      </c>
    </row>
    <row r="607" spans="1:25" customFormat="1" x14ac:dyDescent="0.3">
      <c r="A607" s="58" t="s">
        <v>260</v>
      </c>
      <c r="B607" s="59">
        <v>33.279739994699902</v>
      </c>
      <c r="C607" s="60">
        <v>8.2971382505843905E-2</v>
      </c>
      <c r="D607" s="59">
        <v>11.1432467413</v>
      </c>
      <c r="E607" s="60">
        <v>8.0033511308427799E-2</v>
      </c>
      <c r="F607" s="59">
        <v>3.8661230709000001</v>
      </c>
      <c r="G607" s="60">
        <v>5.5931308639655598E-2</v>
      </c>
      <c r="H607" s="59">
        <v>7.3239511182999903</v>
      </c>
      <c r="I607" s="60">
        <v>0.161790754681818</v>
      </c>
      <c r="J607" s="67">
        <v>0</v>
      </c>
      <c r="K607" s="68">
        <v>0</v>
      </c>
      <c r="L607" s="67">
        <v>1.136873453</v>
      </c>
      <c r="M607" s="68">
        <v>4.69593317722346</v>
      </c>
      <c r="N607" s="67">
        <v>0</v>
      </c>
      <c r="O607" s="68">
        <v>0</v>
      </c>
      <c r="P607" s="67">
        <v>0</v>
      </c>
      <c r="Q607" s="68">
        <v>0</v>
      </c>
      <c r="R607" s="59">
        <v>8.5475852539999906</v>
      </c>
      <c r="S607" s="60">
        <v>0.12990536643145301</v>
      </c>
      <c r="T607" s="67">
        <v>0</v>
      </c>
      <c r="U607" s="68">
        <v>0</v>
      </c>
      <c r="V607" s="67">
        <v>0</v>
      </c>
      <c r="W607" s="68">
        <v>0</v>
      </c>
      <c r="X607" s="67">
        <v>1.2619603572</v>
      </c>
      <c r="Y607" s="68">
        <v>6.0802879287574001</v>
      </c>
    </row>
    <row r="608" spans="1:25" customFormat="1" x14ac:dyDescent="0.3">
      <c r="A608" s="58" t="s">
        <v>261</v>
      </c>
      <c r="B608" s="61">
        <v>17.876351792400001</v>
      </c>
      <c r="C608" s="62">
        <v>4.4568425793364397E-2</v>
      </c>
      <c r="D608" s="61">
        <v>12.2496122049</v>
      </c>
      <c r="E608" s="62">
        <v>8.7979697451296399E-2</v>
      </c>
      <c r="F608" s="61">
        <v>0.82099701560000105</v>
      </c>
      <c r="G608" s="62">
        <v>1.18773863712182E-2</v>
      </c>
      <c r="H608" s="61">
        <v>2.7808986873000001</v>
      </c>
      <c r="I608" s="62">
        <v>6.14318268984268E-2</v>
      </c>
      <c r="J608" s="69">
        <v>0</v>
      </c>
      <c r="K608" s="70">
        <v>0</v>
      </c>
      <c r="L608" s="69">
        <v>0</v>
      </c>
      <c r="M608" s="70">
        <v>0</v>
      </c>
      <c r="N608" s="69">
        <v>0</v>
      </c>
      <c r="O608" s="70">
        <v>0</v>
      </c>
      <c r="P608" s="69">
        <v>0</v>
      </c>
      <c r="Q608" s="70">
        <v>0</v>
      </c>
      <c r="R608" s="61">
        <v>2.0248438846000001</v>
      </c>
      <c r="S608" s="62">
        <v>3.0773379729948602E-2</v>
      </c>
      <c r="T608" s="69">
        <v>0</v>
      </c>
      <c r="U608" s="70">
        <v>0</v>
      </c>
      <c r="V608" s="69">
        <v>0</v>
      </c>
      <c r="W608" s="70">
        <v>0</v>
      </c>
      <c r="X608" s="69">
        <v>0</v>
      </c>
      <c r="Y608" s="70">
        <v>0</v>
      </c>
    </row>
    <row r="609" spans="1:25" customFormat="1" x14ac:dyDescent="0.3">
      <c r="A609" s="58" t="s">
        <v>262</v>
      </c>
      <c r="B609" s="59">
        <v>2.68682313169999</v>
      </c>
      <c r="C609" s="60">
        <v>6.6986529889155703E-3</v>
      </c>
      <c r="D609" s="59">
        <v>0</v>
      </c>
      <c r="E609" s="60">
        <v>0</v>
      </c>
      <c r="F609" s="59">
        <v>1.1193656596999999</v>
      </c>
      <c r="G609" s="60">
        <v>1.6193893739326299E-2</v>
      </c>
      <c r="H609" s="59">
        <v>1.5674574720000001</v>
      </c>
      <c r="I609" s="60">
        <v>3.4626135979099699E-2</v>
      </c>
      <c r="J609" s="67">
        <v>0</v>
      </c>
      <c r="K609" s="68">
        <v>0</v>
      </c>
      <c r="L609" s="67">
        <v>0</v>
      </c>
      <c r="M609" s="68">
        <v>0</v>
      </c>
      <c r="N609" s="67">
        <v>0</v>
      </c>
      <c r="O609" s="68">
        <v>0</v>
      </c>
      <c r="P609" s="67">
        <v>0</v>
      </c>
      <c r="Q609" s="68">
        <v>0</v>
      </c>
      <c r="R609" s="59">
        <v>0</v>
      </c>
      <c r="S609" s="60">
        <v>0</v>
      </c>
      <c r="T609" s="67">
        <v>0</v>
      </c>
      <c r="U609" s="68">
        <v>0</v>
      </c>
      <c r="V609" s="67">
        <v>0</v>
      </c>
      <c r="W609" s="68">
        <v>0</v>
      </c>
      <c r="X609" s="67">
        <v>0</v>
      </c>
      <c r="Y609" s="68">
        <v>0</v>
      </c>
    </row>
    <row r="610" spans="1:25" customFormat="1" x14ac:dyDescent="0.3">
      <c r="A610" s="58" t="s">
        <v>263</v>
      </c>
      <c r="B610" s="61">
        <v>45.160172290999903</v>
      </c>
      <c r="C610" s="62">
        <v>0.112591081834867</v>
      </c>
      <c r="D610" s="61">
        <v>14.820395324</v>
      </c>
      <c r="E610" s="62">
        <v>0.106443687759565</v>
      </c>
      <c r="F610" s="61">
        <v>7.5395197344999998</v>
      </c>
      <c r="G610" s="62">
        <v>0.10907443905217599</v>
      </c>
      <c r="H610" s="61">
        <v>3.3202016011999902</v>
      </c>
      <c r="I610" s="62">
        <v>7.3345372474115697E-2</v>
      </c>
      <c r="J610" s="69">
        <v>0</v>
      </c>
      <c r="K610" s="70">
        <v>0</v>
      </c>
      <c r="L610" s="69">
        <v>4.7899024277000102</v>
      </c>
      <c r="M610" s="70">
        <v>19.7850179952259</v>
      </c>
      <c r="N610" s="69">
        <v>1.9349998532999999</v>
      </c>
      <c r="O610" s="70">
        <v>9.2183649620738208</v>
      </c>
      <c r="P610" s="69">
        <v>0</v>
      </c>
      <c r="Q610" s="70">
        <v>0</v>
      </c>
      <c r="R610" s="61">
        <v>3.5902125242</v>
      </c>
      <c r="S610" s="62">
        <v>5.45636995319514E-2</v>
      </c>
      <c r="T610" s="69">
        <v>0</v>
      </c>
      <c r="U610" s="70">
        <v>0</v>
      </c>
      <c r="V610" s="69">
        <v>0</v>
      </c>
      <c r="W610" s="70">
        <v>0</v>
      </c>
      <c r="X610" s="69">
        <v>9.1649408260999898</v>
      </c>
      <c r="Y610" s="72">
        <v>44.15786815709</v>
      </c>
    </row>
    <row r="611" spans="1:25" customFormat="1" x14ac:dyDescent="0.3">
      <c r="A611" s="58" t="s">
        <v>264</v>
      </c>
      <c r="B611" s="59">
        <v>6.7519881722999902</v>
      </c>
      <c r="C611" s="60">
        <v>1.68337190557395E-2</v>
      </c>
      <c r="D611" s="59">
        <v>2.5116280730999998</v>
      </c>
      <c r="E611" s="60">
        <v>1.8039124364535301E-2</v>
      </c>
      <c r="F611" s="59">
        <v>4.2403600991999904</v>
      </c>
      <c r="G611" s="64">
        <v>6.1345406005511603E-2</v>
      </c>
      <c r="H611" s="59">
        <v>0</v>
      </c>
      <c r="I611" s="60">
        <v>0</v>
      </c>
      <c r="J611" s="67">
        <v>0</v>
      </c>
      <c r="K611" s="68">
        <v>0</v>
      </c>
      <c r="L611" s="67">
        <v>0</v>
      </c>
      <c r="M611" s="68">
        <v>0</v>
      </c>
      <c r="N611" s="67">
        <v>0</v>
      </c>
      <c r="O611" s="68">
        <v>0</v>
      </c>
      <c r="P611" s="67">
        <v>0</v>
      </c>
      <c r="Q611" s="68">
        <v>0</v>
      </c>
      <c r="R611" s="59">
        <v>0</v>
      </c>
      <c r="S611" s="60">
        <v>0</v>
      </c>
      <c r="T611" s="67">
        <v>0</v>
      </c>
      <c r="U611" s="68">
        <v>0</v>
      </c>
      <c r="V611" s="67">
        <v>0</v>
      </c>
      <c r="W611" s="68">
        <v>0</v>
      </c>
      <c r="X611" s="67">
        <v>0</v>
      </c>
      <c r="Y611" s="68">
        <v>0</v>
      </c>
    </row>
    <row r="612" spans="1:25" customFormat="1" x14ac:dyDescent="0.3">
      <c r="A612" s="58" t="s">
        <v>269</v>
      </c>
      <c r="B612" s="61">
        <v>6.8136556981999901</v>
      </c>
      <c r="C612" s="62">
        <v>1.6987465445598701E-2</v>
      </c>
      <c r="D612" s="61">
        <v>5.2956974001999999</v>
      </c>
      <c r="E612" s="62">
        <v>3.8034988150632401E-2</v>
      </c>
      <c r="F612" s="61">
        <v>1.5179582979999999</v>
      </c>
      <c r="G612" s="62">
        <v>2.1960344383915299E-2</v>
      </c>
      <c r="H612" s="61">
        <v>0</v>
      </c>
      <c r="I612" s="62">
        <v>0</v>
      </c>
      <c r="J612" s="69">
        <v>0</v>
      </c>
      <c r="K612" s="70">
        <v>0</v>
      </c>
      <c r="L612" s="69">
        <v>0</v>
      </c>
      <c r="M612" s="70">
        <v>0</v>
      </c>
      <c r="N612" s="69">
        <v>0</v>
      </c>
      <c r="O612" s="70">
        <v>0</v>
      </c>
      <c r="P612" s="69">
        <v>0</v>
      </c>
      <c r="Q612" s="70">
        <v>0</v>
      </c>
      <c r="R612" s="61">
        <v>0</v>
      </c>
      <c r="S612" s="62">
        <v>0</v>
      </c>
      <c r="T612" s="69">
        <v>0</v>
      </c>
      <c r="U612" s="70">
        <v>0</v>
      </c>
      <c r="V612" s="69">
        <v>0</v>
      </c>
      <c r="W612" s="70">
        <v>0</v>
      </c>
      <c r="X612" s="69">
        <v>0</v>
      </c>
      <c r="Y612" s="70">
        <v>0</v>
      </c>
    </row>
    <row r="613" spans="1:25" customFormat="1" x14ac:dyDescent="0.3">
      <c r="A613" s="58" t="s">
        <v>266</v>
      </c>
      <c r="B613" s="59">
        <v>81.316316548100104</v>
      </c>
      <c r="C613" s="60">
        <v>0.20273377151844299</v>
      </c>
      <c r="D613" s="59">
        <v>21.171310149</v>
      </c>
      <c r="E613" s="60">
        <v>0.15205750438462901</v>
      </c>
      <c r="F613" s="59">
        <v>7.3177521744000096</v>
      </c>
      <c r="G613" s="60">
        <v>0.105866121669944</v>
      </c>
      <c r="H613" s="59">
        <v>10.5916958224</v>
      </c>
      <c r="I613" s="60">
        <v>0.23397732081861899</v>
      </c>
      <c r="J613" s="67">
        <v>1.1992536844999999</v>
      </c>
      <c r="K613" s="68">
        <v>23.320148736751801</v>
      </c>
      <c r="L613" s="67">
        <v>3.7503949666</v>
      </c>
      <c r="M613" s="68">
        <v>15.4912616746174</v>
      </c>
      <c r="N613" s="67">
        <v>13.5451115812</v>
      </c>
      <c r="O613" s="72">
        <v>64.529091200998494</v>
      </c>
      <c r="P613" s="67">
        <v>0</v>
      </c>
      <c r="Q613" s="68">
        <v>0</v>
      </c>
      <c r="R613" s="59">
        <v>16.155814458799899</v>
      </c>
      <c r="S613" s="60">
        <v>0.24553449130991101</v>
      </c>
      <c r="T613" s="67">
        <v>1.6344352242</v>
      </c>
      <c r="U613" s="68">
        <v>25.3298603939309</v>
      </c>
      <c r="V613" s="67">
        <v>0</v>
      </c>
      <c r="W613" s="68">
        <v>0</v>
      </c>
      <c r="X613" s="67">
        <v>5.9505484870000096</v>
      </c>
      <c r="Y613" s="68">
        <v>28.670510867131501</v>
      </c>
    </row>
    <row r="614" spans="1:25" customFormat="1" x14ac:dyDescent="0.3">
      <c r="A614" s="58" t="s">
        <v>272</v>
      </c>
      <c r="B614" s="61">
        <v>7.7246963904999904</v>
      </c>
      <c r="C614" s="62">
        <v>1.92588265130605E-2</v>
      </c>
      <c r="D614" s="61">
        <v>4.2403600992000001</v>
      </c>
      <c r="E614" s="62">
        <v>3.0455298696144401E-2</v>
      </c>
      <c r="F614" s="61">
        <v>0.49860807070000002</v>
      </c>
      <c r="G614" s="62">
        <v>7.2133766517817801E-3</v>
      </c>
      <c r="H614" s="61">
        <v>0</v>
      </c>
      <c r="I614" s="62">
        <v>0</v>
      </c>
      <c r="J614" s="69">
        <v>0</v>
      </c>
      <c r="K614" s="70">
        <v>0</v>
      </c>
      <c r="L614" s="69">
        <v>0</v>
      </c>
      <c r="M614" s="70">
        <v>0</v>
      </c>
      <c r="N614" s="69">
        <v>1.2161483868</v>
      </c>
      <c r="O614" s="70">
        <v>5.7937470426369098</v>
      </c>
      <c r="P614" s="69">
        <v>0</v>
      </c>
      <c r="Q614" s="70">
        <v>0</v>
      </c>
      <c r="R614" s="61">
        <v>1.2619603572</v>
      </c>
      <c r="S614" s="62">
        <v>1.91791503392513E-2</v>
      </c>
      <c r="T614" s="69">
        <v>0</v>
      </c>
      <c r="U614" s="70">
        <v>0</v>
      </c>
      <c r="V614" s="69">
        <v>0</v>
      </c>
      <c r="W614" s="70">
        <v>0</v>
      </c>
      <c r="X614" s="69">
        <v>0.50761947660000195</v>
      </c>
      <c r="Y614" s="70">
        <v>2.44577617542702</v>
      </c>
    </row>
    <row r="615" spans="1:25" customFormat="1" x14ac:dyDescent="0.3">
      <c r="A615" s="58" t="s">
        <v>273</v>
      </c>
      <c r="B615" s="59">
        <v>22.7741135576</v>
      </c>
      <c r="C615" s="60">
        <v>5.6779280352553398E-2</v>
      </c>
      <c r="D615" s="59">
        <v>6.5794795913000002</v>
      </c>
      <c r="E615" s="60">
        <v>4.7255424428701703E-2</v>
      </c>
      <c r="F615" s="59">
        <v>4.7759493549999998</v>
      </c>
      <c r="G615" s="60">
        <v>6.9093790477726499E-2</v>
      </c>
      <c r="H615" s="59">
        <v>0.69879836169999898</v>
      </c>
      <c r="I615" s="60">
        <v>1.54369018148368E-2</v>
      </c>
      <c r="J615" s="67">
        <v>1.5674574720000001</v>
      </c>
      <c r="K615" s="72">
        <v>30.480074281208498</v>
      </c>
      <c r="L615" s="67">
        <v>1.0653112413000001</v>
      </c>
      <c r="M615" s="68">
        <v>4.4003405910207096</v>
      </c>
      <c r="N615" s="67">
        <v>1.7210938987</v>
      </c>
      <c r="O615" s="68">
        <v>8.1993141576508997</v>
      </c>
      <c r="P615" s="67">
        <v>0</v>
      </c>
      <c r="Q615" s="68">
        <v>0</v>
      </c>
      <c r="R615" s="59">
        <v>6.3660236375999899</v>
      </c>
      <c r="S615" s="60">
        <v>9.6750205909525294E-2</v>
      </c>
      <c r="T615" s="67">
        <v>0</v>
      </c>
      <c r="U615" s="68">
        <v>0</v>
      </c>
      <c r="V615" s="67">
        <v>0</v>
      </c>
      <c r="W615" s="68">
        <v>0</v>
      </c>
      <c r="X615" s="67">
        <v>0</v>
      </c>
      <c r="Y615" s="68">
        <v>0</v>
      </c>
    </row>
    <row r="616" spans="1:25" customFormat="1" x14ac:dyDescent="0.3">
      <c r="A616" s="58" t="s">
        <v>275</v>
      </c>
      <c r="B616" s="61">
        <v>21.618105969599998</v>
      </c>
      <c r="C616" s="62">
        <v>5.3897180078366101E-2</v>
      </c>
      <c r="D616" s="61">
        <v>4.7302953724999997</v>
      </c>
      <c r="E616" s="62">
        <v>3.39741331208301E-2</v>
      </c>
      <c r="F616" s="61">
        <v>5.4767321464999998</v>
      </c>
      <c r="G616" s="62">
        <v>7.9232034367521104E-2</v>
      </c>
      <c r="H616" s="61">
        <v>2.1765033579000002</v>
      </c>
      <c r="I616" s="62">
        <v>4.8080348319404102E-2</v>
      </c>
      <c r="J616" s="69">
        <v>0.77030653309999997</v>
      </c>
      <c r="K616" s="70">
        <v>14.9790350089882</v>
      </c>
      <c r="L616" s="69">
        <v>2.7579505563</v>
      </c>
      <c r="M616" s="70">
        <v>11.391902488615001</v>
      </c>
      <c r="N616" s="69">
        <v>0</v>
      </c>
      <c r="O616" s="70">
        <v>0</v>
      </c>
      <c r="P616" s="69">
        <v>0.38378541199999899</v>
      </c>
      <c r="Q616" s="70">
        <v>13.704122284459601</v>
      </c>
      <c r="R616" s="61">
        <v>5.0202778018000096</v>
      </c>
      <c r="S616" s="62">
        <v>7.6297692044116197E-2</v>
      </c>
      <c r="T616" s="69">
        <v>0</v>
      </c>
      <c r="U616" s="70">
        <v>0</v>
      </c>
      <c r="V616" s="69">
        <v>0</v>
      </c>
      <c r="W616" s="70">
        <v>0</v>
      </c>
      <c r="X616" s="69">
        <v>0.30225478950000001</v>
      </c>
      <c r="Y616" s="70">
        <v>1.4563025989846501</v>
      </c>
    </row>
    <row r="617" spans="1:25" customFormat="1" x14ac:dyDescent="0.3">
      <c r="A617" s="58" t="s">
        <v>274</v>
      </c>
      <c r="B617" s="59">
        <v>0</v>
      </c>
      <c r="C617" s="60">
        <v>0</v>
      </c>
      <c r="D617" s="59">
        <v>0</v>
      </c>
      <c r="E617" s="60">
        <v>0</v>
      </c>
      <c r="F617" s="59">
        <v>0</v>
      </c>
      <c r="G617" s="60">
        <v>0</v>
      </c>
      <c r="H617" s="59">
        <v>0</v>
      </c>
      <c r="I617" s="60">
        <v>0</v>
      </c>
      <c r="J617" s="67">
        <v>0</v>
      </c>
      <c r="K617" s="68">
        <v>0</v>
      </c>
      <c r="L617" s="67">
        <v>0</v>
      </c>
      <c r="M617" s="68">
        <v>0</v>
      </c>
      <c r="N617" s="67">
        <v>0</v>
      </c>
      <c r="O617" s="68">
        <v>0</v>
      </c>
      <c r="P617" s="67">
        <v>0</v>
      </c>
      <c r="Q617" s="68">
        <v>0</v>
      </c>
      <c r="R617" s="59">
        <v>0</v>
      </c>
      <c r="S617" s="60">
        <v>0</v>
      </c>
      <c r="T617" s="67">
        <v>0</v>
      </c>
      <c r="U617" s="68">
        <v>0</v>
      </c>
      <c r="V617" s="67">
        <v>0</v>
      </c>
      <c r="W617" s="68">
        <v>0</v>
      </c>
      <c r="X617" s="67">
        <v>0</v>
      </c>
      <c r="Y617" s="68">
        <v>0</v>
      </c>
    </row>
    <row r="618" spans="1:25" customFormat="1" x14ac:dyDescent="0.3">
      <c r="A618" s="65" t="s">
        <v>1</v>
      </c>
    </row>
    <row r="619" spans="1:25" customFormat="1" x14ac:dyDescent="0.3">
      <c r="A619" s="65" t="s">
        <v>1</v>
      </c>
    </row>
    <row r="620" spans="1:25" customFormat="1" x14ac:dyDescent="0.3">
      <c r="A620" s="53" t="s">
        <v>407</v>
      </c>
    </row>
    <row r="621" spans="1:25" customFormat="1" x14ac:dyDescent="0.3">
      <c r="A621" s="54" t="s">
        <v>1</v>
      </c>
    </row>
    <row r="622" spans="1:25" customFormat="1" ht="25.5" customHeight="1" x14ac:dyDescent="0.3">
      <c r="A622" s="114" t="s">
        <v>1</v>
      </c>
      <c r="B622" s="113" t="s">
        <v>500</v>
      </c>
      <c r="C622" s="113" t="s">
        <v>1</v>
      </c>
      <c r="D622" s="113" t="s">
        <v>53</v>
      </c>
      <c r="E622" s="113" t="s">
        <v>1</v>
      </c>
      <c r="F622" s="113" t="s">
        <v>54</v>
      </c>
      <c r="G622" s="113" t="s">
        <v>1</v>
      </c>
      <c r="H622" s="116" t="s">
        <v>55</v>
      </c>
      <c r="I622" s="116" t="s">
        <v>1</v>
      </c>
      <c r="J622" s="116" t="s">
        <v>56</v>
      </c>
      <c r="K622" s="116" t="s">
        <v>1</v>
      </c>
      <c r="L622" s="116" t="s">
        <v>57</v>
      </c>
      <c r="M622" s="116" t="s">
        <v>1</v>
      </c>
      <c r="N622" s="116" t="s">
        <v>58</v>
      </c>
      <c r="O622" s="116" t="s">
        <v>1</v>
      </c>
      <c r="P622" s="116" t="s">
        <v>59</v>
      </c>
      <c r="Q622" s="116" t="s">
        <v>1</v>
      </c>
      <c r="R622" s="116" t="s">
        <v>60</v>
      </c>
      <c r="S622" s="116" t="s">
        <v>1</v>
      </c>
      <c r="T622" s="113" t="s">
        <v>61</v>
      </c>
      <c r="U622" s="113" t="s">
        <v>1</v>
      </c>
      <c r="V622" s="113" t="s">
        <v>62</v>
      </c>
      <c r="W622" s="113" t="s">
        <v>1</v>
      </c>
      <c r="X622" s="113" t="s">
        <v>63</v>
      </c>
      <c r="Y622" s="113" t="s">
        <v>1</v>
      </c>
    </row>
    <row r="623" spans="1:25" customFormat="1" x14ac:dyDescent="0.3">
      <c r="A623" s="115" t="s">
        <v>1</v>
      </c>
      <c r="B623" s="55" t="s">
        <v>14</v>
      </c>
      <c r="C623" s="55" t="s">
        <v>15</v>
      </c>
      <c r="D623" s="55" t="s">
        <v>14</v>
      </c>
      <c r="E623" s="55" t="s">
        <v>15</v>
      </c>
      <c r="F623" s="55" t="s">
        <v>14</v>
      </c>
      <c r="G623" s="55" t="s">
        <v>15</v>
      </c>
      <c r="H623" s="55" t="s">
        <v>14</v>
      </c>
      <c r="I623" s="55" t="s">
        <v>15</v>
      </c>
      <c r="J623" s="55" t="s">
        <v>14</v>
      </c>
      <c r="K623" s="55" t="s">
        <v>15</v>
      </c>
      <c r="L623" s="55" t="s">
        <v>14</v>
      </c>
      <c r="M623" s="55" t="s">
        <v>15</v>
      </c>
      <c r="N623" s="55" t="s">
        <v>14</v>
      </c>
      <c r="O623" s="55" t="s">
        <v>15</v>
      </c>
      <c r="P623" s="55" t="s">
        <v>14</v>
      </c>
      <c r="Q623" s="55" t="s">
        <v>15</v>
      </c>
      <c r="R623" s="55" t="s">
        <v>14</v>
      </c>
      <c r="S623" s="55" t="s">
        <v>15</v>
      </c>
      <c r="T623" s="55" t="s">
        <v>14</v>
      </c>
      <c r="U623" s="55" t="s">
        <v>15</v>
      </c>
      <c r="V623" s="55" t="s">
        <v>14</v>
      </c>
      <c r="W623" s="55" t="s">
        <v>15</v>
      </c>
      <c r="X623" s="55" t="s">
        <v>14</v>
      </c>
      <c r="Y623" s="55" t="s">
        <v>15</v>
      </c>
    </row>
    <row r="624" spans="1:25" customFormat="1" x14ac:dyDescent="0.3">
      <c r="A624" s="56" t="s">
        <v>16</v>
      </c>
      <c r="B624" s="57">
        <v>481.3416813284</v>
      </c>
      <c r="C624" s="57">
        <v>481.3416813284</v>
      </c>
      <c r="D624" s="57">
        <v>184.06857427720001</v>
      </c>
      <c r="E624" s="57">
        <v>184.06857427720001</v>
      </c>
      <c r="F624" s="57">
        <v>73.861297088900002</v>
      </c>
      <c r="G624" s="57">
        <v>73.861297088900002</v>
      </c>
      <c r="H624" s="57">
        <v>46.481945719499997</v>
      </c>
      <c r="I624" s="57">
        <v>46.481945719499997</v>
      </c>
      <c r="J624" s="57">
        <v>9.3887739668000005</v>
      </c>
      <c r="K624" s="57">
        <v>9.3887739668000005</v>
      </c>
      <c r="L624" s="57">
        <v>31.216508226599998</v>
      </c>
      <c r="M624" s="57">
        <v>31.216508226599998</v>
      </c>
      <c r="N624" s="57">
        <v>21.810804726400001</v>
      </c>
      <c r="O624" s="57">
        <v>21.810804726400001</v>
      </c>
      <c r="P624" s="57">
        <v>3.9546026529999998</v>
      </c>
      <c r="Q624" s="57">
        <v>3.9546026529999998</v>
      </c>
      <c r="R624" s="57">
        <v>74.920898445999995</v>
      </c>
      <c r="S624" s="57">
        <v>74.920898445999995</v>
      </c>
      <c r="T624" s="57">
        <v>7.7910150123999999</v>
      </c>
      <c r="U624" s="57">
        <v>7.7910150123999999</v>
      </c>
      <c r="V624" s="57">
        <v>2.1118310818000001</v>
      </c>
      <c r="W624" s="57">
        <v>2.1118310818000001</v>
      </c>
      <c r="X624" s="57">
        <v>25.735430129800001</v>
      </c>
      <c r="Y624" s="57">
        <v>25.735430129800001</v>
      </c>
    </row>
    <row r="625" spans="1:25" customFormat="1" x14ac:dyDescent="0.3">
      <c r="A625" s="58" t="s">
        <v>276</v>
      </c>
      <c r="B625" s="59">
        <v>171.8814317147</v>
      </c>
      <c r="C625" s="60">
        <v>0.35708819406693398</v>
      </c>
      <c r="D625" s="59">
        <v>76.929672552200003</v>
      </c>
      <c r="E625" s="60">
        <v>0.41794028586513099</v>
      </c>
      <c r="F625" s="59">
        <v>23.063868777500002</v>
      </c>
      <c r="G625" s="60">
        <v>0.31225918967737798</v>
      </c>
      <c r="H625" s="59">
        <v>17.329819042299999</v>
      </c>
      <c r="I625" s="60">
        <v>0.37282903660872002</v>
      </c>
      <c r="J625" s="67">
        <v>1.1992536844999999</v>
      </c>
      <c r="K625" s="68">
        <v>12.7732725139696</v>
      </c>
      <c r="L625" s="67">
        <v>10.5825001735</v>
      </c>
      <c r="M625" s="68">
        <v>33.900332787645098</v>
      </c>
      <c r="N625" s="67">
        <v>5.9579546712999996</v>
      </c>
      <c r="O625" s="68">
        <v>27.316528418084602</v>
      </c>
      <c r="P625" s="67">
        <v>0.84162342739999896</v>
      </c>
      <c r="Q625" s="68">
        <v>21.282123673323699</v>
      </c>
      <c r="R625" s="59">
        <v>28.6155274599999</v>
      </c>
      <c r="S625" s="60">
        <v>0.38194319680542699</v>
      </c>
      <c r="T625" s="67">
        <v>4.136174252</v>
      </c>
      <c r="U625" s="68">
        <v>53.089029419362703</v>
      </c>
      <c r="V625" s="67">
        <v>0</v>
      </c>
      <c r="W625" s="68">
        <v>0</v>
      </c>
      <c r="X625" s="67">
        <v>3.2250376740000002</v>
      </c>
      <c r="Y625" s="71">
        <v>12.5315087322578</v>
      </c>
    </row>
    <row r="626" spans="1:25" customFormat="1" x14ac:dyDescent="0.3">
      <c r="A626" s="58" t="s">
        <v>277</v>
      </c>
      <c r="B626" s="61">
        <v>105.08563194769999</v>
      </c>
      <c r="C626" s="62">
        <v>0.218318163633131</v>
      </c>
      <c r="D626" s="61">
        <v>35.285047531499998</v>
      </c>
      <c r="E626" s="62">
        <v>0.19169512052808199</v>
      </c>
      <c r="F626" s="61">
        <v>12.6354991763</v>
      </c>
      <c r="G626" s="62">
        <v>0.17107063745566001</v>
      </c>
      <c r="H626" s="61">
        <v>11.5626103353</v>
      </c>
      <c r="I626" s="62">
        <v>0.24875486936531799</v>
      </c>
      <c r="J626" s="69">
        <v>0</v>
      </c>
      <c r="K626" s="70">
        <v>0</v>
      </c>
      <c r="L626" s="69">
        <v>9.4891021131999906</v>
      </c>
      <c r="M626" s="70">
        <v>30.397705099874699</v>
      </c>
      <c r="N626" s="69">
        <v>8.0884585510999791</v>
      </c>
      <c r="O626" s="70">
        <v>37.084640629099098</v>
      </c>
      <c r="P626" s="69">
        <v>0.84162342739999896</v>
      </c>
      <c r="Q626" s="70">
        <v>21.282123673323699</v>
      </c>
      <c r="R626" s="61">
        <v>18.5062040002</v>
      </c>
      <c r="S626" s="62">
        <v>0.247009904900414</v>
      </c>
      <c r="T626" s="69">
        <v>2.1198036141999999</v>
      </c>
      <c r="U626" s="70">
        <v>27.2083112511806</v>
      </c>
      <c r="V626" s="69">
        <v>1.3263850976</v>
      </c>
      <c r="W626" s="70">
        <v>62.807348041750899</v>
      </c>
      <c r="X626" s="69">
        <v>5.2308981008999798</v>
      </c>
      <c r="Y626" s="70">
        <v>20.325668055739801</v>
      </c>
    </row>
    <row r="627" spans="1:25" customFormat="1" x14ac:dyDescent="0.3">
      <c r="A627" s="58" t="s">
        <v>278</v>
      </c>
      <c r="B627" s="59">
        <v>19.043649368699999</v>
      </c>
      <c r="C627" s="60">
        <v>3.9563682322593802E-2</v>
      </c>
      <c r="D627" s="59">
        <v>8.5640127183000097</v>
      </c>
      <c r="E627" s="60">
        <v>4.6526207702369302E-2</v>
      </c>
      <c r="F627" s="59">
        <v>0</v>
      </c>
      <c r="G627" s="60">
        <v>0</v>
      </c>
      <c r="H627" s="59">
        <v>6.3751163838000098</v>
      </c>
      <c r="I627" s="64">
        <v>0.137152528473556</v>
      </c>
      <c r="J627" s="67">
        <v>0.77030653309999997</v>
      </c>
      <c r="K627" s="68">
        <v>8.2045487070400203</v>
      </c>
      <c r="L627" s="67">
        <v>0.90674842389999899</v>
      </c>
      <c r="M627" s="68">
        <v>2.9047080388297499</v>
      </c>
      <c r="N627" s="67">
        <v>0</v>
      </c>
      <c r="O627" s="68">
        <v>0</v>
      </c>
      <c r="P627" s="67">
        <v>0</v>
      </c>
      <c r="Q627" s="68">
        <v>0</v>
      </c>
      <c r="R627" s="59">
        <v>0.77030653309999997</v>
      </c>
      <c r="S627" s="60">
        <v>1.02815976460187E-2</v>
      </c>
      <c r="T627" s="67">
        <v>0</v>
      </c>
      <c r="U627" s="68">
        <v>0</v>
      </c>
      <c r="V627" s="67">
        <v>0</v>
      </c>
      <c r="W627" s="68">
        <v>0</v>
      </c>
      <c r="X627" s="67">
        <v>1.6571587765</v>
      </c>
      <c r="Y627" s="68">
        <v>6.4392115000289598</v>
      </c>
    </row>
    <row r="628" spans="1:25" customFormat="1" x14ac:dyDescent="0.3">
      <c r="A628" s="58" t="s">
        <v>279</v>
      </c>
      <c r="B628" s="61">
        <v>28.591415445300001</v>
      </c>
      <c r="C628" s="62">
        <v>5.93994174084276E-2</v>
      </c>
      <c r="D628" s="61">
        <v>11.348517102500001</v>
      </c>
      <c r="E628" s="62">
        <v>6.1653745877390101E-2</v>
      </c>
      <c r="F628" s="61">
        <v>9.5389726876999905</v>
      </c>
      <c r="G628" s="64">
        <v>0.129147104961057</v>
      </c>
      <c r="H628" s="61">
        <v>0</v>
      </c>
      <c r="I628" s="62">
        <v>0</v>
      </c>
      <c r="J628" s="69">
        <v>2.1246614349000099</v>
      </c>
      <c r="K628" s="72">
        <v>22.629807069731299</v>
      </c>
      <c r="L628" s="69">
        <v>0</v>
      </c>
      <c r="M628" s="70">
        <v>0</v>
      </c>
      <c r="N628" s="69">
        <v>1.0653112413000001</v>
      </c>
      <c r="O628" s="70">
        <v>4.8843279955211303</v>
      </c>
      <c r="P628" s="69">
        <v>0</v>
      </c>
      <c r="Q628" s="70">
        <v>0</v>
      </c>
      <c r="R628" s="61">
        <v>3.7285069946999898</v>
      </c>
      <c r="S628" s="62">
        <v>4.9765914077863897E-2</v>
      </c>
      <c r="T628" s="69">
        <v>0</v>
      </c>
      <c r="U628" s="70">
        <v>0</v>
      </c>
      <c r="V628" s="69">
        <v>0.785445984199999</v>
      </c>
      <c r="W628" s="70">
        <v>37.192651958249101</v>
      </c>
      <c r="X628" s="69">
        <v>0</v>
      </c>
      <c r="Y628" s="70">
        <v>0</v>
      </c>
    </row>
    <row r="629" spans="1:25" customFormat="1" x14ac:dyDescent="0.3">
      <c r="A629" s="58" t="s">
        <v>280</v>
      </c>
      <c r="B629" s="59">
        <v>102.8805682263</v>
      </c>
      <c r="C629" s="60">
        <v>0.21373708576903599</v>
      </c>
      <c r="D629" s="59">
        <v>51.473513990299999</v>
      </c>
      <c r="E629" s="60">
        <v>0.27964313947900199</v>
      </c>
      <c r="F629" s="59">
        <v>6.8614997651999996</v>
      </c>
      <c r="G629" s="63">
        <v>9.2897092735068604E-2</v>
      </c>
      <c r="H629" s="59">
        <v>14.5099610324</v>
      </c>
      <c r="I629" s="60">
        <v>0.31216337457045901</v>
      </c>
      <c r="J629" s="67">
        <v>1.8576584054</v>
      </c>
      <c r="K629" s="68">
        <v>19.785953011212499</v>
      </c>
      <c r="L629" s="67">
        <v>2.6072280266000001</v>
      </c>
      <c r="M629" s="68">
        <v>8.3520809171678803</v>
      </c>
      <c r="N629" s="67">
        <v>9.4905661355999893</v>
      </c>
      <c r="O629" s="68">
        <v>43.5131406413104</v>
      </c>
      <c r="P629" s="67">
        <v>0.98910035100000004</v>
      </c>
      <c r="Q629" s="68">
        <v>25.011371249894299</v>
      </c>
      <c r="R629" s="59">
        <v>6.6962892323999998</v>
      </c>
      <c r="S629" s="63">
        <v>8.9378122410350105E-2</v>
      </c>
      <c r="T629" s="67">
        <v>1.2828947454999999</v>
      </c>
      <c r="U629" s="68">
        <v>16.4663364588333</v>
      </c>
      <c r="V629" s="67">
        <v>0</v>
      </c>
      <c r="W629" s="68">
        <v>0</v>
      </c>
      <c r="X629" s="67">
        <v>7.1118565418999804</v>
      </c>
      <c r="Y629" s="68">
        <v>27.634496513290902</v>
      </c>
    </row>
    <row r="630" spans="1:25" customFormat="1" x14ac:dyDescent="0.3">
      <c r="A630" s="58" t="s">
        <v>281</v>
      </c>
      <c r="B630" s="61">
        <v>196.95682347619999</v>
      </c>
      <c r="C630" s="62">
        <v>0.40918297981724999</v>
      </c>
      <c r="D630" s="61">
        <v>96.711742513899793</v>
      </c>
      <c r="E630" s="64">
        <v>0.52541148261547299</v>
      </c>
      <c r="F630" s="61">
        <v>30.422821307499898</v>
      </c>
      <c r="G630" s="62">
        <v>0.41189124083324502</v>
      </c>
      <c r="H630" s="61">
        <v>15.066168897900001</v>
      </c>
      <c r="I630" s="62">
        <v>0.32412948005271403</v>
      </c>
      <c r="J630" s="69">
        <v>2.8469017051000001</v>
      </c>
      <c r="K630" s="70">
        <v>30.3224011480843</v>
      </c>
      <c r="L630" s="69">
        <v>13.111309772</v>
      </c>
      <c r="M630" s="70">
        <v>42.001205505834498</v>
      </c>
      <c r="N630" s="69">
        <v>5.3076837583999898</v>
      </c>
      <c r="O630" s="70">
        <v>24.335112000592702</v>
      </c>
      <c r="P630" s="69">
        <v>2.8005107078999898</v>
      </c>
      <c r="Q630" s="70">
        <v>70.816487865740598</v>
      </c>
      <c r="R630" s="61">
        <v>19.362990008600001</v>
      </c>
      <c r="S630" s="63">
        <v>0.25844577961856802</v>
      </c>
      <c r="T630" s="69">
        <v>1.1884493474</v>
      </c>
      <c r="U630" s="70">
        <v>15.2541016222981</v>
      </c>
      <c r="V630" s="69">
        <v>1.3263850976</v>
      </c>
      <c r="W630" s="70">
        <v>62.807348041750899</v>
      </c>
      <c r="X630" s="69">
        <v>8.8118603599000096</v>
      </c>
      <c r="Y630" s="70">
        <v>34.240190723280101</v>
      </c>
    </row>
    <row r="631" spans="1:25" customFormat="1" x14ac:dyDescent="0.3">
      <c r="A631" s="58" t="s">
        <v>282</v>
      </c>
      <c r="B631" s="59">
        <v>135.26992300820001</v>
      </c>
      <c r="C631" s="60">
        <v>0.28102682201733298</v>
      </c>
      <c r="D631" s="59">
        <v>64.210191559899997</v>
      </c>
      <c r="E631" s="60">
        <v>0.34883842509260699</v>
      </c>
      <c r="F631" s="59">
        <v>16.294823705999999</v>
      </c>
      <c r="G631" s="60">
        <v>0.220613830899658</v>
      </c>
      <c r="H631" s="59">
        <v>10.7789431292</v>
      </c>
      <c r="I631" s="60">
        <v>0.231895265190632</v>
      </c>
      <c r="J631" s="67">
        <v>1.8576584054</v>
      </c>
      <c r="K631" s="68">
        <v>19.785953011212499</v>
      </c>
      <c r="L631" s="67">
        <v>8.2188189375000107</v>
      </c>
      <c r="M631" s="68">
        <v>26.3284377542798</v>
      </c>
      <c r="N631" s="67">
        <v>3.1925881465999999</v>
      </c>
      <c r="O631" s="68">
        <v>14.637644904205001</v>
      </c>
      <c r="P631" s="67">
        <v>1.2281445485</v>
      </c>
      <c r="Q631" s="68">
        <v>31.056079618222</v>
      </c>
      <c r="R631" s="59">
        <v>23.095630346699998</v>
      </c>
      <c r="S631" s="60">
        <v>0.30826686312826901</v>
      </c>
      <c r="T631" s="67">
        <v>1.2828947454999999</v>
      </c>
      <c r="U631" s="68">
        <v>16.4663364588333</v>
      </c>
      <c r="V631" s="67">
        <v>0</v>
      </c>
      <c r="W631" s="68">
        <v>0</v>
      </c>
      <c r="X631" s="67">
        <v>5.1102294829000003</v>
      </c>
      <c r="Y631" s="68">
        <v>19.856786760997899</v>
      </c>
    </row>
    <row r="632" spans="1:25" customFormat="1" x14ac:dyDescent="0.3">
      <c r="A632" s="58" t="s">
        <v>283</v>
      </c>
      <c r="B632" s="61">
        <v>24.035704132900101</v>
      </c>
      <c r="C632" s="62">
        <v>4.9934807362966398E-2</v>
      </c>
      <c r="D632" s="61">
        <v>17.419646493399998</v>
      </c>
      <c r="E632" s="64">
        <v>9.4636722003217599E-2</v>
      </c>
      <c r="F632" s="61">
        <v>1.94322006489999</v>
      </c>
      <c r="G632" s="62">
        <v>2.6309043321580499E-2</v>
      </c>
      <c r="H632" s="61">
        <v>0</v>
      </c>
      <c r="I632" s="62">
        <v>0</v>
      </c>
      <c r="J632" s="69">
        <v>1.5674574720000001</v>
      </c>
      <c r="K632" s="70">
        <v>16.6950176619732</v>
      </c>
      <c r="L632" s="69">
        <v>1.0008668437999999</v>
      </c>
      <c r="M632" s="70">
        <v>3.20621011336286</v>
      </c>
      <c r="N632" s="69">
        <v>0</v>
      </c>
      <c r="O632" s="70">
        <v>0</v>
      </c>
      <c r="P632" s="69">
        <v>0</v>
      </c>
      <c r="Q632" s="70">
        <v>0</v>
      </c>
      <c r="R632" s="61">
        <v>0.77812816119999995</v>
      </c>
      <c r="S632" s="62">
        <v>1.0385996128448E-2</v>
      </c>
      <c r="T632" s="69">
        <v>0</v>
      </c>
      <c r="U632" s="70">
        <v>0</v>
      </c>
      <c r="V632" s="69">
        <v>1.3263850976</v>
      </c>
      <c r="W632" s="72">
        <v>62.807348041750899</v>
      </c>
      <c r="X632" s="69">
        <v>0</v>
      </c>
      <c r="Y632" s="70">
        <v>0</v>
      </c>
    </row>
    <row r="633" spans="1:25" customFormat="1" x14ac:dyDescent="0.3">
      <c r="A633" s="58" t="s">
        <v>284</v>
      </c>
      <c r="B633" s="59">
        <v>98.252407698300104</v>
      </c>
      <c r="C633" s="60">
        <v>0.20412196057308901</v>
      </c>
      <c r="D633" s="59">
        <v>20.432596842700001</v>
      </c>
      <c r="E633" s="63">
        <v>0.11100535179856</v>
      </c>
      <c r="F633" s="59">
        <v>7.7243114474000096</v>
      </c>
      <c r="G633" s="60">
        <v>0.104578605465092</v>
      </c>
      <c r="H633" s="59">
        <v>9.2003050783999996</v>
      </c>
      <c r="I633" s="60">
        <v>0.19793287341971799</v>
      </c>
      <c r="J633" s="67">
        <v>4.5225177757999999</v>
      </c>
      <c r="K633" s="72">
        <v>48.169417985694899</v>
      </c>
      <c r="L633" s="67">
        <v>1.6812292042000001</v>
      </c>
      <c r="M633" s="68">
        <v>5.3857055119553801</v>
      </c>
      <c r="N633" s="67">
        <v>3.1405895232000001</v>
      </c>
      <c r="O633" s="68">
        <v>14.3992372706845</v>
      </c>
      <c r="P633" s="67">
        <v>1.3756214721</v>
      </c>
      <c r="Q633" s="68">
        <v>34.7853271947926</v>
      </c>
      <c r="R633" s="59">
        <v>39.314022615200003</v>
      </c>
      <c r="S633" s="64">
        <v>0.52474040528940002</v>
      </c>
      <c r="T633" s="67">
        <v>0.83690886870000003</v>
      </c>
      <c r="U633" s="68">
        <v>10.7419747923473</v>
      </c>
      <c r="V633" s="67">
        <v>0</v>
      </c>
      <c r="W633" s="68">
        <v>0</v>
      </c>
      <c r="X633" s="67">
        <v>10.0243048706</v>
      </c>
      <c r="Y633" s="72">
        <v>38.951378780308403</v>
      </c>
    </row>
    <row r="634" spans="1:25" customFormat="1" x14ac:dyDescent="0.3">
      <c r="A634" s="58" t="s">
        <v>285</v>
      </c>
      <c r="B634" s="61">
        <v>7.69924510600001</v>
      </c>
      <c r="C634" s="62">
        <v>1.5995384161936101E-2</v>
      </c>
      <c r="D634" s="61">
        <v>0.45783801540000002</v>
      </c>
      <c r="E634" s="62">
        <v>2.4873230924824501E-3</v>
      </c>
      <c r="F634" s="61">
        <v>3.2696436695000002</v>
      </c>
      <c r="G634" s="62">
        <v>4.4267347018894503E-2</v>
      </c>
      <c r="H634" s="61">
        <v>1.4517675025000001</v>
      </c>
      <c r="I634" s="62">
        <v>3.1232933131948401E-2</v>
      </c>
      <c r="J634" s="69">
        <v>0.90674842389999999</v>
      </c>
      <c r="K634" s="70">
        <v>9.6577937343724294</v>
      </c>
      <c r="L634" s="69">
        <v>0</v>
      </c>
      <c r="M634" s="70">
        <v>0</v>
      </c>
      <c r="N634" s="69">
        <v>0</v>
      </c>
      <c r="O634" s="70">
        <v>0</v>
      </c>
      <c r="P634" s="69">
        <v>0</v>
      </c>
      <c r="Q634" s="70">
        <v>0</v>
      </c>
      <c r="R634" s="61">
        <v>1.1460250600999999</v>
      </c>
      <c r="S634" s="62">
        <v>1.5296467125604601E-2</v>
      </c>
      <c r="T634" s="69">
        <v>0</v>
      </c>
      <c r="U634" s="70">
        <v>0</v>
      </c>
      <c r="V634" s="69">
        <v>0</v>
      </c>
      <c r="W634" s="70">
        <v>0</v>
      </c>
      <c r="X634" s="69">
        <v>0.46722243460000201</v>
      </c>
      <c r="Y634" s="70">
        <v>1.8154832938229599</v>
      </c>
    </row>
    <row r="635" spans="1:25" customFormat="1" x14ac:dyDescent="0.3">
      <c r="A635" s="58" t="s">
        <v>286</v>
      </c>
      <c r="B635" s="59">
        <v>121.5818804633</v>
      </c>
      <c r="C635" s="60">
        <v>0.25258955369865299</v>
      </c>
      <c r="D635" s="59">
        <v>18.388107752500002</v>
      </c>
      <c r="E635" s="63">
        <v>9.9898137553932703E-2</v>
      </c>
      <c r="F635" s="59">
        <v>24.1551683654999</v>
      </c>
      <c r="G635" s="60">
        <v>0.32703417510291799</v>
      </c>
      <c r="H635" s="59">
        <v>21.447342062400001</v>
      </c>
      <c r="I635" s="64">
        <v>0.46141231246699899</v>
      </c>
      <c r="J635" s="67">
        <v>2.1246614349000099</v>
      </c>
      <c r="K635" s="68">
        <v>22.629807069731299</v>
      </c>
      <c r="L635" s="67">
        <v>5.5542035011999902</v>
      </c>
      <c r="M635" s="68">
        <v>17.792520101486499</v>
      </c>
      <c r="N635" s="67">
        <v>9.2247851091000204</v>
      </c>
      <c r="O635" s="68">
        <v>42.294565582599702</v>
      </c>
      <c r="P635" s="67">
        <v>2.3426726924999999</v>
      </c>
      <c r="Q635" s="68">
        <v>59.239142287097401</v>
      </c>
      <c r="R635" s="59">
        <v>28.1922114880999</v>
      </c>
      <c r="S635" s="64">
        <v>0.37629302468148901</v>
      </c>
      <c r="T635" s="67">
        <v>0.83690886870000003</v>
      </c>
      <c r="U635" s="68">
        <v>10.7419747923473</v>
      </c>
      <c r="V635" s="67">
        <v>2.1118310818000001</v>
      </c>
      <c r="W635" s="72">
        <v>100</v>
      </c>
      <c r="X635" s="67">
        <v>7.2039881065999802</v>
      </c>
      <c r="Y635" s="68">
        <v>27.992491558391499</v>
      </c>
    </row>
    <row r="636" spans="1:25" customFormat="1" x14ac:dyDescent="0.3">
      <c r="A636" s="58" t="s">
        <v>287</v>
      </c>
      <c r="B636" s="61">
        <v>114.2955374873</v>
      </c>
      <c r="C636" s="62">
        <v>0.237451984569192</v>
      </c>
      <c r="D636" s="61">
        <v>50.142703943699999</v>
      </c>
      <c r="E636" s="62">
        <v>0.27241317069249998</v>
      </c>
      <c r="F636" s="61">
        <v>21.693312238699999</v>
      </c>
      <c r="G636" s="62">
        <v>0.29370337502453803</v>
      </c>
      <c r="H636" s="61">
        <v>10.887346332</v>
      </c>
      <c r="I636" s="62">
        <v>0.23422742235664601</v>
      </c>
      <c r="J636" s="69">
        <v>0</v>
      </c>
      <c r="K636" s="70">
        <v>0</v>
      </c>
      <c r="L636" s="69">
        <v>13.2292297511</v>
      </c>
      <c r="M636" s="72">
        <v>42.378954286204198</v>
      </c>
      <c r="N636" s="69">
        <v>2.3556792779000002</v>
      </c>
      <c r="O636" s="70">
        <v>10.8005151916686</v>
      </c>
      <c r="P636" s="69">
        <v>0</v>
      </c>
      <c r="Q636" s="70">
        <v>0</v>
      </c>
      <c r="R636" s="61">
        <v>11.696942288600001</v>
      </c>
      <c r="S636" s="62">
        <v>0.156123892414754</v>
      </c>
      <c r="T636" s="69">
        <v>3.5048776710999898</v>
      </c>
      <c r="U636" s="70">
        <v>44.986149629049798</v>
      </c>
      <c r="V636" s="69">
        <v>0.785445984199999</v>
      </c>
      <c r="W636" s="70">
        <v>37.192651958249101</v>
      </c>
      <c r="X636" s="69">
        <v>0</v>
      </c>
      <c r="Y636" s="71">
        <v>0</v>
      </c>
    </row>
    <row r="637" spans="1:25" customFormat="1" x14ac:dyDescent="0.3">
      <c r="A637" s="58" t="s">
        <v>288</v>
      </c>
      <c r="B637" s="59">
        <v>32.130892349600003</v>
      </c>
      <c r="C637" s="60">
        <v>6.6752773748838104E-2</v>
      </c>
      <c r="D637" s="59">
        <v>9.1088116764000002</v>
      </c>
      <c r="E637" s="60">
        <v>4.9485968542802398E-2</v>
      </c>
      <c r="F637" s="59">
        <v>3.1920060738</v>
      </c>
      <c r="G637" s="60">
        <v>4.3216220126192403E-2</v>
      </c>
      <c r="H637" s="59">
        <v>4.8048705829999898</v>
      </c>
      <c r="I637" s="60">
        <v>0.10337068529780299</v>
      </c>
      <c r="J637" s="67">
        <v>0.90674842389999999</v>
      </c>
      <c r="K637" s="68">
        <v>9.6577937343724294</v>
      </c>
      <c r="L637" s="67">
        <v>1.136873453</v>
      </c>
      <c r="M637" s="68">
        <v>3.6418982057424798</v>
      </c>
      <c r="N637" s="67">
        <v>0</v>
      </c>
      <c r="O637" s="68">
        <v>0</v>
      </c>
      <c r="P637" s="67">
        <v>1.3535723415000001</v>
      </c>
      <c r="Q637" s="72">
        <v>34.227771037203098</v>
      </c>
      <c r="R637" s="59">
        <v>7.9357974067999999</v>
      </c>
      <c r="S637" s="60">
        <v>0.105922347054071</v>
      </c>
      <c r="T637" s="67">
        <v>3.1533371924</v>
      </c>
      <c r="U637" s="72">
        <v>40.474022799098996</v>
      </c>
      <c r="V637" s="67">
        <v>0</v>
      </c>
      <c r="W637" s="68">
        <v>0</v>
      </c>
      <c r="X637" s="67">
        <v>0.53887519880000101</v>
      </c>
      <c r="Y637" s="68">
        <v>2.0939039918202802</v>
      </c>
    </row>
    <row r="638" spans="1:25" customFormat="1" x14ac:dyDescent="0.3">
      <c r="A638" s="58" t="s">
        <v>289</v>
      </c>
      <c r="B638" s="61">
        <v>12.527259804</v>
      </c>
      <c r="C638" s="62">
        <v>2.60257116512899E-2</v>
      </c>
      <c r="D638" s="61">
        <v>1.7563715869000001</v>
      </c>
      <c r="E638" s="62">
        <v>9.5419416040837795E-3</v>
      </c>
      <c r="F638" s="61">
        <v>4.9147426943000001</v>
      </c>
      <c r="G638" s="62">
        <v>6.6540162277201498E-2</v>
      </c>
      <c r="H638" s="61">
        <v>1.7082938889999999</v>
      </c>
      <c r="I638" s="62">
        <v>3.6751772382956398E-2</v>
      </c>
      <c r="J638" s="69">
        <v>0.69879836169999998</v>
      </c>
      <c r="K638" s="70">
        <v>7.4429138902592298</v>
      </c>
      <c r="L638" s="69">
        <v>0</v>
      </c>
      <c r="M638" s="70">
        <v>0</v>
      </c>
      <c r="N638" s="69">
        <v>0</v>
      </c>
      <c r="O638" s="70">
        <v>0</v>
      </c>
      <c r="P638" s="69">
        <v>0</v>
      </c>
      <c r="Q638" s="70">
        <v>0</v>
      </c>
      <c r="R638" s="61">
        <v>1.7842231129999999</v>
      </c>
      <c r="S638" s="62">
        <v>2.38147586322126E-2</v>
      </c>
      <c r="T638" s="69">
        <v>1.6648301591000001</v>
      </c>
      <c r="U638" s="72">
        <v>21.368591338231202</v>
      </c>
      <c r="V638" s="69">
        <v>0</v>
      </c>
      <c r="W638" s="70">
        <v>0</v>
      </c>
      <c r="X638" s="69">
        <v>0</v>
      </c>
      <c r="Y638" s="70">
        <v>0</v>
      </c>
    </row>
    <row r="639" spans="1:25" customFormat="1" x14ac:dyDescent="0.3">
      <c r="A639" s="58" t="s">
        <v>290</v>
      </c>
      <c r="B639" s="59">
        <v>11.3115803081</v>
      </c>
      <c r="C639" s="60">
        <v>2.35001055318593E-2</v>
      </c>
      <c r="D639" s="59">
        <v>8.47618986979999</v>
      </c>
      <c r="E639" s="60">
        <v>4.6049087428879601E-2</v>
      </c>
      <c r="F639" s="59">
        <v>1.3722774685000001</v>
      </c>
      <c r="G639" s="60">
        <v>1.85791141312928E-2</v>
      </c>
      <c r="H639" s="59">
        <v>0.76431460809999996</v>
      </c>
      <c r="I639" s="60">
        <v>1.6443257619040599E-2</v>
      </c>
      <c r="J639" s="67">
        <v>0.69879836169999998</v>
      </c>
      <c r="K639" s="68">
        <v>7.4429138902592298</v>
      </c>
      <c r="L639" s="67">
        <v>0</v>
      </c>
      <c r="M639" s="68">
        <v>0</v>
      </c>
      <c r="N639" s="67">
        <v>0</v>
      </c>
      <c r="O639" s="68">
        <v>0</v>
      </c>
      <c r="P639" s="67">
        <v>0</v>
      </c>
      <c r="Q639" s="68">
        <v>0</v>
      </c>
      <c r="R639" s="59">
        <v>0</v>
      </c>
      <c r="S639" s="60">
        <v>0</v>
      </c>
      <c r="T639" s="67">
        <v>0</v>
      </c>
      <c r="U639" s="68">
        <v>0</v>
      </c>
      <c r="V639" s="67">
        <v>0</v>
      </c>
      <c r="W639" s="68">
        <v>0</v>
      </c>
      <c r="X639" s="67">
        <v>0</v>
      </c>
      <c r="Y639" s="68">
        <v>0</v>
      </c>
    </row>
    <row r="640" spans="1:25" customFormat="1" x14ac:dyDescent="0.3">
      <c r="A640" s="58" t="s">
        <v>291</v>
      </c>
      <c r="B640" s="61">
        <v>14.2935753552</v>
      </c>
      <c r="C640" s="62">
        <v>2.9695278654765098E-2</v>
      </c>
      <c r="D640" s="61">
        <v>6.5487242646000201</v>
      </c>
      <c r="E640" s="62">
        <v>3.5577633446206201E-2</v>
      </c>
      <c r="F640" s="61">
        <v>0.67438259510000098</v>
      </c>
      <c r="G640" s="62">
        <v>9.1303919871364905E-3</v>
      </c>
      <c r="H640" s="61">
        <v>0</v>
      </c>
      <c r="I640" s="62">
        <v>0</v>
      </c>
      <c r="J640" s="69">
        <v>0</v>
      </c>
      <c r="K640" s="70">
        <v>0</v>
      </c>
      <c r="L640" s="69">
        <v>5.1622372988999903</v>
      </c>
      <c r="M640" s="72">
        <v>16.536882541210002</v>
      </c>
      <c r="N640" s="69">
        <v>0</v>
      </c>
      <c r="O640" s="70">
        <v>0</v>
      </c>
      <c r="P640" s="69">
        <v>0</v>
      </c>
      <c r="Q640" s="70">
        <v>0</v>
      </c>
      <c r="R640" s="61">
        <v>1.9082311966000001</v>
      </c>
      <c r="S640" s="62">
        <v>2.5469945451540198E-2</v>
      </c>
      <c r="T640" s="69">
        <v>0</v>
      </c>
      <c r="U640" s="70">
        <v>0</v>
      </c>
      <c r="V640" s="69">
        <v>0</v>
      </c>
      <c r="W640" s="70">
        <v>0</v>
      </c>
      <c r="X640" s="69">
        <v>0</v>
      </c>
      <c r="Y640" s="70">
        <v>0</v>
      </c>
    </row>
    <row r="641" spans="1:25" customFormat="1" x14ac:dyDescent="0.3">
      <c r="A641" s="58" t="s">
        <v>292</v>
      </c>
      <c r="B641" s="59">
        <v>7.6835005259000004</v>
      </c>
      <c r="C641" s="60">
        <v>1.5962674382769399E-2</v>
      </c>
      <c r="D641" s="59">
        <v>1.3535723415000001</v>
      </c>
      <c r="E641" s="60">
        <v>7.35363082381229E-3</v>
      </c>
      <c r="F641" s="59">
        <v>0.83690886870000003</v>
      </c>
      <c r="G641" s="60">
        <v>1.1330817379130101E-2</v>
      </c>
      <c r="H641" s="59">
        <v>2.2312157776000001</v>
      </c>
      <c r="I641" s="60">
        <v>4.8001772366942197E-2</v>
      </c>
      <c r="J641" s="67">
        <v>0</v>
      </c>
      <c r="K641" s="68">
        <v>0</v>
      </c>
      <c r="L641" s="67">
        <v>0</v>
      </c>
      <c r="M641" s="68">
        <v>0</v>
      </c>
      <c r="N641" s="67">
        <v>0</v>
      </c>
      <c r="O641" s="68">
        <v>0</v>
      </c>
      <c r="P641" s="67">
        <v>1.3535723415000001</v>
      </c>
      <c r="Q641" s="72">
        <v>34.227771037203098</v>
      </c>
      <c r="R641" s="59">
        <v>1.9082311966000001</v>
      </c>
      <c r="S641" s="60">
        <v>2.5469945451540198E-2</v>
      </c>
      <c r="T641" s="67">
        <v>0</v>
      </c>
      <c r="U641" s="68">
        <v>0</v>
      </c>
      <c r="V641" s="67">
        <v>0</v>
      </c>
      <c r="W641" s="68">
        <v>0</v>
      </c>
      <c r="X641" s="67">
        <v>0</v>
      </c>
      <c r="Y641" s="68">
        <v>0</v>
      </c>
    </row>
    <row r="642" spans="1:25" customFormat="1" x14ac:dyDescent="0.3">
      <c r="A642" s="58" t="s">
        <v>293</v>
      </c>
      <c r="B642" s="61">
        <v>26.6456936111</v>
      </c>
      <c r="C642" s="62">
        <v>5.53571291344718E-2</v>
      </c>
      <c r="D642" s="61">
        <v>19.859900647700002</v>
      </c>
      <c r="E642" s="64">
        <v>0.10789403202412901</v>
      </c>
      <c r="F642" s="61">
        <v>2.6785000832000101</v>
      </c>
      <c r="G642" s="62">
        <v>3.6263918842044399E-2</v>
      </c>
      <c r="H642" s="61">
        <v>0.80154546510000002</v>
      </c>
      <c r="I642" s="62">
        <v>1.7244232200110701E-2</v>
      </c>
      <c r="J642" s="69">
        <v>0.63274446689999997</v>
      </c>
      <c r="K642" s="70">
        <v>6.7393726714209103</v>
      </c>
      <c r="L642" s="69">
        <v>0</v>
      </c>
      <c r="M642" s="70">
        <v>0</v>
      </c>
      <c r="N642" s="69">
        <v>1.2161483868</v>
      </c>
      <c r="O642" s="70">
        <v>5.5758987440200398</v>
      </c>
      <c r="P642" s="69">
        <v>0</v>
      </c>
      <c r="Q642" s="70">
        <v>0</v>
      </c>
      <c r="R642" s="61">
        <v>1.4568545613999999</v>
      </c>
      <c r="S642" s="62">
        <v>1.9445236130610999E-2</v>
      </c>
      <c r="T642" s="69">
        <v>0</v>
      </c>
      <c r="U642" s="70">
        <v>0</v>
      </c>
      <c r="V642" s="69">
        <v>0</v>
      </c>
      <c r="W642" s="70">
        <v>0</v>
      </c>
      <c r="X642" s="69">
        <v>0</v>
      </c>
      <c r="Y642" s="70">
        <v>0</v>
      </c>
    </row>
    <row r="643" spans="1:25" customFormat="1" x14ac:dyDescent="0.3">
      <c r="A643" s="58" t="s">
        <v>294</v>
      </c>
      <c r="B643" s="59">
        <v>7.3254212428000001</v>
      </c>
      <c r="C643" s="60">
        <v>1.52187552563148E-2</v>
      </c>
      <c r="D643" s="59">
        <v>1.7737689505000001</v>
      </c>
      <c r="E643" s="60">
        <v>9.6364572685219696E-3</v>
      </c>
      <c r="F643" s="59">
        <v>2.7652471523000002</v>
      </c>
      <c r="G643" s="60">
        <v>3.7438377895959898E-2</v>
      </c>
      <c r="H643" s="59">
        <v>0</v>
      </c>
      <c r="I643" s="60">
        <v>0</v>
      </c>
      <c r="J643" s="67">
        <v>0</v>
      </c>
      <c r="K643" s="68">
        <v>0</v>
      </c>
      <c r="L643" s="67">
        <v>1.0653112413000001</v>
      </c>
      <c r="M643" s="68">
        <v>3.4126534382606999</v>
      </c>
      <c r="N643" s="67">
        <v>0</v>
      </c>
      <c r="O643" s="68">
        <v>0</v>
      </c>
      <c r="P643" s="67">
        <v>0</v>
      </c>
      <c r="Q643" s="68">
        <v>0</v>
      </c>
      <c r="R643" s="59">
        <v>1.7210938987</v>
      </c>
      <c r="S643" s="60">
        <v>2.2972147083106499E-2</v>
      </c>
      <c r="T643" s="67">
        <v>0</v>
      </c>
      <c r="U643" s="68">
        <v>0</v>
      </c>
      <c r="V643" s="67">
        <v>0</v>
      </c>
      <c r="W643" s="68">
        <v>0</v>
      </c>
      <c r="X643" s="67">
        <v>0</v>
      </c>
      <c r="Y643" s="68">
        <v>0</v>
      </c>
    </row>
    <row r="644" spans="1:25" customFormat="1" x14ac:dyDescent="0.3">
      <c r="A644" s="58" t="s">
        <v>295</v>
      </c>
      <c r="B644" s="61">
        <v>16.0075704815</v>
      </c>
      <c r="C644" s="62">
        <v>3.32561485997276E-2</v>
      </c>
      <c r="D644" s="61">
        <v>3.5347111666000002</v>
      </c>
      <c r="E644" s="62">
        <v>1.9203229994473998E-2</v>
      </c>
      <c r="F644" s="61">
        <v>1.2079830352000001</v>
      </c>
      <c r="G644" s="62">
        <v>1.6354749819057001E-2</v>
      </c>
      <c r="H644" s="61">
        <v>5.9293997113000101</v>
      </c>
      <c r="I644" s="64">
        <v>0.12756350061336899</v>
      </c>
      <c r="J644" s="69">
        <v>0</v>
      </c>
      <c r="K644" s="70">
        <v>0</v>
      </c>
      <c r="L644" s="69">
        <v>0.98514781430000098</v>
      </c>
      <c r="M644" s="70">
        <v>3.1558552518072598</v>
      </c>
      <c r="N644" s="69">
        <v>0</v>
      </c>
      <c r="O644" s="70">
        <v>0</v>
      </c>
      <c r="P644" s="69">
        <v>0.77030653309999897</v>
      </c>
      <c r="Q644" s="72">
        <v>19.478734039578899</v>
      </c>
      <c r="R644" s="61">
        <v>3.0411470222000099</v>
      </c>
      <c r="S644" s="62">
        <v>4.0591438240585698E-2</v>
      </c>
      <c r="T644" s="69">
        <v>0</v>
      </c>
      <c r="U644" s="70">
        <v>0</v>
      </c>
      <c r="V644" s="69">
        <v>0</v>
      </c>
      <c r="W644" s="70">
        <v>0</v>
      </c>
      <c r="X644" s="69">
        <v>0.53887519880000101</v>
      </c>
      <c r="Y644" s="70">
        <v>2.0939039918202802</v>
      </c>
    </row>
    <row r="645" spans="1:25" customFormat="1" x14ac:dyDescent="0.3">
      <c r="A645" s="58" t="s">
        <v>296</v>
      </c>
      <c r="B645" s="59">
        <v>43.6525263284</v>
      </c>
      <c r="C645" s="60">
        <v>9.0689271305008104E-2</v>
      </c>
      <c r="D645" s="59">
        <v>19.508975416599998</v>
      </c>
      <c r="E645" s="60">
        <v>0.105987540204556</v>
      </c>
      <c r="F645" s="59">
        <v>4.22555434830001</v>
      </c>
      <c r="G645" s="60">
        <v>5.7209316852560699E-2</v>
      </c>
      <c r="H645" s="59">
        <v>4.5862196722000101</v>
      </c>
      <c r="I645" s="60">
        <v>9.8666688780112796E-2</v>
      </c>
      <c r="J645" s="67">
        <v>0</v>
      </c>
      <c r="K645" s="68">
        <v>0</v>
      </c>
      <c r="L645" s="67">
        <v>0.76249902970000105</v>
      </c>
      <c r="M645" s="68">
        <v>2.4426147350146801</v>
      </c>
      <c r="N645" s="67">
        <v>9.7189685081999908</v>
      </c>
      <c r="O645" s="72">
        <v>44.560338924295003</v>
      </c>
      <c r="P645" s="67">
        <v>0</v>
      </c>
      <c r="Q645" s="68">
        <v>0</v>
      </c>
      <c r="R645" s="59">
        <v>1.8434514915</v>
      </c>
      <c r="S645" s="60">
        <v>2.46053041239046E-2</v>
      </c>
      <c r="T645" s="67">
        <v>0.73347589230000099</v>
      </c>
      <c r="U645" s="68">
        <v>9.4143817093487403</v>
      </c>
      <c r="V645" s="67">
        <v>0</v>
      </c>
      <c r="W645" s="68">
        <v>0</v>
      </c>
      <c r="X645" s="67">
        <v>2.2733819695999999</v>
      </c>
      <c r="Y645" s="68">
        <v>8.8336661098489593</v>
      </c>
    </row>
    <row r="646" spans="1:25" customFormat="1" x14ac:dyDescent="0.3">
      <c r="A646" s="58" t="s">
        <v>297</v>
      </c>
      <c r="B646" s="61">
        <v>102.2809913423</v>
      </c>
      <c r="C646" s="62">
        <v>0.21249144902645101</v>
      </c>
      <c r="D646" s="61">
        <v>39.6043204403</v>
      </c>
      <c r="E646" s="62">
        <v>0.21516068452107101</v>
      </c>
      <c r="F646" s="61">
        <v>16.807562263000001</v>
      </c>
      <c r="G646" s="62">
        <v>0.22755574198447001</v>
      </c>
      <c r="H646" s="61">
        <v>7.1226154563999904</v>
      </c>
      <c r="I646" s="62">
        <v>0.15323402121292701</v>
      </c>
      <c r="J646" s="69">
        <v>2.0765951720000002</v>
      </c>
      <c r="K646" s="70">
        <v>22.117852441044199</v>
      </c>
      <c r="L646" s="69">
        <v>6.3046685799000004</v>
      </c>
      <c r="M646" s="70">
        <v>20.196584877893901</v>
      </c>
      <c r="N646" s="69">
        <v>9.4905661355999893</v>
      </c>
      <c r="O646" s="70">
        <v>43.5131406413104</v>
      </c>
      <c r="P646" s="69">
        <v>1.7373577535</v>
      </c>
      <c r="Q646" s="70">
        <v>43.932549131883697</v>
      </c>
      <c r="R646" s="61">
        <v>13.3817678732999</v>
      </c>
      <c r="S646" s="62">
        <v>0.17861195141626701</v>
      </c>
      <c r="T646" s="69">
        <v>2.0163706378000099</v>
      </c>
      <c r="U646" s="70">
        <v>25.880718168182099</v>
      </c>
      <c r="V646" s="69">
        <v>1.3263850976</v>
      </c>
      <c r="W646" s="70">
        <v>62.807348041750899</v>
      </c>
      <c r="X646" s="69">
        <v>2.4127819329000002</v>
      </c>
      <c r="Y646" s="70">
        <v>9.3753316759456506</v>
      </c>
    </row>
    <row r="647" spans="1:25" customFormat="1" x14ac:dyDescent="0.3">
      <c r="A647" s="58" t="s">
        <v>298</v>
      </c>
      <c r="B647" s="59">
        <v>104.3276073981</v>
      </c>
      <c r="C647" s="60">
        <v>0.216743347698828</v>
      </c>
      <c r="D647" s="59">
        <v>55.047885168499903</v>
      </c>
      <c r="E647" s="64">
        <v>0.29906183271458397</v>
      </c>
      <c r="F647" s="59">
        <v>10.9562255402</v>
      </c>
      <c r="G647" s="60">
        <v>0.14833513588331701</v>
      </c>
      <c r="H647" s="59">
        <v>11.5750653179</v>
      </c>
      <c r="I647" s="60">
        <v>0.24902282249006799</v>
      </c>
      <c r="J647" s="67">
        <v>1.5674574720000001</v>
      </c>
      <c r="K647" s="68">
        <v>16.6950176619732</v>
      </c>
      <c r="L647" s="67">
        <v>9.1269607768000096</v>
      </c>
      <c r="M647" s="68">
        <v>29.237609506315</v>
      </c>
      <c r="N647" s="67">
        <v>1.7563715869000001</v>
      </c>
      <c r="O647" s="68">
        <v>8.0527592123827993</v>
      </c>
      <c r="P647" s="67">
        <v>0.45783801540000102</v>
      </c>
      <c r="Q647" s="68">
        <v>11.577345578643101</v>
      </c>
      <c r="R647" s="59">
        <v>11.0308454647</v>
      </c>
      <c r="S647" s="60">
        <v>0.14723322455416901</v>
      </c>
      <c r="T647" s="67">
        <v>1.6648301591000001</v>
      </c>
      <c r="U647" s="68">
        <v>21.368591338231202</v>
      </c>
      <c r="V647" s="67">
        <v>0</v>
      </c>
      <c r="W647" s="68">
        <v>0</v>
      </c>
      <c r="X647" s="67">
        <v>1.1441278965999999</v>
      </c>
      <c r="Y647" s="71">
        <v>4.4457306166224599</v>
      </c>
    </row>
    <row r="648" spans="1:25" customFormat="1" x14ac:dyDescent="0.3">
      <c r="A648" s="58" t="s">
        <v>299</v>
      </c>
      <c r="B648" s="61">
        <v>22.663255345700001</v>
      </c>
      <c r="C648" s="62">
        <v>4.7083508918559197E-2</v>
      </c>
      <c r="D648" s="61">
        <v>10.8784291639</v>
      </c>
      <c r="E648" s="62">
        <v>5.9099871917938099E-2</v>
      </c>
      <c r="F648" s="61">
        <v>1.1460250600999999</v>
      </c>
      <c r="G648" s="62">
        <v>1.5515907589879399E-2</v>
      </c>
      <c r="H648" s="61">
        <v>2.7966012161</v>
      </c>
      <c r="I648" s="62">
        <v>6.0165321670834798E-2</v>
      </c>
      <c r="J648" s="69">
        <v>1.5674574720000001</v>
      </c>
      <c r="K648" s="70">
        <v>16.6950176619732</v>
      </c>
      <c r="L648" s="69">
        <v>0</v>
      </c>
      <c r="M648" s="70">
        <v>0</v>
      </c>
      <c r="N648" s="69">
        <v>0</v>
      </c>
      <c r="O648" s="70">
        <v>0</v>
      </c>
      <c r="P648" s="69">
        <v>0</v>
      </c>
      <c r="Q648" s="70">
        <v>0</v>
      </c>
      <c r="R648" s="61">
        <v>3.72955737530001</v>
      </c>
      <c r="S648" s="62">
        <v>4.9779933939101302E-2</v>
      </c>
      <c r="T648" s="69">
        <v>0</v>
      </c>
      <c r="U648" s="70">
        <v>0</v>
      </c>
      <c r="V648" s="69">
        <v>0</v>
      </c>
      <c r="W648" s="70">
        <v>0</v>
      </c>
      <c r="X648" s="69">
        <v>2.5451850583</v>
      </c>
      <c r="Y648" s="70">
        <v>9.8898096727469795</v>
      </c>
    </row>
    <row r="649" spans="1:25" customFormat="1" x14ac:dyDescent="0.3">
      <c r="A649" s="58" t="s">
        <v>300</v>
      </c>
      <c r="B649" s="59">
        <v>26.342402892699901</v>
      </c>
      <c r="C649" s="60">
        <v>5.4727034691864997E-2</v>
      </c>
      <c r="D649" s="59">
        <v>7.5636901593000099</v>
      </c>
      <c r="E649" s="60">
        <v>4.1091697423099399E-2</v>
      </c>
      <c r="F649" s="59">
        <v>8.1083291278999994</v>
      </c>
      <c r="G649" s="60">
        <v>0.109777778721388</v>
      </c>
      <c r="H649" s="59">
        <v>4.1629596844000103</v>
      </c>
      <c r="I649" s="60">
        <v>8.9560787956721996E-2</v>
      </c>
      <c r="J649" s="67">
        <v>0</v>
      </c>
      <c r="K649" s="68">
        <v>0</v>
      </c>
      <c r="L649" s="67">
        <v>0</v>
      </c>
      <c r="M649" s="68">
        <v>0</v>
      </c>
      <c r="N649" s="67">
        <v>6.5074239210999902</v>
      </c>
      <c r="O649" s="72">
        <v>29.835780947703199</v>
      </c>
      <c r="P649" s="67">
        <v>0</v>
      </c>
      <c r="Q649" s="68">
        <v>0</v>
      </c>
      <c r="R649" s="59">
        <v>0</v>
      </c>
      <c r="S649" s="63">
        <v>0</v>
      </c>
      <c r="T649" s="67">
        <v>0</v>
      </c>
      <c r="U649" s="68">
        <v>0</v>
      </c>
      <c r="V649" s="67">
        <v>0</v>
      </c>
      <c r="W649" s="68">
        <v>0</v>
      </c>
      <c r="X649" s="67">
        <v>0</v>
      </c>
      <c r="Y649" s="68">
        <v>0</v>
      </c>
    </row>
    <row r="650" spans="1:25" customFormat="1" x14ac:dyDescent="0.3">
      <c r="A650" s="58" t="s">
        <v>301</v>
      </c>
      <c r="B650" s="61">
        <v>7.5312336227000101</v>
      </c>
      <c r="C650" s="62">
        <v>1.5646335887462299E-2</v>
      </c>
      <c r="D650" s="61">
        <v>1.2153531654</v>
      </c>
      <c r="E650" s="62">
        <v>6.6027195037091204E-3</v>
      </c>
      <c r="F650" s="61">
        <v>3.2696436695000002</v>
      </c>
      <c r="G650" s="62">
        <v>4.4267347018894503E-2</v>
      </c>
      <c r="H650" s="61">
        <v>0.69879836169999898</v>
      </c>
      <c r="I650" s="62">
        <v>1.50337588257809E-2</v>
      </c>
      <c r="J650" s="69">
        <v>1.5674574720000001</v>
      </c>
      <c r="K650" s="72">
        <v>16.6950176619732</v>
      </c>
      <c r="L650" s="69">
        <v>0</v>
      </c>
      <c r="M650" s="70">
        <v>0</v>
      </c>
      <c r="N650" s="69">
        <v>0</v>
      </c>
      <c r="O650" s="70">
        <v>0</v>
      </c>
      <c r="P650" s="69">
        <v>0</v>
      </c>
      <c r="Q650" s="70">
        <v>0</v>
      </c>
      <c r="R650" s="61">
        <v>0.77998095410000001</v>
      </c>
      <c r="S650" s="62">
        <v>1.0410726116187499E-2</v>
      </c>
      <c r="T650" s="69">
        <v>0</v>
      </c>
      <c r="U650" s="70">
        <v>0</v>
      </c>
      <c r="V650" s="69">
        <v>0</v>
      </c>
      <c r="W650" s="70">
        <v>0</v>
      </c>
      <c r="X650" s="69">
        <v>0</v>
      </c>
      <c r="Y650" s="70">
        <v>0</v>
      </c>
    </row>
    <row r="651" spans="1:25" customFormat="1" x14ac:dyDescent="0.3">
      <c r="A651" s="58" t="s">
        <v>302</v>
      </c>
      <c r="B651" s="59">
        <v>29.6736813903001</v>
      </c>
      <c r="C651" s="60">
        <v>6.1647853367709601E-2</v>
      </c>
      <c r="D651" s="59">
        <v>11.2610799755</v>
      </c>
      <c r="E651" s="60">
        <v>6.11787211354246E-2</v>
      </c>
      <c r="F651" s="59">
        <v>0.45409895789999999</v>
      </c>
      <c r="G651" s="60">
        <v>6.1479959843305102E-3</v>
      </c>
      <c r="H651" s="59">
        <v>1.3538910511</v>
      </c>
      <c r="I651" s="60">
        <v>2.91272456465182E-2</v>
      </c>
      <c r="J651" s="67">
        <v>2.1246614349000099</v>
      </c>
      <c r="K651" s="72">
        <v>22.629807069731299</v>
      </c>
      <c r="L651" s="67">
        <v>1.6442729376</v>
      </c>
      <c r="M651" s="68">
        <v>5.2673185792089798</v>
      </c>
      <c r="N651" s="67">
        <v>0</v>
      </c>
      <c r="O651" s="68">
        <v>0</v>
      </c>
      <c r="P651" s="67">
        <v>0.38378541199999999</v>
      </c>
      <c r="Q651" s="68">
        <v>9.7047780946805506</v>
      </c>
      <c r="R651" s="59">
        <v>9.3055390812999903</v>
      </c>
      <c r="S651" s="60">
        <v>0.124204851707792</v>
      </c>
      <c r="T651" s="67">
        <v>1.2828947454999999</v>
      </c>
      <c r="U651" s="68">
        <v>16.4663364588333</v>
      </c>
      <c r="V651" s="67">
        <v>0</v>
      </c>
      <c r="W651" s="68">
        <v>0</v>
      </c>
      <c r="X651" s="67">
        <v>1.8634577944999999</v>
      </c>
      <c r="Y651" s="68">
        <v>7.2408263048311499</v>
      </c>
    </row>
    <row r="652" spans="1:25" customFormat="1" x14ac:dyDescent="0.3">
      <c r="A652" s="58" t="s">
        <v>303</v>
      </c>
      <c r="B652" s="61">
        <v>8.3694015018000005</v>
      </c>
      <c r="C652" s="62">
        <v>1.7387651696196899E-2</v>
      </c>
      <c r="D652" s="61">
        <v>2.6220749572000002</v>
      </c>
      <c r="E652" s="62">
        <v>1.4245098423217299E-2</v>
      </c>
      <c r="F652" s="61">
        <v>0</v>
      </c>
      <c r="G652" s="62">
        <v>0</v>
      </c>
      <c r="H652" s="61">
        <v>0</v>
      </c>
      <c r="I652" s="62">
        <v>0</v>
      </c>
      <c r="J652" s="69">
        <v>0</v>
      </c>
      <c r="K652" s="70">
        <v>0</v>
      </c>
      <c r="L652" s="69">
        <v>3.3497145928999998</v>
      </c>
      <c r="M652" s="72">
        <v>10.730587061770301</v>
      </c>
      <c r="N652" s="69">
        <v>0.82009909409999804</v>
      </c>
      <c r="O652" s="70">
        <v>3.7600588533413601</v>
      </c>
      <c r="P652" s="69">
        <v>0</v>
      </c>
      <c r="Q652" s="70">
        <v>0</v>
      </c>
      <c r="R652" s="61">
        <v>0.81332049470000001</v>
      </c>
      <c r="S652" s="62">
        <v>1.08557226564256E-2</v>
      </c>
      <c r="T652" s="69">
        <v>0.50150356799999896</v>
      </c>
      <c r="U652" s="70">
        <v>6.43694778153833</v>
      </c>
      <c r="V652" s="69">
        <v>0</v>
      </c>
      <c r="W652" s="70">
        <v>0</v>
      </c>
      <c r="X652" s="69">
        <v>0.26268879490000002</v>
      </c>
      <c r="Y652" s="70">
        <v>1.0207282084468601</v>
      </c>
    </row>
    <row r="653" spans="1:25" customFormat="1" x14ac:dyDescent="0.3">
      <c r="A653" s="65" t="s">
        <v>1</v>
      </c>
    </row>
    <row r="654" spans="1:25" customFormat="1" x14ac:dyDescent="0.3">
      <c r="A654" s="65" t="s">
        <v>1</v>
      </c>
    </row>
    <row r="655" spans="1:25" customFormat="1" x14ac:dyDescent="0.3">
      <c r="A655" s="53" t="s">
        <v>304</v>
      </c>
    </row>
    <row r="656" spans="1:25" customFormat="1" x14ac:dyDescent="0.3">
      <c r="A656" s="54" t="s">
        <v>1</v>
      </c>
    </row>
    <row r="657" spans="1:25" customFormat="1" ht="25.5" customHeight="1" x14ac:dyDescent="0.3">
      <c r="A657" s="114" t="s">
        <v>1</v>
      </c>
      <c r="B657" s="113" t="s">
        <v>500</v>
      </c>
      <c r="C657" s="113" t="s">
        <v>1</v>
      </c>
      <c r="D657" s="113" t="s">
        <v>53</v>
      </c>
      <c r="E657" s="113" t="s">
        <v>1</v>
      </c>
      <c r="F657" s="113" t="s">
        <v>54</v>
      </c>
      <c r="G657" s="113" t="s">
        <v>1</v>
      </c>
      <c r="H657" s="116" t="s">
        <v>55</v>
      </c>
      <c r="I657" s="116" t="s">
        <v>1</v>
      </c>
      <c r="J657" s="116" t="s">
        <v>56</v>
      </c>
      <c r="K657" s="116" t="s">
        <v>1</v>
      </c>
      <c r="L657" s="116" t="s">
        <v>57</v>
      </c>
      <c r="M657" s="116" t="s">
        <v>1</v>
      </c>
      <c r="N657" s="116" t="s">
        <v>58</v>
      </c>
      <c r="O657" s="116" t="s">
        <v>1</v>
      </c>
      <c r="P657" s="116" t="s">
        <v>59</v>
      </c>
      <c r="Q657" s="116" t="s">
        <v>1</v>
      </c>
      <c r="R657" s="116" t="s">
        <v>60</v>
      </c>
      <c r="S657" s="116" t="s">
        <v>1</v>
      </c>
      <c r="T657" s="113" t="s">
        <v>61</v>
      </c>
      <c r="U657" s="113" t="s">
        <v>1</v>
      </c>
      <c r="V657" s="113" t="s">
        <v>62</v>
      </c>
      <c r="W657" s="113" t="s">
        <v>1</v>
      </c>
      <c r="X657" s="113" t="s">
        <v>63</v>
      </c>
      <c r="Y657" s="113" t="s">
        <v>1</v>
      </c>
    </row>
    <row r="658" spans="1:25" customFormat="1" x14ac:dyDescent="0.3">
      <c r="A658" s="115" t="s">
        <v>1</v>
      </c>
      <c r="B658" s="55" t="s">
        <v>14</v>
      </c>
      <c r="C658" s="55" t="s">
        <v>15</v>
      </c>
      <c r="D658" s="55" t="s">
        <v>14</v>
      </c>
      <c r="E658" s="55" t="s">
        <v>15</v>
      </c>
      <c r="F658" s="55" t="s">
        <v>14</v>
      </c>
      <c r="G658" s="55" t="s">
        <v>15</v>
      </c>
      <c r="H658" s="55" t="s">
        <v>14</v>
      </c>
      <c r="I658" s="55" t="s">
        <v>15</v>
      </c>
      <c r="J658" s="55" t="s">
        <v>14</v>
      </c>
      <c r="K658" s="55" t="s">
        <v>15</v>
      </c>
      <c r="L658" s="55" t="s">
        <v>14</v>
      </c>
      <c r="M658" s="55" t="s">
        <v>15</v>
      </c>
      <c r="N658" s="55" t="s">
        <v>14</v>
      </c>
      <c r="O658" s="55" t="s">
        <v>15</v>
      </c>
      <c r="P658" s="55" t="s">
        <v>14</v>
      </c>
      <c r="Q658" s="55" t="s">
        <v>15</v>
      </c>
      <c r="R658" s="55" t="s">
        <v>14</v>
      </c>
      <c r="S658" s="55" t="s">
        <v>15</v>
      </c>
      <c r="T658" s="55" t="s">
        <v>14</v>
      </c>
      <c r="U658" s="55" t="s">
        <v>15</v>
      </c>
      <c r="V658" s="55" t="s">
        <v>14</v>
      </c>
      <c r="W658" s="55" t="s">
        <v>15</v>
      </c>
      <c r="X658" s="55" t="s">
        <v>14</v>
      </c>
      <c r="Y658" s="55" t="s">
        <v>15</v>
      </c>
    </row>
    <row r="659" spans="1:25" customFormat="1" x14ac:dyDescent="0.3">
      <c r="A659" s="56" t="s">
        <v>16</v>
      </c>
      <c r="B659" s="57">
        <v>472.97227982660002</v>
      </c>
      <c r="C659" s="57">
        <v>472.97227982660002</v>
      </c>
      <c r="D659" s="57">
        <v>181.44649931999999</v>
      </c>
      <c r="E659" s="57">
        <v>181.44649931999999</v>
      </c>
      <c r="F659" s="57">
        <v>73.861297088900002</v>
      </c>
      <c r="G659" s="57">
        <v>73.861297088900002</v>
      </c>
      <c r="H659" s="57">
        <v>46.481945719499997</v>
      </c>
      <c r="I659" s="57">
        <v>46.481945719499997</v>
      </c>
      <c r="J659" s="57">
        <v>9.3887739668000005</v>
      </c>
      <c r="K659" s="57">
        <v>9.3887739668000005</v>
      </c>
      <c r="L659" s="57">
        <v>27.866793633699999</v>
      </c>
      <c r="M659" s="57">
        <v>27.866793633699999</v>
      </c>
      <c r="N659" s="57">
        <v>20.990705632299999</v>
      </c>
      <c r="O659" s="57">
        <v>20.990705632299999</v>
      </c>
      <c r="P659" s="57">
        <v>3.9546026529999998</v>
      </c>
      <c r="Q659" s="57">
        <v>3.9546026529999998</v>
      </c>
      <c r="R659" s="57">
        <v>74.107577951300001</v>
      </c>
      <c r="S659" s="57">
        <v>74.107577951300001</v>
      </c>
      <c r="T659" s="57">
        <v>7.2895114444000004</v>
      </c>
      <c r="U659" s="57">
        <v>7.2895114444000004</v>
      </c>
      <c r="V659" s="57">
        <v>2.1118310818000001</v>
      </c>
      <c r="W659" s="57">
        <v>2.1118310818000001</v>
      </c>
      <c r="X659" s="57">
        <v>25.4727413349</v>
      </c>
      <c r="Y659" s="57">
        <v>25.4727413349</v>
      </c>
    </row>
    <row r="660" spans="1:25" customFormat="1" x14ac:dyDescent="0.3">
      <c r="A660" s="58" t="s">
        <v>276</v>
      </c>
      <c r="B660" s="59">
        <v>46.8458073052999</v>
      </c>
      <c r="C660" s="60">
        <v>9.9045566311993002E-2</v>
      </c>
      <c r="D660" s="59">
        <v>16.8734769157</v>
      </c>
      <c r="E660" s="60">
        <v>9.2994226832350396E-2</v>
      </c>
      <c r="F660" s="59">
        <v>5.8097218650000002</v>
      </c>
      <c r="G660" s="60">
        <v>7.8657187105817802E-2</v>
      </c>
      <c r="H660" s="59">
        <v>8.9566730856000003</v>
      </c>
      <c r="I660" s="60">
        <v>0.19269144066494001</v>
      </c>
      <c r="J660" s="67">
        <v>0</v>
      </c>
      <c r="K660" s="68">
        <v>0</v>
      </c>
      <c r="L660" s="67">
        <v>3.3030053574</v>
      </c>
      <c r="M660" s="68">
        <v>11.8528360342311</v>
      </c>
      <c r="N660" s="67">
        <v>0.67113180230000202</v>
      </c>
      <c r="O660" s="68">
        <v>3.19728080635497</v>
      </c>
      <c r="P660" s="67">
        <v>0.38378541199999999</v>
      </c>
      <c r="Q660" s="68">
        <v>9.7047780946805506</v>
      </c>
      <c r="R660" s="59">
        <v>9.3045456019999904</v>
      </c>
      <c r="S660" s="60">
        <v>0.125554576997706</v>
      </c>
      <c r="T660" s="67">
        <v>0.3819354136</v>
      </c>
      <c r="U660" s="68">
        <v>5.2395200489521603</v>
      </c>
      <c r="V660" s="67">
        <v>0</v>
      </c>
      <c r="W660" s="68">
        <v>0</v>
      </c>
      <c r="X660" s="67">
        <v>1.1615318517</v>
      </c>
      <c r="Y660" s="68">
        <v>4.5599012545563502</v>
      </c>
    </row>
    <row r="661" spans="1:25" customFormat="1" x14ac:dyDescent="0.3">
      <c r="A661" s="58" t="s">
        <v>277</v>
      </c>
      <c r="B661" s="61">
        <v>43.0845889836</v>
      </c>
      <c r="C661" s="62">
        <v>9.1093264491939302E-2</v>
      </c>
      <c r="D661" s="61">
        <v>22.2966151</v>
      </c>
      <c r="E661" s="62">
        <v>0.12288258623649501</v>
      </c>
      <c r="F661" s="61">
        <v>3.1601859773999998</v>
      </c>
      <c r="G661" s="62">
        <v>4.2785411331138397E-2</v>
      </c>
      <c r="H661" s="61">
        <v>4.9327572878000101</v>
      </c>
      <c r="I661" s="62">
        <v>0.106122005252689</v>
      </c>
      <c r="J661" s="69">
        <v>0</v>
      </c>
      <c r="K661" s="70">
        <v>0</v>
      </c>
      <c r="L661" s="69">
        <v>5.1622372988999903</v>
      </c>
      <c r="M661" s="70">
        <v>18.524690593241299</v>
      </c>
      <c r="N661" s="69">
        <v>0</v>
      </c>
      <c r="O661" s="70">
        <v>0</v>
      </c>
      <c r="P661" s="69">
        <v>0</v>
      </c>
      <c r="Q661" s="70">
        <v>0</v>
      </c>
      <c r="R661" s="61">
        <v>4.4848593210000001</v>
      </c>
      <c r="S661" s="62">
        <v>6.0518228297074199E-2</v>
      </c>
      <c r="T661" s="69">
        <v>0.83690886870000003</v>
      </c>
      <c r="U661" s="70">
        <v>11.4810008199238</v>
      </c>
      <c r="V661" s="69">
        <v>0</v>
      </c>
      <c r="W661" s="70">
        <v>0</v>
      </c>
      <c r="X661" s="69">
        <v>2.2110251297999999</v>
      </c>
      <c r="Y661" s="70">
        <v>8.67996538233084</v>
      </c>
    </row>
    <row r="662" spans="1:25" customFormat="1" x14ac:dyDescent="0.3">
      <c r="A662" s="58" t="s">
        <v>278</v>
      </c>
      <c r="B662" s="59">
        <v>5.1361753569999999</v>
      </c>
      <c r="C662" s="60">
        <v>1.08593580978636E-2</v>
      </c>
      <c r="D662" s="59">
        <v>3.2540187060000001</v>
      </c>
      <c r="E662" s="60">
        <v>1.7933764047225801E-2</v>
      </c>
      <c r="F662" s="59">
        <v>0</v>
      </c>
      <c r="G662" s="60">
        <v>0</v>
      </c>
      <c r="H662" s="59">
        <v>1.1118501179</v>
      </c>
      <c r="I662" s="60">
        <v>2.39200425173587E-2</v>
      </c>
      <c r="J662" s="67">
        <v>0.77030653309999997</v>
      </c>
      <c r="K662" s="72">
        <v>8.2045487070400203</v>
      </c>
      <c r="L662" s="67">
        <v>0</v>
      </c>
      <c r="M662" s="68">
        <v>0</v>
      </c>
      <c r="N662" s="67">
        <v>0</v>
      </c>
      <c r="O662" s="68">
        <v>0</v>
      </c>
      <c r="P662" s="67">
        <v>0</v>
      </c>
      <c r="Q662" s="68">
        <v>0</v>
      </c>
      <c r="R662" s="59">
        <v>0</v>
      </c>
      <c r="S662" s="60">
        <v>0</v>
      </c>
      <c r="T662" s="67">
        <v>0</v>
      </c>
      <c r="U662" s="68">
        <v>0</v>
      </c>
      <c r="V662" s="67">
        <v>0</v>
      </c>
      <c r="W662" s="68">
        <v>0</v>
      </c>
      <c r="X662" s="67">
        <v>0</v>
      </c>
      <c r="Y662" s="68">
        <v>0</v>
      </c>
    </row>
    <row r="663" spans="1:25" customFormat="1" x14ac:dyDescent="0.3">
      <c r="A663" s="58" t="s">
        <v>279</v>
      </c>
      <c r="B663" s="61">
        <v>1.7563715869000001</v>
      </c>
      <c r="C663" s="62">
        <v>3.71347679729543E-3</v>
      </c>
      <c r="D663" s="61">
        <v>1.7563715869000001</v>
      </c>
      <c r="E663" s="62">
        <v>9.67983176022842E-3</v>
      </c>
      <c r="F663" s="61">
        <v>0</v>
      </c>
      <c r="G663" s="62">
        <v>0</v>
      </c>
      <c r="H663" s="61">
        <v>0</v>
      </c>
      <c r="I663" s="62">
        <v>0</v>
      </c>
      <c r="J663" s="69">
        <v>0</v>
      </c>
      <c r="K663" s="70">
        <v>0</v>
      </c>
      <c r="L663" s="69">
        <v>0</v>
      </c>
      <c r="M663" s="70">
        <v>0</v>
      </c>
      <c r="N663" s="69">
        <v>0</v>
      </c>
      <c r="O663" s="70">
        <v>0</v>
      </c>
      <c r="P663" s="69">
        <v>0</v>
      </c>
      <c r="Q663" s="70">
        <v>0</v>
      </c>
      <c r="R663" s="61">
        <v>0</v>
      </c>
      <c r="S663" s="62">
        <v>0</v>
      </c>
      <c r="T663" s="69">
        <v>0</v>
      </c>
      <c r="U663" s="70">
        <v>0</v>
      </c>
      <c r="V663" s="69">
        <v>0</v>
      </c>
      <c r="W663" s="70">
        <v>0</v>
      </c>
      <c r="X663" s="69">
        <v>0</v>
      </c>
      <c r="Y663" s="70">
        <v>0</v>
      </c>
    </row>
    <row r="664" spans="1:25" customFormat="1" x14ac:dyDescent="0.3">
      <c r="A664" s="58" t="s">
        <v>280</v>
      </c>
      <c r="B664" s="59">
        <v>15.241830607500001</v>
      </c>
      <c r="C664" s="60">
        <v>3.2225631939968899E-2</v>
      </c>
      <c r="D664" s="59">
        <v>10.4152093313</v>
      </c>
      <c r="E664" s="60">
        <v>5.74009935178285E-2</v>
      </c>
      <c r="F664" s="59">
        <v>0.785445984200001</v>
      </c>
      <c r="G664" s="60">
        <v>1.06340670304589E-2</v>
      </c>
      <c r="H664" s="59">
        <v>0.87406620559999904</v>
      </c>
      <c r="I664" s="60">
        <v>1.8804423783691002E-2</v>
      </c>
      <c r="J664" s="67">
        <v>0</v>
      </c>
      <c r="K664" s="68">
        <v>0</v>
      </c>
      <c r="L664" s="67">
        <v>0</v>
      </c>
      <c r="M664" s="68">
        <v>0</v>
      </c>
      <c r="N664" s="67">
        <v>0</v>
      </c>
      <c r="O664" s="68">
        <v>0</v>
      </c>
      <c r="P664" s="67">
        <v>0</v>
      </c>
      <c r="Q664" s="68">
        <v>0</v>
      </c>
      <c r="R664" s="59">
        <v>0.28540142470000002</v>
      </c>
      <c r="S664" s="60">
        <v>3.8511773369189401E-3</v>
      </c>
      <c r="T664" s="67">
        <v>0</v>
      </c>
      <c r="U664" s="68">
        <v>0</v>
      </c>
      <c r="V664" s="67">
        <v>0</v>
      </c>
      <c r="W664" s="68">
        <v>0</v>
      </c>
      <c r="X664" s="67">
        <v>2.8817076617000001</v>
      </c>
      <c r="Y664" s="72">
        <v>11.3129074873139</v>
      </c>
    </row>
    <row r="665" spans="1:25" customFormat="1" x14ac:dyDescent="0.3">
      <c r="A665" s="58" t="s">
        <v>281</v>
      </c>
      <c r="B665" s="61">
        <v>58.936290691400004</v>
      </c>
      <c r="C665" s="62">
        <v>0.12460834007652</v>
      </c>
      <c r="D665" s="61">
        <v>23.131343444799999</v>
      </c>
      <c r="E665" s="62">
        <v>0.127482996538861</v>
      </c>
      <c r="F665" s="61">
        <v>15.103645682200099</v>
      </c>
      <c r="G665" s="62">
        <v>0.20448660228673099</v>
      </c>
      <c r="H665" s="61">
        <v>0.95072709990000104</v>
      </c>
      <c r="I665" s="63">
        <v>2.0453685515603399E-2</v>
      </c>
      <c r="J665" s="69">
        <v>1.4438507051</v>
      </c>
      <c r="K665" s="70">
        <v>15.378479769623301</v>
      </c>
      <c r="L665" s="69">
        <v>6.6266195370999901</v>
      </c>
      <c r="M665" s="70">
        <v>23.779626835454302</v>
      </c>
      <c r="N665" s="69">
        <v>2.7144033028000001</v>
      </c>
      <c r="O665" s="70">
        <v>12.931453331531401</v>
      </c>
      <c r="P665" s="69">
        <v>0.45783801540000102</v>
      </c>
      <c r="Q665" s="70">
        <v>11.577345578643101</v>
      </c>
      <c r="R665" s="61">
        <v>5.9839421897000102</v>
      </c>
      <c r="S665" s="62">
        <v>8.0746697640454002E-2</v>
      </c>
      <c r="T665" s="69">
        <v>0</v>
      </c>
      <c r="U665" s="70">
        <v>0</v>
      </c>
      <c r="V665" s="69">
        <v>0</v>
      </c>
      <c r="W665" s="70">
        <v>0</v>
      </c>
      <c r="X665" s="69">
        <v>2.5239207144</v>
      </c>
      <c r="Y665" s="70">
        <v>9.9083199613933797</v>
      </c>
    </row>
    <row r="666" spans="1:25" customFormat="1" x14ac:dyDescent="0.3">
      <c r="A666" s="58" t="s">
        <v>282</v>
      </c>
      <c r="B666" s="59">
        <v>17.202732361599999</v>
      </c>
      <c r="C666" s="60">
        <v>3.6371544581654598E-2</v>
      </c>
      <c r="D666" s="59">
        <v>4.7082147830999999</v>
      </c>
      <c r="E666" s="60">
        <v>2.5948226065230201E-2</v>
      </c>
      <c r="F666" s="59">
        <v>8.1056607332000006</v>
      </c>
      <c r="G666" s="64">
        <v>0.109741651618221</v>
      </c>
      <c r="H666" s="59">
        <v>0</v>
      </c>
      <c r="I666" s="60">
        <v>0</v>
      </c>
      <c r="J666" s="67">
        <v>0.41380770030000003</v>
      </c>
      <c r="K666" s="68">
        <v>4.4074732415891704</v>
      </c>
      <c r="L666" s="67">
        <v>0</v>
      </c>
      <c r="M666" s="68">
        <v>0</v>
      </c>
      <c r="N666" s="67">
        <v>2.3556792779000002</v>
      </c>
      <c r="O666" s="68">
        <v>11.222487319698001</v>
      </c>
      <c r="P666" s="67">
        <v>0</v>
      </c>
      <c r="Q666" s="68">
        <v>0</v>
      </c>
      <c r="R666" s="59">
        <v>1.6193698671000101</v>
      </c>
      <c r="S666" s="60">
        <v>2.1851609671607E-2</v>
      </c>
      <c r="T666" s="67">
        <v>0</v>
      </c>
      <c r="U666" s="68">
        <v>0</v>
      </c>
      <c r="V666" s="67">
        <v>0</v>
      </c>
      <c r="W666" s="68">
        <v>0</v>
      </c>
      <c r="X666" s="67">
        <v>0</v>
      </c>
      <c r="Y666" s="68">
        <v>0</v>
      </c>
    </row>
    <row r="667" spans="1:25" customFormat="1" x14ac:dyDescent="0.3">
      <c r="A667" s="58" t="s">
        <v>283</v>
      </c>
      <c r="B667" s="61">
        <v>8.8875634284</v>
      </c>
      <c r="C667" s="62">
        <v>1.8790875929681001E-2</v>
      </c>
      <c r="D667" s="61">
        <v>7.0098978778999896</v>
      </c>
      <c r="E667" s="62">
        <v>3.8633414831207698E-2</v>
      </c>
      <c r="F667" s="61">
        <v>0</v>
      </c>
      <c r="G667" s="62">
        <v>0</v>
      </c>
      <c r="H667" s="61">
        <v>0</v>
      </c>
      <c r="I667" s="62">
        <v>0</v>
      </c>
      <c r="J667" s="69">
        <v>0</v>
      </c>
      <c r="K667" s="70">
        <v>0</v>
      </c>
      <c r="L667" s="69">
        <v>0.55128045290000105</v>
      </c>
      <c r="M667" s="70">
        <v>1.97827012374084</v>
      </c>
      <c r="N667" s="69">
        <v>0</v>
      </c>
      <c r="O667" s="70">
        <v>0</v>
      </c>
      <c r="P667" s="69">
        <v>0</v>
      </c>
      <c r="Q667" s="70">
        <v>0</v>
      </c>
      <c r="R667" s="61">
        <v>0</v>
      </c>
      <c r="S667" s="62">
        <v>0</v>
      </c>
      <c r="T667" s="69">
        <v>0</v>
      </c>
      <c r="U667" s="70">
        <v>0</v>
      </c>
      <c r="V667" s="69">
        <v>1.3263850976</v>
      </c>
      <c r="W667" s="72">
        <v>62.807348041750899</v>
      </c>
      <c r="X667" s="69">
        <v>0</v>
      </c>
      <c r="Y667" s="70">
        <v>0</v>
      </c>
    </row>
    <row r="668" spans="1:25" customFormat="1" x14ac:dyDescent="0.3">
      <c r="A668" s="58" t="s">
        <v>284</v>
      </c>
      <c r="B668" s="59">
        <v>45.1823323889001</v>
      </c>
      <c r="C668" s="60">
        <v>9.5528499905881706E-2</v>
      </c>
      <c r="D668" s="59">
        <v>7.2701864429999903</v>
      </c>
      <c r="E668" s="63">
        <v>4.0067934461376797E-2</v>
      </c>
      <c r="F668" s="59">
        <v>0</v>
      </c>
      <c r="G668" s="63">
        <v>0</v>
      </c>
      <c r="H668" s="59">
        <v>2.3807774531999999</v>
      </c>
      <c r="I668" s="60">
        <v>5.1219401777349002E-2</v>
      </c>
      <c r="J668" s="67">
        <v>0.83039886890000003</v>
      </c>
      <c r="K668" s="68">
        <v>8.8445932539904</v>
      </c>
      <c r="L668" s="67">
        <v>1.6812292042000001</v>
      </c>
      <c r="M668" s="68">
        <v>6.0330916656548803</v>
      </c>
      <c r="N668" s="67">
        <v>0</v>
      </c>
      <c r="O668" s="68">
        <v>0</v>
      </c>
      <c r="P668" s="67">
        <v>0.605314938999999</v>
      </c>
      <c r="Q668" s="68">
        <v>15.3065931552138</v>
      </c>
      <c r="R668" s="59">
        <v>24.8998836130001</v>
      </c>
      <c r="S668" s="64">
        <v>0.33599645679100498</v>
      </c>
      <c r="T668" s="67">
        <v>0</v>
      </c>
      <c r="U668" s="68">
        <v>0</v>
      </c>
      <c r="V668" s="67">
        <v>0</v>
      </c>
      <c r="W668" s="68">
        <v>0</v>
      </c>
      <c r="X668" s="67">
        <v>7.5145418675999904</v>
      </c>
      <c r="Y668" s="72">
        <v>29.500326520822401</v>
      </c>
    </row>
    <row r="669" spans="1:25" customFormat="1" x14ac:dyDescent="0.3">
      <c r="A669" s="58" t="s">
        <v>285</v>
      </c>
      <c r="B669" s="61">
        <v>1.2512280189</v>
      </c>
      <c r="C669" s="62">
        <v>2.64545740261717E-3</v>
      </c>
      <c r="D669" s="61">
        <v>0</v>
      </c>
      <c r="E669" s="62">
        <v>0</v>
      </c>
      <c r="F669" s="61">
        <v>0</v>
      </c>
      <c r="G669" s="62">
        <v>0</v>
      </c>
      <c r="H669" s="61">
        <v>0</v>
      </c>
      <c r="I669" s="62">
        <v>0</v>
      </c>
      <c r="J669" s="69">
        <v>0.90674842389999999</v>
      </c>
      <c r="K669" s="72">
        <v>9.6577937343724294</v>
      </c>
      <c r="L669" s="69">
        <v>0</v>
      </c>
      <c r="M669" s="70">
        <v>0</v>
      </c>
      <c r="N669" s="69">
        <v>0</v>
      </c>
      <c r="O669" s="70">
        <v>0</v>
      </c>
      <c r="P669" s="69">
        <v>0</v>
      </c>
      <c r="Q669" s="70">
        <v>0</v>
      </c>
      <c r="R669" s="61">
        <v>0.34447959500000103</v>
      </c>
      <c r="S669" s="62">
        <v>4.6483720629268898E-3</v>
      </c>
      <c r="T669" s="69">
        <v>0</v>
      </c>
      <c r="U669" s="70">
        <v>0</v>
      </c>
      <c r="V669" s="69">
        <v>0</v>
      </c>
      <c r="W669" s="70">
        <v>0</v>
      </c>
      <c r="X669" s="69">
        <v>0</v>
      </c>
      <c r="Y669" s="70">
        <v>0</v>
      </c>
    </row>
    <row r="670" spans="1:25" customFormat="1" x14ac:dyDescent="0.3">
      <c r="A670" s="58" t="s">
        <v>286</v>
      </c>
      <c r="B670" s="59">
        <v>55.112502403700098</v>
      </c>
      <c r="C670" s="60">
        <v>0.116523747277336</v>
      </c>
      <c r="D670" s="59">
        <v>4.7882377742999997</v>
      </c>
      <c r="E670" s="63">
        <v>2.6389254090019298E-2</v>
      </c>
      <c r="F670" s="59">
        <v>15.550520265599999</v>
      </c>
      <c r="G670" s="64">
        <v>0.21053678825709299</v>
      </c>
      <c r="H670" s="59">
        <v>10.820162268500001</v>
      </c>
      <c r="I670" s="64">
        <v>0.23278204259768601</v>
      </c>
      <c r="J670" s="67">
        <v>0</v>
      </c>
      <c r="K670" s="68">
        <v>0</v>
      </c>
      <c r="L670" s="67">
        <v>0.87406620560000003</v>
      </c>
      <c r="M670" s="68">
        <v>3.1365869252462901</v>
      </c>
      <c r="N670" s="67">
        <v>5.6236988313999996</v>
      </c>
      <c r="O670" s="68">
        <v>26.791375811332401</v>
      </c>
      <c r="P670" s="67">
        <v>0</v>
      </c>
      <c r="Q670" s="68">
        <v>0</v>
      </c>
      <c r="R670" s="59">
        <v>11.032780413999999</v>
      </c>
      <c r="S670" s="60">
        <v>0.14887519898775001</v>
      </c>
      <c r="T670" s="67">
        <v>0</v>
      </c>
      <c r="U670" s="68">
        <v>0</v>
      </c>
      <c r="V670" s="67">
        <v>0.785445984199999</v>
      </c>
      <c r="W670" s="68">
        <v>37.192651958249101</v>
      </c>
      <c r="X670" s="67">
        <v>5.6375906600999803</v>
      </c>
      <c r="Y670" s="68">
        <v>22.131856897459201</v>
      </c>
    </row>
    <row r="671" spans="1:25" customFormat="1" x14ac:dyDescent="0.3">
      <c r="A671" s="58" t="s">
        <v>287</v>
      </c>
      <c r="B671" s="61">
        <v>19.869530602200001</v>
      </c>
      <c r="C671" s="62">
        <v>4.2009926267739202E-2</v>
      </c>
      <c r="D671" s="61">
        <v>10.165178451099999</v>
      </c>
      <c r="E671" s="62">
        <v>5.60230067220676E-2</v>
      </c>
      <c r="F671" s="61">
        <v>8.3779670535000008</v>
      </c>
      <c r="G671" s="64">
        <v>0.113428377021544</v>
      </c>
      <c r="H671" s="61">
        <v>1.3263850976</v>
      </c>
      <c r="I671" s="62">
        <v>2.8535490007328999E-2</v>
      </c>
      <c r="J671" s="69">
        <v>0</v>
      </c>
      <c r="K671" s="70">
        <v>0</v>
      </c>
      <c r="L671" s="69">
        <v>0</v>
      </c>
      <c r="M671" s="70">
        <v>0</v>
      </c>
      <c r="N671" s="69">
        <v>0</v>
      </c>
      <c r="O671" s="70">
        <v>0</v>
      </c>
      <c r="P671" s="69">
        <v>0</v>
      </c>
      <c r="Q671" s="70">
        <v>0</v>
      </c>
      <c r="R671" s="61">
        <v>0</v>
      </c>
      <c r="S671" s="62">
        <v>0</v>
      </c>
      <c r="T671" s="69">
        <v>0</v>
      </c>
      <c r="U671" s="70">
        <v>0</v>
      </c>
      <c r="V671" s="69">
        <v>0</v>
      </c>
      <c r="W671" s="70">
        <v>0</v>
      </c>
      <c r="X671" s="69">
        <v>0</v>
      </c>
      <c r="Y671" s="70">
        <v>0</v>
      </c>
    </row>
    <row r="672" spans="1:25" customFormat="1" x14ac:dyDescent="0.3">
      <c r="A672" s="58" t="s">
        <v>288</v>
      </c>
      <c r="B672" s="59">
        <v>6.1569578464000001</v>
      </c>
      <c r="C672" s="60">
        <v>1.30175870955001E-2</v>
      </c>
      <c r="D672" s="59">
        <v>1.6772355564000001</v>
      </c>
      <c r="E672" s="60">
        <v>9.2436920121672806E-3</v>
      </c>
      <c r="F672" s="59">
        <v>0</v>
      </c>
      <c r="G672" s="60">
        <v>0</v>
      </c>
      <c r="H672" s="59">
        <v>0</v>
      </c>
      <c r="I672" s="60">
        <v>0</v>
      </c>
      <c r="J672" s="67">
        <v>0</v>
      </c>
      <c r="K672" s="68">
        <v>0</v>
      </c>
      <c r="L672" s="67">
        <v>0</v>
      </c>
      <c r="M672" s="68">
        <v>0</v>
      </c>
      <c r="N672" s="67">
        <v>0</v>
      </c>
      <c r="O672" s="68">
        <v>0</v>
      </c>
      <c r="P672" s="67">
        <v>0</v>
      </c>
      <c r="Q672" s="68">
        <v>0</v>
      </c>
      <c r="R672" s="59">
        <v>1.3263850976</v>
      </c>
      <c r="S672" s="60">
        <v>1.7898103463476301E-2</v>
      </c>
      <c r="T672" s="67">
        <v>3.1533371924</v>
      </c>
      <c r="U672" s="72">
        <v>43.258553285110501</v>
      </c>
      <c r="V672" s="67">
        <v>0</v>
      </c>
      <c r="W672" s="68">
        <v>0</v>
      </c>
      <c r="X672" s="67">
        <v>0</v>
      </c>
      <c r="Y672" s="68">
        <v>0</v>
      </c>
    </row>
    <row r="673" spans="1:25" customFormat="1" x14ac:dyDescent="0.3">
      <c r="A673" s="58" t="s">
        <v>289</v>
      </c>
      <c r="B673" s="61">
        <v>0.69879836169999998</v>
      </c>
      <c r="C673" s="62">
        <v>1.4774615585424801E-3</v>
      </c>
      <c r="D673" s="61">
        <v>0</v>
      </c>
      <c r="E673" s="62">
        <v>0</v>
      </c>
      <c r="F673" s="61">
        <v>0</v>
      </c>
      <c r="G673" s="62">
        <v>0</v>
      </c>
      <c r="H673" s="61">
        <v>0</v>
      </c>
      <c r="I673" s="62">
        <v>0</v>
      </c>
      <c r="J673" s="69">
        <v>0.69879836169999998</v>
      </c>
      <c r="K673" s="72">
        <v>7.4429138902592298</v>
      </c>
      <c r="L673" s="69">
        <v>0</v>
      </c>
      <c r="M673" s="70">
        <v>0</v>
      </c>
      <c r="N673" s="69">
        <v>0</v>
      </c>
      <c r="O673" s="70">
        <v>0</v>
      </c>
      <c r="P673" s="69">
        <v>0</v>
      </c>
      <c r="Q673" s="70">
        <v>0</v>
      </c>
      <c r="R673" s="61">
        <v>0</v>
      </c>
      <c r="S673" s="62">
        <v>0</v>
      </c>
      <c r="T673" s="69">
        <v>0</v>
      </c>
      <c r="U673" s="70">
        <v>0</v>
      </c>
      <c r="V673" s="69">
        <v>0</v>
      </c>
      <c r="W673" s="70">
        <v>0</v>
      </c>
      <c r="X673" s="69">
        <v>0</v>
      </c>
      <c r="Y673" s="70">
        <v>0</v>
      </c>
    </row>
    <row r="674" spans="1:25" customFormat="1" x14ac:dyDescent="0.3">
      <c r="A674" s="58" t="s">
        <v>290</v>
      </c>
      <c r="B674" s="59">
        <v>1.3380226624</v>
      </c>
      <c r="C674" s="60">
        <v>2.8289663463798402E-3</v>
      </c>
      <c r="D674" s="59">
        <v>0.57370805429999705</v>
      </c>
      <c r="E674" s="60">
        <v>3.16185793856626E-3</v>
      </c>
      <c r="F674" s="59">
        <v>0</v>
      </c>
      <c r="G674" s="60">
        <v>0</v>
      </c>
      <c r="H674" s="59">
        <v>0.76431460809999996</v>
      </c>
      <c r="I674" s="60">
        <v>1.6443257619040599E-2</v>
      </c>
      <c r="J674" s="67">
        <v>0</v>
      </c>
      <c r="K674" s="68">
        <v>0</v>
      </c>
      <c r="L674" s="67">
        <v>0</v>
      </c>
      <c r="M674" s="68">
        <v>0</v>
      </c>
      <c r="N674" s="67">
        <v>0</v>
      </c>
      <c r="O674" s="68">
        <v>0</v>
      </c>
      <c r="P674" s="67">
        <v>0</v>
      </c>
      <c r="Q674" s="68">
        <v>0</v>
      </c>
      <c r="R674" s="59">
        <v>0</v>
      </c>
      <c r="S674" s="60">
        <v>0</v>
      </c>
      <c r="T674" s="67">
        <v>0</v>
      </c>
      <c r="U674" s="68">
        <v>0</v>
      </c>
      <c r="V674" s="67">
        <v>0</v>
      </c>
      <c r="W674" s="68">
        <v>0</v>
      </c>
      <c r="X674" s="67">
        <v>0</v>
      </c>
      <c r="Y674" s="68">
        <v>0</v>
      </c>
    </row>
    <row r="675" spans="1:25" customFormat="1" x14ac:dyDescent="0.3">
      <c r="A675" s="58" t="s">
        <v>291</v>
      </c>
      <c r="B675" s="61">
        <v>0.67438259509999998</v>
      </c>
      <c r="C675" s="62">
        <v>1.4258395763642601E-3</v>
      </c>
      <c r="D675" s="61">
        <v>0</v>
      </c>
      <c r="E675" s="62">
        <v>0</v>
      </c>
      <c r="F675" s="61">
        <v>0.67438259510000098</v>
      </c>
      <c r="G675" s="62">
        <v>9.1303919871364905E-3</v>
      </c>
      <c r="H675" s="61">
        <v>0</v>
      </c>
      <c r="I675" s="62">
        <v>0</v>
      </c>
      <c r="J675" s="69">
        <v>0</v>
      </c>
      <c r="K675" s="70">
        <v>0</v>
      </c>
      <c r="L675" s="69">
        <v>0</v>
      </c>
      <c r="M675" s="70">
        <v>0</v>
      </c>
      <c r="N675" s="69">
        <v>0</v>
      </c>
      <c r="O675" s="70">
        <v>0</v>
      </c>
      <c r="P675" s="69">
        <v>0</v>
      </c>
      <c r="Q675" s="70">
        <v>0</v>
      </c>
      <c r="R675" s="61">
        <v>0</v>
      </c>
      <c r="S675" s="62">
        <v>0</v>
      </c>
      <c r="T675" s="69">
        <v>0</v>
      </c>
      <c r="U675" s="70">
        <v>0</v>
      </c>
      <c r="V675" s="69">
        <v>0</v>
      </c>
      <c r="W675" s="70">
        <v>0</v>
      </c>
      <c r="X675" s="69">
        <v>0</v>
      </c>
      <c r="Y675" s="70">
        <v>0</v>
      </c>
    </row>
    <row r="676" spans="1:25" customFormat="1" x14ac:dyDescent="0.3">
      <c r="A676" s="58" t="s">
        <v>292</v>
      </c>
      <c r="B676" s="59">
        <v>4.3811691977999896</v>
      </c>
      <c r="C676" s="60">
        <v>9.2630570218749705E-3</v>
      </c>
      <c r="D676" s="59">
        <v>0</v>
      </c>
      <c r="E676" s="60">
        <v>0</v>
      </c>
      <c r="F676" s="59">
        <v>0</v>
      </c>
      <c r="G676" s="60">
        <v>0</v>
      </c>
      <c r="H676" s="59">
        <v>1.1193656596999999</v>
      </c>
      <c r="I676" s="60">
        <v>2.40817298495834E-2</v>
      </c>
      <c r="J676" s="67">
        <v>0</v>
      </c>
      <c r="K676" s="68">
        <v>0</v>
      </c>
      <c r="L676" s="67">
        <v>0</v>
      </c>
      <c r="M676" s="68">
        <v>0</v>
      </c>
      <c r="N676" s="67">
        <v>0</v>
      </c>
      <c r="O676" s="68">
        <v>0</v>
      </c>
      <c r="P676" s="67">
        <v>1.3535723415000001</v>
      </c>
      <c r="Q676" s="72">
        <v>34.227771037203098</v>
      </c>
      <c r="R676" s="59">
        <v>1.9082311966000001</v>
      </c>
      <c r="S676" s="60">
        <v>2.5749474606416099E-2</v>
      </c>
      <c r="T676" s="67">
        <v>0</v>
      </c>
      <c r="U676" s="68">
        <v>0</v>
      </c>
      <c r="V676" s="67">
        <v>0</v>
      </c>
      <c r="W676" s="68">
        <v>0</v>
      </c>
      <c r="X676" s="67">
        <v>0</v>
      </c>
      <c r="Y676" s="68">
        <v>0</v>
      </c>
    </row>
    <row r="677" spans="1:25" customFormat="1" x14ac:dyDescent="0.3">
      <c r="A677" s="58" t="s">
        <v>293</v>
      </c>
      <c r="B677" s="61">
        <v>15.424362263400001</v>
      </c>
      <c r="C677" s="62">
        <v>3.2611556578019403E-2</v>
      </c>
      <c r="D677" s="61">
        <v>12.3380364905</v>
      </c>
      <c r="E677" s="64">
        <v>6.7998206285262E-2</v>
      </c>
      <c r="F677" s="61">
        <v>1.2374329192</v>
      </c>
      <c r="G677" s="62">
        <v>1.67534685683981E-2</v>
      </c>
      <c r="H677" s="61">
        <v>0</v>
      </c>
      <c r="I677" s="62">
        <v>0</v>
      </c>
      <c r="J677" s="69">
        <v>0.63274446689999997</v>
      </c>
      <c r="K677" s="70">
        <v>6.7393726714209103</v>
      </c>
      <c r="L677" s="69">
        <v>0</v>
      </c>
      <c r="M677" s="70">
        <v>0</v>
      </c>
      <c r="N677" s="69">
        <v>1.2161483868</v>
      </c>
      <c r="O677" s="70">
        <v>5.7937470426369098</v>
      </c>
      <c r="P677" s="69">
        <v>0</v>
      </c>
      <c r="Q677" s="70">
        <v>0</v>
      </c>
      <c r="R677" s="61">
        <v>0</v>
      </c>
      <c r="S677" s="62">
        <v>0</v>
      </c>
      <c r="T677" s="69">
        <v>0</v>
      </c>
      <c r="U677" s="70">
        <v>0</v>
      </c>
      <c r="V677" s="69">
        <v>0</v>
      </c>
      <c r="W677" s="70">
        <v>0</v>
      </c>
      <c r="X677" s="69">
        <v>0</v>
      </c>
      <c r="Y677" s="70">
        <v>0</v>
      </c>
    </row>
    <row r="678" spans="1:25" customFormat="1" x14ac:dyDescent="0.3">
      <c r="A678" s="58" t="s">
        <v>294</v>
      </c>
      <c r="B678" s="59">
        <v>2.0536342076</v>
      </c>
      <c r="C678" s="60">
        <v>4.3419758307038604E-3</v>
      </c>
      <c r="D678" s="59">
        <v>0.98832296629999805</v>
      </c>
      <c r="E678" s="60">
        <v>5.4469111832077203E-3</v>
      </c>
      <c r="F678" s="59">
        <v>0</v>
      </c>
      <c r="G678" s="60">
        <v>0</v>
      </c>
      <c r="H678" s="59">
        <v>0</v>
      </c>
      <c r="I678" s="60">
        <v>0</v>
      </c>
      <c r="J678" s="67">
        <v>0</v>
      </c>
      <c r="K678" s="68">
        <v>0</v>
      </c>
      <c r="L678" s="67">
        <v>1.0653112413000001</v>
      </c>
      <c r="M678" s="72">
        <v>3.8228698116588999</v>
      </c>
      <c r="N678" s="67">
        <v>0</v>
      </c>
      <c r="O678" s="68">
        <v>0</v>
      </c>
      <c r="P678" s="67">
        <v>0</v>
      </c>
      <c r="Q678" s="68">
        <v>0</v>
      </c>
      <c r="R678" s="59">
        <v>0</v>
      </c>
      <c r="S678" s="60">
        <v>0</v>
      </c>
      <c r="T678" s="67">
        <v>0</v>
      </c>
      <c r="U678" s="68">
        <v>0</v>
      </c>
      <c r="V678" s="67">
        <v>0</v>
      </c>
      <c r="W678" s="68">
        <v>0</v>
      </c>
      <c r="X678" s="67">
        <v>0</v>
      </c>
      <c r="Y678" s="68">
        <v>0</v>
      </c>
    </row>
    <row r="679" spans="1:25" customFormat="1" x14ac:dyDescent="0.3">
      <c r="A679" s="58" t="s">
        <v>295</v>
      </c>
      <c r="B679" s="61">
        <v>8.8573946114000002</v>
      </c>
      <c r="C679" s="62">
        <v>1.8727090337402601E-2</v>
      </c>
      <c r="D679" s="61">
        <v>2.6510692582000002</v>
      </c>
      <c r="E679" s="62">
        <v>1.46107489983842E-2</v>
      </c>
      <c r="F679" s="61">
        <v>0</v>
      </c>
      <c r="G679" s="62">
        <v>0</v>
      </c>
      <c r="H679" s="61">
        <v>0.87084878479999905</v>
      </c>
      <c r="I679" s="62">
        <v>1.8735205063385801E-2</v>
      </c>
      <c r="J679" s="69">
        <v>0</v>
      </c>
      <c r="K679" s="70">
        <v>0</v>
      </c>
      <c r="L679" s="69">
        <v>0.98514781429999998</v>
      </c>
      <c r="M679" s="70">
        <v>3.5352033220952901</v>
      </c>
      <c r="N679" s="69">
        <v>0</v>
      </c>
      <c r="O679" s="70">
        <v>0</v>
      </c>
      <c r="P679" s="69">
        <v>0.77030653309999897</v>
      </c>
      <c r="Q679" s="72">
        <v>19.478734039578899</v>
      </c>
      <c r="R679" s="61">
        <v>3.0411470222000001</v>
      </c>
      <c r="S679" s="62">
        <v>4.1036923702978102E-2</v>
      </c>
      <c r="T679" s="69">
        <v>0</v>
      </c>
      <c r="U679" s="70">
        <v>0</v>
      </c>
      <c r="V679" s="69">
        <v>0</v>
      </c>
      <c r="W679" s="70">
        <v>0</v>
      </c>
      <c r="X679" s="69">
        <v>0.53887519879999901</v>
      </c>
      <c r="Y679" s="70">
        <v>2.11549747125839</v>
      </c>
    </row>
    <row r="680" spans="1:25" customFormat="1" x14ac:dyDescent="0.3">
      <c r="A680" s="58" t="s">
        <v>296</v>
      </c>
      <c r="B680" s="59">
        <v>2.1340542442999899</v>
      </c>
      <c r="C680" s="60">
        <v>4.5120070146233097E-3</v>
      </c>
      <c r="D680" s="59">
        <v>0.77998095410000201</v>
      </c>
      <c r="E680" s="60">
        <v>4.2986828460350804E-3</v>
      </c>
      <c r="F680" s="59">
        <v>0</v>
      </c>
      <c r="G680" s="60">
        <v>0</v>
      </c>
      <c r="H680" s="59">
        <v>0.28876204890000001</v>
      </c>
      <c r="I680" s="60">
        <v>6.2123485673892401E-3</v>
      </c>
      <c r="J680" s="67">
        <v>0</v>
      </c>
      <c r="K680" s="68">
        <v>0</v>
      </c>
      <c r="L680" s="67">
        <v>0</v>
      </c>
      <c r="M680" s="68">
        <v>0</v>
      </c>
      <c r="N680" s="67">
        <v>1.0653112413000001</v>
      </c>
      <c r="O680" s="72">
        <v>5.0751568811518402</v>
      </c>
      <c r="P680" s="67">
        <v>0</v>
      </c>
      <c r="Q680" s="68">
        <v>0</v>
      </c>
      <c r="R680" s="59">
        <v>0</v>
      </c>
      <c r="S680" s="60">
        <v>0</v>
      </c>
      <c r="T680" s="67">
        <v>0</v>
      </c>
      <c r="U680" s="68">
        <v>0</v>
      </c>
      <c r="V680" s="67">
        <v>0</v>
      </c>
      <c r="W680" s="68">
        <v>0</v>
      </c>
      <c r="X680" s="67">
        <v>0</v>
      </c>
      <c r="Y680" s="68">
        <v>0</v>
      </c>
    </row>
    <row r="681" spans="1:25" customFormat="1" x14ac:dyDescent="0.3">
      <c r="A681" s="58" t="s">
        <v>297</v>
      </c>
      <c r="B681" s="61">
        <v>32.510279351900003</v>
      </c>
      <c r="C681" s="62">
        <v>6.8736119934594997E-2</v>
      </c>
      <c r="D681" s="61">
        <v>15.8445984835</v>
      </c>
      <c r="E681" s="62">
        <v>8.7323803671496503E-2</v>
      </c>
      <c r="F681" s="61">
        <v>3.3844296465999899</v>
      </c>
      <c r="G681" s="62">
        <v>4.5821421772846399E-2</v>
      </c>
      <c r="H681" s="61">
        <v>2.4188258472999999</v>
      </c>
      <c r="I681" s="62">
        <v>5.2037964630324403E-2</v>
      </c>
      <c r="J681" s="69">
        <v>0</v>
      </c>
      <c r="K681" s="70">
        <v>0</v>
      </c>
      <c r="L681" s="69">
        <v>0</v>
      </c>
      <c r="M681" s="70">
        <v>0</v>
      </c>
      <c r="N681" s="69">
        <v>5.5879612028999999</v>
      </c>
      <c r="O681" s="72">
        <v>26.621121275224699</v>
      </c>
      <c r="P681" s="69">
        <v>0</v>
      </c>
      <c r="Q681" s="70">
        <v>0</v>
      </c>
      <c r="R681" s="61">
        <v>3.0280825705000001</v>
      </c>
      <c r="S681" s="62">
        <v>4.0860633341571501E-2</v>
      </c>
      <c r="T681" s="69">
        <v>1.6344352242</v>
      </c>
      <c r="U681" s="70">
        <v>22.421738914418199</v>
      </c>
      <c r="V681" s="69">
        <v>0</v>
      </c>
      <c r="W681" s="70">
        <v>0</v>
      </c>
      <c r="X681" s="69">
        <v>0.61194637689999898</v>
      </c>
      <c r="Y681" s="70">
        <v>2.4023577551175301</v>
      </c>
    </row>
    <row r="682" spans="1:25" customFormat="1" x14ac:dyDescent="0.3">
      <c r="A682" s="58" t="s">
        <v>298</v>
      </c>
      <c r="B682" s="59">
        <v>35.004209663600001</v>
      </c>
      <c r="C682" s="60">
        <v>7.4009008892515105E-2</v>
      </c>
      <c r="D682" s="59">
        <v>14.5354764778</v>
      </c>
      <c r="E682" s="60">
        <v>8.0108883512627904E-2</v>
      </c>
      <c r="F682" s="59">
        <v>3.6802082845000101</v>
      </c>
      <c r="G682" s="60">
        <v>4.9825936309654498E-2</v>
      </c>
      <c r="H682" s="59">
        <v>5.31363956920001</v>
      </c>
      <c r="I682" s="60">
        <v>0.114316203569999</v>
      </c>
      <c r="J682" s="67">
        <v>0</v>
      </c>
      <c r="K682" s="68">
        <v>0</v>
      </c>
      <c r="L682" s="67">
        <v>5.9736235844000003</v>
      </c>
      <c r="M682" s="72">
        <v>21.436350600364602</v>
      </c>
      <c r="N682" s="67">
        <v>1.7563715869000001</v>
      </c>
      <c r="O682" s="68">
        <v>8.3673775320699004</v>
      </c>
      <c r="P682" s="67">
        <v>0</v>
      </c>
      <c r="Q682" s="68">
        <v>0</v>
      </c>
      <c r="R682" s="59">
        <v>1.6315965464</v>
      </c>
      <c r="S682" s="60">
        <v>2.20165952188076E-2</v>
      </c>
      <c r="T682" s="67">
        <v>1.2828947454999999</v>
      </c>
      <c r="U682" s="68">
        <v>17.599186931595501</v>
      </c>
      <c r="V682" s="67">
        <v>0</v>
      </c>
      <c r="W682" s="68">
        <v>0</v>
      </c>
      <c r="X682" s="67">
        <v>0.83039886889999903</v>
      </c>
      <c r="Y682" s="68">
        <v>3.2599509333621599</v>
      </c>
    </row>
    <row r="683" spans="1:25" customFormat="1" x14ac:dyDescent="0.3">
      <c r="A683" s="58" t="s">
        <v>299</v>
      </c>
      <c r="B683" s="61">
        <v>11.656176514</v>
      </c>
      <c r="C683" s="62">
        <v>2.46445236035257E-2</v>
      </c>
      <c r="D683" s="61">
        <v>4.3938807301000002</v>
      </c>
      <c r="E683" s="62">
        <v>2.4215847352066701E-2</v>
      </c>
      <c r="F683" s="61">
        <v>0.80154546510000002</v>
      </c>
      <c r="G683" s="62">
        <v>1.0852036136533801E-2</v>
      </c>
      <c r="H683" s="61">
        <v>2.7966012161</v>
      </c>
      <c r="I683" s="62">
        <v>6.0165321670834798E-2</v>
      </c>
      <c r="J683" s="69">
        <v>1.5674574720000001</v>
      </c>
      <c r="K683" s="72">
        <v>16.6950176619732</v>
      </c>
      <c r="L683" s="69">
        <v>0</v>
      </c>
      <c r="M683" s="70">
        <v>0</v>
      </c>
      <c r="N683" s="69">
        <v>0</v>
      </c>
      <c r="O683" s="70">
        <v>0</v>
      </c>
      <c r="P683" s="69">
        <v>0</v>
      </c>
      <c r="Q683" s="70">
        <v>0</v>
      </c>
      <c r="R683" s="61">
        <v>2.0966916307000099</v>
      </c>
      <c r="S683" s="62">
        <v>2.8292540232226299E-2</v>
      </c>
      <c r="T683" s="69">
        <v>0</v>
      </c>
      <c r="U683" s="70">
        <v>0</v>
      </c>
      <c r="V683" s="69">
        <v>0</v>
      </c>
      <c r="W683" s="70">
        <v>0</v>
      </c>
      <c r="X683" s="69">
        <v>0</v>
      </c>
      <c r="Y683" s="70">
        <v>0</v>
      </c>
    </row>
    <row r="684" spans="1:25" customFormat="1" x14ac:dyDescent="0.3">
      <c r="A684" s="58" t="s">
        <v>300</v>
      </c>
      <c r="B684" s="59">
        <v>9.6668842188999893</v>
      </c>
      <c r="C684" s="60">
        <v>2.0438585158614499E-2</v>
      </c>
      <c r="D684" s="59">
        <v>5.8166908169999996</v>
      </c>
      <c r="E684" s="60">
        <v>3.2057332816003502E-2</v>
      </c>
      <c r="F684" s="59">
        <v>3.4664079899000102</v>
      </c>
      <c r="G684" s="60">
        <v>4.69313175712011E-2</v>
      </c>
      <c r="H684" s="59">
        <v>0.38378541199999899</v>
      </c>
      <c r="I684" s="60">
        <v>8.2566554833137101E-3</v>
      </c>
      <c r="J684" s="67">
        <v>0</v>
      </c>
      <c r="K684" s="68">
        <v>0</v>
      </c>
      <c r="L684" s="67">
        <v>0</v>
      </c>
      <c r="M684" s="68">
        <v>0</v>
      </c>
      <c r="N684" s="67">
        <v>0</v>
      </c>
      <c r="O684" s="68">
        <v>0</v>
      </c>
      <c r="P684" s="67">
        <v>0</v>
      </c>
      <c r="Q684" s="68">
        <v>0</v>
      </c>
      <c r="R684" s="59">
        <v>0</v>
      </c>
      <c r="S684" s="60">
        <v>0</v>
      </c>
      <c r="T684" s="67">
        <v>0</v>
      </c>
      <c r="U684" s="68">
        <v>0</v>
      </c>
      <c r="V684" s="67">
        <v>0</v>
      </c>
      <c r="W684" s="68">
        <v>0</v>
      </c>
      <c r="X684" s="67">
        <v>0</v>
      </c>
      <c r="Y684" s="68">
        <v>0</v>
      </c>
    </row>
    <row r="685" spans="1:25" customFormat="1" x14ac:dyDescent="0.3">
      <c r="A685" s="58" t="s">
        <v>301</v>
      </c>
      <c r="B685" s="61">
        <v>4.0711891345999902</v>
      </c>
      <c r="C685" s="62">
        <v>8.6076696420614093E-3</v>
      </c>
      <c r="D685" s="61">
        <v>0.80154546509999902</v>
      </c>
      <c r="E685" s="62">
        <v>4.4175306115241701E-3</v>
      </c>
      <c r="F685" s="61">
        <v>3.2696436695000002</v>
      </c>
      <c r="G685" s="64">
        <v>4.4267347018894503E-2</v>
      </c>
      <c r="H685" s="61">
        <v>0</v>
      </c>
      <c r="I685" s="62">
        <v>0</v>
      </c>
      <c r="J685" s="69">
        <v>0</v>
      </c>
      <c r="K685" s="70">
        <v>0</v>
      </c>
      <c r="L685" s="69">
        <v>0</v>
      </c>
      <c r="M685" s="70">
        <v>0</v>
      </c>
      <c r="N685" s="69">
        <v>0</v>
      </c>
      <c r="O685" s="70">
        <v>0</v>
      </c>
      <c r="P685" s="69">
        <v>0</v>
      </c>
      <c r="Q685" s="70">
        <v>0</v>
      </c>
      <c r="R685" s="61">
        <v>0</v>
      </c>
      <c r="S685" s="62">
        <v>0</v>
      </c>
      <c r="T685" s="69">
        <v>0</v>
      </c>
      <c r="U685" s="70">
        <v>0</v>
      </c>
      <c r="V685" s="69">
        <v>0</v>
      </c>
      <c r="W685" s="70">
        <v>0</v>
      </c>
      <c r="X685" s="69">
        <v>0</v>
      </c>
      <c r="Y685" s="70">
        <v>0</v>
      </c>
    </row>
    <row r="686" spans="1:25" customFormat="1" x14ac:dyDescent="0.3">
      <c r="A686" s="58" t="s">
        <v>305</v>
      </c>
      <c r="B686" s="59">
        <v>19.837811218100001</v>
      </c>
      <c r="C686" s="60">
        <v>4.19428623287878E-2</v>
      </c>
      <c r="D686" s="59">
        <v>9.3772036526000093</v>
      </c>
      <c r="E686" s="60">
        <v>5.1680267669768097E-2</v>
      </c>
      <c r="F686" s="59">
        <v>0.45409895789999999</v>
      </c>
      <c r="G686" s="60">
        <v>6.1479959843305102E-3</v>
      </c>
      <c r="H686" s="59">
        <v>1.1724039573</v>
      </c>
      <c r="I686" s="60">
        <v>2.5222781429482099E-2</v>
      </c>
      <c r="J686" s="67">
        <v>2.1246614349000099</v>
      </c>
      <c r="K686" s="72">
        <v>22.629807069731299</v>
      </c>
      <c r="L686" s="67">
        <v>1.6442729376</v>
      </c>
      <c r="M686" s="68">
        <v>5.9004740883125502</v>
      </c>
      <c r="N686" s="67">
        <v>0</v>
      </c>
      <c r="O686" s="68">
        <v>0</v>
      </c>
      <c r="P686" s="67">
        <v>0.38378541199999999</v>
      </c>
      <c r="Q686" s="68">
        <v>9.7047780946805506</v>
      </c>
      <c r="R686" s="59">
        <v>3.1201818607999998</v>
      </c>
      <c r="S686" s="60">
        <v>4.2103411649081803E-2</v>
      </c>
      <c r="T686" s="67">
        <v>0</v>
      </c>
      <c r="U686" s="68">
        <v>0</v>
      </c>
      <c r="V686" s="67">
        <v>0</v>
      </c>
      <c r="W686" s="68">
        <v>0</v>
      </c>
      <c r="X686" s="67">
        <v>1.5612030050000001</v>
      </c>
      <c r="Y686" s="68">
        <v>6.1289163363858599</v>
      </c>
    </row>
    <row r="687" spans="1:25" customFormat="1" x14ac:dyDescent="0.3">
      <c r="A687" s="65" t="s">
        <v>1</v>
      </c>
    </row>
    <row r="688" spans="1:25" customFormat="1" x14ac:dyDescent="0.3">
      <c r="A688" s="65" t="s">
        <v>1</v>
      </c>
    </row>
    <row r="689" spans="1:25" customFormat="1" x14ac:dyDescent="0.3">
      <c r="A689" s="53" t="s">
        <v>408</v>
      </c>
    </row>
    <row r="690" spans="1:25" customFormat="1" x14ac:dyDescent="0.3">
      <c r="A690" s="54" t="s">
        <v>1</v>
      </c>
    </row>
    <row r="691" spans="1:25" customFormat="1" ht="25.5" customHeight="1" x14ac:dyDescent="0.3">
      <c r="A691" s="114" t="s">
        <v>1</v>
      </c>
      <c r="B691" s="113" t="s">
        <v>500</v>
      </c>
      <c r="C691" s="113" t="s">
        <v>1</v>
      </c>
      <c r="D691" s="113" t="s">
        <v>53</v>
      </c>
      <c r="E691" s="113" t="s">
        <v>1</v>
      </c>
      <c r="F691" s="113" t="s">
        <v>54</v>
      </c>
      <c r="G691" s="113" t="s">
        <v>1</v>
      </c>
      <c r="H691" s="116" t="s">
        <v>55</v>
      </c>
      <c r="I691" s="116" t="s">
        <v>1</v>
      </c>
      <c r="J691" s="116" t="s">
        <v>56</v>
      </c>
      <c r="K691" s="116" t="s">
        <v>1</v>
      </c>
      <c r="L691" s="116" t="s">
        <v>57</v>
      </c>
      <c r="M691" s="116" t="s">
        <v>1</v>
      </c>
      <c r="N691" s="116" t="s">
        <v>58</v>
      </c>
      <c r="O691" s="116" t="s">
        <v>1</v>
      </c>
      <c r="P691" s="116" t="s">
        <v>59</v>
      </c>
      <c r="Q691" s="116" t="s">
        <v>1</v>
      </c>
      <c r="R691" s="116" t="s">
        <v>60</v>
      </c>
      <c r="S691" s="116" t="s">
        <v>1</v>
      </c>
      <c r="T691" s="113" t="s">
        <v>61</v>
      </c>
      <c r="U691" s="113" t="s">
        <v>1</v>
      </c>
      <c r="V691" s="113" t="s">
        <v>62</v>
      </c>
      <c r="W691" s="113" t="s">
        <v>1</v>
      </c>
      <c r="X691" s="113" t="s">
        <v>63</v>
      </c>
      <c r="Y691" s="113" t="s">
        <v>1</v>
      </c>
    </row>
    <row r="692" spans="1:25" customFormat="1" x14ac:dyDescent="0.3">
      <c r="A692" s="115" t="s">
        <v>1</v>
      </c>
      <c r="B692" s="55" t="s">
        <v>14</v>
      </c>
      <c r="C692" s="55" t="s">
        <v>15</v>
      </c>
      <c r="D692" s="55" t="s">
        <v>14</v>
      </c>
      <c r="E692" s="55" t="s">
        <v>15</v>
      </c>
      <c r="F692" s="55" t="s">
        <v>14</v>
      </c>
      <c r="G692" s="55" t="s">
        <v>15</v>
      </c>
      <c r="H692" s="55" t="s">
        <v>14</v>
      </c>
      <c r="I692" s="55" t="s">
        <v>15</v>
      </c>
      <c r="J692" s="55" t="s">
        <v>14</v>
      </c>
      <c r="K692" s="55" t="s">
        <v>15</v>
      </c>
      <c r="L692" s="55" t="s">
        <v>14</v>
      </c>
      <c r="M692" s="55" t="s">
        <v>15</v>
      </c>
      <c r="N692" s="55" t="s">
        <v>14</v>
      </c>
      <c r="O692" s="55" t="s">
        <v>15</v>
      </c>
      <c r="P692" s="55" t="s">
        <v>14</v>
      </c>
      <c r="Q692" s="55" t="s">
        <v>15</v>
      </c>
      <c r="R692" s="55" t="s">
        <v>14</v>
      </c>
      <c r="S692" s="55" t="s">
        <v>15</v>
      </c>
      <c r="T692" s="55" t="s">
        <v>14</v>
      </c>
      <c r="U692" s="55" t="s">
        <v>15</v>
      </c>
      <c r="V692" s="55" t="s">
        <v>14</v>
      </c>
      <c r="W692" s="55" t="s">
        <v>15</v>
      </c>
      <c r="X692" s="55" t="s">
        <v>14</v>
      </c>
      <c r="Y692" s="55" t="s">
        <v>15</v>
      </c>
    </row>
    <row r="693" spans="1:25" customFormat="1" x14ac:dyDescent="0.3">
      <c r="A693" s="56" t="s">
        <v>16</v>
      </c>
      <c r="B693" s="57">
        <v>171.8814317147</v>
      </c>
      <c r="C693" s="57">
        <v>171.8814317147</v>
      </c>
      <c r="D693" s="57">
        <v>76.929672552200003</v>
      </c>
      <c r="E693" s="57">
        <v>76.929672552200003</v>
      </c>
      <c r="F693" s="57">
        <v>23.063868777500002</v>
      </c>
      <c r="G693" s="57">
        <v>23.063868777500002</v>
      </c>
      <c r="H693" s="57">
        <v>17.329819042299999</v>
      </c>
      <c r="I693" s="57">
        <v>17.329819042299999</v>
      </c>
      <c r="J693" s="57">
        <v>1.1992536844999999</v>
      </c>
      <c r="K693" s="57">
        <v>1.1992536844999999</v>
      </c>
      <c r="L693" s="57">
        <v>10.5825001735</v>
      </c>
      <c r="M693" s="57">
        <v>10.5825001735</v>
      </c>
      <c r="N693" s="57">
        <v>5.9579546712999996</v>
      </c>
      <c r="O693" s="57">
        <v>5.9579546712999996</v>
      </c>
      <c r="P693" s="57">
        <v>0.84162342739999996</v>
      </c>
      <c r="Q693" s="57">
        <v>0.84162342739999996</v>
      </c>
      <c r="R693" s="57">
        <v>28.615527459999999</v>
      </c>
      <c r="S693" s="57">
        <v>28.615527459999999</v>
      </c>
      <c r="T693" s="57">
        <v>4.136174252</v>
      </c>
      <c r="U693" s="57">
        <v>4.136174252</v>
      </c>
      <c r="V693" s="57">
        <v>0</v>
      </c>
      <c r="W693" s="57">
        <v>0</v>
      </c>
      <c r="X693" s="57">
        <v>3.2250376740000002</v>
      </c>
      <c r="Y693" s="57">
        <v>3.2250376740000002</v>
      </c>
    </row>
    <row r="694" spans="1:25" customFormat="1" x14ac:dyDescent="0.3">
      <c r="A694" s="58" t="s">
        <v>306</v>
      </c>
      <c r="B694" s="59">
        <v>56.922515638199997</v>
      </c>
      <c r="C694" s="60">
        <v>0.33117315273870701</v>
      </c>
      <c r="D694" s="59">
        <v>38.038210899600003</v>
      </c>
      <c r="E694" s="64">
        <v>0.49445434560753498</v>
      </c>
      <c r="F694" s="67">
        <v>6.8631093030000203</v>
      </c>
      <c r="G694" s="68">
        <v>29.756973425444201</v>
      </c>
      <c r="H694" s="67">
        <v>3.6667049782999999</v>
      </c>
      <c r="I694" s="68">
        <v>21.1583569877447</v>
      </c>
      <c r="J694" s="67">
        <v>0</v>
      </c>
      <c r="K694" s="68">
        <v>0</v>
      </c>
      <c r="L694" s="67">
        <v>2.1661319043999998</v>
      </c>
      <c r="M694" s="68">
        <v>20.4689994697499</v>
      </c>
      <c r="N694" s="67">
        <v>0</v>
      </c>
      <c r="O694" s="68">
        <v>0</v>
      </c>
      <c r="P694" s="67">
        <v>0</v>
      </c>
      <c r="Q694" s="68">
        <v>0</v>
      </c>
      <c r="R694" s="67">
        <v>4.9054638074000101</v>
      </c>
      <c r="S694" s="68">
        <v>17.1426642904174</v>
      </c>
      <c r="T694" s="67">
        <v>1.2828947454999999</v>
      </c>
      <c r="U694" s="68">
        <v>31.016457898979201</v>
      </c>
      <c r="V694" s="67"/>
      <c r="W694" s="68"/>
      <c r="X694" s="67">
        <v>0</v>
      </c>
      <c r="Y694" s="68">
        <v>0</v>
      </c>
    </row>
    <row r="695" spans="1:25" customFormat="1" x14ac:dyDescent="0.3">
      <c r="A695" s="58" t="s">
        <v>307</v>
      </c>
      <c r="B695" s="61">
        <v>54.321321278100001</v>
      </c>
      <c r="C695" s="62">
        <v>0.31603949732200298</v>
      </c>
      <c r="D695" s="61">
        <v>15.962407582599999</v>
      </c>
      <c r="E695" s="62">
        <v>0.207493507420935</v>
      </c>
      <c r="F695" s="69">
        <v>8.7204575285000008</v>
      </c>
      <c r="G695" s="70">
        <v>37.810037910930397</v>
      </c>
      <c r="H695" s="69">
        <v>7.8620580733000098</v>
      </c>
      <c r="I695" s="70">
        <v>45.367225440206099</v>
      </c>
      <c r="J695" s="69">
        <v>0.7854459842</v>
      </c>
      <c r="K695" s="70">
        <v>65.494565024202799</v>
      </c>
      <c r="L695" s="69">
        <v>2.7904880413000002</v>
      </c>
      <c r="M695" s="70">
        <v>26.368891996692401</v>
      </c>
      <c r="N695" s="69">
        <v>4.8926434300000103</v>
      </c>
      <c r="O695" s="72">
        <v>82.119514160930095</v>
      </c>
      <c r="P695" s="69">
        <v>0.38378541199999999</v>
      </c>
      <c r="Q695" s="70">
        <v>45.600609429993597</v>
      </c>
      <c r="R695" s="69">
        <v>10.0976732154</v>
      </c>
      <c r="S695" s="70">
        <v>35.287391537741001</v>
      </c>
      <c r="T695" s="69">
        <v>1.6648301591000001</v>
      </c>
      <c r="U695" s="70">
        <v>40.250484086713499</v>
      </c>
      <c r="V695" s="69"/>
      <c r="W695" s="70"/>
      <c r="X695" s="69">
        <v>1.1615318517</v>
      </c>
      <c r="Y695" s="70">
        <v>36.0160707908679</v>
      </c>
    </row>
    <row r="696" spans="1:25" customFormat="1" x14ac:dyDescent="0.3">
      <c r="A696" s="58" t="s">
        <v>308</v>
      </c>
      <c r="B696" s="59">
        <v>60.637594798399803</v>
      </c>
      <c r="C696" s="60">
        <v>0.35278734993929001</v>
      </c>
      <c r="D696" s="59">
        <v>22.929054069999999</v>
      </c>
      <c r="E696" s="60">
        <v>0.29805214697152999</v>
      </c>
      <c r="F696" s="67">
        <v>7.480301946</v>
      </c>
      <c r="G696" s="68">
        <v>32.432988663625302</v>
      </c>
      <c r="H696" s="67">
        <v>5.8010559906999797</v>
      </c>
      <c r="I696" s="68">
        <v>33.474417572049198</v>
      </c>
      <c r="J696" s="67">
        <v>0.41380770030000003</v>
      </c>
      <c r="K696" s="68">
        <v>34.505434975797201</v>
      </c>
      <c r="L696" s="67">
        <v>5.6258802277999997</v>
      </c>
      <c r="M696" s="68">
        <v>53.162108533557699</v>
      </c>
      <c r="N696" s="67">
        <v>1.0653112413000001</v>
      </c>
      <c r="O696" s="68">
        <v>17.880485839069902</v>
      </c>
      <c r="P696" s="67">
        <v>0.45783801540000002</v>
      </c>
      <c r="Q696" s="68">
        <v>54.399390570006403</v>
      </c>
      <c r="R696" s="67">
        <v>13.6123904372</v>
      </c>
      <c r="S696" s="68">
        <v>47.569944171841598</v>
      </c>
      <c r="T696" s="67">
        <v>1.1884493474</v>
      </c>
      <c r="U696" s="68">
        <v>28.7330580143073</v>
      </c>
      <c r="V696" s="67"/>
      <c r="W696" s="68"/>
      <c r="X696" s="67">
        <v>2.0635058222999998</v>
      </c>
      <c r="Y696" s="68">
        <v>63.9839292091321</v>
      </c>
    </row>
    <row r="697" spans="1:25" customFormat="1" x14ac:dyDescent="0.3">
      <c r="A697" s="65" t="s">
        <v>1</v>
      </c>
    </row>
    <row r="698" spans="1:25" customFormat="1" x14ac:dyDescent="0.3">
      <c r="A698" s="65" t="s">
        <v>1</v>
      </c>
    </row>
    <row r="699" spans="1:25" customFormat="1" x14ac:dyDescent="0.3">
      <c r="A699" s="53" t="s">
        <v>409</v>
      </c>
    </row>
    <row r="700" spans="1:25" customFormat="1" x14ac:dyDescent="0.3">
      <c r="A700" s="54" t="s">
        <v>1</v>
      </c>
    </row>
    <row r="701" spans="1:25" customFormat="1" ht="25.5" customHeight="1" x14ac:dyDescent="0.3">
      <c r="A701" s="114" t="s">
        <v>1</v>
      </c>
      <c r="B701" s="113" t="s">
        <v>500</v>
      </c>
      <c r="C701" s="113" t="s">
        <v>1</v>
      </c>
      <c r="D701" s="113" t="s">
        <v>53</v>
      </c>
      <c r="E701" s="113" t="s">
        <v>1</v>
      </c>
      <c r="F701" s="113" t="s">
        <v>54</v>
      </c>
      <c r="G701" s="113" t="s">
        <v>1</v>
      </c>
      <c r="H701" s="116" t="s">
        <v>55</v>
      </c>
      <c r="I701" s="116" t="s">
        <v>1</v>
      </c>
      <c r="J701" s="116" t="s">
        <v>56</v>
      </c>
      <c r="K701" s="116" t="s">
        <v>1</v>
      </c>
      <c r="L701" s="116" t="s">
        <v>57</v>
      </c>
      <c r="M701" s="116" t="s">
        <v>1</v>
      </c>
      <c r="N701" s="116" t="s">
        <v>58</v>
      </c>
      <c r="O701" s="116" t="s">
        <v>1</v>
      </c>
      <c r="P701" s="116" t="s">
        <v>59</v>
      </c>
      <c r="Q701" s="116" t="s">
        <v>1</v>
      </c>
      <c r="R701" s="116" t="s">
        <v>60</v>
      </c>
      <c r="S701" s="116" t="s">
        <v>1</v>
      </c>
      <c r="T701" s="113" t="s">
        <v>61</v>
      </c>
      <c r="U701" s="113" t="s">
        <v>1</v>
      </c>
      <c r="V701" s="113" t="s">
        <v>62</v>
      </c>
      <c r="W701" s="113" t="s">
        <v>1</v>
      </c>
      <c r="X701" s="113" t="s">
        <v>63</v>
      </c>
      <c r="Y701" s="113" t="s">
        <v>1</v>
      </c>
    </row>
    <row r="702" spans="1:25" customFormat="1" x14ac:dyDescent="0.3">
      <c r="A702" s="115" t="s">
        <v>1</v>
      </c>
      <c r="B702" s="55" t="s">
        <v>14</v>
      </c>
      <c r="C702" s="55" t="s">
        <v>15</v>
      </c>
      <c r="D702" s="55" t="s">
        <v>14</v>
      </c>
      <c r="E702" s="55" t="s">
        <v>15</v>
      </c>
      <c r="F702" s="55" t="s">
        <v>14</v>
      </c>
      <c r="G702" s="55" t="s">
        <v>15</v>
      </c>
      <c r="H702" s="55" t="s">
        <v>14</v>
      </c>
      <c r="I702" s="55" t="s">
        <v>15</v>
      </c>
      <c r="J702" s="55" t="s">
        <v>14</v>
      </c>
      <c r="K702" s="55" t="s">
        <v>15</v>
      </c>
      <c r="L702" s="55" t="s">
        <v>14</v>
      </c>
      <c r="M702" s="55" t="s">
        <v>15</v>
      </c>
      <c r="N702" s="55" t="s">
        <v>14</v>
      </c>
      <c r="O702" s="55" t="s">
        <v>15</v>
      </c>
      <c r="P702" s="55" t="s">
        <v>14</v>
      </c>
      <c r="Q702" s="55" t="s">
        <v>15</v>
      </c>
      <c r="R702" s="55" t="s">
        <v>14</v>
      </c>
      <c r="S702" s="55" t="s">
        <v>15</v>
      </c>
      <c r="T702" s="55" t="s">
        <v>14</v>
      </c>
      <c r="U702" s="55" t="s">
        <v>15</v>
      </c>
      <c r="V702" s="55" t="s">
        <v>14</v>
      </c>
      <c r="W702" s="55" t="s">
        <v>15</v>
      </c>
      <c r="X702" s="55" t="s">
        <v>14</v>
      </c>
      <c r="Y702" s="55" t="s">
        <v>15</v>
      </c>
    </row>
    <row r="703" spans="1:25" customFormat="1" x14ac:dyDescent="0.3">
      <c r="A703" s="56" t="s">
        <v>16</v>
      </c>
      <c r="B703" s="57">
        <v>105.08563194769999</v>
      </c>
      <c r="C703" s="57">
        <v>105.08563194769999</v>
      </c>
      <c r="D703" s="57">
        <v>35.285047531499998</v>
      </c>
      <c r="E703" s="57">
        <v>35.285047531499998</v>
      </c>
      <c r="F703" s="57">
        <v>12.6354991763</v>
      </c>
      <c r="G703" s="57">
        <v>12.6354991763</v>
      </c>
      <c r="H703" s="57">
        <v>11.5626103353</v>
      </c>
      <c r="I703" s="57">
        <v>11.5626103353</v>
      </c>
      <c r="J703" s="57">
        <v>0</v>
      </c>
      <c r="K703" s="57">
        <v>0</v>
      </c>
      <c r="L703" s="57">
        <v>9.4891021131999995</v>
      </c>
      <c r="M703" s="57">
        <v>9.4891021131999995</v>
      </c>
      <c r="N703" s="57">
        <v>8.0884585511000004</v>
      </c>
      <c r="O703" s="57">
        <v>8.0884585511000004</v>
      </c>
      <c r="P703" s="57">
        <v>0.84162342739999996</v>
      </c>
      <c r="Q703" s="57">
        <v>0.84162342739999996</v>
      </c>
      <c r="R703" s="57">
        <v>18.5062040002</v>
      </c>
      <c r="S703" s="57">
        <v>18.5062040002</v>
      </c>
      <c r="T703" s="57">
        <v>2.1198036141999999</v>
      </c>
      <c r="U703" s="57">
        <v>2.1198036141999999</v>
      </c>
      <c r="V703" s="57">
        <v>1.3263850976</v>
      </c>
      <c r="W703" s="57">
        <v>1.3263850976</v>
      </c>
      <c r="X703" s="57">
        <v>5.2308981009000002</v>
      </c>
      <c r="Y703" s="57">
        <v>5.2308981009000002</v>
      </c>
    </row>
    <row r="704" spans="1:25" customFormat="1" x14ac:dyDescent="0.3">
      <c r="A704" s="58" t="s">
        <v>306</v>
      </c>
      <c r="B704" s="59">
        <v>34.341989439199999</v>
      </c>
      <c r="C704" s="60">
        <v>0.32680004680650998</v>
      </c>
      <c r="D704" s="67">
        <v>12.1916129384</v>
      </c>
      <c r="E704" s="68">
        <v>34.551782670878303</v>
      </c>
      <c r="F704" s="67">
        <v>7.5439372721</v>
      </c>
      <c r="G704" s="68">
        <v>59.704307418656803</v>
      </c>
      <c r="H704" s="67">
        <v>2.6793075899000001</v>
      </c>
      <c r="I704" s="68">
        <v>23.172168845993401</v>
      </c>
      <c r="J704" s="67"/>
      <c r="K704" s="68"/>
      <c r="L704" s="67">
        <v>5.1622372988999903</v>
      </c>
      <c r="M704" s="68">
        <v>54.401746733434003</v>
      </c>
      <c r="N704" s="67">
        <v>0.46049675449999999</v>
      </c>
      <c r="O704" s="68">
        <v>5.6932572701058604</v>
      </c>
      <c r="P704" s="67">
        <v>0</v>
      </c>
      <c r="Q704" s="68">
        <v>0</v>
      </c>
      <c r="R704" s="67">
        <v>4.6642834601000001</v>
      </c>
      <c r="S704" s="68">
        <v>25.203890868433099</v>
      </c>
      <c r="T704" s="67">
        <v>0</v>
      </c>
      <c r="U704" s="68">
        <v>0</v>
      </c>
      <c r="V704" s="67">
        <v>1.3263850976</v>
      </c>
      <c r="W704" s="68">
        <v>100</v>
      </c>
      <c r="X704" s="67">
        <v>0.313729027699999</v>
      </c>
      <c r="Y704" s="68">
        <v>5.9976130608627498</v>
      </c>
    </row>
    <row r="705" spans="1:25" customFormat="1" x14ac:dyDescent="0.3">
      <c r="A705" s="58" t="s">
        <v>307</v>
      </c>
      <c r="B705" s="61">
        <v>36.685637687800003</v>
      </c>
      <c r="C705" s="62">
        <v>0.34910231787022999</v>
      </c>
      <c r="D705" s="69">
        <v>16.662575615400002</v>
      </c>
      <c r="E705" s="70">
        <v>47.222766528866998</v>
      </c>
      <c r="F705" s="69">
        <v>1.8543904871000001</v>
      </c>
      <c r="G705" s="70">
        <v>14.676036626857</v>
      </c>
      <c r="H705" s="69">
        <v>4.7118798542000002</v>
      </c>
      <c r="I705" s="70">
        <v>40.751004466654898</v>
      </c>
      <c r="J705" s="69"/>
      <c r="K705" s="70"/>
      <c r="L705" s="69">
        <v>0.76249902970000005</v>
      </c>
      <c r="M705" s="70">
        <v>8.0355234942546403</v>
      </c>
      <c r="N705" s="69">
        <v>0.83690886870000003</v>
      </c>
      <c r="O705" s="70">
        <v>10.3469513185078</v>
      </c>
      <c r="P705" s="69">
        <v>0.38378541199999999</v>
      </c>
      <c r="Q705" s="70">
        <v>45.600609429993597</v>
      </c>
      <c r="R705" s="69">
        <v>8.2005947911000003</v>
      </c>
      <c r="S705" s="70">
        <v>44.312679094056101</v>
      </c>
      <c r="T705" s="69">
        <v>1.2828947454999999</v>
      </c>
      <c r="U705" s="70">
        <v>60.519509302948201</v>
      </c>
      <c r="V705" s="69">
        <v>0</v>
      </c>
      <c r="W705" s="70">
        <v>0</v>
      </c>
      <c r="X705" s="69">
        <v>1.9901088841000001</v>
      </c>
      <c r="Y705" s="70">
        <v>38.045261936140399</v>
      </c>
    </row>
    <row r="706" spans="1:25" customFormat="1" x14ac:dyDescent="0.3">
      <c r="A706" s="58" t="s">
        <v>308</v>
      </c>
      <c r="B706" s="59">
        <v>34.058004820699999</v>
      </c>
      <c r="C706" s="60">
        <v>0.32409763532326002</v>
      </c>
      <c r="D706" s="67">
        <v>6.4308589776999998</v>
      </c>
      <c r="E706" s="68">
        <v>18.225450800254599</v>
      </c>
      <c r="F706" s="67">
        <v>3.2371714170999999</v>
      </c>
      <c r="G706" s="68">
        <v>25.619655954486198</v>
      </c>
      <c r="H706" s="67">
        <v>4.1714228911999998</v>
      </c>
      <c r="I706" s="68">
        <v>36.076826687351698</v>
      </c>
      <c r="J706" s="67"/>
      <c r="K706" s="68"/>
      <c r="L706" s="67">
        <v>3.5643657846000001</v>
      </c>
      <c r="M706" s="68">
        <v>37.5627297723113</v>
      </c>
      <c r="N706" s="67">
        <v>6.7910529278999903</v>
      </c>
      <c r="O706" s="72">
        <v>83.959791411386306</v>
      </c>
      <c r="P706" s="67">
        <v>0.45783801540000002</v>
      </c>
      <c r="Q706" s="68">
        <v>54.399390570006403</v>
      </c>
      <c r="R706" s="67">
        <v>5.6413257489999999</v>
      </c>
      <c r="S706" s="68">
        <v>30.4834300375108</v>
      </c>
      <c r="T706" s="67">
        <v>0.83690886869999903</v>
      </c>
      <c r="U706" s="68">
        <v>39.480490697051899</v>
      </c>
      <c r="V706" s="67">
        <v>0</v>
      </c>
      <c r="W706" s="68">
        <v>0</v>
      </c>
      <c r="X706" s="67">
        <v>2.9270601891000001</v>
      </c>
      <c r="Y706" s="68">
        <v>55.957125002996797</v>
      </c>
    </row>
    <row r="707" spans="1:25" customFormat="1" x14ac:dyDescent="0.3">
      <c r="A707" s="65" t="s">
        <v>1</v>
      </c>
    </row>
    <row r="708" spans="1:25" customFormat="1" x14ac:dyDescent="0.3">
      <c r="A708" s="65" t="s">
        <v>1</v>
      </c>
    </row>
    <row r="709" spans="1:25" customFormat="1" x14ac:dyDescent="0.3">
      <c r="A709" s="53" t="s">
        <v>410</v>
      </c>
    </row>
    <row r="710" spans="1:25" customFormat="1" x14ac:dyDescent="0.3">
      <c r="A710" s="54" t="s">
        <v>1</v>
      </c>
    </row>
    <row r="711" spans="1:25" customFormat="1" ht="25.5" customHeight="1" x14ac:dyDescent="0.3">
      <c r="A711" s="114" t="s">
        <v>1</v>
      </c>
      <c r="B711" s="113" t="s">
        <v>500</v>
      </c>
      <c r="C711" s="113" t="s">
        <v>1</v>
      </c>
      <c r="D711" s="113" t="s">
        <v>53</v>
      </c>
      <c r="E711" s="113" t="s">
        <v>1</v>
      </c>
      <c r="F711" s="113" t="s">
        <v>54</v>
      </c>
      <c r="G711" s="113" t="s">
        <v>1</v>
      </c>
      <c r="H711" s="116" t="s">
        <v>55</v>
      </c>
      <c r="I711" s="116" t="s">
        <v>1</v>
      </c>
      <c r="J711" s="116" t="s">
        <v>56</v>
      </c>
      <c r="K711" s="116" t="s">
        <v>1</v>
      </c>
      <c r="L711" s="116" t="s">
        <v>57</v>
      </c>
      <c r="M711" s="116" t="s">
        <v>1</v>
      </c>
      <c r="N711" s="116" t="s">
        <v>58</v>
      </c>
      <c r="O711" s="116" t="s">
        <v>1</v>
      </c>
      <c r="P711" s="116" t="s">
        <v>59</v>
      </c>
      <c r="Q711" s="116" t="s">
        <v>1</v>
      </c>
      <c r="R711" s="116" t="s">
        <v>60</v>
      </c>
      <c r="S711" s="116" t="s">
        <v>1</v>
      </c>
      <c r="T711" s="113" t="s">
        <v>61</v>
      </c>
      <c r="U711" s="113" t="s">
        <v>1</v>
      </c>
      <c r="V711" s="113" t="s">
        <v>62</v>
      </c>
      <c r="W711" s="113" t="s">
        <v>1</v>
      </c>
      <c r="X711" s="113" t="s">
        <v>63</v>
      </c>
      <c r="Y711" s="113" t="s">
        <v>1</v>
      </c>
    </row>
    <row r="712" spans="1:25" customFormat="1" x14ac:dyDescent="0.3">
      <c r="A712" s="115" t="s">
        <v>1</v>
      </c>
      <c r="B712" s="55" t="s">
        <v>14</v>
      </c>
      <c r="C712" s="55" t="s">
        <v>15</v>
      </c>
      <c r="D712" s="55" t="s">
        <v>14</v>
      </c>
      <c r="E712" s="55" t="s">
        <v>15</v>
      </c>
      <c r="F712" s="55" t="s">
        <v>14</v>
      </c>
      <c r="G712" s="55" t="s">
        <v>15</v>
      </c>
      <c r="H712" s="55" t="s">
        <v>14</v>
      </c>
      <c r="I712" s="55" t="s">
        <v>15</v>
      </c>
      <c r="J712" s="55" t="s">
        <v>14</v>
      </c>
      <c r="K712" s="55" t="s">
        <v>15</v>
      </c>
      <c r="L712" s="55" t="s">
        <v>14</v>
      </c>
      <c r="M712" s="55" t="s">
        <v>15</v>
      </c>
      <c r="N712" s="55" t="s">
        <v>14</v>
      </c>
      <c r="O712" s="55" t="s">
        <v>15</v>
      </c>
      <c r="P712" s="55" t="s">
        <v>14</v>
      </c>
      <c r="Q712" s="55" t="s">
        <v>15</v>
      </c>
      <c r="R712" s="55" t="s">
        <v>14</v>
      </c>
      <c r="S712" s="55" t="s">
        <v>15</v>
      </c>
      <c r="T712" s="55" t="s">
        <v>14</v>
      </c>
      <c r="U712" s="55" t="s">
        <v>15</v>
      </c>
      <c r="V712" s="55" t="s">
        <v>14</v>
      </c>
      <c r="W712" s="55" t="s">
        <v>15</v>
      </c>
      <c r="X712" s="55" t="s">
        <v>14</v>
      </c>
      <c r="Y712" s="55" t="s">
        <v>15</v>
      </c>
    </row>
    <row r="713" spans="1:25" customFormat="1" x14ac:dyDescent="0.3">
      <c r="A713" s="56" t="s">
        <v>16</v>
      </c>
      <c r="B713" s="57">
        <v>19.043649368699999</v>
      </c>
      <c r="C713" s="57">
        <v>19.043649368699999</v>
      </c>
      <c r="D713" s="57">
        <v>8.5640127183000008</v>
      </c>
      <c r="E713" s="57">
        <v>8.5640127183000008</v>
      </c>
      <c r="F713" s="57">
        <v>0</v>
      </c>
      <c r="G713" s="57">
        <v>0</v>
      </c>
      <c r="H713" s="57">
        <v>6.3751163838</v>
      </c>
      <c r="I713" s="57">
        <v>6.3751163838</v>
      </c>
      <c r="J713" s="57">
        <v>0.77030653309999997</v>
      </c>
      <c r="K713" s="57">
        <v>0.77030653309999997</v>
      </c>
      <c r="L713" s="57">
        <v>0.90674842389999999</v>
      </c>
      <c r="M713" s="57">
        <v>0.90674842389999999</v>
      </c>
      <c r="N713" s="57">
        <v>0</v>
      </c>
      <c r="O713" s="57">
        <v>0</v>
      </c>
      <c r="P713" s="57">
        <v>0</v>
      </c>
      <c r="Q713" s="57">
        <v>0</v>
      </c>
      <c r="R713" s="57">
        <v>0.77030653309999997</v>
      </c>
      <c r="S713" s="57">
        <v>0.77030653309999997</v>
      </c>
      <c r="T713" s="57">
        <v>0</v>
      </c>
      <c r="U713" s="57">
        <v>0</v>
      </c>
      <c r="V713" s="57">
        <v>0</v>
      </c>
      <c r="W713" s="57">
        <v>0</v>
      </c>
      <c r="X713" s="57">
        <v>1.6571587765</v>
      </c>
      <c r="Y713" s="57">
        <v>1.6571587765</v>
      </c>
    </row>
    <row r="714" spans="1:25" customFormat="1" x14ac:dyDescent="0.3">
      <c r="A714" s="58" t="s">
        <v>306</v>
      </c>
      <c r="B714" s="67">
        <v>6.5860087091999899</v>
      </c>
      <c r="C714" s="68">
        <v>34.583753259103297</v>
      </c>
      <c r="D714" s="67">
        <v>2.6591789708000002</v>
      </c>
      <c r="E714" s="68">
        <v>31.050619122946198</v>
      </c>
      <c r="F714" s="67"/>
      <c r="G714" s="68"/>
      <c r="H714" s="67">
        <v>3.0200813145000001</v>
      </c>
      <c r="I714" s="68">
        <v>47.3729596870485</v>
      </c>
      <c r="J714" s="67">
        <v>0</v>
      </c>
      <c r="K714" s="68">
        <v>0</v>
      </c>
      <c r="L714" s="67">
        <v>0.90674842389999999</v>
      </c>
      <c r="M714" s="68">
        <v>100</v>
      </c>
      <c r="N714" s="67"/>
      <c r="O714" s="68"/>
      <c r="P714" s="67"/>
      <c r="Q714" s="68"/>
      <c r="R714" s="67">
        <v>0</v>
      </c>
      <c r="S714" s="68">
        <v>0</v>
      </c>
      <c r="T714" s="67"/>
      <c r="U714" s="68"/>
      <c r="V714" s="67"/>
      <c r="W714" s="68"/>
      <c r="X714" s="67">
        <v>0</v>
      </c>
      <c r="Y714" s="68">
        <v>0</v>
      </c>
    </row>
    <row r="715" spans="1:25" customFormat="1" x14ac:dyDescent="0.3">
      <c r="A715" s="58" t="s">
        <v>307</v>
      </c>
      <c r="B715" s="69">
        <v>4.6885197483000001</v>
      </c>
      <c r="C715" s="70">
        <v>24.6198596578134</v>
      </c>
      <c r="D715" s="69">
        <v>1.7563715869000101</v>
      </c>
      <c r="E715" s="70">
        <v>20.508745662496501</v>
      </c>
      <c r="F715" s="69"/>
      <c r="G715" s="70"/>
      <c r="H715" s="69">
        <v>1.7875775973000001</v>
      </c>
      <c r="I715" s="70">
        <v>28.039920994108702</v>
      </c>
      <c r="J715" s="69">
        <v>0</v>
      </c>
      <c r="K715" s="70">
        <v>0</v>
      </c>
      <c r="L715" s="69">
        <v>0</v>
      </c>
      <c r="M715" s="70">
        <v>0</v>
      </c>
      <c r="N715" s="69"/>
      <c r="O715" s="70"/>
      <c r="P715" s="69"/>
      <c r="Q715" s="70"/>
      <c r="R715" s="69">
        <v>0.77030653309999997</v>
      </c>
      <c r="S715" s="70">
        <v>100</v>
      </c>
      <c r="T715" s="69"/>
      <c r="U715" s="70"/>
      <c r="V715" s="69"/>
      <c r="W715" s="70"/>
      <c r="X715" s="69">
        <v>0.374264031</v>
      </c>
      <c r="Y715" s="70">
        <v>22.584681462476599</v>
      </c>
    </row>
    <row r="716" spans="1:25" customFormat="1" x14ac:dyDescent="0.3">
      <c r="A716" s="58" t="s">
        <v>308</v>
      </c>
      <c r="B716" s="67">
        <v>7.7691209112000097</v>
      </c>
      <c r="C716" s="68">
        <v>40.796387083083303</v>
      </c>
      <c r="D716" s="67">
        <v>4.1484621606000003</v>
      </c>
      <c r="E716" s="68">
        <v>48.440635214557403</v>
      </c>
      <c r="F716" s="67"/>
      <c r="G716" s="68"/>
      <c r="H716" s="67">
        <v>1.5674574720000001</v>
      </c>
      <c r="I716" s="68">
        <v>24.587119318842799</v>
      </c>
      <c r="J716" s="67">
        <v>0.77030653309999997</v>
      </c>
      <c r="K716" s="68">
        <v>100</v>
      </c>
      <c r="L716" s="67">
        <v>0</v>
      </c>
      <c r="M716" s="68">
        <v>0</v>
      </c>
      <c r="N716" s="67"/>
      <c r="O716" s="68"/>
      <c r="P716" s="67"/>
      <c r="Q716" s="68"/>
      <c r="R716" s="67">
        <v>0</v>
      </c>
      <c r="S716" s="68">
        <v>0</v>
      </c>
      <c r="T716" s="67"/>
      <c r="U716" s="68"/>
      <c r="V716" s="67"/>
      <c r="W716" s="68"/>
      <c r="X716" s="67">
        <v>1.2828947454999999</v>
      </c>
      <c r="Y716" s="68">
        <v>77.415318537523405</v>
      </c>
    </row>
    <row r="717" spans="1:25" customFormat="1" x14ac:dyDescent="0.3">
      <c r="A717" s="65" t="s">
        <v>1</v>
      </c>
    </row>
    <row r="718" spans="1:25" customFormat="1" x14ac:dyDescent="0.3">
      <c r="A718" s="65" t="s">
        <v>1</v>
      </c>
    </row>
    <row r="719" spans="1:25" customFormat="1" x14ac:dyDescent="0.3">
      <c r="A719" s="53" t="s">
        <v>411</v>
      </c>
    </row>
    <row r="720" spans="1:25" customFormat="1" x14ac:dyDescent="0.3">
      <c r="A720" s="54" t="s">
        <v>1</v>
      </c>
    </row>
    <row r="721" spans="1:25" customFormat="1" ht="25.5" customHeight="1" x14ac:dyDescent="0.3">
      <c r="A721" s="114" t="s">
        <v>1</v>
      </c>
      <c r="B721" s="113" t="s">
        <v>500</v>
      </c>
      <c r="C721" s="113" t="s">
        <v>1</v>
      </c>
      <c r="D721" s="113" t="s">
        <v>53</v>
      </c>
      <c r="E721" s="113" t="s">
        <v>1</v>
      </c>
      <c r="F721" s="113" t="s">
        <v>54</v>
      </c>
      <c r="G721" s="113" t="s">
        <v>1</v>
      </c>
      <c r="H721" s="116" t="s">
        <v>55</v>
      </c>
      <c r="I721" s="116" t="s">
        <v>1</v>
      </c>
      <c r="J721" s="116" t="s">
        <v>56</v>
      </c>
      <c r="K721" s="116" t="s">
        <v>1</v>
      </c>
      <c r="L721" s="116" t="s">
        <v>57</v>
      </c>
      <c r="M721" s="116" t="s">
        <v>1</v>
      </c>
      <c r="N721" s="116" t="s">
        <v>58</v>
      </c>
      <c r="O721" s="116" t="s">
        <v>1</v>
      </c>
      <c r="P721" s="116" t="s">
        <v>59</v>
      </c>
      <c r="Q721" s="116" t="s">
        <v>1</v>
      </c>
      <c r="R721" s="116" t="s">
        <v>60</v>
      </c>
      <c r="S721" s="116" t="s">
        <v>1</v>
      </c>
      <c r="T721" s="113" t="s">
        <v>61</v>
      </c>
      <c r="U721" s="113" t="s">
        <v>1</v>
      </c>
      <c r="V721" s="113" t="s">
        <v>62</v>
      </c>
      <c r="W721" s="113" t="s">
        <v>1</v>
      </c>
      <c r="X721" s="113" t="s">
        <v>63</v>
      </c>
      <c r="Y721" s="113" t="s">
        <v>1</v>
      </c>
    </row>
    <row r="722" spans="1:25" customFormat="1" x14ac:dyDescent="0.3">
      <c r="A722" s="115" t="s">
        <v>1</v>
      </c>
      <c r="B722" s="55" t="s">
        <v>14</v>
      </c>
      <c r="C722" s="55" t="s">
        <v>15</v>
      </c>
      <c r="D722" s="55" t="s">
        <v>14</v>
      </c>
      <c r="E722" s="55" t="s">
        <v>15</v>
      </c>
      <c r="F722" s="55" t="s">
        <v>14</v>
      </c>
      <c r="G722" s="55" t="s">
        <v>15</v>
      </c>
      <c r="H722" s="55" t="s">
        <v>14</v>
      </c>
      <c r="I722" s="55" t="s">
        <v>15</v>
      </c>
      <c r="J722" s="55" t="s">
        <v>14</v>
      </c>
      <c r="K722" s="55" t="s">
        <v>15</v>
      </c>
      <c r="L722" s="55" t="s">
        <v>14</v>
      </c>
      <c r="M722" s="55" t="s">
        <v>15</v>
      </c>
      <c r="N722" s="55" t="s">
        <v>14</v>
      </c>
      <c r="O722" s="55" t="s">
        <v>15</v>
      </c>
      <c r="P722" s="55" t="s">
        <v>14</v>
      </c>
      <c r="Q722" s="55" t="s">
        <v>15</v>
      </c>
      <c r="R722" s="55" t="s">
        <v>14</v>
      </c>
      <c r="S722" s="55" t="s">
        <v>15</v>
      </c>
      <c r="T722" s="55" t="s">
        <v>14</v>
      </c>
      <c r="U722" s="55" t="s">
        <v>15</v>
      </c>
      <c r="V722" s="55" t="s">
        <v>14</v>
      </c>
      <c r="W722" s="55" t="s">
        <v>15</v>
      </c>
      <c r="X722" s="55" t="s">
        <v>14</v>
      </c>
      <c r="Y722" s="55" t="s">
        <v>15</v>
      </c>
    </row>
    <row r="723" spans="1:25" customFormat="1" x14ac:dyDescent="0.3">
      <c r="A723" s="56" t="s">
        <v>16</v>
      </c>
      <c r="B723" s="57">
        <v>28.591415445300001</v>
      </c>
      <c r="C723" s="57">
        <v>28.591415445300001</v>
      </c>
      <c r="D723" s="57">
        <v>11.348517102500001</v>
      </c>
      <c r="E723" s="57">
        <v>11.348517102500001</v>
      </c>
      <c r="F723" s="57">
        <v>9.5389726876999994</v>
      </c>
      <c r="G723" s="57">
        <v>9.5389726876999994</v>
      </c>
      <c r="H723" s="57">
        <v>0</v>
      </c>
      <c r="I723" s="57">
        <v>0</v>
      </c>
      <c r="J723" s="57">
        <v>2.1246614349000001</v>
      </c>
      <c r="K723" s="57">
        <v>2.1246614349000001</v>
      </c>
      <c r="L723" s="57">
        <v>0</v>
      </c>
      <c r="M723" s="57">
        <v>0</v>
      </c>
      <c r="N723" s="57">
        <v>1.0653112413000001</v>
      </c>
      <c r="O723" s="57">
        <v>1.0653112413000001</v>
      </c>
      <c r="P723" s="57">
        <v>0</v>
      </c>
      <c r="Q723" s="57">
        <v>0</v>
      </c>
      <c r="R723" s="57">
        <v>3.7285069947</v>
      </c>
      <c r="S723" s="57">
        <v>3.7285069947</v>
      </c>
      <c r="T723" s="57">
        <v>0</v>
      </c>
      <c r="U723" s="57">
        <v>0</v>
      </c>
      <c r="V723" s="57">
        <v>0.7854459842</v>
      </c>
      <c r="W723" s="57">
        <v>0.7854459842</v>
      </c>
      <c r="X723" s="57">
        <v>0</v>
      </c>
      <c r="Y723" s="57">
        <v>0</v>
      </c>
    </row>
    <row r="724" spans="1:25" customFormat="1" x14ac:dyDescent="0.3">
      <c r="A724" s="58" t="s">
        <v>306</v>
      </c>
      <c r="B724" s="67">
        <v>5.7790923365999998</v>
      </c>
      <c r="C724" s="68">
        <v>20.21268358559</v>
      </c>
      <c r="D724" s="67">
        <v>2.8999173784000001</v>
      </c>
      <c r="E724" s="68">
        <v>25.553271429279199</v>
      </c>
      <c r="F724" s="67">
        <v>1.2079830352000001</v>
      </c>
      <c r="G724" s="68">
        <v>12.663659649195001</v>
      </c>
      <c r="H724" s="67"/>
      <c r="I724" s="68"/>
      <c r="J724" s="67">
        <v>0</v>
      </c>
      <c r="K724" s="68">
        <v>0</v>
      </c>
      <c r="L724" s="67"/>
      <c r="M724" s="68"/>
      <c r="N724" s="67">
        <v>0</v>
      </c>
      <c r="O724" s="68">
        <v>0</v>
      </c>
      <c r="P724" s="67"/>
      <c r="Q724" s="68"/>
      <c r="R724" s="67">
        <v>0.88574593880000096</v>
      </c>
      <c r="S724" s="68">
        <v>23.756048736372801</v>
      </c>
      <c r="T724" s="67"/>
      <c r="U724" s="68"/>
      <c r="V724" s="67">
        <v>0.7854459842</v>
      </c>
      <c r="W724" s="68">
        <v>100</v>
      </c>
      <c r="X724" s="67"/>
      <c r="Y724" s="68"/>
    </row>
    <row r="725" spans="1:25" customFormat="1" x14ac:dyDescent="0.3">
      <c r="A725" s="58" t="s">
        <v>307</v>
      </c>
      <c r="B725" s="69">
        <v>10.4556510874</v>
      </c>
      <c r="C725" s="70">
        <v>36.569197168301599</v>
      </c>
      <c r="D725" s="69">
        <v>2.1246614349000001</v>
      </c>
      <c r="E725" s="70">
        <v>18.721930061082201</v>
      </c>
      <c r="F725" s="69">
        <v>8.3309896524999996</v>
      </c>
      <c r="G725" s="72">
        <v>87.336340350805003</v>
      </c>
      <c r="H725" s="69"/>
      <c r="I725" s="70"/>
      <c r="J725" s="69">
        <v>0</v>
      </c>
      <c r="K725" s="70">
        <v>0</v>
      </c>
      <c r="L725" s="69"/>
      <c r="M725" s="70"/>
      <c r="N725" s="69">
        <v>0</v>
      </c>
      <c r="O725" s="70">
        <v>0</v>
      </c>
      <c r="P725" s="69"/>
      <c r="Q725" s="70"/>
      <c r="R725" s="69">
        <v>0</v>
      </c>
      <c r="S725" s="70">
        <v>0</v>
      </c>
      <c r="T725" s="69"/>
      <c r="U725" s="70"/>
      <c r="V725" s="69">
        <v>0</v>
      </c>
      <c r="W725" s="70">
        <v>0</v>
      </c>
      <c r="X725" s="69"/>
      <c r="Y725" s="70"/>
    </row>
    <row r="726" spans="1:25" customFormat="1" x14ac:dyDescent="0.3">
      <c r="A726" s="58" t="s">
        <v>308</v>
      </c>
      <c r="B726" s="67">
        <v>12.3566720213</v>
      </c>
      <c r="C726" s="68">
        <v>43.218119246108401</v>
      </c>
      <c r="D726" s="67">
        <v>6.3239382892</v>
      </c>
      <c r="E726" s="68">
        <v>55.724798509638603</v>
      </c>
      <c r="F726" s="67">
        <v>0</v>
      </c>
      <c r="G726" s="68">
        <v>0</v>
      </c>
      <c r="H726" s="67"/>
      <c r="I726" s="68"/>
      <c r="J726" s="67">
        <v>2.1246614349000001</v>
      </c>
      <c r="K726" s="68">
        <v>100</v>
      </c>
      <c r="L726" s="67"/>
      <c r="M726" s="68"/>
      <c r="N726" s="67">
        <v>1.0653112413000001</v>
      </c>
      <c r="O726" s="68">
        <v>100</v>
      </c>
      <c r="P726" s="67"/>
      <c r="Q726" s="68"/>
      <c r="R726" s="67">
        <v>2.8427610559000001</v>
      </c>
      <c r="S726" s="68">
        <v>76.243951263627196</v>
      </c>
      <c r="T726" s="67"/>
      <c r="U726" s="68"/>
      <c r="V726" s="67">
        <v>0</v>
      </c>
      <c r="W726" s="68">
        <v>0</v>
      </c>
      <c r="X726" s="67"/>
      <c r="Y726" s="68"/>
    </row>
    <row r="727" spans="1:25" customFormat="1" x14ac:dyDescent="0.3">
      <c r="A727" s="65" t="s">
        <v>1</v>
      </c>
    </row>
    <row r="728" spans="1:25" customFormat="1" x14ac:dyDescent="0.3">
      <c r="A728" s="65" t="s">
        <v>1</v>
      </c>
    </row>
    <row r="729" spans="1:25" customFormat="1" x14ac:dyDescent="0.3">
      <c r="A729" s="53" t="s">
        <v>412</v>
      </c>
    </row>
    <row r="730" spans="1:25" customFormat="1" x14ac:dyDescent="0.3">
      <c r="A730" s="54" t="s">
        <v>1</v>
      </c>
    </row>
    <row r="731" spans="1:25" customFormat="1" ht="25.5" customHeight="1" x14ac:dyDescent="0.3">
      <c r="A731" s="114" t="s">
        <v>1</v>
      </c>
      <c r="B731" s="113" t="s">
        <v>500</v>
      </c>
      <c r="C731" s="113" t="s">
        <v>1</v>
      </c>
      <c r="D731" s="113" t="s">
        <v>53</v>
      </c>
      <c r="E731" s="113" t="s">
        <v>1</v>
      </c>
      <c r="F731" s="113" t="s">
        <v>54</v>
      </c>
      <c r="G731" s="113" t="s">
        <v>1</v>
      </c>
      <c r="H731" s="116" t="s">
        <v>55</v>
      </c>
      <c r="I731" s="116" t="s">
        <v>1</v>
      </c>
      <c r="J731" s="116" t="s">
        <v>56</v>
      </c>
      <c r="K731" s="116" t="s">
        <v>1</v>
      </c>
      <c r="L731" s="116" t="s">
        <v>57</v>
      </c>
      <c r="M731" s="116" t="s">
        <v>1</v>
      </c>
      <c r="N731" s="116" t="s">
        <v>58</v>
      </c>
      <c r="O731" s="116" t="s">
        <v>1</v>
      </c>
      <c r="P731" s="116" t="s">
        <v>59</v>
      </c>
      <c r="Q731" s="116" t="s">
        <v>1</v>
      </c>
      <c r="R731" s="116" t="s">
        <v>60</v>
      </c>
      <c r="S731" s="116" t="s">
        <v>1</v>
      </c>
      <c r="T731" s="113" t="s">
        <v>61</v>
      </c>
      <c r="U731" s="113" t="s">
        <v>1</v>
      </c>
      <c r="V731" s="113" t="s">
        <v>62</v>
      </c>
      <c r="W731" s="113" t="s">
        <v>1</v>
      </c>
      <c r="X731" s="113" t="s">
        <v>63</v>
      </c>
      <c r="Y731" s="113" t="s">
        <v>1</v>
      </c>
    </row>
    <row r="732" spans="1:25" customFormat="1" x14ac:dyDescent="0.3">
      <c r="A732" s="115" t="s">
        <v>1</v>
      </c>
      <c r="B732" s="55" t="s">
        <v>14</v>
      </c>
      <c r="C732" s="55" t="s">
        <v>15</v>
      </c>
      <c r="D732" s="55" t="s">
        <v>14</v>
      </c>
      <c r="E732" s="55" t="s">
        <v>15</v>
      </c>
      <c r="F732" s="55" t="s">
        <v>14</v>
      </c>
      <c r="G732" s="55" t="s">
        <v>15</v>
      </c>
      <c r="H732" s="55" t="s">
        <v>14</v>
      </c>
      <c r="I732" s="55" t="s">
        <v>15</v>
      </c>
      <c r="J732" s="55" t="s">
        <v>14</v>
      </c>
      <c r="K732" s="55" t="s">
        <v>15</v>
      </c>
      <c r="L732" s="55" t="s">
        <v>14</v>
      </c>
      <c r="M732" s="55" t="s">
        <v>15</v>
      </c>
      <c r="N732" s="55" t="s">
        <v>14</v>
      </c>
      <c r="O732" s="55" t="s">
        <v>15</v>
      </c>
      <c r="P732" s="55" t="s">
        <v>14</v>
      </c>
      <c r="Q732" s="55" t="s">
        <v>15</v>
      </c>
      <c r="R732" s="55" t="s">
        <v>14</v>
      </c>
      <c r="S732" s="55" t="s">
        <v>15</v>
      </c>
      <c r="T732" s="55" t="s">
        <v>14</v>
      </c>
      <c r="U732" s="55" t="s">
        <v>15</v>
      </c>
      <c r="V732" s="55" t="s">
        <v>14</v>
      </c>
      <c r="W732" s="55" t="s">
        <v>15</v>
      </c>
      <c r="X732" s="55" t="s">
        <v>14</v>
      </c>
      <c r="Y732" s="55" t="s">
        <v>15</v>
      </c>
    </row>
    <row r="733" spans="1:25" customFormat="1" x14ac:dyDescent="0.3">
      <c r="A733" s="56" t="s">
        <v>16</v>
      </c>
      <c r="B733" s="57">
        <v>102.8805682263</v>
      </c>
      <c r="C733" s="57">
        <v>102.8805682263</v>
      </c>
      <c r="D733" s="57">
        <v>51.473513990299999</v>
      </c>
      <c r="E733" s="57">
        <v>51.473513990299999</v>
      </c>
      <c r="F733" s="57">
        <v>6.8614997651999996</v>
      </c>
      <c r="G733" s="57">
        <v>6.8614997651999996</v>
      </c>
      <c r="H733" s="57">
        <v>14.5099610324</v>
      </c>
      <c r="I733" s="57">
        <v>14.5099610324</v>
      </c>
      <c r="J733" s="57">
        <v>1.8576584054</v>
      </c>
      <c r="K733" s="57">
        <v>1.8576584054</v>
      </c>
      <c r="L733" s="57">
        <v>2.6072280266000001</v>
      </c>
      <c r="M733" s="57">
        <v>2.6072280266000001</v>
      </c>
      <c r="N733" s="57">
        <v>9.4905661356</v>
      </c>
      <c r="O733" s="57">
        <v>9.4905661356</v>
      </c>
      <c r="P733" s="57">
        <v>0.98910035100000004</v>
      </c>
      <c r="Q733" s="57">
        <v>0.98910035100000004</v>
      </c>
      <c r="R733" s="57">
        <v>6.6962892323999998</v>
      </c>
      <c r="S733" s="57">
        <v>6.6962892323999998</v>
      </c>
      <c r="T733" s="57">
        <v>1.2828947454999999</v>
      </c>
      <c r="U733" s="57">
        <v>1.2828947454999999</v>
      </c>
      <c r="V733" s="57">
        <v>0</v>
      </c>
      <c r="W733" s="57">
        <v>0</v>
      </c>
      <c r="X733" s="57">
        <v>7.1118565418999999</v>
      </c>
      <c r="Y733" s="57">
        <v>7.1118565418999999</v>
      </c>
    </row>
    <row r="734" spans="1:25" customFormat="1" x14ac:dyDescent="0.3">
      <c r="A734" s="58" t="s">
        <v>306</v>
      </c>
      <c r="B734" s="59">
        <v>27.9015942925</v>
      </c>
      <c r="C734" s="60">
        <v>0.27120373432548101</v>
      </c>
      <c r="D734" s="59">
        <v>11.5723746032</v>
      </c>
      <c r="E734" s="60">
        <v>0.22482192696967901</v>
      </c>
      <c r="F734" s="67">
        <v>2.3884802082999999</v>
      </c>
      <c r="G734" s="68">
        <v>34.809885448278202</v>
      </c>
      <c r="H734" s="67">
        <v>3.8531174700999999</v>
      </c>
      <c r="I734" s="68">
        <v>26.5549815157752</v>
      </c>
      <c r="J734" s="67">
        <v>0</v>
      </c>
      <c r="K734" s="68">
        <v>0</v>
      </c>
      <c r="L734" s="67">
        <v>1.6220802123</v>
      </c>
      <c r="M734" s="68">
        <v>62.214742851445202</v>
      </c>
      <c r="N734" s="67">
        <v>3.9026049327000001</v>
      </c>
      <c r="O734" s="68">
        <v>41.120886540803603</v>
      </c>
      <c r="P734" s="67">
        <v>0</v>
      </c>
      <c r="Q734" s="68">
        <v>0</v>
      </c>
      <c r="R734" s="67">
        <v>1.6812292042000001</v>
      </c>
      <c r="S734" s="68">
        <v>25.106878539017899</v>
      </c>
      <c r="T734" s="67">
        <v>0</v>
      </c>
      <c r="U734" s="68">
        <v>0</v>
      </c>
      <c r="V734" s="67"/>
      <c r="W734" s="68"/>
      <c r="X734" s="67">
        <v>2.8817076617000001</v>
      </c>
      <c r="Y734" s="68">
        <v>40.519766459323499</v>
      </c>
    </row>
    <row r="735" spans="1:25" customFormat="1" x14ac:dyDescent="0.3">
      <c r="A735" s="58" t="s">
        <v>307</v>
      </c>
      <c r="B735" s="61">
        <v>19.798168553499998</v>
      </c>
      <c r="C735" s="62">
        <v>0.192438367077748</v>
      </c>
      <c r="D735" s="61">
        <v>13.783821185500001</v>
      </c>
      <c r="E735" s="62">
        <v>0.26778473270928299</v>
      </c>
      <c r="F735" s="69">
        <v>2.1271653863000002</v>
      </c>
      <c r="G735" s="70">
        <v>31.001464098104499</v>
      </c>
      <c r="H735" s="69">
        <v>0.87406620559999804</v>
      </c>
      <c r="I735" s="70">
        <v>6.02390456906297</v>
      </c>
      <c r="J735" s="69">
        <v>0.785445984200002</v>
      </c>
      <c r="K735" s="70">
        <v>42.281507833560703</v>
      </c>
      <c r="L735" s="69">
        <v>0</v>
      </c>
      <c r="M735" s="70">
        <v>0</v>
      </c>
      <c r="N735" s="69">
        <v>0.83690886870000003</v>
      </c>
      <c r="O735" s="70">
        <v>8.8183239729047997</v>
      </c>
      <c r="P735" s="69">
        <v>0.605314939</v>
      </c>
      <c r="Q735" s="70">
        <v>61.198536466801798</v>
      </c>
      <c r="R735" s="69">
        <v>0.7854459842</v>
      </c>
      <c r="S735" s="70">
        <v>11.7295707658447</v>
      </c>
      <c r="T735" s="69">
        <v>0</v>
      </c>
      <c r="U735" s="70">
        <v>0</v>
      </c>
      <c r="V735" s="69"/>
      <c r="W735" s="70"/>
      <c r="X735" s="69">
        <v>0</v>
      </c>
      <c r="Y735" s="70">
        <v>0</v>
      </c>
    </row>
    <row r="736" spans="1:25" customFormat="1" x14ac:dyDescent="0.3">
      <c r="A736" s="58" t="s">
        <v>308</v>
      </c>
      <c r="B736" s="59">
        <v>55.180805380300001</v>
      </c>
      <c r="C736" s="60">
        <v>0.53635789859677097</v>
      </c>
      <c r="D736" s="59">
        <v>26.1173182015999</v>
      </c>
      <c r="E736" s="60">
        <v>0.507393340321038</v>
      </c>
      <c r="F736" s="67">
        <v>2.3458541705999898</v>
      </c>
      <c r="G736" s="68">
        <v>34.188650453617299</v>
      </c>
      <c r="H736" s="67">
        <v>9.7827773567000005</v>
      </c>
      <c r="I736" s="68">
        <v>67.421113915161897</v>
      </c>
      <c r="J736" s="67">
        <v>1.0722124211999999</v>
      </c>
      <c r="K736" s="68">
        <v>57.718492166439297</v>
      </c>
      <c r="L736" s="67">
        <v>0.98514781429999898</v>
      </c>
      <c r="M736" s="68">
        <v>37.785257148554798</v>
      </c>
      <c r="N736" s="67">
        <v>4.75105233419999</v>
      </c>
      <c r="O736" s="68">
        <v>50.060789486291597</v>
      </c>
      <c r="P736" s="67">
        <v>0.38378541199999999</v>
      </c>
      <c r="Q736" s="68">
        <v>38.801463533198202</v>
      </c>
      <c r="R736" s="67">
        <v>4.2296140439999999</v>
      </c>
      <c r="S736" s="68">
        <v>63.163550695137403</v>
      </c>
      <c r="T736" s="67">
        <v>1.2828947454999999</v>
      </c>
      <c r="U736" s="68">
        <v>100</v>
      </c>
      <c r="V736" s="67"/>
      <c r="W736" s="68"/>
      <c r="X736" s="67">
        <v>4.2301488801999998</v>
      </c>
      <c r="Y736" s="68">
        <v>59.480233540676501</v>
      </c>
    </row>
    <row r="737" spans="1:25" customFormat="1" x14ac:dyDescent="0.3">
      <c r="A737" s="65" t="s">
        <v>1</v>
      </c>
    </row>
    <row r="738" spans="1:25" customFormat="1" x14ac:dyDescent="0.3">
      <c r="A738" s="65" t="s">
        <v>1</v>
      </c>
    </row>
    <row r="739" spans="1:25" customFormat="1" x14ac:dyDescent="0.3">
      <c r="A739" s="53" t="s">
        <v>413</v>
      </c>
    </row>
    <row r="740" spans="1:25" customFormat="1" x14ac:dyDescent="0.3">
      <c r="A740" s="54" t="s">
        <v>1</v>
      </c>
    </row>
    <row r="741" spans="1:25" customFormat="1" ht="25.5" customHeight="1" x14ac:dyDescent="0.3">
      <c r="A741" s="114" t="s">
        <v>1</v>
      </c>
      <c r="B741" s="113" t="s">
        <v>500</v>
      </c>
      <c r="C741" s="113" t="s">
        <v>1</v>
      </c>
      <c r="D741" s="113" t="s">
        <v>53</v>
      </c>
      <c r="E741" s="113" t="s">
        <v>1</v>
      </c>
      <c r="F741" s="113" t="s">
        <v>54</v>
      </c>
      <c r="G741" s="113" t="s">
        <v>1</v>
      </c>
      <c r="H741" s="116" t="s">
        <v>55</v>
      </c>
      <c r="I741" s="116" t="s">
        <v>1</v>
      </c>
      <c r="J741" s="116" t="s">
        <v>56</v>
      </c>
      <c r="K741" s="116" t="s">
        <v>1</v>
      </c>
      <c r="L741" s="116" t="s">
        <v>57</v>
      </c>
      <c r="M741" s="116" t="s">
        <v>1</v>
      </c>
      <c r="N741" s="116" t="s">
        <v>58</v>
      </c>
      <c r="O741" s="116" t="s">
        <v>1</v>
      </c>
      <c r="P741" s="116" t="s">
        <v>59</v>
      </c>
      <c r="Q741" s="116" t="s">
        <v>1</v>
      </c>
      <c r="R741" s="116" t="s">
        <v>60</v>
      </c>
      <c r="S741" s="116" t="s">
        <v>1</v>
      </c>
      <c r="T741" s="113" t="s">
        <v>61</v>
      </c>
      <c r="U741" s="113" t="s">
        <v>1</v>
      </c>
      <c r="V741" s="113" t="s">
        <v>62</v>
      </c>
      <c r="W741" s="113" t="s">
        <v>1</v>
      </c>
      <c r="X741" s="113" t="s">
        <v>63</v>
      </c>
      <c r="Y741" s="113" t="s">
        <v>1</v>
      </c>
    </row>
    <row r="742" spans="1:25" customFormat="1" x14ac:dyDescent="0.3">
      <c r="A742" s="115" t="s">
        <v>1</v>
      </c>
      <c r="B742" s="55" t="s">
        <v>14</v>
      </c>
      <c r="C742" s="55" t="s">
        <v>15</v>
      </c>
      <c r="D742" s="55" t="s">
        <v>14</v>
      </c>
      <c r="E742" s="55" t="s">
        <v>15</v>
      </c>
      <c r="F742" s="55" t="s">
        <v>14</v>
      </c>
      <c r="G742" s="55" t="s">
        <v>15</v>
      </c>
      <c r="H742" s="55" t="s">
        <v>14</v>
      </c>
      <c r="I742" s="55" t="s">
        <v>15</v>
      </c>
      <c r="J742" s="55" t="s">
        <v>14</v>
      </c>
      <c r="K742" s="55" t="s">
        <v>15</v>
      </c>
      <c r="L742" s="55" t="s">
        <v>14</v>
      </c>
      <c r="M742" s="55" t="s">
        <v>15</v>
      </c>
      <c r="N742" s="55" t="s">
        <v>14</v>
      </c>
      <c r="O742" s="55" t="s">
        <v>15</v>
      </c>
      <c r="P742" s="55" t="s">
        <v>14</v>
      </c>
      <c r="Q742" s="55" t="s">
        <v>15</v>
      </c>
      <c r="R742" s="55" t="s">
        <v>14</v>
      </c>
      <c r="S742" s="55" t="s">
        <v>15</v>
      </c>
      <c r="T742" s="55" t="s">
        <v>14</v>
      </c>
      <c r="U742" s="55" t="s">
        <v>15</v>
      </c>
      <c r="V742" s="55" t="s">
        <v>14</v>
      </c>
      <c r="W742" s="55" t="s">
        <v>15</v>
      </c>
      <c r="X742" s="55" t="s">
        <v>14</v>
      </c>
      <c r="Y742" s="55" t="s">
        <v>15</v>
      </c>
    </row>
    <row r="743" spans="1:25" customFormat="1" x14ac:dyDescent="0.3">
      <c r="A743" s="56" t="s">
        <v>16</v>
      </c>
      <c r="B743" s="57">
        <v>196.95682347619999</v>
      </c>
      <c r="C743" s="57">
        <v>196.95682347619999</v>
      </c>
      <c r="D743" s="57">
        <v>96.711742513900006</v>
      </c>
      <c r="E743" s="57">
        <v>96.711742513900006</v>
      </c>
      <c r="F743" s="57">
        <v>30.422821307500001</v>
      </c>
      <c r="G743" s="57">
        <v>30.422821307500001</v>
      </c>
      <c r="H743" s="57">
        <v>15.066168897900001</v>
      </c>
      <c r="I743" s="57">
        <v>15.066168897900001</v>
      </c>
      <c r="J743" s="57">
        <v>2.8469017051000001</v>
      </c>
      <c r="K743" s="57">
        <v>2.8469017051000001</v>
      </c>
      <c r="L743" s="57">
        <v>13.111309772</v>
      </c>
      <c r="M743" s="57">
        <v>13.111309772</v>
      </c>
      <c r="N743" s="57">
        <v>5.3076837583999996</v>
      </c>
      <c r="O743" s="57">
        <v>5.3076837583999996</v>
      </c>
      <c r="P743" s="57">
        <v>2.8005107079</v>
      </c>
      <c r="Q743" s="57">
        <v>2.8005107079</v>
      </c>
      <c r="R743" s="57">
        <v>19.362990008600001</v>
      </c>
      <c r="S743" s="57">
        <v>19.362990008600001</v>
      </c>
      <c r="T743" s="57">
        <v>1.1884493474</v>
      </c>
      <c r="U743" s="57">
        <v>1.1884493474</v>
      </c>
      <c r="V743" s="57">
        <v>1.3263850976</v>
      </c>
      <c r="W743" s="57">
        <v>1.3263850976</v>
      </c>
      <c r="X743" s="57">
        <v>8.8118603599000007</v>
      </c>
      <c r="Y743" s="57">
        <v>8.8118603599000007</v>
      </c>
    </row>
    <row r="744" spans="1:25" customFormat="1" x14ac:dyDescent="0.3">
      <c r="A744" s="58" t="s">
        <v>306</v>
      </c>
      <c r="B744" s="59">
        <v>59.602194241800099</v>
      </c>
      <c r="C744" s="60">
        <v>0.30261553364766902</v>
      </c>
      <c r="D744" s="59">
        <v>41.483220495799998</v>
      </c>
      <c r="E744" s="64">
        <v>0.428936749742026</v>
      </c>
      <c r="F744" s="67">
        <v>3.5514584911</v>
      </c>
      <c r="G744" s="71">
        <v>11.673665815551701</v>
      </c>
      <c r="H744" s="67">
        <v>3.6359528328000001</v>
      </c>
      <c r="I744" s="68">
        <v>24.133227613735301</v>
      </c>
      <c r="J744" s="67">
        <v>0.63274446689999997</v>
      </c>
      <c r="K744" s="68">
        <v>22.225722291938901</v>
      </c>
      <c r="L744" s="67">
        <v>2.7652471523000002</v>
      </c>
      <c r="M744" s="68">
        <v>21.090548544626401</v>
      </c>
      <c r="N744" s="67">
        <v>4.4707748896999897</v>
      </c>
      <c r="O744" s="72">
        <v>84.2321263512451</v>
      </c>
      <c r="P744" s="67">
        <v>0</v>
      </c>
      <c r="Q744" s="68">
        <v>0</v>
      </c>
      <c r="R744" s="67">
        <v>0</v>
      </c>
      <c r="S744" s="71">
        <v>0</v>
      </c>
      <c r="T744" s="67">
        <v>0</v>
      </c>
      <c r="U744" s="68">
        <v>0</v>
      </c>
      <c r="V744" s="67">
        <v>0</v>
      </c>
      <c r="W744" s="68">
        <v>0</v>
      </c>
      <c r="X744" s="67">
        <v>3.0627959132</v>
      </c>
      <c r="Y744" s="68">
        <v>34.757653754226702</v>
      </c>
    </row>
    <row r="745" spans="1:25" customFormat="1" x14ac:dyDescent="0.3">
      <c r="A745" s="58" t="s">
        <v>307</v>
      </c>
      <c r="B745" s="61">
        <v>42.107941552500002</v>
      </c>
      <c r="C745" s="62">
        <v>0.213792753199984</v>
      </c>
      <c r="D745" s="61">
        <v>15.5552363506</v>
      </c>
      <c r="E745" s="62">
        <v>0.16084123754015001</v>
      </c>
      <c r="F745" s="69">
        <v>10.868176671500001</v>
      </c>
      <c r="G745" s="70">
        <v>35.7237632948287</v>
      </c>
      <c r="H745" s="69">
        <v>3.4327160881999998</v>
      </c>
      <c r="I745" s="70">
        <v>22.7842666006384</v>
      </c>
      <c r="J745" s="69">
        <v>0</v>
      </c>
      <c r="K745" s="70">
        <v>0</v>
      </c>
      <c r="L745" s="69">
        <v>3.4452376184000002</v>
      </c>
      <c r="M745" s="70">
        <v>26.276837923221901</v>
      </c>
      <c r="N745" s="69">
        <v>0.83690886870000003</v>
      </c>
      <c r="O745" s="70">
        <v>15.767873648755</v>
      </c>
      <c r="P745" s="69">
        <v>1.7373577535</v>
      </c>
      <c r="Q745" s="70">
        <v>62.0371758836366</v>
      </c>
      <c r="R745" s="69">
        <v>6.23230820160002</v>
      </c>
      <c r="S745" s="70">
        <v>32.186703597078498</v>
      </c>
      <c r="T745" s="69">
        <v>0</v>
      </c>
      <c r="U745" s="70">
        <v>0</v>
      </c>
      <c r="V745" s="69">
        <v>0</v>
      </c>
      <c r="W745" s="70">
        <v>0</v>
      </c>
      <c r="X745" s="69">
        <v>0</v>
      </c>
      <c r="Y745" s="70">
        <v>0</v>
      </c>
    </row>
    <row r="746" spans="1:25" customFormat="1" x14ac:dyDescent="0.3">
      <c r="A746" s="58" t="s">
        <v>308</v>
      </c>
      <c r="B746" s="59">
        <v>95.2466876818998</v>
      </c>
      <c r="C746" s="60">
        <v>0.483591713152347</v>
      </c>
      <c r="D746" s="59">
        <v>39.673285667499997</v>
      </c>
      <c r="E746" s="60">
        <v>0.41022201271782399</v>
      </c>
      <c r="F746" s="67">
        <v>16.003186144899999</v>
      </c>
      <c r="G746" s="68">
        <v>52.602570889619599</v>
      </c>
      <c r="H746" s="67">
        <v>7.9974999769000199</v>
      </c>
      <c r="I746" s="68">
        <v>53.082505785626303</v>
      </c>
      <c r="J746" s="67">
        <v>2.2141572381999999</v>
      </c>
      <c r="K746" s="68">
        <v>77.774277708061106</v>
      </c>
      <c r="L746" s="67">
        <v>6.9008250013000003</v>
      </c>
      <c r="M746" s="68">
        <v>52.632613532151701</v>
      </c>
      <c r="N746" s="67">
        <v>0</v>
      </c>
      <c r="O746" s="71">
        <v>0</v>
      </c>
      <c r="P746" s="67">
        <v>1.0631529544</v>
      </c>
      <c r="Q746" s="68">
        <v>37.9628241163634</v>
      </c>
      <c r="R746" s="67">
        <v>13.130681807</v>
      </c>
      <c r="S746" s="68">
        <v>67.813296402921495</v>
      </c>
      <c r="T746" s="67">
        <v>1.1884493474</v>
      </c>
      <c r="U746" s="68">
        <v>100</v>
      </c>
      <c r="V746" s="67">
        <v>1.3263850976</v>
      </c>
      <c r="W746" s="68">
        <v>100</v>
      </c>
      <c r="X746" s="67">
        <v>5.7490644467000003</v>
      </c>
      <c r="Y746" s="68">
        <v>65.242346245773305</v>
      </c>
    </row>
    <row r="747" spans="1:25" customFormat="1" x14ac:dyDescent="0.3">
      <c r="A747" s="65" t="s">
        <v>1</v>
      </c>
    </row>
    <row r="748" spans="1:25" customFormat="1" x14ac:dyDescent="0.3">
      <c r="A748" s="65" t="s">
        <v>1</v>
      </c>
    </row>
    <row r="749" spans="1:25" customFormat="1" x14ac:dyDescent="0.3">
      <c r="A749" s="53" t="s">
        <v>414</v>
      </c>
    </row>
    <row r="750" spans="1:25" customFormat="1" x14ac:dyDescent="0.3">
      <c r="A750" s="54" t="s">
        <v>1</v>
      </c>
    </row>
    <row r="751" spans="1:25" customFormat="1" ht="25.5" customHeight="1" x14ac:dyDescent="0.3">
      <c r="A751" s="114" t="s">
        <v>1</v>
      </c>
      <c r="B751" s="113" t="s">
        <v>500</v>
      </c>
      <c r="C751" s="113" t="s">
        <v>1</v>
      </c>
      <c r="D751" s="113" t="s">
        <v>53</v>
      </c>
      <c r="E751" s="113" t="s">
        <v>1</v>
      </c>
      <c r="F751" s="113" t="s">
        <v>54</v>
      </c>
      <c r="G751" s="113" t="s">
        <v>1</v>
      </c>
      <c r="H751" s="116" t="s">
        <v>55</v>
      </c>
      <c r="I751" s="116" t="s">
        <v>1</v>
      </c>
      <c r="J751" s="116" t="s">
        <v>56</v>
      </c>
      <c r="K751" s="116" t="s">
        <v>1</v>
      </c>
      <c r="L751" s="116" t="s">
        <v>57</v>
      </c>
      <c r="M751" s="116" t="s">
        <v>1</v>
      </c>
      <c r="N751" s="116" t="s">
        <v>58</v>
      </c>
      <c r="O751" s="116" t="s">
        <v>1</v>
      </c>
      <c r="P751" s="116" t="s">
        <v>59</v>
      </c>
      <c r="Q751" s="116" t="s">
        <v>1</v>
      </c>
      <c r="R751" s="116" t="s">
        <v>60</v>
      </c>
      <c r="S751" s="116" t="s">
        <v>1</v>
      </c>
      <c r="T751" s="113" t="s">
        <v>61</v>
      </c>
      <c r="U751" s="113" t="s">
        <v>1</v>
      </c>
      <c r="V751" s="113" t="s">
        <v>62</v>
      </c>
      <c r="W751" s="113" t="s">
        <v>1</v>
      </c>
      <c r="X751" s="113" t="s">
        <v>63</v>
      </c>
      <c r="Y751" s="113" t="s">
        <v>1</v>
      </c>
    </row>
    <row r="752" spans="1:25" customFormat="1" x14ac:dyDescent="0.3">
      <c r="A752" s="115" t="s">
        <v>1</v>
      </c>
      <c r="B752" s="55" t="s">
        <v>14</v>
      </c>
      <c r="C752" s="55" t="s">
        <v>15</v>
      </c>
      <c r="D752" s="55" t="s">
        <v>14</v>
      </c>
      <c r="E752" s="55" t="s">
        <v>15</v>
      </c>
      <c r="F752" s="55" t="s">
        <v>14</v>
      </c>
      <c r="G752" s="55" t="s">
        <v>15</v>
      </c>
      <c r="H752" s="55" t="s">
        <v>14</v>
      </c>
      <c r="I752" s="55" t="s">
        <v>15</v>
      </c>
      <c r="J752" s="55" t="s">
        <v>14</v>
      </c>
      <c r="K752" s="55" t="s">
        <v>15</v>
      </c>
      <c r="L752" s="55" t="s">
        <v>14</v>
      </c>
      <c r="M752" s="55" t="s">
        <v>15</v>
      </c>
      <c r="N752" s="55" t="s">
        <v>14</v>
      </c>
      <c r="O752" s="55" t="s">
        <v>15</v>
      </c>
      <c r="P752" s="55" t="s">
        <v>14</v>
      </c>
      <c r="Q752" s="55" t="s">
        <v>15</v>
      </c>
      <c r="R752" s="55" t="s">
        <v>14</v>
      </c>
      <c r="S752" s="55" t="s">
        <v>15</v>
      </c>
      <c r="T752" s="55" t="s">
        <v>14</v>
      </c>
      <c r="U752" s="55" t="s">
        <v>15</v>
      </c>
      <c r="V752" s="55" t="s">
        <v>14</v>
      </c>
      <c r="W752" s="55" t="s">
        <v>15</v>
      </c>
      <c r="X752" s="55" t="s">
        <v>14</v>
      </c>
      <c r="Y752" s="55" t="s">
        <v>15</v>
      </c>
    </row>
    <row r="753" spans="1:25" customFormat="1" x14ac:dyDescent="0.3">
      <c r="A753" s="56" t="s">
        <v>16</v>
      </c>
      <c r="B753" s="57">
        <v>135.26992300820001</v>
      </c>
      <c r="C753" s="57">
        <v>135.26992300820001</v>
      </c>
      <c r="D753" s="57">
        <v>64.210191559899997</v>
      </c>
      <c r="E753" s="57">
        <v>64.210191559899997</v>
      </c>
      <c r="F753" s="57">
        <v>16.294823705999999</v>
      </c>
      <c r="G753" s="57">
        <v>16.294823705999999</v>
      </c>
      <c r="H753" s="57">
        <v>10.7789431292</v>
      </c>
      <c r="I753" s="57">
        <v>10.7789431292</v>
      </c>
      <c r="J753" s="57">
        <v>1.8576584054</v>
      </c>
      <c r="K753" s="57">
        <v>1.8576584054</v>
      </c>
      <c r="L753" s="57">
        <v>8.2188189375</v>
      </c>
      <c r="M753" s="57">
        <v>8.2188189375</v>
      </c>
      <c r="N753" s="57">
        <v>3.1925881465999999</v>
      </c>
      <c r="O753" s="57">
        <v>3.1925881465999999</v>
      </c>
      <c r="P753" s="57">
        <v>1.2281445485</v>
      </c>
      <c r="Q753" s="57">
        <v>1.2281445485</v>
      </c>
      <c r="R753" s="57">
        <v>23.095630346699998</v>
      </c>
      <c r="S753" s="57">
        <v>23.095630346699998</v>
      </c>
      <c r="T753" s="57">
        <v>1.2828947454999999</v>
      </c>
      <c r="U753" s="57">
        <v>1.2828947454999999</v>
      </c>
      <c r="V753" s="57">
        <v>0</v>
      </c>
      <c r="W753" s="57">
        <v>0</v>
      </c>
      <c r="X753" s="57">
        <v>5.1102294829000003</v>
      </c>
      <c r="Y753" s="57">
        <v>5.1102294829000003</v>
      </c>
    </row>
    <row r="754" spans="1:25" customFormat="1" x14ac:dyDescent="0.3">
      <c r="A754" s="58" t="s">
        <v>306</v>
      </c>
      <c r="B754" s="59">
        <v>7.5121893857000304</v>
      </c>
      <c r="C754" s="60">
        <v>5.5534809354808402E-2</v>
      </c>
      <c r="D754" s="59">
        <v>5.5104302432999903</v>
      </c>
      <c r="E754" s="60">
        <v>8.5818623328034596E-2</v>
      </c>
      <c r="F754" s="67">
        <v>0.88239348270000195</v>
      </c>
      <c r="G754" s="68">
        <v>5.41517661449193</v>
      </c>
      <c r="H754" s="67">
        <v>1.1193656596999999</v>
      </c>
      <c r="I754" s="68">
        <v>10.3847440911684</v>
      </c>
      <c r="J754" s="67">
        <v>0</v>
      </c>
      <c r="K754" s="68">
        <v>0</v>
      </c>
      <c r="L754" s="67">
        <v>0</v>
      </c>
      <c r="M754" s="68">
        <v>0</v>
      </c>
      <c r="N754" s="67">
        <v>0</v>
      </c>
      <c r="O754" s="68">
        <v>0</v>
      </c>
      <c r="P754" s="67">
        <v>0</v>
      </c>
      <c r="Q754" s="68">
        <v>0</v>
      </c>
      <c r="R754" s="67">
        <v>0</v>
      </c>
      <c r="S754" s="68">
        <v>0</v>
      </c>
      <c r="T754" s="67">
        <v>0</v>
      </c>
      <c r="U754" s="68">
        <v>0</v>
      </c>
      <c r="V754" s="67"/>
      <c r="W754" s="68"/>
      <c r="X754" s="67">
        <v>0</v>
      </c>
      <c r="Y754" s="68">
        <v>0</v>
      </c>
    </row>
    <row r="755" spans="1:25" customFormat="1" x14ac:dyDescent="0.3">
      <c r="A755" s="58" t="s">
        <v>307</v>
      </c>
      <c r="B755" s="61">
        <v>25.175598649400001</v>
      </c>
      <c r="C755" s="62">
        <v>0.18611379447502099</v>
      </c>
      <c r="D755" s="61">
        <v>15.4817248393</v>
      </c>
      <c r="E755" s="62">
        <v>0.24111008647057999</v>
      </c>
      <c r="F755" s="69">
        <v>4.1918609790000003</v>
      </c>
      <c r="G755" s="70">
        <v>25.725107890897199</v>
      </c>
      <c r="H755" s="69">
        <v>0</v>
      </c>
      <c r="I755" s="70">
        <v>0</v>
      </c>
      <c r="J755" s="69">
        <v>0</v>
      </c>
      <c r="K755" s="70">
        <v>0</v>
      </c>
      <c r="L755" s="69">
        <v>0</v>
      </c>
      <c r="M755" s="70">
        <v>0</v>
      </c>
      <c r="N755" s="69">
        <v>0.83690886870000103</v>
      </c>
      <c r="O755" s="70">
        <v>26.2141194000009</v>
      </c>
      <c r="P755" s="69">
        <v>0</v>
      </c>
      <c r="Q755" s="70">
        <v>0</v>
      </c>
      <c r="R755" s="69">
        <v>4.6651039624000097</v>
      </c>
      <c r="S755" s="70">
        <v>20.1990761558347</v>
      </c>
      <c r="T755" s="69">
        <v>0</v>
      </c>
      <c r="U755" s="70">
        <v>0</v>
      </c>
      <c r="V755" s="69"/>
      <c r="W755" s="70"/>
      <c r="X755" s="69">
        <v>0</v>
      </c>
      <c r="Y755" s="70">
        <v>0</v>
      </c>
    </row>
    <row r="756" spans="1:25" customFormat="1" x14ac:dyDescent="0.3">
      <c r="A756" s="58" t="s">
        <v>308</v>
      </c>
      <c r="B756" s="59">
        <v>102.5821349731</v>
      </c>
      <c r="C756" s="60">
        <v>0.758351396170171</v>
      </c>
      <c r="D756" s="59">
        <v>43.218036477299997</v>
      </c>
      <c r="E756" s="60">
        <v>0.67307129020138501</v>
      </c>
      <c r="F756" s="67">
        <v>11.2205692443</v>
      </c>
      <c r="G756" s="68">
        <v>68.859715494610796</v>
      </c>
      <c r="H756" s="67">
        <v>9.6595774694999808</v>
      </c>
      <c r="I756" s="68">
        <v>89.6152559088316</v>
      </c>
      <c r="J756" s="67">
        <v>1.8576584054</v>
      </c>
      <c r="K756" s="68">
        <v>100</v>
      </c>
      <c r="L756" s="67">
        <v>8.2188189375</v>
      </c>
      <c r="M756" s="68">
        <v>100</v>
      </c>
      <c r="N756" s="67">
        <v>2.3556792779000002</v>
      </c>
      <c r="O756" s="68">
        <v>73.785880599999103</v>
      </c>
      <c r="P756" s="67">
        <v>1.2281445485</v>
      </c>
      <c r="Q756" s="68">
        <v>100</v>
      </c>
      <c r="R756" s="67">
        <v>18.430526384299998</v>
      </c>
      <c r="S756" s="68">
        <v>79.800923844165297</v>
      </c>
      <c r="T756" s="67">
        <v>1.2828947454999999</v>
      </c>
      <c r="U756" s="68">
        <v>100</v>
      </c>
      <c r="V756" s="67"/>
      <c r="W756" s="68"/>
      <c r="X756" s="67">
        <v>5.1102294829000003</v>
      </c>
      <c r="Y756" s="68">
        <v>100</v>
      </c>
    </row>
    <row r="757" spans="1:25" customFormat="1" x14ac:dyDescent="0.3">
      <c r="A757" s="65" t="s">
        <v>1</v>
      </c>
    </row>
    <row r="758" spans="1:25" customFormat="1" x14ac:dyDescent="0.3">
      <c r="A758" s="65" t="s">
        <v>1</v>
      </c>
    </row>
    <row r="759" spans="1:25" customFormat="1" x14ac:dyDescent="0.3">
      <c r="A759" s="53" t="s">
        <v>415</v>
      </c>
    </row>
    <row r="760" spans="1:25" customFormat="1" x14ac:dyDescent="0.3">
      <c r="A760" s="54" t="s">
        <v>1</v>
      </c>
    </row>
    <row r="761" spans="1:25" customFormat="1" ht="25.5" customHeight="1" x14ac:dyDescent="0.3">
      <c r="A761" s="114" t="s">
        <v>1</v>
      </c>
      <c r="B761" s="113" t="s">
        <v>500</v>
      </c>
      <c r="C761" s="113" t="s">
        <v>1</v>
      </c>
      <c r="D761" s="113" t="s">
        <v>53</v>
      </c>
      <c r="E761" s="113" t="s">
        <v>1</v>
      </c>
      <c r="F761" s="113" t="s">
        <v>54</v>
      </c>
      <c r="G761" s="113" t="s">
        <v>1</v>
      </c>
      <c r="H761" s="116" t="s">
        <v>55</v>
      </c>
      <c r="I761" s="116" t="s">
        <v>1</v>
      </c>
      <c r="J761" s="116" t="s">
        <v>56</v>
      </c>
      <c r="K761" s="116" t="s">
        <v>1</v>
      </c>
      <c r="L761" s="116" t="s">
        <v>57</v>
      </c>
      <c r="M761" s="116" t="s">
        <v>1</v>
      </c>
      <c r="N761" s="116" t="s">
        <v>58</v>
      </c>
      <c r="O761" s="116" t="s">
        <v>1</v>
      </c>
      <c r="P761" s="116" t="s">
        <v>59</v>
      </c>
      <c r="Q761" s="116" t="s">
        <v>1</v>
      </c>
      <c r="R761" s="116" t="s">
        <v>60</v>
      </c>
      <c r="S761" s="116" t="s">
        <v>1</v>
      </c>
      <c r="T761" s="113" t="s">
        <v>61</v>
      </c>
      <c r="U761" s="113" t="s">
        <v>1</v>
      </c>
      <c r="V761" s="113" t="s">
        <v>62</v>
      </c>
      <c r="W761" s="113" t="s">
        <v>1</v>
      </c>
      <c r="X761" s="113" t="s">
        <v>63</v>
      </c>
      <c r="Y761" s="113" t="s">
        <v>1</v>
      </c>
    </row>
    <row r="762" spans="1:25" customFormat="1" x14ac:dyDescent="0.3">
      <c r="A762" s="115" t="s">
        <v>1</v>
      </c>
      <c r="B762" s="55" t="s">
        <v>14</v>
      </c>
      <c r="C762" s="55" t="s">
        <v>15</v>
      </c>
      <c r="D762" s="55" t="s">
        <v>14</v>
      </c>
      <c r="E762" s="55" t="s">
        <v>15</v>
      </c>
      <c r="F762" s="55" t="s">
        <v>14</v>
      </c>
      <c r="G762" s="55" t="s">
        <v>15</v>
      </c>
      <c r="H762" s="55" t="s">
        <v>14</v>
      </c>
      <c r="I762" s="55" t="s">
        <v>15</v>
      </c>
      <c r="J762" s="55" t="s">
        <v>14</v>
      </c>
      <c r="K762" s="55" t="s">
        <v>15</v>
      </c>
      <c r="L762" s="55" t="s">
        <v>14</v>
      </c>
      <c r="M762" s="55" t="s">
        <v>15</v>
      </c>
      <c r="N762" s="55" t="s">
        <v>14</v>
      </c>
      <c r="O762" s="55" t="s">
        <v>15</v>
      </c>
      <c r="P762" s="55" t="s">
        <v>14</v>
      </c>
      <c r="Q762" s="55" t="s">
        <v>15</v>
      </c>
      <c r="R762" s="55" t="s">
        <v>14</v>
      </c>
      <c r="S762" s="55" t="s">
        <v>15</v>
      </c>
      <c r="T762" s="55" t="s">
        <v>14</v>
      </c>
      <c r="U762" s="55" t="s">
        <v>15</v>
      </c>
      <c r="V762" s="55" t="s">
        <v>14</v>
      </c>
      <c r="W762" s="55" t="s">
        <v>15</v>
      </c>
      <c r="X762" s="55" t="s">
        <v>14</v>
      </c>
      <c r="Y762" s="55" t="s">
        <v>15</v>
      </c>
    </row>
    <row r="763" spans="1:25" customFormat="1" x14ac:dyDescent="0.3">
      <c r="A763" s="56" t="s">
        <v>16</v>
      </c>
      <c r="B763" s="57">
        <v>24.035704132900001</v>
      </c>
      <c r="C763" s="57">
        <v>24.035704132900001</v>
      </c>
      <c r="D763" s="57">
        <v>17.419646493399998</v>
      </c>
      <c r="E763" s="57">
        <v>17.419646493399998</v>
      </c>
      <c r="F763" s="57">
        <v>1.9432200649</v>
      </c>
      <c r="G763" s="57">
        <v>1.9432200649</v>
      </c>
      <c r="H763" s="57">
        <v>0</v>
      </c>
      <c r="I763" s="57">
        <v>0</v>
      </c>
      <c r="J763" s="57">
        <v>1.5674574720000001</v>
      </c>
      <c r="K763" s="57">
        <v>1.5674574720000001</v>
      </c>
      <c r="L763" s="57">
        <v>1.0008668437999999</v>
      </c>
      <c r="M763" s="57">
        <v>1.0008668437999999</v>
      </c>
      <c r="N763" s="57">
        <v>0</v>
      </c>
      <c r="O763" s="57">
        <v>0</v>
      </c>
      <c r="P763" s="57">
        <v>0</v>
      </c>
      <c r="Q763" s="57">
        <v>0</v>
      </c>
      <c r="R763" s="57">
        <v>0.77812816119999995</v>
      </c>
      <c r="S763" s="57">
        <v>0.77812816119999995</v>
      </c>
      <c r="T763" s="57">
        <v>0</v>
      </c>
      <c r="U763" s="57">
        <v>0</v>
      </c>
      <c r="V763" s="57">
        <v>1.3263850976</v>
      </c>
      <c r="W763" s="57">
        <v>1.3263850976</v>
      </c>
      <c r="X763" s="57">
        <v>0</v>
      </c>
      <c r="Y763" s="57">
        <v>0</v>
      </c>
    </row>
    <row r="764" spans="1:25" customFormat="1" x14ac:dyDescent="0.3">
      <c r="A764" s="58" t="s">
        <v>306</v>
      </c>
      <c r="B764" s="67">
        <v>4.6517948461000103</v>
      </c>
      <c r="C764" s="68">
        <v>19.3536865838377</v>
      </c>
      <c r="D764" s="67">
        <v>4.2698594324999997</v>
      </c>
      <c r="E764" s="68">
        <v>24.511745597809799</v>
      </c>
      <c r="F764" s="67">
        <v>0.3819354136</v>
      </c>
      <c r="G764" s="68">
        <v>19.654768932187601</v>
      </c>
      <c r="H764" s="67"/>
      <c r="I764" s="68"/>
      <c r="J764" s="67">
        <v>0</v>
      </c>
      <c r="K764" s="68">
        <v>0</v>
      </c>
      <c r="L764" s="67">
        <v>0</v>
      </c>
      <c r="M764" s="68">
        <v>0</v>
      </c>
      <c r="N764" s="67"/>
      <c r="O764" s="68"/>
      <c r="P764" s="67"/>
      <c r="Q764" s="68"/>
      <c r="R764" s="67">
        <v>0</v>
      </c>
      <c r="S764" s="68">
        <v>0</v>
      </c>
      <c r="T764" s="67"/>
      <c r="U764" s="68"/>
      <c r="V764" s="67">
        <v>0</v>
      </c>
      <c r="W764" s="68">
        <v>0</v>
      </c>
      <c r="X764" s="67"/>
      <c r="Y764" s="68"/>
    </row>
    <row r="765" spans="1:25" customFormat="1" x14ac:dyDescent="0.3">
      <c r="A765" s="58" t="s">
        <v>307</v>
      </c>
      <c r="B765" s="69">
        <v>2.4357681269000002</v>
      </c>
      <c r="C765" s="70">
        <v>10.1339578546648</v>
      </c>
      <c r="D765" s="69">
        <v>0.86831065489999804</v>
      </c>
      <c r="E765" s="70">
        <v>4.9846628932968802</v>
      </c>
      <c r="F765" s="69">
        <v>0</v>
      </c>
      <c r="G765" s="70">
        <v>0</v>
      </c>
      <c r="H765" s="69"/>
      <c r="I765" s="70"/>
      <c r="J765" s="69">
        <v>1.5674574720000001</v>
      </c>
      <c r="K765" s="72">
        <v>100</v>
      </c>
      <c r="L765" s="69">
        <v>0</v>
      </c>
      <c r="M765" s="70">
        <v>0</v>
      </c>
      <c r="N765" s="69"/>
      <c r="O765" s="70"/>
      <c r="P765" s="69"/>
      <c r="Q765" s="70"/>
      <c r="R765" s="69">
        <v>0</v>
      </c>
      <c r="S765" s="70">
        <v>0</v>
      </c>
      <c r="T765" s="69"/>
      <c r="U765" s="70"/>
      <c r="V765" s="69">
        <v>0</v>
      </c>
      <c r="W765" s="70">
        <v>0</v>
      </c>
      <c r="X765" s="69"/>
      <c r="Y765" s="70"/>
    </row>
    <row r="766" spans="1:25" customFormat="1" x14ac:dyDescent="0.3">
      <c r="A766" s="58" t="s">
        <v>308</v>
      </c>
      <c r="B766" s="67">
        <v>16.9481411599</v>
      </c>
      <c r="C766" s="68">
        <v>70.5123555614975</v>
      </c>
      <c r="D766" s="67">
        <v>12.281476405999999</v>
      </c>
      <c r="E766" s="68">
        <v>70.503591508893393</v>
      </c>
      <c r="F766" s="67">
        <v>1.5612846513</v>
      </c>
      <c r="G766" s="68">
        <v>80.345231067812406</v>
      </c>
      <c r="H766" s="67"/>
      <c r="I766" s="68"/>
      <c r="J766" s="67">
        <v>0</v>
      </c>
      <c r="K766" s="68">
        <v>0</v>
      </c>
      <c r="L766" s="67">
        <v>1.0008668437999999</v>
      </c>
      <c r="M766" s="68">
        <v>100</v>
      </c>
      <c r="N766" s="67"/>
      <c r="O766" s="68"/>
      <c r="P766" s="67"/>
      <c r="Q766" s="68"/>
      <c r="R766" s="67">
        <v>0.77812816119999995</v>
      </c>
      <c r="S766" s="68">
        <v>100</v>
      </c>
      <c r="T766" s="67"/>
      <c r="U766" s="68"/>
      <c r="V766" s="67">
        <v>1.3263850976</v>
      </c>
      <c r="W766" s="68">
        <v>100</v>
      </c>
      <c r="X766" s="67"/>
      <c r="Y766" s="68"/>
    </row>
    <row r="767" spans="1:25" customFormat="1" x14ac:dyDescent="0.3">
      <c r="A767" s="65" t="s">
        <v>1</v>
      </c>
    </row>
    <row r="768" spans="1:25" customFormat="1" x14ac:dyDescent="0.3">
      <c r="A768" s="65" t="s">
        <v>1</v>
      </c>
    </row>
    <row r="769" spans="1:25" customFormat="1" x14ac:dyDescent="0.3">
      <c r="A769" s="53" t="s">
        <v>416</v>
      </c>
    </row>
    <row r="770" spans="1:25" customFormat="1" x14ac:dyDescent="0.3">
      <c r="A770" s="54" t="s">
        <v>1</v>
      </c>
    </row>
    <row r="771" spans="1:25" customFormat="1" ht="25.5" customHeight="1" x14ac:dyDescent="0.3">
      <c r="A771" s="114" t="s">
        <v>1</v>
      </c>
      <c r="B771" s="113" t="s">
        <v>500</v>
      </c>
      <c r="C771" s="113" t="s">
        <v>1</v>
      </c>
      <c r="D771" s="113" t="s">
        <v>53</v>
      </c>
      <c r="E771" s="113" t="s">
        <v>1</v>
      </c>
      <c r="F771" s="113" t="s">
        <v>54</v>
      </c>
      <c r="G771" s="113" t="s">
        <v>1</v>
      </c>
      <c r="H771" s="116" t="s">
        <v>55</v>
      </c>
      <c r="I771" s="116" t="s">
        <v>1</v>
      </c>
      <c r="J771" s="116" t="s">
        <v>56</v>
      </c>
      <c r="K771" s="116" t="s">
        <v>1</v>
      </c>
      <c r="L771" s="116" t="s">
        <v>57</v>
      </c>
      <c r="M771" s="116" t="s">
        <v>1</v>
      </c>
      <c r="N771" s="116" t="s">
        <v>58</v>
      </c>
      <c r="O771" s="116" t="s">
        <v>1</v>
      </c>
      <c r="P771" s="116" t="s">
        <v>59</v>
      </c>
      <c r="Q771" s="116" t="s">
        <v>1</v>
      </c>
      <c r="R771" s="116" t="s">
        <v>60</v>
      </c>
      <c r="S771" s="116" t="s">
        <v>1</v>
      </c>
      <c r="T771" s="113" t="s">
        <v>61</v>
      </c>
      <c r="U771" s="113" t="s">
        <v>1</v>
      </c>
      <c r="V771" s="113" t="s">
        <v>62</v>
      </c>
      <c r="W771" s="113" t="s">
        <v>1</v>
      </c>
      <c r="X771" s="113" t="s">
        <v>63</v>
      </c>
      <c r="Y771" s="113" t="s">
        <v>1</v>
      </c>
    </row>
    <row r="772" spans="1:25" customFormat="1" x14ac:dyDescent="0.3">
      <c r="A772" s="115" t="s">
        <v>1</v>
      </c>
      <c r="B772" s="55" t="s">
        <v>14</v>
      </c>
      <c r="C772" s="55" t="s">
        <v>15</v>
      </c>
      <c r="D772" s="55" t="s">
        <v>14</v>
      </c>
      <c r="E772" s="55" t="s">
        <v>15</v>
      </c>
      <c r="F772" s="55" t="s">
        <v>14</v>
      </c>
      <c r="G772" s="55" t="s">
        <v>15</v>
      </c>
      <c r="H772" s="55" t="s">
        <v>14</v>
      </c>
      <c r="I772" s="55" t="s">
        <v>15</v>
      </c>
      <c r="J772" s="55" t="s">
        <v>14</v>
      </c>
      <c r="K772" s="55" t="s">
        <v>15</v>
      </c>
      <c r="L772" s="55" t="s">
        <v>14</v>
      </c>
      <c r="M772" s="55" t="s">
        <v>15</v>
      </c>
      <c r="N772" s="55" t="s">
        <v>14</v>
      </c>
      <c r="O772" s="55" t="s">
        <v>15</v>
      </c>
      <c r="P772" s="55" t="s">
        <v>14</v>
      </c>
      <c r="Q772" s="55" t="s">
        <v>15</v>
      </c>
      <c r="R772" s="55" t="s">
        <v>14</v>
      </c>
      <c r="S772" s="55" t="s">
        <v>15</v>
      </c>
      <c r="T772" s="55" t="s">
        <v>14</v>
      </c>
      <c r="U772" s="55" t="s">
        <v>15</v>
      </c>
      <c r="V772" s="55" t="s">
        <v>14</v>
      </c>
      <c r="W772" s="55" t="s">
        <v>15</v>
      </c>
      <c r="X772" s="55" t="s">
        <v>14</v>
      </c>
      <c r="Y772" s="55" t="s">
        <v>15</v>
      </c>
    </row>
    <row r="773" spans="1:25" customFormat="1" x14ac:dyDescent="0.3">
      <c r="A773" s="56" t="s">
        <v>16</v>
      </c>
      <c r="B773" s="57">
        <v>98.252407698300004</v>
      </c>
      <c r="C773" s="57">
        <v>98.252407698300004</v>
      </c>
      <c r="D773" s="57">
        <v>20.432596842700001</v>
      </c>
      <c r="E773" s="57">
        <v>20.432596842700001</v>
      </c>
      <c r="F773" s="57">
        <v>7.7243114473999999</v>
      </c>
      <c r="G773" s="57">
        <v>7.7243114473999999</v>
      </c>
      <c r="H773" s="57">
        <v>9.2003050783999996</v>
      </c>
      <c r="I773" s="57">
        <v>9.2003050783999996</v>
      </c>
      <c r="J773" s="57">
        <v>4.5225177757999999</v>
      </c>
      <c r="K773" s="57">
        <v>4.5225177757999999</v>
      </c>
      <c r="L773" s="57">
        <v>1.6812292042000001</v>
      </c>
      <c r="M773" s="57">
        <v>1.6812292042000001</v>
      </c>
      <c r="N773" s="57">
        <v>3.1405895232000001</v>
      </c>
      <c r="O773" s="57">
        <v>3.1405895232000001</v>
      </c>
      <c r="P773" s="57">
        <v>1.3756214721</v>
      </c>
      <c r="Q773" s="57">
        <v>1.3756214721</v>
      </c>
      <c r="R773" s="57">
        <v>39.314022615200003</v>
      </c>
      <c r="S773" s="57">
        <v>39.314022615200003</v>
      </c>
      <c r="T773" s="57">
        <v>0.83690886870000003</v>
      </c>
      <c r="U773" s="57">
        <v>0.83690886870000003</v>
      </c>
      <c r="V773" s="57">
        <v>0</v>
      </c>
      <c r="W773" s="57">
        <v>0</v>
      </c>
      <c r="X773" s="57">
        <v>10.0243048706</v>
      </c>
      <c r="Y773" s="57">
        <v>10.0243048706</v>
      </c>
    </row>
    <row r="774" spans="1:25" customFormat="1" x14ac:dyDescent="0.3">
      <c r="A774" s="58" t="s">
        <v>306</v>
      </c>
      <c r="B774" s="59">
        <v>37.6698576653</v>
      </c>
      <c r="C774" s="60">
        <v>0.38339882500357098</v>
      </c>
      <c r="D774" s="67">
        <v>13.0120966086</v>
      </c>
      <c r="E774" s="72">
        <v>63.683029175260501</v>
      </c>
      <c r="F774" s="67">
        <v>3.7510812598999999</v>
      </c>
      <c r="G774" s="68">
        <v>48.5620146914533</v>
      </c>
      <c r="H774" s="67">
        <v>2.4418229170000001</v>
      </c>
      <c r="I774" s="68">
        <v>26.5406733384612</v>
      </c>
      <c r="J774" s="67">
        <v>0.83039886889999903</v>
      </c>
      <c r="K774" s="68">
        <v>18.3614285242496</v>
      </c>
      <c r="L774" s="67">
        <v>1.6812292042000001</v>
      </c>
      <c r="M774" s="68">
        <v>100</v>
      </c>
      <c r="N774" s="67">
        <v>1.7563715869000001</v>
      </c>
      <c r="O774" s="68">
        <v>55.924901166657499</v>
      </c>
      <c r="P774" s="67">
        <v>0.605314939</v>
      </c>
      <c r="Q774" s="68">
        <v>44.0030161840914</v>
      </c>
      <c r="R774" s="59">
        <v>10.2250087182</v>
      </c>
      <c r="S774" s="60">
        <v>0.26008553788252398</v>
      </c>
      <c r="T774" s="67">
        <v>0</v>
      </c>
      <c r="U774" s="68">
        <v>0</v>
      </c>
      <c r="V774" s="67"/>
      <c r="W774" s="68"/>
      <c r="X774" s="67">
        <v>3.3665335625999999</v>
      </c>
      <c r="Y774" s="68">
        <v>33.583710851348997</v>
      </c>
    </row>
    <row r="775" spans="1:25" customFormat="1" x14ac:dyDescent="0.3">
      <c r="A775" s="58" t="s">
        <v>307</v>
      </c>
      <c r="B775" s="61">
        <v>22.164443998100001</v>
      </c>
      <c r="C775" s="62">
        <v>0.225586777131809</v>
      </c>
      <c r="D775" s="69">
        <v>0.96941656339999904</v>
      </c>
      <c r="E775" s="70">
        <v>4.7444608772102601</v>
      </c>
      <c r="F775" s="69">
        <v>1.2079830352000001</v>
      </c>
      <c r="G775" s="70">
        <v>15.6387147699308</v>
      </c>
      <c r="H775" s="69">
        <v>4.1355838030000003</v>
      </c>
      <c r="I775" s="70">
        <v>44.950507268604703</v>
      </c>
      <c r="J775" s="69">
        <v>1.5674574720000001</v>
      </c>
      <c r="K775" s="70">
        <v>34.6589565747528</v>
      </c>
      <c r="L775" s="69">
        <v>0</v>
      </c>
      <c r="M775" s="70">
        <v>0</v>
      </c>
      <c r="N775" s="69">
        <v>0</v>
      </c>
      <c r="O775" s="70">
        <v>0</v>
      </c>
      <c r="P775" s="69">
        <v>0</v>
      </c>
      <c r="Q775" s="70">
        <v>0</v>
      </c>
      <c r="R775" s="61">
        <v>13.7451279257</v>
      </c>
      <c r="S775" s="62">
        <v>0.34962405298067101</v>
      </c>
      <c r="T775" s="69">
        <v>0</v>
      </c>
      <c r="U775" s="70">
        <v>0</v>
      </c>
      <c r="V775" s="69"/>
      <c r="W775" s="70"/>
      <c r="X775" s="69">
        <v>0.53887519880000001</v>
      </c>
      <c r="Y775" s="70">
        <v>5.3756864516406697</v>
      </c>
    </row>
    <row r="776" spans="1:25" customFormat="1" x14ac:dyDescent="0.3">
      <c r="A776" s="58" t="s">
        <v>308</v>
      </c>
      <c r="B776" s="59">
        <v>38.418106034900099</v>
      </c>
      <c r="C776" s="60">
        <v>0.391014397864621</v>
      </c>
      <c r="D776" s="67">
        <v>6.4510836706999797</v>
      </c>
      <c r="E776" s="68">
        <v>31.572509947529198</v>
      </c>
      <c r="F776" s="67">
        <v>2.76524715229999</v>
      </c>
      <c r="G776" s="68">
        <v>35.7992705386159</v>
      </c>
      <c r="H776" s="67">
        <v>2.6228983584000001</v>
      </c>
      <c r="I776" s="68">
        <v>28.5088193929341</v>
      </c>
      <c r="J776" s="67">
        <v>2.1246614349000001</v>
      </c>
      <c r="K776" s="68">
        <v>46.979614900997603</v>
      </c>
      <c r="L776" s="67">
        <v>0</v>
      </c>
      <c r="M776" s="68">
        <v>0</v>
      </c>
      <c r="N776" s="67">
        <v>1.3842179363</v>
      </c>
      <c r="O776" s="68">
        <v>44.075098833342501</v>
      </c>
      <c r="P776" s="67">
        <v>0.77030653310000097</v>
      </c>
      <c r="Q776" s="68">
        <v>55.9969838159086</v>
      </c>
      <c r="R776" s="59">
        <v>15.343885971300001</v>
      </c>
      <c r="S776" s="60">
        <v>0.39029040913680502</v>
      </c>
      <c r="T776" s="67">
        <v>0.83690886870000003</v>
      </c>
      <c r="U776" s="68">
        <v>100</v>
      </c>
      <c r="V776" s="67"/>
      <c r="W776" s="68"/>
      <c r="X776" s="67">
        <v>6.1188961092000103</v>
      </c>
      <c r="Y776" s="68">
        <v>61.0406026970103</v>
      </c>
    </row>
    <row r="777" spans="1:25" customFormat="1" x14ac:dyDescent="0.3">
      <c r="A777" s="65" t="s">
        <v>1</v>
      </c>
    </row>
    <row r="778" spans="1:25" customFormat="1" x14ac:dyDescent="0.3">
      <c r="A778" s="65" t="s">
        <v>1</v>
      </c>
    </row>
    <row r="779" spans="1:25" customFormat="1" x14ac:dyDescent="0.3">
      <c r="A779" s="53" t="s">
        <v>417</v>
      </c>
    </row>
    <row r="780" spans="1:25" customFormat="1" x14ac:dyDescent="0.3">
      <c r="A780" s="54" t="s">
        <v>1</v>
      </c>
    </row>
    <row r="781" spans="1:25" customFormat="1" ht="25.5" customHeight="1" x14ac:dyDescent="0.3">
      <c r="A781" s="114" t="s">
        <v>1</v>
      </c>
      <c r="B781" s="113" t="s">
        <v>500</v>
      </c>
      <c r="C781" s="113" t="s">
        <v>1</v>
      </c>
      <c r="D781" s="113" t="s">
        <v>53</v>
      </c>
      <c r="E781" s="113" t="s">
        <v>1</v>
      </c>
      <c r="F781" s="113" t="s">
        <v>54</v>
      </c>
      <c r="G781" s="113" t="s">
        <v>1</v>
      </c>
      <c r="H781" s="116" t="s">
        <v>55</v>
      </c>
      <c r="I781" s="116" t="s">
        <v>1</v>
      </c>
      <c r="J781" s="116" t="s">
        <v>56</v>
      </c>
      <c r="K781" s="116" t="s">
        <v>1</v>
      </c>
      <c r="L781" s="116" t="s">
        <v>57</v>
      </c>
      <c r="M781" s="116" t="s">
        <v>1</v>
      </c>
      <c r="N781" s="116" t="s">
        <v>58</v>
      </c>
      <c r="O781" s="116" t="s">
        <v>1</v>
      </c>
      <c r="P781" s="116" t="s">
        <v>59</v>
      </c>
      <c r="Q781" s="116" t="s">
        <v>1</v>
      </c>
      <c r="R781" s="116" t="s">
        <v>60</v>
      </c>
      <c r="S781" s="116" t="s">
        <v>1</v>
      </c>
      <c r="T781" s="113" t="s">
        <v>61</v>
      </c>
      <c r="U781" s="113" t="s">
        <v>1</v>
      </c>
      <c r="V781" s="113" t="s">
        <v>62</v>
      </c>
      <c r="W781" s="113" t="s">
        <v>1</v>
      </c>
      <c r="X781" s="113" t="s">
        <v>63</v>
      </c>
      <c r="Y781" s="113" t="s">
        <v>1</v>
      </c>
    </row>
    <row r="782" spans="1:25" customFormat="1" x14ac:dyDescent="0.3">
      <c r="A782" s="115" t="s">
        <v>1</v>
      </c>
      <c r="B782" s="55" t="s">
        <v>14</v>
      </c>
      <c r="C782" s="55" t="s">
        <v>15</v>
      </c>
      <c r="D782" s="55" t="s">
        <v>14</v>
      </c>
      <c r="E782" s="55" t="s">
        <v>15</v>
      </c>
      <c r="F782" s="55" t="s">
        <v>14</v>
      </c>
      <c r="G782" s="55" t="s">
        <v>15</v>
      </c>
      <c r="H782" s="55" t="s">
        <v>14</v>
      </c>
      <c r="I782" s="55" t="s">
        <v>15</v>
      </c>
      <c r="J782" s="55" t="s">
        <v>14</v>
      </c>
      <c r="K782" s="55" t="s">
        <v>15</v>
      </c>
      <c r="L782" s="55" t="s">
        <v>14</v>
      </c>
      <c r="M782" s="55" t="s">
        <v>15</v>
      </c>
      <c r="N782" s="55" t="s">
        <v>14</v>
      </c>
      <c r="O782" s="55" t="s">
        <v>15</v>
      </c>
      <c r="P782" s="55" t="s">
        <v>14</v>
      </c>
      <c r="Q782" s="55" t="s">
        <v>15</v>
      </c>
      <c r="R782" s="55" t="s">
        <v>14</v>
      </c>
      <c r="S782" s="55" t="s">
        <v>15</v>
      </c>
      <c r="T782" s="55" t="s">
        <v>14</v>
      </c>
      <c r="U782" s="55" t="s">
        <v>15</v>
      </c>
      <c r="V782" s="55" t="s">
        <v>14</v>
      </c>
      <c r="W782" s="55" t="s">
        <v>15</v>
      </c>
      <c r="X782" s="55" t="s">
        <v>14</v>
      </c>
      <c r="Y782" s="55" t="s">
        <v>15</v>
      </c>
    </row>
    <row r="783" spans="1:25" customFormat="1" x14ac:dyDescent="0.3">
      <c r="A783" s="56" t="s">
        <v>16</v>
      </c>
      <c r="B783" s="57">
        <v>7.6992451060000002</v>
      </c>
      <c r="C783" s="57">
        <v>7.6992451060000002</v>
      </c>
      <c r="D783" s="57">
        <v>0.45783801540000002</v>
      </c>
      <c r="E783" s="57">
        <v>0.45783801540000002</v>
      </c>
      <c r="F783" s="57">
        <v>3.2696436695000002</v>
      </c>
      <c r="G783" s="57">
        <v>3.2696436695000002</v>
      </c>
      <c r="H783" s="57">
        <v>1.4517675025000001</v>
      </c>
      <c r="I783" s="57">
        <v>1.4517675025000001</v>
      </c>
      <c r="J783" s="57">
        <v>0.90674842389999999</v>
      </c>
      <c r="K783" s="57">
        <v>0.90674842389999999</v>
      </c>
      <c r="L783" s="57">
        <v>0</v>
      </c>
      <c r="M783" s="57">
        <v>0</v>
      </c>
      <c r="N783" s="57">
        <v>0</v>
      </c>
      <c r="O783" s="57">
        <v>0</v>
      </c>
      <c r="P783" s="57">
        <v>0</v>
      </c>
      <c r="Q783" s="57">
        <v>0</v>
      </c>
      <c r="R783" s="57">
        <v>1.1460250600999999</v>
      </c>
      <c r="S783" s="57">
        <v>1.1460250600999999</v>
      </c>
      <c r="T783" s="57">
        <v>0</v>
      </c>
      <c r="U783" s="57">
        <v>0</v>
      </c>
      <c r="V783" s="57">
        <v>0</v>
      </c>
      <c r="W783" s="57">
        <v>0</v>
      </c>
      <c r="X783" s="57">
        <v>0.46722243460000001</v>
      </c>
      <c r="Y783" s="57">
        <v>0.46722243460000001</v>
      </c>
    </row>
    <row r="784" spans="1:25" customFormat="1" x14ac:dyDescent="0.3">
      <c r="A784" s="58" t="s">
        <v>306</v>
      </c>
      <c r="B784" s="67">
        <v>0.76431460809999996</v>
      </c>
      <c r="C784" s="68">
        <v>9.92713698001862</v>
      </c>
      <c r="D784" s="67">
        <v>0</v>
      </c>
      <c r="E784" s="68">
        <v>0</v>
      </c>
      <c r="F784" s="67">
        <v>0</v>
      </c>
      <c r="G784" s="68">
        <v>0</v>
      </c>
      <c r="H784" s="67">
        <v>0.76431460809999796</v>
      </c>
      <c r="I784" s="68">
        <v>52.647177098524402</v>
      </c>
      <c r="J784" s="67">
        <v>0</v>
      </c>
      <c r="K784" s="68">
        <v>0</v>
      </c>
      <c r="L784" s="67"/>
      <c r="M784" s="68"/>
      <c r="N784" s="67"/>
      <c r="O784" s="68"/>
      <c r="P784" s="67"/>
      <c r="Q784" s="68"/>
      <c r="R784" s="67">
        <v>0</v>
      </c>
      <c r="S784" s="68">
        <v>0</v>
      </c>
      <c r="T784" s="67"/>
      <c r="U784" s="68"/>
      <c r="V784" s="67"/>
      <c r="W784" s="68"/>
      <c r="X784" s="67">
        <v>0</v>
      </c>
      <c r="Y784" s="68">
        <v>0</v>
      </c>
    </row>
    <row r="785" spans="1:25" customFormat="1" x14ac:dyDescent="0.3">
      <c r="A785" s="58" t="s">
        <v>307</v>
      </c>
      <c r="B785" s="69">
        <v>5.3224171535</v>
      </c>
      <c r="C785" s="70">
        <v>69.129077983921505</v>
      </c>
      <c r="D785" s="69">
        <v>0</v>
      </c>
      <c r="E785" s="70">
        <v>0</v>
      </c>
      <c r="F785" s="69">
        <v>3.26964366949999</v>
      </c>
      <c r="G785" s="70">
        <v>100</v>
      </c>
      <c r="H785" s="69">
        <v>0</v>
      </c>
      <c r="I785" s="70">
        <v>0</v>
      </c>
      <c r="J785" s="69">
        <v>0.90674842389999999</v>
      </c>
      <c r="K785" s="70">
        <v>100</v>
      </c>
      <c r="L785" s="69"/>
      <c r="M785" s="70"/>
      <c r="N785" s="69"/>
      <c r="O785" s="70"/>
      <c r="P785" s="69"/>
      <c r="Q785" s="70"/>
      <c r="R785" s="69">
        <v>1.1460250600999999</v>
      </c>
      <c r="S785" s="70">
        <v>100</v>
      </c>
      <c r="T785" s="69"/>
      <c r="U785" s="70"/>
      <c r="V785" s="69"/>
      <c r="W785" s="70"/>
      <c r="X785" s="69">
        <v>0</v>
      </c>
      <c r="Y785" s="70">
        <v>0</v>
      </c>
    </row>
    <row r="786" spans="1:25" customFormat="1" x14ac:dyDescent="0.3">
      <c r="A786" s="58" t="s">
        <v>308</v>
      </c>
      <c r="B786" s="67">
        <v>1.6125133443999999</v>
      </c>
      <c r="C786" s="68">
        <v>20.9437850360599</v>
      </c>
      <c r="D786" s="67">
        <v>0.45783801540000102</v>
      </c>
      <c r="E786" s="68">
        <v>100</v>
      </c>
      <c r="F786" s="67">
        <v>0</v>
      </c>
      <c r="G786" s="68">
        <v>0</v>
      </c>
      <c r="H786" s="67">
        <v>0.68745289440000001</v>
      </c>
      <c r="I786" s="68">
        <v>47.352822901475598</v>
      </c>
      <c r="J786" s="67">
        <v>0</v>
      </c>
      <c r="K786" s="68">
        <v>0</v>
      </c>
      <c r="L786" s="67"/>
      <c r="M786" s="68"/>
      <c r="N786" s="67"/>
      <c r="O786" s="68"/>
      <c r="P786" s="67"/>
      <c r="Q786" s="68"/>
      <c r="R786" s="67">
        <v>0</v>
      </c>
      <c r="S786" s="68">
        <v>0</v>
      </c>
      <c r="T786" s="67"/>
      <c r="U786" s="68"/>
      <c r="V786" s="67"/>
      <c r="W786" s="68"/>
      <c r="X786" s="67">
        <v>0.46722243459999901</v>
      </c>
      <c r="Y786" s="68">
        <v>100</v>
      </c>
    </row>
    <row r="787" spans="1:25" customFormat="1" x14ac:dyDescent="0.3">
      <c r="A787" s="65" t="s">
        <v>1</v>
      </c>
    </row>
    <row r="788" spans="1:25" customFormat="1" x14ac:dyDescent="0.3">
      <c r="A788" s="65" t="s">
        <v>1</v>
      </c>
    </row>
    <row r="789" spans="1:25" customFormat="1" x14ac:dyDescent="0.3">
      <c r="A789" s="53" t="s">
        <v>418</v>
      </c>
    </row>
    <row r="790" spans="1:25" customFormat="1" x14ac:dyDescent="0.3">
      <c r="A790" s="54" t="s">
        <v>1</v>
      </c>
    </row>
    <row r="791" spans="1:25" customFormat="1" ht="25.5" customHeight="1" x14ac:dyDescent="0.3">
      <c r="A791" s="114" t="s">
        <v>1</v>
      </c>
      <c r="B791" s="113" t="s">
        <v>500</v>
      </c>
      <c r="C791" s="113" t="s">
        <v>1</v>
      </c>
      <c r="D791" s="113" t="s">
        <v>53</v>
      </c>
      <c r="E791" s="113" t="s">
        <v>1</v>
      </c>
      <c r="F791" s="113" t="s">
        <v>54</v>
      </c>
      <c r="G791" s="113" t="s">
        <v>1</v>
      </c>
      <c r="H791" s="116" t="s">
        <v>55</v>
      </c>
      <c r="I791" s="116" t="s">
        <v>1</v>
      </c>
      <c r="J791" s="116" t="s">
        <v>56</v>
      </c>
      <c r="K791" s="116" t="s">
        <v>1</v>
      </c>
      <c r="L791" s="116" t="s">
        <v>57</v>
      </c>
      <c r="M791" s="116" t="s">
        <v>1</v>
      </c>
      <c r="N791" s="116" t="s">
        <v>58</v>
      </c>
      <c r="O791" s="116" t="s">
        <v>1</v>
      </c>
      <c r="P791" s="116" t="s">
        <v>59</v>
      </c>
      <c r="Q791" s="116" t="s">
        <v>1</v>
      </c>
      <c r="R791" s="116" t="s">
        <v>60</v>
      </c>
      <c r="S791" s="116" t="s">
        <v>1</v>
      </c>
      <c r="T791" s="113" t="s">
        <v>61</v>
      </c>
      <c r="U791" s="113" t="s">
        <v>1</v>
      </c>
      <c r="V791" s="113" t="s">
        <v>62</v>
      </c>
      <c r="W791" s="113" t="s">
        <v>1</v>
      </c>
      <c r="X791" s="113" t="s">
        <v>63</v>
      </c>
      <c r="Y791" s="113" t="s">
        <v>1</v>
      </c>
    </row>
    <row r="792" spans="1:25" customFormat="1" x14ac:dyDescent="0.3">
      <c r="A792" s="115" t="s">
        <v>1</v>
      </c>
      <c r="B792" s="55" t="s">
        <v>14</v>
      </c>
      <c r="C792" s="55" t="s">
        <v>15</v>
      </c>
      <c r="D792" s="55" t="s">
        <v>14</v>
      </c>
      <c r="E792" s="55" t="s">
        <v>15</v>
      </c>
      <c r="F792" s="55" t="s">
        <v>14</v>
      </c>
      <c r="G792" s="55" t="s">
        <v>15</v>
      </c>
      <c r="H792" s="55" t="s">
        <v>14</v>
      </c>
      <c r="I792" s="55" t="s">
        <v>15</v>
      </c>
      <c r="J792" s="55" t="s">
        <v>14</v>
      </c>
      <c r="K792" s="55" t="s">
        <v>15</v>
      </c>
      <c r="L792" s="55" t="s">
        <v>14</v>
      </c>
      <c r="M792" s="55" t="s">
        <v>15</v>
      </c>
      <c r="N792" s="55" t="s">
        <v>14</v>
      </c>
      <c r="O792" s="55" t="s">
        <v>15</v>
      </c>
      <c r="P792" s="55" t="s">
        <v>14</v>
      </c>
      <c r="Q792" s="55" t="s">
        <v>15</v>
      </c>
      <c r="R792" s="55" t="s">
        <v>14</v>
      </c>
      <c r="S792" s="55" t="s">
        <v>15</v>
      </c>
      <c r="T792" s="55" t="s">
        <v>14</v>
      </c>
      <c r="U792" s="55" t="s">
        <v>15</v>
      </c>
      <c r="V792" s="55" t="s">
        <v>14</v>
      </c>
      <c r="W792" s="55" t="s">
        <v>15</v>
      </c>
      <c r="X792" s="55" t="s">
        <v>14</v>
      </c>
      <c r="Y792" s="55" t="s">
        <v>15</v>
      </c>
    </row>
    <row r="793" spans="1:25" customFormat="1" x14ac:dyDescent="0.3">
      <c r="A793" s="56" t="s">
        <v>16</v>
      </c>
      <c r="B793" s="57">
        <v>121.5818804633</v>
      </c>
      <c r="C793" s="57">
        <v>121.5818804633</v>
      </c>
      <c r="D793" s="57">
        <v>18.388107752500002</v>
      </c>
      <c r="E793" s="57">
        <v>18.388107752500002</v>
      </c>
      <c r="F793" s="57">
        <v>24.1551683655</v>
      </c>
      <c r="G793" s="57">
        <v>24.1551683655</v>
      </c>
      <c r="H793" s="57">
        <v>21.447342062400001</v>
      </c>
      <c r="I793" s="57">
        <v>21.447342062400001</v>
      </c>
      <c r="J793" s="57">
        <v>2.1246614349000001</v>
      </c>
      <c r="K793" s="57">
        <v>2.1246614349000001</v>
      </c>
      <c r="L793" s="57">
        <v>5.5542035011999999</v>
      </c>
      <c r="M793" s="57">
        <v>5.5542035011999999</v>
      </c>
      <c r="N793" s="57">
        <v>9.2247851091000008</v>
      </c>
      <c r="O793" s="57">
        <v>9.2247851091000008</v>
      </c>
      <c r="P793" s="57">
        <v>2.3426726924999999</v>
      </c>
      <c r="Q793" s="57">
        <v>2.3426726924999999</v>
      </c>
      <c r="R793" s="57">
        <v>28.1922114881</v>
      </c>
      <c r="S793" s="57">
        <v>28.1922114881</v>
      </c>
      <c r="T793" s="57">
        <v>0.83690886870000003</v>
      </c>
      <c r="U793" s="57">
        <v>0.83690886870000003</v>
      </c>
      <c r="V793" s="57">
        <v>2.1118310818000001</v>
      </c>
      <c r="W793" s="57">
        <v>2.1118310818000001</v>
      </c>
      <c r="X793" s="57">
        <v>7.2039881065999998</v>
      </c>
      <c r="Y793" s="57">
        <v>7.2039881065999998</v>
      </c>
    </row>
    <row r="794" spans="1:25" customFormat="1" x14ac:dyDescent="0.3">
      <c r="A794" s="58" t="s">
        <v>306</v>
      </c>
      <c r="B794" s="59">
        <v>29.985406114100002</v>
      </c>
      <c r="C794" s="60">
        <v>0.246627260574007</v>
      </c>
      <c r="D794" s="67">
        <v>2.7504374479</v>
      </c>
      <c r="E794" s="68">
        <v>14.957697033976</v>
      </c>
      <c r="F794" s="67">
        <v>9.0576066903999894</v>
      </c>
      <c r="G794" s="68">
        <v>37.497592868517003</v>
      </c>
      <c r="H794" s="67">
        <v>6.35465908050001</v>
      </c>
      <c r="I794" s="68">
        <v>29.629121697277998</v>
      </c>
      <c r="J794" s="67">
        <v>0</v>
      </c>
      <c r="K794" s="68">
        <v>0</v>
      </c>
      <c r="L794" s="67">
        <v>0</v>
      </c>
      <c r="M794" s="68">
        <v>0</v>
      </c>
      <c r="N794" s="67">
        <v>3.4774654855999998</v>
      </c>
      <c r="O794" s="68">
        <v>37.696980953730602</v>
      </c>
      <c r="P794" s="67">
        <v>0</v>
      </c>
      <c r="Q794" s="68">
        <v>0</v>
      </c>
      <c r="R794" s="67">
        <v>5.9196773001999903</v>
      </c>
      <c r="S794" s="68">
        <v>20.997562758419001</v>
      </c>
      <c r="T794" s="67">
        <v>0</v>
      </c>
      <c r="U794" s="68">
        <v>0</v>
      </c>
      <c r="V794" s="67">
        <v>2.1118310818000001</v>
      </c>
      <c r="W794" s="72">
        <v>100</v>
      </c>
      <c r="X794" s="67">
        <v>0.3137290277</v>
      </c>
      <c r="Y794" s="68">
        <v>4.3549353921416696</v>
      </c>
    </row>
    <row r="795" spans="1:25" customFormat="1" x14ac:dyDescent="0.3">
      <c r="A795" s="58" t="s">
        <v>307</v>
      </c>
      <c r="B795" s="61">
        <v>33.161585785600003</v>
      </c>
      <c r="C795" s="62">
        <v>0.27275105187742199</v>
      </c>
      <c r="D795" s="69">
        <v>6.6077829162999997</v>
      </c>
      <c r="E795" s="70">
        <v>35.935089163275201</v>
      </c>
      <c r="F795" s="69">
        <v>7.0260826357999999</v>
      </c>
      <c r="G795" s="70">
        <v>29.087284880345202</v>
      </c>
      <c r="H795" s="69">
        <v>6.2145383700999801</v>
      </c>
      <c r="I795" s="70">
        <v>28.9757973366541</v>
      </c>
      <c r="J795" s="69">
        <v>0</v>
      </c>
      <c r="K795" s="70">
        <v>0</v>
      </c>
      <c r="L795" s="69">
        <v>1.1853308771</v>
      </c>
      <c r="M795" s="70">
        <v>21.3411495787633</v>
      </c>
      <c r="N795" s="69">
        <v>0</v>
      </c>
      <c r="O795" s="70">
        <v>0</v>
      </c>
      <c r="P795" s="69">
        <v>0.98910035099999805</v>
      </c>
      <c r="Q795" s="70">
        <v>42.221021919390502</v>
      </c>
      <c r="R795" s="69">
        <v>9.0913442939000007</v>
      </c>
      <c r="S795" s="70">
        <v>32.247715996800999</v>
      </c>
      <c r="T795" s="69">
        <v>0</v>
      </c>
      <c r="U795" s="70">
        <v>0</v>
      </c>
      <c r="V795" s="69">
        <v>0</v>
      </c>
      <c r="W795" s="70">
        <v>0</v>
      </c>
      <c r="X795" s="69">
        <v>2.0474063413999999</v>
      </c>
      <c r="Y795" s="70">
        <v>28.420456989986601</v>
      </c>
    </row>
    <row r="796" spans="1:25" customFormat="1" x14ac:dyDescent="0.3">
      <c r="A796" s="58" t="s">
        <v>308</v>
      </c>
      <c r="B796" s="59">
        <v>58.434888563599998</v>
      </c>
      <c r="C796" s="60">
        <v>0.48062168754857199</v>
      </c>
      <c r="D796" s="67">
        <v>9.0298873882999899</v>
      </c>
      <c r="E796" s="68">
        <v>49.107213802748802</v>
      </c>
      <c r="F796" s="67">
        <v>8.0714790393000104</v>
      </c>
      <c r="G796" s="68">
        <v>33.415122251137802</v>
      </c>
      <c r="H796" s="67">
        <v>8.8781446117999998</v>
      </c>
      <c r="I796" s="68">
        <v>41.395080966067802</v>
      </c>
      <c r="J796" s="67">
        <v>2.1246614349000001</v>
      </c>
      <c r="K796" s="68">
        <v>100</v>
      </c>
      <c r="L796" s="67">
        <v>4.36887262409999</v>
      </c>
      <c r="M796" s="68">
        <v>78.658850421236707</v>
      </c>
      <c r="N796" s="67">
        <v>5.7473196235000001</v>
      </c>
      <c r="O796" s="68">
        <v>62.303019046269398</v>
      </c>
      <c r="P796" s="67">
        <v>1.3535723415000001</v>
      </c>
      <c r="Q796" s="68">
        <v>57.778978080609498</v>
      </c>
      <c r="R796" s="67">
        <v>13.181189893999999</v>
      </c>
      <c r="S796" s="68">
        <v>46.754721244780001</v>
      </c>
      <c r="T796" s="67">
        <v>0.83690886870000003</v>
      </c>
      <c r="U796" s="68">
        <v>100</v>
      </c>
      <c r="V796" s="67">
        <v>0</v>
      </c>
      <c r="W796" s="68">
        <v>0</v>
      </c>
      <c r="X796" s="67">
        <v>4.8428527374999897</v>
      </c>
      <c r="Y796" s="68">
        <v>67.224607617871797</v>
      </c>
    </row>
    <row r="797" spans="1:25" customFormat="1" x14ac:dyDescent="0.3">
      <c r="A797" s="65" t="s">
        <v>1</v>
      </c>
    </row>
    <row r="798" spans="1:25" customFormat="1" x14ac:dyDescent="0.3">
      <c r="A798" s="65" t="s">
        <v>1</v>
      </c>
    </row>
    <row r="799" spans="1:25" customFormat="1" x14ac:dyDescent="0.3">
      <c r="A799" s="53" t="s">
        <v>419</v>
      </c>
    </row>
    <row r="800" spans="1:25" customFormat="1" x14ac:dyDescent="0.3">
      <c r="A800" s="54" t="s">
        <v>1</v>
      </c>
    </row>
    <row r="801" spans="1:25" customFormat="1" ht="25.5" customHeight="1" x14ac:dyDescent="0.3">
      <c r="A801" s="114" t="s">
        <v>1</v>
      </c>
      <c r="B801" s="113" t="s">
        <v>500</v>
      </c>
      <c r="C801" s="113" t="s">
        <v>1</v>
      </c>
      <c r="D801" s="113" t="s">
        <v>53</v>
      </c>
      <c r="E801" s="113" t="s">
        <v>1</v>
      </c>
      <c r="F801" s="113" t="s">
        <v>54</v>
      </c>
      <c r="G801" s="113" t="s">
        <v>1</v>
      </c>
      <c r="H801" s="116" t="s">
        <v>55</v>
      </c>
      <c r="I801" s="116" t="s">
        <v>1</v>
      </c>
      <c r="J801" s="116" t="s">
        <v>56</v>
      </c>
      <c r="K801" s="116" t="s">
        <v>1</v>
      </c>
      <c r="L801" s="116" t="s">
        <v>57</v>
      </c>
      <c r="M801" s="116" t="s">
        <v>1</v>
      </c>
      <c r="N801" s="116" t="s">
        <v>58</v>
      </c>
      <c r="O801" s="116" t="s">
        <v>1</v>
      </c>
      <c r="P801" s="116" t="s">
        <v>59</v>
      </c>
      <c r="Q801" s="116" t="s">
        <v>1</v>
      </c>
      <c r="R801" s="116" t="s">
        <v>60</v>
      </c>
      <c r="S801" s="116" t="s">
        <v>1</v>
      </c>
      <c r="T801" s="113" t="s">
        <v>61</v>
      </c>
      <c r="U801" s="113" t="s">
        <v>1</v>
      </c>
      <c r="V801" s="113" t="s">
        <v>62</v>
      </c>
      <c r="W801" s="113" t="s">
        <v>1</v>
      </c>
      <c r="X801" s="113" t="s">
        <v>63</v>
      </c>
      <c r="Y801" s="113" t="s">
        <v>1</v>
      </c>
    </row>
    <row r="802" spans="1:25" customFormat="1" x14ac:dyDescent="0.3">
      <c r="A802" s="115" t="s">
        <v>1</v>
      </c>
      <c r="B802" s="55" t="s">
        <v>14</v>
      </c>
      <c r="C802" s="55" t="s">
        <v>15</v>
      </c>
      <c r="D802" s="55" t="s">
        <v>14</v>
      </c>
      <c r="E802" s="55" t="s">
        <v>15</v>
      </c>
      <c r="F802" s="55" t="s">
        <v>14</v>
      </c>
      <c r="G802" s="55" t="s">
        <v>15</v>
      </c>
      <c r="H802" s="55" t="s">
        <v>14</v>
      </c>
      <c r="I802" s="55" t="s">
        <v>15</v>
      </c>
      <c r="J802" s="55" t="s">
        <v>14</v>
      </c>
      <c r="K802" s="55" t="s">
        <v>15</v>
      </c>
      <c r="L802" s="55" t="s">
        <v>14</v>
      </c>
      <c r="M802" s="55" t="s">
        <v>15</v>
      </c>
      <c r="N802" s="55" t="s">
        <v>14</v>
      </c>
      <c r="O802" s="55" t="s">
        <v>15</v>
      </c>
      <c r="P802" s="55" t="s">
        <v>14</v>
      </c>
      <c r="Q802" s="55" t="s">
        <v>15</v>
      </c>
      <c r="R802" s="55" t="s">
        <v>14</v>
      </c>
      <c r="S802" s="55" t="s">
        <v>15</v>
      </c>
      <c r="T802" s="55" t="s">
        <v>14</v>
      </c>
      <c r="U802" s="55" t="s">
        <v>15</v>
      </c>
      <c r="V802" s="55" t="s">
        <v>14</v>
      </c>
      <c r="W802" s="55" t="s">
        <v>15</v>
      </c>
      <c r="X802" s="55" t="s">
        <v>14</v>
      </c>
      <c r="Y802" s="55" t="s">
        <v>15</v>
      </c>
    </row>
    <row r="803" spans="1:25" customFormat="1" x14ac:dyDescent="0.3">
      <c r="A803" s="56" t="s">
        <v>16</v>
      </c>
      <c r="B803" s="57">
        <v>114.2955374873</v>
      </c>
      <c r="C803" s="57">
        <v>114.2955374873</v>
      </c>
      <c r="D803" s="57">
        <v>50.142703943699999</v>
      </c>
      <c r="E803" s="57">
        <v>50.142703943699999</v>
      </c>
      <c r="F803" s="57">
        <v>21.693312238699999</v>
      </c>
      <c r="G803" s="57">
        <v>21.693312238699999</v>
      </c>
      <c r="H803" s="57">
        <v>10.887346332</v>
      </c>
      <c r="I803" s="57">
        <v>10.887346332</v>
      </c>
      <c r="J803" s="57">
        <v>0</v>
      </c>
      <c r="K803" s="57">
        <v>0</v>
      </c>
      <c r="L803" s="57">
        <v>13.2292297511</v>
      </c>
      <c r="M803" s="57">
        <v>13.2292297511</v>
      </c>
      <c r="N803" s="57">
        <v>2.3556792779000002</v>
      </c>
      <c r="O803" s="57">
        <v>2.3556792779000002</v>
      </c>
      <c r="P803" s="57">
        <v>0</v>
      </c>
      <c r="Q803" s="57">
        <v>0</v>
      </c>
      <c r="R803" s="57">
        <v>11.696942288600001</v>
      </c>
      <c r="S803" s="57">
        <v>11.696942288600001</v>
      </c>
      <c r="T803" s="57">
        <v>3.5048776711</v>
      </c>
      <c r="U803" s="57">
        <v>3.5048776711</v>
      </c>
      <c r="V803" s="57">
        <v>0.7854459842</v>
      </c>
      <c r="W803" s="57">
        <v>0.7854459842</v>
      </c>
      <c r="X803" s="57">
        <v>0</v>
      </c>
      <c r="Y803" s="57">
        <v>0</v>
      </c>
    </row>
    <row r="804" spans="1:25" customFormat="1" x14ac:dyDescent="0.3">
      <c r="A804" s="58" t="s">
        <v>306</v>
      </c>
      <c r="B804" s="59">
        <v>23.830603657000001</v>
      </c>
      <c r="C804" s="60">
        <v>0.208499860807321</v>
      </c>
      <c r="D804" s="59">
        <v>11.671190061900001</v>
      </c>
      <c r="E804" s="60">
        <v>0.23275948730256699</v>
      </c>
      <c r="F804" s="67">
        <v>3.1461523815999999</v>
      </c>
      <c r="G804" s="68">
        <v>14.5028677362943</v>
      </c>
      <c r="H804" s="67">
        <v>2.5451850583</v>
      </c>
      <c r="I804" s="68">
        <v>23.377460224804398</v>
      </c>
      <c r="J804" s="67"/>
      <c r="K804" s="68"/>
      <c r="L804" s="67">
        <v>2.0357182416000001</v>
      </c>
      <c r="M804" s="68">
        <v>15.3880330140213</v>
      </c>
      <c r="N804" s="67">
        <v>0</v>
      </c>
      <c r="O804" s="68">
        <v>0</v>
      </c>
      <c r="P804" s="67"/>
      <c r="Q804" s="68"/>
      <c r="R804" s="67">
        <v>3.6469119293999999</v>
      </c>
      <c r="S804" s="68">
        <v>31.178335666016999</v>
      </c>
      <c r="T804" s="67">
        <v>0</v>
      </c>
      <c r="U804" s="68">
        <v>0</v>
      </c>
      <c r="V804" s="67">
        <v>0.7854459842</v>
      </c>
      <c r="W804" s="68">
        <v>100</v>
      </c>
      <c r="X804" s="67"/>
      <c r="Y804" s="68"/>
    </row>
    <row r="805" spans="1:25" customFormat="1" x14ac:dyDescent="0.3">
      <c r="A805" s="58" t="s">
        <v>307</v>
      </c>
      <c r="B805" s="61">
        <v>36.9738663312</v>
      </c>
      <c r="C805" s="62">
        <v>0.32349352515454399</v>
      </c>
      <c r="D805" s="61">
        <v>16.101435093399999</v>
      </c>
      <c r="E805" s="62">
        <v>0.32111222225826902</v>
      </c>
      <c r="F805" s="69">
        <v>10.781441789100001</v>
      </c>
      <c r="G805" s="70">
        <v>49.699380484029298</v>
      </c>
      <c r="H805" s="69">
        <v>1.3452788727</v>
      </c>
      <c r="I805" s="70">
        <v>12.3563523348749</v>
      </c>
      <c r="J805" s="69"/>
      <c r="K805" s="70"/>
      <c r="L805" s="69">
        <v>1.9413802925000001</v>
      </c>
      <c r="M805" s="70">
        <v>14.674930657535601</v>
      </c>
      <c r="N805" s="69">
        <v>0</v>
      </c>
      <c r="O805" s="70">
        <v>0</v>
      </c>
      <c r="P805" s="69"/>
      <c r="Q805" s="70"/>
      <c r="R805" s="69">
        <v>3.6509930911000001</v>
      </c>
      <c r="S805" s="70">
        <v>31.213226508420998</v>
      </c>
      <c r="T805" s="69">
        <v>3.1533371923999902</v>
      </c>
      <c r="U805" s="70">
        <v>89.969964384244307</v>
      </c>
      <c r="V805" s="69">
        <v>0</v>
      </c>
      <c r="W805" s="70">
        <v>0</v>
      </c>
      <c r="X805" s="69"/>
      <c r="Y805" s="70"/>
    </row>
    <row r="806" spans="1:25" customFormat="1" x14ac:dyDescent="0.3">
      <c r="A806" s="58" t="s">
        <v>308</v>
      </c>
      <c r="B806" s="59">
        <v>53.491067499099998</v>
      </c>
      <c r="C806" s="60">
        <v>0.46800661403813498</v>
      </c>
      <c r="D806" s="59">
        <v>22.370078788399901</v>
      </c>
      <c r="E806" s="60">
        <v>0.44612829043916402</v>
      </c>
      <c r="F806" s="67">
        <v>7.7657180679999902</v>
      </c>
      <c r="G806" s="68">
        <v>35.797751779676503</v>
      </c>
      <c r="H806" s="67">
        <v>6.9968824009999997</v>
      </c>
      <c r="I806" s="68">
        <v>64.266187440320707</v>
      </c>
      <c r="J806" s="67"/>
      <c r="K806" s="68"/>
      <c r="L806" s="67">
        <v>9.2521312169999597</v>
      </c>
      <c r="M806" s="68">
        <v>69.937036328443</v>
      </c>
      <c r="N806" s="67">
        <v>2.3556792779000002</v>
      </c>
      <c r="O806" s="68">
        <v>100</v>
      </c>
      <c r="P806" s="67"/>
      <c r="Q806" s="68"/>
      <c r="R806" s="67">
        <v>4.3990372680999998</v>
      </c>
      <c r="S806" s="68">
        <v>37.608437825562</v>
      </c>
      <c r="T806" s="67">
        <v>0.35154047870000099</v>
      </c>
      <c r="U806" s="68">
        <v>10.0300356157557</v>
      </c>
      <c r="V806" s="67">
        <v>0</v>
      </c>
      <c r="W806" s="68">
        <v>0</v>
      </c>
      <c r="X806" s="67"/>
      <c r="Y806" s="68"/>
    </row>
    <row r="807" spans="1:25" customFormat="1" x14ac:dyDescent="0.3">
      <c r="A807" s="65" t="s">
        <v>1</v>
      </c>
    </row>
    <row r="808" spans="1:25" customFormat="1" x14ac:dyDescent="0.3">
      <c r="A808" s="65" t="s">
        <v>1</v>
      </c>
    </row>
    <row r="809" spans="1:25" customFormat="1" x14ac:dyDescent="0.3">
      <c r="A809" s="53" t="s">
        <v>420</v>
      </c>
    </row>
    <row r="810" spans="1:25" customFormat="1" x14ac:dyDescent="0.3">
      <c r="A810" s="54" t="s">
        <v>1</v>
      </c>
    </row>
    <row r="811" spans="1:25" customFormat="1" ht="25.5" customHeight="1" x14ac:dyDescent="0.3">
      <c r="A811" s="114" t="s">
        <v>1</v>
      </c>
      <c r="B811" s="113" t="s">
        <v>500</v>
      </c>
      <c r="C811" s="113" t="s">
        <v>1</v>
      </c>
      <c r="D811" s="113" t="s">
        <v>53</v>
      </c>
      <c r="E811" s="113" t="s">
        <v>1</v>
      </c>
      <c r="F811" s="113" t="s">
        <v>54</v>
      </c>
      <c r="G811" s="113" t="s">
        <v>1</v>
      </c>
      <c r="H811" s="116" t="s">
        <v>55</v>
      </c>
      <c r="I811" s="116" t="s">
        <v>1</v>
      </c>
      <c r="J811" s="116" t="s">
        <v>56</v>
      </c>
      <c r="K811" s="116" t="s">
        <v>1</v>
      </c>
      <c r="L811" s="116" t="s">
        <v>57</v>
      </c>
      <c r="M811" s="116" t="s">
        <v>1</v>
      </c>
      <c r="N811" s="116" t="s">
        <v>58</v>
      </c>
      <c r="O811" s="116" t="s">
        <v>1</v>
      </c>
      <c r="P811" s="116" t="s">
        <v>59</v>
      </c>
      <c r="Q811" s="116" t="s">
        <v>1</v>
      </c>
      <c r="R811" s="116" t="s">
        <v>60</v>
      </c>
      <c r="S811" s="116" t="s">
        <v>1</v>
      </c>
      <c r="T811" s="113" t="s">
        <v>61</v>
      </c>
      <c r="U811" s="113" t="s">
        <v>1</v>
      </c>
      <c r="V811" s="113" t="s">
        <v>62</v>
      </c>
      <c r="W811" s="113" t="s">
        <v>1</v>
      </c>
      <c r="X811" s="113" t="s">
        <v>63</v>
      </c>
      <c r="Y811" s="113" t="s">
        <v>1</v>
      </c>
    </row>
    <row r="812" spans="1:25" customFormat="1" x14ac:dyDescent="0.3">
      <c r="A812" s="115" t="s">
        <v>1</v>
      </c>
      <c r="B812" s="55" t="s">
        <v>14</v>
      </c>
      <c r="C812" s="55" t="s">
        <v>15</v>
      </c>
      <c r="D812" s="55" t="s">
        <v>14</v>
      </c>
      <c r="E812" s="55" t="s">
        <v>15</v>
      </c>
      <c r="F812" s="55" t="s">
        <v>14</v>
      </c>
      <c r="G812" s="55" t="s">
        <v>15</v>
      </c>
      <c r="H812" s="55" t="s">
        <v>14</v>
      </c>
      <c r="I812" s="55" t="s">
        <v>15</v>
      </c>
      <c r="J812" s="55" t="s">
        <v>14</v>
      </c>
      <c r="K812" s="55" t="s">
        <v>15</v>
      </c>
      <c r="L812" s="55" t="s">
        <v>14</v>
      </c>
      <c r="M812" s="55" t="s">
        <v>15</v>
      </c>
      <c r="N812" s="55" t="s">
        <v>14</v>
      </c>
      <c r="O812" s="55" t="s">
        <v>15</v>
      </c>
      <c r="P812" s="55" t="s">
        <v>14</v>
      </c>
      <c r="Q812" s="55" t="s">
        <v>15</v>
      </c>
      <c r="R812" s="55" t="s">
        <v>14</v>
      </c>
      <c r="S812" s="55" t="s">
        <v>15</v>
      </c>
      <c r="T812" s="55" t="s">
        <v>14</v>
      </c>
      <c r="U812" s="55" t="s">
        <v>15</v>
      </c>
      <c r="V812" s="55" t="s">
        <v>14</v>
      </c>
      <c r="W812" s="55" t="s">
        <v>15</v>
      </c>
      <c r="X812" s="55" t="s">
        <v>14</v>
      </c>
      <c r="Y812" s="55" t="s">
        <v>15</v>
      </c>
    </row>
    <row r="813" spans="1:25" customFormat="1" x14ac:dyDescent="0.3">
      <c r="A813" s="56" t="s">
        <v>16</v>
      </c>
      <c r="B813" s="57">
        <v>32.130892349600003</v>
      </c>
      <c r="C813" s="57">
        <v>32.130892349600003</v>
      </c>
      <c r="D813" s="57">
        <v>9.1088116764000002</v>
      </c>
      <c r="E813" s="57">
        <v>9.1088116764000002</v>
      </c>
      <c r="F813" s="57">
        <v>3.1920060738</v>
      </c>
      <c r="G813" s="57">
        <v>3.1920060738</v>
      </c>
      <c r="H813" s="57">
        <v>4.8048705829999996</v>
      </c>
      <c r="I813" s="57">
        <v>4.8048705829999996</v>
      </c>
      <c r="J813" s="57">
        <v>0.90674842389999999</v>
      </c>
      <c r="K813" s="57">
        <v>0.90674842389999999</v>
      </c>
      <c r="L813" s="57">
        <v>1.136873453</v>
      </c>
      <c r="M813" s="57">
        <v>1.136873453</v>
      </c>
      <c r="N813" s="57">
        <v>0</v>
      </c>
      <c r="O813" s="57">
        <v>0</v>
      </c>
      <c r="P813" s="57">
        <v>1.3535723415000001</v>
      </c>
      <c r="Q813" s="57">
        <v>1.3535723415000001</v>
      </c>
      <c r="R813" s="57">
        <v>7.9357974067999999</v>
      </c>
      <c r="S813" s="57">
        <v>7.9357974067999999</v>
      </c>
      <c r="T813" s="57">
        <v>3.1533371924</v>
      </c>
      <c r="U813" s="57">
        <v>3.1533371924</v>
      </c>
      <c r="V813" s="57">
        <v>0</v>
      </c>
      <c r="W813" s="57">
        <v>0</v>
      </c>
      <c r="X813" s="57">
        <v>0.53887519880000001</v>
      </c>
      <c r="Y813" s="57">
        <v>0.53887519880000001</v>
      </c>
    </row>
    <row r="814" spans="1:25" customFormat="1" x14ac:dyDescent="0.3">
      <c r="A814" s="58" t="s">
        <v>306</v>
      </c>
      <c r="B814" s="67">
        <v>9.3219215272000007</v>
      </c>
      <c r="C814" s="68">
        <v>29.0123331333997</v>
      </c>
      <c r="D814" s="67">
        <v>4.2243526414000003</v>
      </c>
      <c r="E814" s="68">
        <v>46.376550437911298</v>
      </c>
      <c r="F814" s="67">
        <v>0</v>
      </c>
      <c r="G814" s="68">
        <v>0</v>
      </c>
      <c r="H814" s="67">
        <v>0.90674842389999899</v>
      </c>
      <c r="I814" s="68">
        <v>18.871443220721599</v>
      </c>
      <c r="J814" s="67">
        <v>0</v>
      </c>
      <c r="K814" s="68">
        <v>0</v>
      </c>
      <c r="L814" s="67">
        <v>0</v>
      </c>
      <c r="M814" s="68">
        <v>0</v>
      </c>
      <c r="N814" s="67"/>
      <c r="O814" s="68"/>
      <c r="P814" s="67">
        <v>0</v>
      </c>
      <c r="Q814" s="68">
        <v>0</v>
      </c>
      <c r="R814" s="67">
        <v>0.49860807070000002</v>
      </c>
      <c r="S814" s="68">
        <v>6.2830241895131298</v>
      </c>
      <c r="T814" s="67">
        <v>3.1533371924</v>
      </c>
      <c r="U814" s="68">
        <v>100</v>
      </c>
      <c r="V814" s="67"/>
      <c r="W814" s="68"/>
      <c r="X814" s="67">
        <v>0.53887519880000101</v>
      </c>
      <c r="Y814" s="68">
        <v>100</v>
      </c>
    </row>
    <row r="815" spans="1:25" customFormat="1" x14ac:dyDescent="0.3">
      <c r="A815" s="58" t="s">
        <v>307</v>
      </c>
      <c r="B815" s="69">
        <v>6.1727591986000103</v>
      </c>
      <c r="C815" s="70">
        <v>19.211290901719501</v>
      </c>
      <c r="D815" s="69">
        <v>2.2312092290000001</v>
      </c>
      <c r="E815" s="70">
        <v>24.495063771938899</v>
      </c>
      <c r="F815" s="69">
        <v>0</v>
      </c>
      <c r="G815" s="70">
        <v>0</v>
      </c>
      <c r="H815" s="69">
        <v>0</v>
      </c>
      <c r="I815" s="70">
        <v>0</v>
      </c>
      <c r="J815" s="69">
        <v>0.90674842389999999</v>
      </c>
      <c r="K815" s="70">
        <v>100</v>
      </c>
      <c r="L815" s="69">
        <v>0</v>
      </c>
      <c r="M815" s="70">
        <v>0</v>
      </c>
      <c r="N815" s="69"/>
      <c r="O815" s="70"/>
      <c r="P815" s="69">
        <v>1.3535723415000001</v>
      </c>
      <c r="Q815" s="70">
        <v>100</v>
      </c>
      <c r="R815" s="69">
        <v>1.6812292042000001</v>
      </c>
      <c r="S815" s="70">
        <v>21.185384631409502</v>
      </c>
      <c r="T815" s="69">
        <v>0</v>
      </c>
      <c r="U815" s="70">
        <v>0</v>
      </c>
      <c r="V815" s="69"/>
      <c r="W815" s="70"/>
      <c r="X815" s="69">
        <v>0</v>
      </c>
      <c r="Y815" s="70">
        <v>0</v>
      </c>
    </row>
    <row r="816" spans="1:25" customFormat="1" x14ac:dyDescent="0.3">
      <c r="A816" s="58" t="s">
        <v>308</v>
      </c>
      <c r="B816" s="67">
        <v>16.636211623800001</v>
      </c>
      <c r="C816" s="68">
        <v>51.7763759648807</v>
      </c>
      <c r="D816" s="67">
        <v>2.6532498059999998</v>
      </c>
      <c r="E816" s="68">
        <v>29.1283857901498</v>
      </c>
      <c r="F816" s="67">
        <v>3.1920060738</v>
      </c>
      <c r="G816" s="68">
        <v>100</v>
      </c>
      <c r="H816" s="67">
        <v>3.8981221590999899</v>
      </c>
      <c r="I816" s="68">
        <v>81.128556779278398</v>
      </c>
      <c r="J816" s="67">
        <v>0</v>
      </c>
      <c r="K816" s="68">
        <v>0</v>
      </c>
      <c r="L816" s="67">
        <v>1.136873453</v>
      </c>
      <c r="M816" s="68">
        <v>100</v>
      </c>
      <c r="N816" s="67"/>
      <c r="O816" s="68"/>
      <c r="P816" s="67">
        <v>0</v>
      </c>
      <c r="Q816" s="68">
        <v>0</v>
      </c>
      <c r="R816" s="67">
        <v>5.7559601319000002</v>
      </c>
      <c r="S816" s="68">
        <v>72.531591179077395</v>
      </c>
      <c r="T816" s="67">
        <v>0</v>
      </c>
      <c r="U816" s="68">
        <v>0</v>
      </c>
      <c r="V816" s="67"/>
      <c r="W816" s="68"/>
      <c r="X816" s="67">
        <v>0</v>
      </c>
      <c r="Y816" s="68">
        <v>0</v>
      </c>
    </row>
    <row r="817" spans="1:25" customFormat="1" x14ac:dyDescent="0.3">
      <c r="A817" s="65" t="s">
        <v>1</v>
      </c>
    </row>
    <row r="818" spans="1:25" customFormat="1" x14ac:dyDescent="0.3">
      <c r="A818" s="65" t="s">
        <v>1</v>
      </c>
    </row>
    <row r="819" spans="1:25" customFormat="1" x14ac:dyDescent="0.3">
      <c r="A819" s="53" t="s">
        <v>421</v>
      </c>
    </row>
    <row r="820" spans="1:25" customFormat="1" x14ac:dyDescent="0.3">
      <c r="A820" s="54" t="s">
        <v>1</v>
      </c>
    </row>
    <row r="821" spans="1:25" customFormat="1" ht="25.5" customHeight="1" x14ac:dyDescent="0.3">
      <c r="A821" s="114" t="s">
        <v>1</v>
      </c>
      <c r="B821" s="113" t="s">
        <v>500</v>
      </c>
      <c r="C821" s="113" t="s">
        <v>1</v>
      </c>
      <c r="D821" s="113" t="s">
        <v>53</v>
      </c>
      <c r="E821" s="113" t="s">
        <v>1</v>
      </c>
      <c r="F821" s="113" t="s">
        <v>54</v>
      </c>
      <c r="G821" s="113" t="s">
        <v>1</v>
      </c>
      <c r="H821" s="116" t="s">
        <v>55</v>
      </c>
      <c r="I821" s="116" t="s">
        <v>1</v>
      </c>
      <c r="J821" s="116" t="s">
        <v>56</v>
      </c>
      <c r="K821" s="116" t="s">
        <v>1</v>
      </c>
      <c r="L821" s="116" t="s">
        <v>57</v>
      </c>
      <c r="M821" s="116" t="s">
        <v>1</v>
      </c>
      <c r="N821" s="116" t="s">
        <v>58</v>
      </c>
      <c r="O821" s="116" t="s">
        <v>1</v>
      </c>
      <c r="P821" s="116" t="s">
        <v>59</v>
      </c>
      <c r="Q821" s="116" t="s">
        <v>1</v>
      </c>
      <c r="R821" s="116" t="s">
        <v>60</v>
      </c>
      <c r="S821" s="116" t="s">
        <v>1</v>
      </c>
      <c r="T821" s="113" t="s">
        <v>61</v>
      </c>
      <c r="U821" s="113" t="s">
        <v>1</v>
      </c>
      <c r="V821" s="113" t="s">
        <v>62</v>
      </c>
      <c r="W821" s="113" t="s">
        <v>1</v>
      </c>
      <c r="X821" s="113" t="s">
        <v>63</v>
      </c>
      <c r="Y821" s="113" t="s">
        <v>1</v>
      </c>
    </row>
    <row r="822" spans="1:25" customFormat="1" x14ac:dyDescent="0.3">
      <c r="A822" s="115" t="s">
        <v>1</v>
      </c>
      <c r="B822" s="55" t="s">
        <v>14</v>
      </c>
      <c r="C822" s="55" t="s">
        <v>15</v>
      </c>
      <c r="D822" s="55" t="s">
        <v>14</v>
      </c>
      <c r="E822" s="55" t="s">
        <v>15</v>
      </c>
      <c r="F822" s="55" t="s">
        <v>14</v>
      </c>
      <c r="G822" s="55" t="s">
        <v>15</v>
      </c>
      <c r="H822" s="55" t="s">
        <v>14</v>
      </c>
      <c r="I822" s="55" t="s">
        <v>15</v>
      </c>
      <c r="J822" s="55" t="s">
        <v>14</v>
      </c>
      <c r="K822" s="55" t="s">
        <v>15</v>
      </c>
      <c r="L822" s="55" t="s">
        <v>14</v>
      </c>
      <c r="M822" s="55" t="s">
        <v>15</v>
      </c>
      <c r="N822" s="55" t="s">
        <v>14</v>
      </c>
      <c r="O822" s="55" t="s">
        <v>15</v>
      </c>
      <c r="P822" s="55" t="s">
        <v>14</v>
      </c>
      <c r="Q822" s="55" t="s">
        <v>15</v>
      </c>
      <c r="R822" s="55" t="s">
        <v>14</v>
      </c>
      <c r="S822" s="55" t="s">
        <v>15</v>
      </c>
      <c r="T822" s="55" t="s">
        <v>14</v>
      </c>
      <c r="U822" s="55" t="s">
        <v>15</v>
      </c>
      <c r="V822" s="55" t="s">
        <v>14</v>
      </c>
      <c r="W822" s="55" t="s">
        <v>15</v>
      </c>
      <c r="X822" s="55" t="s">
        <v>14</v>
      </c>
      <c r="Y822" s="55" t="s">
        <v>15</v>
      </c>
    </row>
    <row r="823" spans="1:25" customFormat="1" x14ac:dyDescent="0.3">
      <c r="A823" s="56" t="s">
        <v>16</v>
      </c>
      <c r="B823" s="57">
        <v>12.527259804</v>
      </c>
      <c r="C823" s="57">
        <v>12.527259804</v>
      </c>
      <c r="D823" s="57">
        <v>1.7563715869000001</v>
      </c>
      <c r="E823" s="57">
        <v>1.7563715869000001</v>
      </c>
      <c r="F823" s="57">
        <v>4.9147426943000001</v>
      </c>
      <c r="G823" s="57">
        <v>4.9147426943000001</v>
      </c>
      <c r="H823" s="57">
        <v>1.7082938889999999</v>
      </c>
      <c r="I823" s="57">
        <v>1.7082938889999999</v>
      </c>
      <c r="J823" s="57">
        <v>0.69879836169999998</v>
      </c>
      <c r="K823" s="57">
        <v>0.69879836169999998</v>
      </c>
      <c r="L823" s="57">
        <v>0</v>
      </c>
      <c r="M823" s="57">
        <v>0</v>
      </c>
      <c r="N823" s="57">
        <v>0</v>
      </c>
      <c r="O823" s="57">
        <v>0</v>
      </c>
      <c r="P823" s="57">
        <v>0</v>
      </c>
      <c r="Q823" s="57">
        <v>0</v>
      </c>
      <c r="R823" s="57">
        <v>1.7842231129999999</v>
      </c>
      <c r="S823" s="57">
        <v>1.7842231129999999</v>
      </c>
      <c r="T823" s="57">
        <v>1.6648301591000001</v>
      </c>
      <c r="U823" s="57">
        <v>1.6648301591000001</v>
      </c>
      <c r="V823" s="57">
        <v>0</v>
      </c>
      <c r="W823" s="57">
        <v>0</v>
      </c>
      <c r="X823" s="57">
        <v>0</v>
      </c>
      <c r="Y823" s="57">
        <v>0</v>
      </c>
    </row>
    <row r="824" spans="1:25" customFormat="1" x14ac:dyDescent="0.3">
      <c r="A824" s="58" t="s">
        <v>306</v>
      </c>
      <c r="B824" s="67">
        <v>3.7927607218000001</v>
      </c>
      <c r="C824" s="68">
        <v>30.276060217007402</v>
      </c>
      <c r="D824" s="67">
        <v>0</v>
      </c>
      <c r="E824" s="68">
        <v>0</v>
      </c>
      <c r="F824" s="67">
        <v>0</v>
      </c>
      <c r="G824" s="68">
        <v>0</v>
      </c>
      <c r="H824" s="67">
        <v>0.80154546509999802</v>
      </c>
      <c r="I824" s="68">
        <v>46.920817914369998</v>
      </c>
      <c r="J824" s="67">
        <v>0</v>
      </c>
      <c r="K824" s="68">
        <v>0</v>
      </c>
      <c r="L824" s="67"/>
      <c r="M824" s="68"/>
      <c r="N824" s="67"/>
      <c r="O824" s="68"/>
      <c r="P824" s="67"/>
      <c r="Q824" s="68"/>
      <c r="R824" s="67">
        <v>1.3263850976</v>
      </c>
      <c r="S824" s="68">
        <v>74.339643284287007</v>
      </c>
      <c r="T824" s="67">
        <v>1.6648301591000001</v>
      </c>
      <c r="U824" s="68">
        <v>100</v>
      </c>
      <c r="V824" s="67"/>
      <c r="W824" s="68"/>
      <c r="X824" s="67"/>
      <c r="Y824" s="68"/>
    </row>
    <row r="825" spans="1:25" customFormat="1" x14ac:dyDescent="0.3">
      <c r="A825" s="58" t="s">
        <v>307</v>
      </c>
      <c r="B825" s="69">
        <v>5.6135410559999999</v>
      </c>
      <c r="C825" s="70">
        <v>44.810606180671499</v>
      </c>
      <c r="D825" s="69">
        <v>0</v>
      </c>
      <c r="E825" s="70">
        <v>0</v>
      </c>
      <c r="F825" s="69">
        <v>4.9147426943000001</v>
      </c>
      <c r="G825" s="70">
        <v>100</v>
      </c>
      <c r="H825" s="69">
        <v>0</v>
      </c>
      <c r="I825" s="70">
        <v>0</v>
      </c>
      <c r="J825" s="69">
        <v>0.69879836169999998</v>
      </c>
      <c r="K825" s="70">
        <v>100</v>
      </c>
      <c r="L825" s="69"/>
      <c r="M825" s="70"/>
      <c r="N825" s="69"/>
      <c r="O825" s="70"/>
      <c r="P825" s="69"/>
      <c r="Q825" s="70"/>
      <c r="R825" s="69">
        <v>0</v>
      </c>
      <c r="S825" s="70">
        <v>0</v>
      </c>
      <c r="T825" s="69">
        <v>0</v>
      </c>
      <c r="U825" s="70">
        <v>0</v>
      </c>
      <c r="V825" s="69"/>
      <c r="W825" s="70"/>
      <c r="X825" s="69"/>
      <c r="Y825" s="70"/>
    </row>
    <row r="826" spans="1:25" customFormat="1" x14ac:dyDescent="0.3">
      <c r="A826" s="58" t="s">
        <v>308</v>
      </c>
      <c r="B826" s="67">
        <v>3.1209580261999998</v>
      </c>
      <c r="C826" s="68">
        <v>24.913333602321099</v>
      </c>
      <c r="D826" s="67">
        <v>1.7563715869000001</v>
      </c>
      <c r="E826" s="68">
        <v>100</v>
      </c>
      <c r="F826" s="67">
        <v>0</v>
      </c>
      <c r="G826" s="68">
        <v>0</v>
      </c>
      <c r="H826" s="67">
        <v>0.90674842389999899</v>
      </c>
      <c r="I826" s="68">
        <v>53.079182085630002</v>
      </c>
      <c r="J826" s="67">
        <v>0</v>
      </c>
      <c r="K826" s="68">
        <v>0</v>
      </c>
      <c r="L826" s="67"/>
      <c r="M826" s="68"/>
      <c r="N826" s="67"/>
      <c r="O826" s="68"/>
      <c r="P826" s="67"/>
      <c r="Q826" s="68"/>
      <c r="R826" s="67">
        <v>0.45783801540000002</v>
      </c>
      <c r="S826" s="68">
        <v>25.6603567157131</v>
      </c>
      <c r="T826" s="67">
        <v>0</v>
      </c>
      <c r="U826" s="68">
        <v>0</v>
      </c>
      <c r="V826" s="67"/>
      <c r="W826" s="68"/>
      <c r="X826" s="67"/>
      <c r="Y826" s="68"/>
    </row>
    <row r="827" spans="1:25" customFormat="1" x14ac:dyDescent="0.3">
      <c r="A827" s="65" t="s">
        <v>1</v>
      </c>
    </row>
    <row r="828" spans="1:25" customFormat="1" x14ac:dyDescent="0.3">
      <c r="A828" s="65" t="s">
        <v>1</v>
      </c>
    </row>
    <row r="829" spans="1:25" customFormat="1" x14ac:dyDescent="0.3">
      <c r="A829" s="53" t="s">
        <v>422</v>
      </c>
    </row>
    <row r="830" spans="1:25" customFormat="1" x14ac:dyDescent="0.3">
      <c r="A830" s="54" t="s">
        <v>1</v>
      </c>
    </row>
    <row r="831" spans="1:25" customFormat="1" ht="25.5" customHeight="1" x14ac:dyDescent="0.3">
      <c r="A831" s="114" t="s">
        <v>1</v>
      </c>
      <c r="B831" s="113" t="s">
        <v>500</v>
      </c>
      <c r="C831" s="113" t="s">
        <v>1</v>
      </c>
      <c r="D831" s="113" t="s">
        <v>53</v>
      </c>
      <c r="E831" s="113" t="s">
        <v>1</v>
      </c>
      <c r="F831" s="113" t="s">
        <v>54</v>
      </c>
      <c r="G831" s="113" t="s">
        <v>1</v>
      </c>
      <c r="H831" s="116" t="s">
        <v>55</v>
      </c>
      <c r="I831" s="116" t="s">
        <v>1</v>
      </c>
      <c r="J831" s="116" t="s">
        <v>56</v>
      </c>
      <c r="K831" s="116" t="s">
        <v>1</v>
      </c>
      <c r="L831" s="116" t="s">
        <v>57</v>
      </c>
      <c r="M831" s="116" t="s">
        <v>1</v>
      </c>
      <c r="N831" s="116" t="s">
        <v>58</v>
      </c>
      <c r="O831" s="116" t="s">
        <v>1</v>
      </c>
      <c r="P831" s="116" t="s">
        <v>59</v>
      </c>
      <c r="Q831" s="116" t="s">
        <v>1</v>
      </c>
      <c r="R831" s="116" t="s">
        <v>60</v>
      </c>
      <c r="S831" s="116" t="s">
        <v>1</v>
      </c>
      <c r="T831" s="113" t="s">
        <v>61</v>
      </c>
      <c r="U831" s="113" t="s">
        <v>1</v>
      </c>
      <c r="V831" s="113" t="s">
        <v>62</v>
      </c>
      <c r="W831" s="113" t="s">
        <v>1</v>
      </c>
      <c r="X831" s="113" t="s">
        <v>63</v>
      </c>
      <c r="Y831" s="113" t="s">
        <v>1</v>
      </c>
    </row>
    <row r="832" spans="1:25" customFormat="1" x14ac:dyDescent="0.3">
      <c r="A832" s="115" t="s">
        <v>1</v>
      </c>
      <c r="B832" s="55" t="s">
        <v>14</v>
      </c>
      <c r="C832" s="55" t="s">
        <v>15</v>
      </c>
      <c r="D832" s="55" t="s">
        <v>14</v>
      </c>
      <c r="E832" s="55" t="s">
        <v>15</v>
      </c>
      <c r="F832" s="55" t="s">
        <v>14</v>
      </c>
      <c r="G832" s="55" t="s">
        <v>15</v>
      </c>
      <c r="H832" s="55" t="s">
        <v>14</v>
      </c>
      <c r="I832" s="55" t="s">
        <v>15</v>
      </c>
      <c r="J832" s="55" t="s">
        <v>14</v>
      </c>
      <c r="K832" s="55" t="s">
        <v>15</v>
      </c>
      <c r="L832" s="55" t="s">
        <v>14</v>
      </c>
      <c r="M832" s="55" t="s">
        <v>15</v>
      </c>
      <c r="N832" s="55" t="s">
        <v>14</v>
      </c>
      <c r="O832" s="55" t="s">
        <v>15</v>
      </c>
      <c r="P832" s="55" t="s">
        <v>14</v>
      </c>
      <c r="Q832" s="55" t="s">
        <v>15</v>
      </c>
      <c r="R832" s="55" t="s">
        <v>14</v>
      </c>
      <c r="S832" s="55" t="s">
        <v>15</v>
      </c>
      <c r="T832" s="55" t="s">
        <v>14</v>
      </c>
      <c r="U832" s="55" t="s">
        <v>15</v>
      </c>
      <c r="V832" s="55" t="s">
        <v>14</v>
      </c>
      <c r="W832" s="55" t="s">
        <v>15</v>
      </c>
      <c r="X832" s="55" t="s">
        <v>14</v>
      </c>
      <c r="Y832" s="55" t="s">
        <v>15</v>
      </c>
    </row>
    <row r="833" spans="1:25" customFormat="1" x14ac:dyDescent="0.3">
      <c r="A833" s="56" t="s">
        <v>16</v>
      </c>
      <c r="B833" s="57">
        <v>11.3115803081</v>
      </c>
      <c r="C833" s="57">
        <v>11.3115803081</v>
      </c>
      <c r="D833" s="57">
        <v>8.4761898698000007</v>
      </c>
      <c r="E833" s="57">
        <v>8.4761898698000007</v>
      </c>
      <c r="F833" s="57">
        <v>1.3722774685000001</v>
      </c>
      <c r="G833" s="57">
        <v>1.3722774685000001</v>
      </c>
      <c r="H833" s="57">
        <v>0.76431460809999996</v>
      </c>
      <c r="I833" s="57">
        <v>0.76431460809999996</v>
      </c>
      <c r="J833" s="57">
        <v>0.69879836169999998</v>
      </c>
      <c r="K833" s="57">
        <v>0.69879836169999998</v>
      </c>
      <c r="L833" s="57">
        <v>0</v>
      </c>
      <c r="M833" s="57">
        <v>0</v>
      </c>
      <c r="N833" s="57">
        <v>0</v>
      </c>
      <c r="O833" s="57">
        <v>0</v>
      </c>
      <c r="P833" s="57">
        <v>0</v>
      </c>
      <c r="Q833" s="57">
        <v>0</v>
      </c>
      <c r="R833" s="57">
        <v>0</v>
      </c>
      <c r="S833" s="57">
        <v>0</v>
      </c>
      <c r="T833" s="57">
        <v>0</v>
      </c>
      <c r="U833" s="57">
        <v>0</v>
      </c>
      <c r="V833" s="57">
        <v>0</v>
      </c>
      <c r="W833" s="57">
        <v>0</v>
      </c>
      <c r="X833" s="57">
        <v>0</v>
      </c>
      <c r="Y833" s="57">
        <v>0</v>
      </c>
    </row>
    <row r="834" spans="1:25" customFormat="1" x14ac:dyDescent="0.3">
      <c r="A834" s="58" t="s">
        <v>306</v>
      </c>
      <c r="B834" s="67">
        <v>7.6404170202000001</v>
      </c>
      <c r="C834" s="68">
        <v>67.545089298697306</v>
      </c>
      <c r="D834" s="67">
        <v>7.6404170202000099</v>
      </c>
      <c r="E834" s="68">
        <v>90.1397578105489</v>
      </c>
      <c r="F834" s="67">
        <v>0</v>
      </c>
      <c r="G834" s="68">
        <v>0</v>
      </c>
      <c r="H834" s="67">
        <v>0</v>
      </c>
      <c r="I834" s="68">
        <v>0</v>
      </c>
      <c r="J834" s="67">
        <v>0</v>
      </c>
      <c r="K834" s="68">
        <v>0</v>
      </c>
      <c r="L834" s="67"/>
      <c r="M834" s="68"/>
      <c r="N834" s="67"/>
      <c r="O834" s="68"/>
      <c r="P834" s="67"/>
      <c r="Q834" s="68"/>
      <c r="R834" s="67"/>
      <c r="S834" s="68"/>
      <c r="T834" s="67"/>
      <c r="U834" s="68"/>
      <c r="V834" s="67"/>
      <c r="W834" s="68"/>
      <c r="X834" s="67"/>
      <c r="Y834" s="68"/>
    </row>
    <row r="835" spans="1:25" customFormat="1" x14ac:dyDescent="0.3">
      <c r="A835" s="58" t="s">
        <v>307</v>
      </c>
      <c r="B835" s="69">
        <v>1.5121436099000001</v>
      </c>
      <c r="C835" s="70">
        <v>13.368102145879501</v>
      </c>
      <c r="D835" s="69">
        <v>0.26206479529999999</v>
      </c>
      <c r="E835" s="70">
        <v>3.09177589607468</v>
      </c>
      <c r="F835" s="69">
        <v>0.55128045290000005</v>
      </c>
      <c r="G835" s="70">
        <v>40.172666647554202</v>
      </c>
      <c r="H835" s="69">
        <v>0</v>
      </c>
      <c r="I835" s="70">
        <v>0</v>
      </c>
      <c r="J835" s="69">
        <v>0.69879836169999998</v>
      </c>
      <c r="K835" s="70">
        <v>100</v>
      </c>
      <c r="L835" s="69"/>
      <c r="M835" s="70"/>
      <c r="N835" s="69"/>
      <c r="O835" s="70"/>
      <c r="P835" s="69"/>
      <c r="Q835" s="70"/>
      <c r="R835" s="69"/>
      <c r="S835" s="70"/>
      <c r="T835" s="69"/>
      <c r="U835" s="70"/>
      <c r="V835" s="69"/>
      <c r="W835" s="70"/>
      <c r="X835" s="69"/>
      <c r="Y835" s="70"/>
    </row>
    <row r="836" spans="1:25" customFormat="1" x14ac:dyDescent="0.3">
      <c r="A836" s="58" t="s">
        <v>308</v>
      </c>
      <c r="B836" s="67">
        <v>2.1590196779999999</v>
      </c>
      <c r="C836" s="68">
        <v>19.0868085554232</v>
      </c>
      <c r="D836" s="67">
        <v>0.57370805430000005</v>
      </c>
      <c r="E836" s="68">
        <v>6.7684662933764201</v>
      </c>
      <c r="F836" s="67">
        <v>0.82099701559999805</v>
      </c>
      <c r="G836" s="68">
        <v>59.827333352445798</v>
      </c>
      <c r="H836" s="67">
        <v>0.76431460809999896</v>
      </c>
      <c r="I836" s="68">
        <v>100</v>
      </c>
      <c r="J836" s="67">
        <v>0</v>
      </c>
      <c r="K836" s="68">
        <v>0</v>
      </c>
      <c r="L836" s="67"/>
      <c r="M836" s="68"/>
      <c r="N836" s="67"/>
      <c r="O836" s="68"/>
      <c r="P836" s="67"/>
      <c r="Q836" s="68"/>
      <c r="R836" s="67"/>
      <c r="S836" s="68"/>
      <c r="T836" s="67"/>
      <c r="U836" s="68"/>
      <c r="V836" s="67"/>
      <c r="W836" s="68"/>
      <c r="X836" s="67"/>
      <c r="Y836" s="68"/>
    </row>
    <row r="837" spans="1:25" customFormat="1" x14ac:dyDescent="0.3">
      <c r="A837" s="65" t="s">
        <v>1</v>
      </c>
    </row>
    <row r="838" spans="1:25" customFormat="1" x14ac:dyDescent="0.3">
      <c r="A838" s="65" t="s">
        <v>1</v>
      </c>
    </row>
    <row r="839" spans="1:25" customFormat="1" x14ac:dyDescent="0.3">
      <c r="A839" s="53" t="s">
        <v>423</v>
      </c>
    </row>
    <row r="840" spans="1:25" customFormat="1" x14ac:dyDescent="0.3">
      <c r="A840" s="54" t="s">
        <v>1</v>
      </c>
    </row>
    <row r="841" spans="1:25" customFormat="1" ht="25.5" customHeight="1" x14ac:dyDescent="0.3">
      <c r="A841" s="114" t="s">
        <v>1</v>
      </c>
      <c r="B841" s="113" t="s">
        <v>500</v>
      </c>
      <c r="C841" s="113" t="s">
        <v>1</v>
      </c>
      <c r="D841" s="113" t="s">
        <v>53</v>
      </c>
      <c r="E841" s="113" t="s">
        <v>1</v>
      </c>
      <c r="F841" s="113" t="s">
        <v>54</v>
      </c>
      <c r="G841" s="113" t="s">
        <v>1</v>
      </c>
      <c r="H841" s="116" t="s">
        <v>55</v>
      </c>
      <c r="I841" s="116" t="s">
        <v>1</v>
      </c>
      <c r="J841" s="116" t="s">
        <v>56</v>
      </c>
      <c r="K841" s="116" t="s">
        <v>1</v>
      </c>
      <c r="L841" s="116" t="s">
        <v>57</v>
      </c>
      <c r="M841" s="116" t="s">
        <v>1</v>
      </c>
      <c r="N841" s="116" t="s">
        <v>58</v>
      </c>
      <c r="O841" s="116" t="s">
        <v>1</v>
      </c>
      <c r="P841" s="116" t="s">
        <v>59</v>
      </c>
      <c r="Q841" s="116" t="s">
        <v>1</v>
      </c>
      <c r="R841" s="116" t="s">
        <v>60</v>
      </c>
      <c r="S841" s="116" t="s">
        <v>1</v>
      </c>
      <c r="T841" s="113" t="s">
        <v>61</v>
      </c>
      <c r="U841" s="113" t="s">
        <v>1</v>
      </c>
      <c r="V841" s="113" t="s">
        <v>62</v>
      </c>
      <c r="W841" s="113" t="s">
        <v>1</v>
      </c>
      <c r="X841" s="113" t="s">
        <v>63</v>
      </c>
      <c r="Y841" s="113" t="s">
        <v>1</v>
      </c>
    </row>
    <row r="842" spans="1:25" customFormat="1" x14ac:dyDescent="0.3">
      <c r="A842" s="115" t="s">
        <v>1</v>
      </c>
      <c r="B842" s="55" t="s">
        <v>14</v>
      </c>
      <c r="C842" s="55" t="s">
        <v>15</v>
      </c>
      <c r="D842" s="55" t="s">
        <v>14</v>
      </c>
      <c r="E842" s="55" t="s">
        <v>15</v>
      </c>
      <c r="F842" s="55" t="s">
        <v>14</v>
      </c>
      <c r="G842" s="55" t="s">
        <v>15</v>
      </c>
      <c r="H842" s="55" t="s">
        <v>14</v>
      </c>
      <c r="I842" s="55" t="s">
        <v>15</v>
      </c>
      <c r="J842" s="55" t="s">
        <v>14</v>
      </c>
      <c r="K842" s="55" t="s">
        <v>15</v>
      </c>
      <c r="L842" s="55" t="s">
        <v>14</v>
      </c>
      <c r="M842" s="55" t="s">
        <v>15</v>
      </c>
      <c r="N842" s="55" t="s">
        <v>14</v>
      </c>
      <c r="O842" s="55" t="s">
        <v>15</v>
      </c>
      <c r="P842" s="55" t="s">
        <v>14</v>
      </c>
      <c r="Q842" s="55" t="s">
        <v>15</v>
      </c>
      <c r="R842" s="55" t="s">
        <v>14</v>
      </c>
      <c r="S842" s="55" t="s">
        <v>15</v>
      </c>
      <c r="T842" s="55" t="s">
        <v>14</v>
      </c>
      <c r="U842" s="55" t="s">
        <v>15</v>
      </c>
      <c r="V842" s="55" t="s">
        <v>14</v>
      </c>
      <c r="W842" s="55" t="s">
        <v>15</v>
      </c>
      <c r="X842" s="55" t="s">
        <v>14</v>
      </c>
      <c r="Y842" s="55" t="s">
        <v>15</v>
      </c>
    </row>
    <row r="843" spans="1:25" customFormat="1" x14ac:dyDescent="0.3">
      <c r="A843" s="56" t="s">
        <v>16</v>
      </c>
      <c r="B843" s="57">
        <v>14.2935753552</v>
      </c>
      <c r="C843" s="57">
        <v>14.2935753552</v>
      </c>
      <c r="D843" s="57">
        <v>6.5487242645999997</v>
      </c>
      <c r="E843" s="57">
        <v>6.5487242645999997</v>
      </c>
      <c r="F843" s="57">
        <v>0.67438259509999998</v>
      </c>
      <c r="G843" s="57">
        <v>0.67438259509999998</v>
      </c>
      <c r="H843" s="57">
        <v>0</v>
      </c>
      <c r="I843" s="57">
        <v>0</v>
      </c>
      <c r="J843" s="57">
        <v>0</v>
      </c>
      <c r="K843" s="57">
        <v>0</v>
      </c>
      <c r="L843" s="57">
        <v>5.1622372989</v>
      </c>
      <c r="M843" s="57">
        <v>5.1622372989</v>
      </c>
      <c r="N843" s="57">
        <v>0</v>
      </c>
      <c r="O843" s="57">
        <v>0</v>
      </c>
      <c r="P843" s="57">
        <v>0</v>
      </c>
      <c r="Q843" s="57">
        <v>0</v>
      </c>
      <c r="R843" s="57">
        <v>1.9082311966000001</v>
      </c>
      <c r="S843" s="57">
        <v>1.9082311966000001</v>
      </c>
      <c r="T843" s="57">
        <v>0</v>
      </c>
      <c r="U843" s="57">
        <v>0</v>
      </c>
      <c r="V843" s="57">
        <v>0</v>
      </c>
      <c r="W843" s="57">
        <v>0</v>
      </c>
      <c r="X843" s="57">
        <v>0</v>
      </c>
      <c r="Y843" s="57">
        <v>0</v>
      </c>
    </row>
    <row r="844" spans="1:25" customFormat="1" x14ac:dyDescent="0.3">
      <c r="A844" s="58" t="s">
        <v>306</v>
      </c>
      <c r="B844" s="67">
        <v>0</v>
      </c>
      <c r="C844" s="68">
        <v>0</v>
      </c>
      <c r="D844" s="67">
        <v>0</v>
      </c>
      <c r="E844" s="68">
        <v>0</v>
      </c>
      <c r="F844" s="67">
        <v>0</v>
      </c>
      <c r="G844" s="68">
        <v>0</v>
      </c>
      <c r="H844" s="67"/>
      <c r="I844" s="68"/>
      <c r="J844" s="67"/>
      <c r="K844" s="68"/>
      <c r="L844" s="67">
        <v>0</v>
      </c>
      <c r="M844" s="68">
        <v>0</v>
      </c>
      <c r="N844" s="67"/>
      <c r="O844" s="68"/>
      <c r="P844" s="67"/>
      <c r="Q844" s="68"/>
      <c r="R844" s="67">
        <v>0</v>
      </c>
      <c r="S844" s="68">
        <v>0</v>
      </c>
      <c r="T844" s="67"/>
      <c r="U844" s="68"/>
      <c r="V844" s="67"/>
      <c r="W844" s="68"/>
      <c r="X844" s="67"/>
      <c r="Y844" s="68"/>
    </row>
    <row r="845" spans="1:25" customFormat="1" x14ac:dyDescent="0.3">
      <c r="A845" s="58" t="s">
        <v>307</v>
      </c>
      <c r="B845" s="69">
        <v>10.053215256</v>
      </c>
      <c r="C845" s="70">
        <v>70.333803867642104</v>
      </c>
      <c r="D845" s="69">
        <v>2.3083641654</v>
      </c>
      <c r="E845" s="70">
        <v>35.249066415548597</v>
      </c>
      <c r="F845" s="69">
        <v>0.67438259510000098</v>
      </c>
      <c r="G845" s="70">
        <v>100</v>
      </c>
      <c r="H845" s="69"/>
      <c r="I845" s="70"/>
      <c r="J845" s="69"/>
      <c r="K845" s="70"/>
      <c r="L845" s="69">
        <v>5.1622372989000098</v>
      </c>
      <c r="M845" s="70">
        <v>100</v>
      </c>
      <c r="N845" s="69"/>
      <c r="O845" s="70"/>
      <c r="P845" s="69"/>
      <c r="Q845" s="70"/>
      <c r="R845" s="69">
        <v>1.9082311966000001</v>
      </c>
      <c r="S845" s="70">
        <v>100</v>
      </c>
      <c r="T845" s="69"/>
      <c r="U845" s="70"/>
      <c r="V845" s="69"/>
      <c r="W845" s="70"/>
      <c r="X845" s="69"/>
      <c r="Y845" s="70"/>
    </row>
    <row r="846" spans="1:25" customFormat="1" x14ac:dyDescent="0.3">
      <c r="A846" s="58" t="s">
        <v>308</v>
      </c>
      <c r="B846" s="67">
        <v>4.2403600992000001</v>
      </c>
      <c r="C846" s="68">
        <v>29.6661961323579</v>
      </c>
      <c r="D846" s="67">
        <v>4.2403600992000001</v>
      </c>
      <c r="E846" s="68">
        <v>64.750933584451403</v>
      </c>
      <c r="F846" s="67">
        <v>0</v>
      </c>
      <c r="G846" s="68">
        <v>0</v>
      </c>
      <c r="H846" s="67"/>
      <c r="I846" s="68"/>
      <c r="J846" s="67"/>
      <c r="K846" s="68"/>
      <c r="L846" s="67">
        <v>0</v>
      </c>
      <c r="M846" s="68">
        <v>0</v>
      </c>
      <c r="N846" s="67"/>
      <c r="O846" s="68"/>
      <c r="P846" s="67"/>
      <c r="Q846" s="68"/>
      <c r="R846" s="67">
        <v>0</v>
      </c>
      <c r="S846" s="68">
        <v>0</v>
      </c>
      <c r="T846" s="67"/>
      <c r="U846" s="68"/>
      <c r="V846" s="67"/>
      <c r="W846" s="68"/>
      <c r="X846" s="67"/>
      <c r="Y846" s="68"/>
    </row>
    <row r="847" spans="1:25" customFormat="1" x14ac:dyDescent="0.3">
      <c r="A847" s="65" t="s">
        <v>1</v>
      </c>
    </row>
    <row r="848" spans="1:25" customFormat="1" x14ac:dyDescent="0.3">
      <c r="A848" s="65" t="s">
        <v>1</v>
      </c>
    </row>
    <row r="849" spans="1:25" customFormat="1" x14ac:dyDescent="0.3">
      <c r="A849" s="53" t="s">
        <v>424</v>
      </c>
    </row>
    <row r="850" spans="1:25" customFormat="1" x14ac:dyDescent="0.3">
      <c r="A850" s="54" t="s">
        <v>1</v>
      </c>
    </row>
    <row r="851" spans="1:25" customFormat="1" ht="25.5" customHeight="1" x14ac:dyDescent="0.3">
      <c r="A851" s="114" t="s">
        <v>1</v>
      </c>
      <c r="B851" s="113" t="s">
        <v>500</v>
      </c>
      <c r="C851" s="113" t="s">
        <v>1</v>
      </c>
      <c r="D851" s="113" t="s">
        <v>53</v>
      </c>
      <c r="E851" s="113" t="s">
        <v>1</v>
      </c>
      <c r="F851" s="113" t="s">
        <v>54</v>
      </c>
      <c r="G851" s="113" t="s">
        <v>1</v>
      </c>
      <c r="H851" s="116" t="s">
        <v>55</v>
      </c>
      <c r="I851" s="116" t="s">
        <v>1</v>
      </c>
      <c r="J851" s="116" t="s">
        <v>56</v>
      </c>
      <c r="K851" s="116" t="s">
        <v>1</v>
      </c>
      <c r="L851" s="116" t="s">
        <v>57</v>
      </c>
      <c r="M851" s="116" t="s">
        <v>1</v>
      </c>
      <c r="N851" s="116" t="s">
        <v>58</v>
      </c>
      <c r="O851" s="116" t="s">
        <v>1</v>
      </c>
      <c r="P851" s="116" t="s">
        <v>59</v>
      </c>
      <c r="Q851" s="116" t="s">
        <v>1</v>
      </c>
      <c r="R851" s="116" t="s">
        <v>60</v>
      </c>
      <c r="S851" s="116" t="s">
        <v>1</v>
      </c>
      <c r="T851" s="113" t="s">
        <v>61</v>
      </c>
      <c r="U851" s="113" t="s">
        <v>1</v>
      </c>
      <c r="V851" s="113" t="s">
        <v>62</v>
      </c>
      <c r="W851" s="113" t="s">
        <v>1</v>
      </c>
      <c r="X851" s="113" t="s">
        <v>63</v>
      </c>
      <c r="Y851" s="113" t="s">
        <v>1</v>
      </c>
    </row>
    <row r="852" spans="1:25" customFormat="1" x14ac:dyDescent="0.3">
      <c r="A852" s="115" t="s">
        <v>1</v>
      </c>
      <c r="B852" s="55" t="s">
        <v>14</v>
      </c>
      <c r="C852" s="55" t="s">
        <v>15</v>
      </c>
      <c r="D852" s="55" t="s">
        <v>14</v>
      </c>
      <c r="E852" s="55" t="s">
        <v>15</v>
      </c>
      <c r="F852" s="55" t="s">
        <v>14</v>
      </c>
      <c r="G852" s="55" t="s">
        <v>15</v>
      </c>
      <c r="H852" s="55" t="s">
        <v>14</v>
      </c>
      <c r="I852" s="55" t="s">
        <v>15</v>
      </c>
      <c r="J852" s="55" t="s">
        <v>14</v>
      </c>
      <c r="K852" s="55" t="s">
        <v>15</v>
      </c>
      <c r="L852" s="55" t="s">
        <v>14</v>
      </c>
      <c r="M852" s="55" t="s">
        <v>15</v>
      </c>
      <c r="N852" s="55" t="s">
        <v>14</v>
      </c>
      <c r="O852" s="55" t="s">
        <v>15</v>
      </c>
      <c r="P852" s="55" t="s">
        <v>14</v>
      </c>
      <c r="Q852" s="55" t="s">
        <v>15</v>
      </c>
      <c r="R852" s="55" t="s">
        <v>14</v>
      </c>
      <c r="S852" s="55" t="s">
        <v>15</v>
      </c>
      <c r="T852" s="55" t="s">
        <v>14</v>
      </c>
      <c r="U852" s="55" t="s">
        <v>15</v>
      </c>
      <c r="V852" s="55" t="s">
        <v>14</v>
      </c>
      <c r="W852" s="55" t="s">
        <v>15</v>
      </c>
      <c r="X852" s="55" t="s">
        <v>14</v>
      </c>
      <c r="Y852" s="55" t="s">
        <v>15</v>
      </c>
    </row>
    <row r="853" spans="1:25" customFormat="1" x14ac:dyDescent="0.3">
      <c r="A853" s="56" t="s">
        <v>16</v>
      </c>
      <c r="B853" s="57">
        <v>7.6835005259000004</v>
      </c>
      <c r="C853" s="57">
        <v>7.6835005259000004</v>
      </c>
      <c r="D853" s="57">
        <v>1.3535723415000001</v>
      </c>
      <c r="E853" s="57">
        <v>1.3535723415000001</v>
      </c>
      <c r="F853" s="57">
        <v>0.83690886870000003</v>
      </c>
      <c r="G853" s="57">
        <v>0.83690886870000003</v>
      </c>
      <c r="H853" s="57">
        <v>2.2312157776000001</v>
      </c>
      <c r="I853" s="57">
        <v>2.2312157776000001</v>
      </c>
      <c r="J853" s="57">
        <v>0</v>
      </c>
      <c r="K853" s="57">
        <v>0</v>
      </c>
      <c r="L853" s="57">
        <v>0</v>
      </c>
      <c r="M853" s="57">
        <v>0</v>
      </c>
      <c r="N853" s="57">
        <v>0</v>
      </c>
      <c r="O853" s="57">
        <v>0</v>
      </c>
      <c r="P853" s="57">
        <v>1.3535723415000001</v>
      </c>
      <c r="Q853" s="57">
        <v>1.3535723415000001</v>
      </c>
      <c r="R853" s="57">
        <v>1.9082311966000001</v>
      </c>
      <c r="S853" s="57">
        <v>1.9082311966000001</v>
      </c>
      <c r="T853" s="57">
        <v>0</v>
      </c>
      <c r="U853" s="57">
        <v>0</v>
      </c>
      <c r="V853" s="57">
        <v>0</v>
      </c>
      <c r="W853" s="57">
        <v>0</v>
      </c>
      <c r="X853" s="57">
        <v>0</v>
      </c>
      <c r="Y853" s="57">
        <v>0</v>
      </c>
    </row>
    <row r="854" spans="1:25" customFormat="1" x14ac:dyDescent="0.3">
      <c r="A854" s="58" t="s">
        <v>306</v>
      </c>
      <c r="B854" s="67">
        <v>1.9487589866000099</v>
      </c>
      <c r="C854" s="68">
        <v>25.3629056187477</v>
      </c>
      <c r="D854" s="67">
        <v>0</v>
      </c>
      <c r="E854" s="68">
        <v>0</v>
      </c>
      <c r="F854" s="67">
        <v>0.83690886870000003</v>
      </c>
      <c r="G854" s="68">
        <v>100</v>
      </c>
      <c r="H854" s="67">
        <v>1.1118501179</v>
      </c>
      <c r="I854" s="68">
        <v>49.831581914321099</v>
      </c>
      <c r="J854" s="67"/>
      <c r="K854" s="68"/>
      <c r="L854" s="67"/>
      <c r="M854" s="68"/>
      <c r="N854" s="67"/>
      <c r="O854" s="68"/>
      <c r="P854" s="67">
        <v>0</v>
      </c>
      <c r="Q854" s="68">
        <v>0</v>
      </c>
      <c r="R854" s="67">
        <v>0</v>
      </c>
      <c r="S854" s="68">
        <v>0</v>
      </c>
      <c r="T854" s="67"/>
      <c r="U854" s="68"/>
      <c r="V854" s="67"/>
      <c r="W854" s="68"/>
      <c r="X854" s="67"/>
      <c r="Y854" s="68"/>
    </row>
    <row r="855" spans="1:25" customFormat="1" x14ac:dyDescent="0.3">
      <c r="A855" s="58" t="s">
        <v>307</v>
      </c>
      <c r="B855" s="69">
        <v>4.6153758796000002</v>
      </c>
      <c r="C855" s="70">
        <v>60.068660944867702</v>
      </c>
      <c r="D855" s="69">
        <v>1.3535723415000001</v>
      </c>
      <c r="E855" s="70">
        <v>100</v>
      </c>
      <c r="F855" s="69">
        <v>0</v>
      </c>
      <c r="G855" s="70">
        <v>0</v>
      </c>
      <c r="H855" s="69">
        <v>0</v>
      </c>
      <c r="I855" s="70">
        <v>0</v>
      </c>
      <c r="J855" s="69"/>
      <c r="K855" s="70"/>
      <c r="L855" s="69"/>
      <c r="M855" s="70"/>
      <c r="N855" s="69"/>
      <c r="O855" s="70"/>
      <c r="P855" s="69">
        <v>1.3535723415000001</v>
      </c>
      <c r="Q855" s="70">
        <v>100</v>
      </c>
      <c r="R855" s="69">
        <v>1.9082311966000001</v>
      </c>
      <c r="S855" s="70">
        <v>100</v>
      </c>
      <c r="T855" s="69"/>
      <c r="U855" s="70"/>
      <c r="V855" s="69"/>
      <c r="W855" s="70"/>
      <c r="X855" s="69"/>
      <c r="Y855" s="70"/>
    </row>
    <row r="856" spans="1:25" customFormat="1" x14ac:dyDescent="0.3">
      <c r="A856" s="58" t="s">
        <v>308</v>
      </c>
      <c r="B856" s="67">
        <v>1.1193656596999999</v>
      </c>
      <c r="C856" s="68">
        <v>14.5684334363846</v>
      </c>
      <c r="D856" s="67">
        <v>0</v>
      </c>
      <c r="E856" s="68">
        <v>0</v>
      </c>
      <c r="F856" s="67">
        <v>0</v>
      </c>
      <c r="G856" s="68">
        <v>0</v>
      </c>
      <c r="H856" s="67">
        <v>1.1193656596999999</v>
      </c>
      <c r="I856" s="68">
        <v>50.168418085678901</v>
      </c>
      <c r="J856" s="67"/>
      <c r="K856" s="68"/>
      <c r="L856" s="67"/>
      <c r="M856" s="68"/>
      <c r="N856" s="67"/>
      <c r="O856" s="68"/>
      <c r="P856" s="67">
        <v>0</v>
      </c>
      <c r="Q856" s="68">
        <v>0</v>
      </c>
      <c r="R856" s="67">
        <v>0</v>
      </c>
      <c r="S856" s="68">
        <v>0</v>
      </c>
      <c r="T856" s="67"/>
      <c r="U856" s="68"/>
      <c r="V856" s="67"/>
      <c r="W856" s="68"/>
      <c r="X856" s="67"/>
      <c r="Y856" s="68"/>
    </row>
    <row r="857" spans="1:25" customFormat="1" x14ac:dyDescent="0.3">
      <c r="A857" s="65" t="s">
        <v>1</v>
      </c>
    </row>
    <row r="858" spans="1:25" customFormat="1" x14ac:dyDescent="0.3">
      <c r="A858" s="65" t="s">
        <v>1</v>
      </c>
    </row>
    <row r="859" spans="1:25" customFormat="1" x14ac:dyDescent="0.3">
      <c r="A859" s="53" t="s">
        <v>425</v>
      </c>
    </row>
    <row r="860" spans="1:25" customFormat="1" x14ac:dyDescent="0.3">
      <c r="A860" s="54" t="s">
        <v>1</v>
      </c>
    </row>
    <row r="861" spans="1:25" customFormat="1" ht="25.5" customHeight="1" x14ac:dyDescent="0.3">
      <c r="A861" s="114" t="s">
        <v>1</v>
      </c>
      <c r="B861" s="113" t="s">
        <v>500</v>
      </c>
      <c r="C861" s="113" t="s">
        <v>1</v>
      </c>
      <c r="D861" s="113" t="s">
        <v>53</v>
      </c>
      <c r="E861" s="113" t="s">
        <v>1</v>
      </c>
      <c r="F861" s="113" t="s">
        <v>54</v>
      </c>
      <c r="G861" s="113" t="s">
        <v>1</v>
      </c>
      <c r="H861" s="116" t="s">
        <v>55</v>
      </c>
      <c r="I861" s="116" t="s">
        <v>1</v>
      </c>
      <c r="J861" s="116" t="s">
        <v>56</v>
      </c>
      <c r="K861" s="116" t="s">
        <v>1</v>
      </c>
      <c r="L861" s="116" t="s">
        <v>57</v>
      </c>
      <c r="M861" s="116" t="s">
        <v>1</v>
      </c>
      <c r="N861" s="116" t="s">
        <v>58</v>
      </c>
      <c r="O861" s="116" t="s">
        <v>1</v>
      </c>
      <c r="P861" s="116" t="s">
        <v>59</v>
      </c>
      <c r="Q861" s="116" t="s">
        <v>1</v>
      </c>
      <c r="R861" s="116" t="s">
        <v>60</v>
      </c>
      <c r="S861" s="116" t="s">
        <v>1</v>
      </c>
      <c r="T861" s="113" t="s">
        <v>61</v>
      </c>
      <c r="U861" s="113" t="s">
        <v>1</v>
      </c>
      <c r="V861" s="113" t="s">
        <v>62</v>
      </c>
      <c r="W861" s="113" t="s">
        <v>1</v>
      </c>
      <c r="X861" s="113" t="s">
        <v>63</v>
      </c>
      <c r="Y861" s="113" t="s">
        <v>1</v>
      </c>
    </row>
    <row r="862" spans="1:25" customFormat="1" x14ac:dyDescent="0.3">
      <c r="A862" s="115" t="s">
        <v>1</v>
      </c>
      <c r="B862" s="55" t="s">
        <v>14</v>
      </c>
      <c r="C862" s="55" t="s">
        <v>15</v>
      </c>
      <c r="D862" s="55" t="s">
        <v>14</v>
      </c>
      <c r="E862" s="55" t="s">
        <v>15</v>
      </c>
      <c r="F862" s="55" t="s">
        <v>14</v>
      </c>
      <c r="G862" s="55" t="s">
        <v>15</v>
      </c>
      <c r="H862" s="55" t="s">
        <v>14</v>
      </c>
      <c r="I862" s="55" t="s">
        <v>15</v>
      </c>
      <c r="J862" s="55" t="s">
        <v>14</v>
      </c>
      <c r="K862" s="55" t="s">
        <v>15</v>
      </c>
      <c r="L862" s="55" t="s">
        <v>14</v>
      </c>
      <c r="M862" s="55" t="s">
        <v>15</v>
      </c>
      <c r="N862" s="55" t="s">
        <v>14</v>
      </c>
      <c r="O862" s="55" t="s">
        <v>15</v>
      </c>
      <c r="P862" s="55" t="s">
        <v>14</v>
      </c>
      <c r="Q862" s="55" t="s">
        <v>15</v>
      </c>
      <c r="R862" s="55" t="s">
        <v>14</v>
      </c>
      <c r="S862" s="55" t="s">
        <v>15</v>
      </c>
      <c r="T862" s="55" t="s">
        <v>14</v>
      </c>
      <c r="U862" s="55" t="s">
        <v>15</v>
      </c>
      <c r="V862" s="55" t="s">
        <v>14</v>
      </c>
      <c r="W862" s="55" t="s">
        <v>15</v>
      </c>
      <c r="X862" s="55" t="s">
        <v>14</v>
      </c>
      <c r="Y862" s="55" t="s">
        <v>15</v>
      </c>
    </row>
    <row r="863" spans="1:25" customFormat="1" x14ac:dyDescent="0.3">
      <c r="A863" s="56" t="s">
        <v>16</v>
      </c>
      <c r="B863" s="57">
        <v>26.6456936111</v>
      </c>
      <c r="C863" s="57">
        <v>26.6456936111</v>
      </c>
      <c r="D863" s="57">
        <v>19.859900647700002</v>
      </c>
      <c r="E863" s="57">
        <v>19.859900647700002</v>
      </c>
      <c r="F863" s="57">
        <v>2.6785000831999999</v>
      </c>
      <c r="G863" s="57">
        <v>2.6785000831999999</v>
      </c>
      <c r="H863" s="57">
        <v>0.80154546510000002</v>
      </c>
      <c r="I863" s="57">
        <v>0.80154546510000002</v>
      </c>
      <c r="J863" s="57">
        <v>0.63274446689999997</v>
      </c>
      <c r="K863" s="57">
        <v>0.63274446689999997</v>
      </c>
      <c r="L863" s="57">
        <v>0</v>
      </c>
      <c r="M863" s="57">
        <v>0</v>
      </c>
      <c r="N863" s="57">
        <v>1.2161483868</v>
      </c>
      <c r="O863" s="57">
        <v>1.2161483868</v>
      </c>
      <c r="P863" s="57">
        <v>0</v>
      </c>
      <c r="Q863" s="57">
        <v>0</v>
      </c>
      <c r="R863" s="57">
        <v>1.4568545613999999</v>
      </c>
      <c r="S863" s="57">
        <v>1.4568545613999999</v>
      </c>
      <c r="T863" s="57">
        <v>0</v>
      </c>
      <c r="U863" s="57">
        <v>0</v>
      </c>
      <c r="V863" s="57">
        <v>0</v>
      </c>
      <c r="W863" s="57">
        <v>0</v>
      </c>
      <c r="X863" s="57">
        <v>0</v>
      </c>
      <c r="Y863" s="57">
        <v>0</v>
      </c>
    </row>
    <row r="864" spans="1:25" customFormat="1" x14ac:dyDescent="0.3">
      <c r="A864" s="58" t="s">
        <v>306</v>
      </c>
      <c r="B864" s="59">
        <v>13.863796110199999</v>
      </c>
      <c r="C864" s="60">
        <v>0.52030156589448495</v>
      </c>
      <c r="D864" s="67">
        <v>8.5190703108000108</v>
      </c>
      <c r="E864" s="68">
        <v>42.895835492442899</v>
      </c>
      <c r="F864" s="67">
        <v>1.2374329192</v>
      </c>
      <c r="G864" s="68">
        <v>46.198726181170798</v>
      </c>
      <c r="H864" s="67">
        <v>0.80154546510000002</v>
      </c>
      <c r="I864" s="68">
        <v>100</v>
      </c>
      <c r="J864" s="67">
        <v>0.63274446689999997</v>
      </c>
      <c r="K864" s="68">
        <v>100</v>
      </c>
      <c r="L864" s="67"/>
      <c r="M864" s="68"/>
      <c r="N864" s="67">
        <v>1.2161483868</v>
      </c>
      <c r="O864" s="68">
        <v>100</v>
      </c>
      <c r="P864" s="67"/>
      <c r="Q864" s="68"/>
      <c r="R864" s="67">
        <v>1.4568545613999999</v>
      </c>
      <c r="S864" s="68">
        <v>100</v>
      </c>
      <c r="T864" s="67"/>
      <c r="U864" s="68"/>
      <c r="V864" s="67"/>
      <c r="W864" s="68"/>
      <c r="X864" s="67"/>
      <c r="Y864" s="68"/>
    </row>
    <row r="865" spans="1:25" customFormat="1" x14ac:dyDescent="0.3">
      <c r="A865" s="58" t="s">
        <v>307</v>
      </c>
      <c r="B865" s="61">
        <v>4.9238801216999999</v>
      </c>
      <c r="C865" s="62">
        <v>0.184790840635082</v>
      </c>
      <c r="D865" s="69">
        <v>3.4828129577000002</v>
      </c>
      <c r="E865" s="70">
        <v>17.536910277057999</v>
      </c>
      <c r="F865" s="69">
        <v>1.4410671639999999</v>
      </c>
      <c r="G865" s="70">
        <v>53.801273818829202</v>
      </c>
      <c r="H865" s="69">
        <v>0</v>
      </c>
      <c r="I865" s="70">
        <v>0</v>
      </c>
      <c r="J865" s="69">
        <v>0</v>
      </c>
      <c r="K865" s="70">
        <v>0</v>
      </c>
      <c r="L865" s="69"/>
      <c r="M865" s="70"/>
      <c r="N865" s="69">
        <v>0</v>
      </c>
      <c r="O865" s="70">
        <v>0</v>
      </c>
      <c r="P865" s="69"/>
      <c r="Q865" s="70"/>
      <c r="R865" s="69">
        <v>0</v>
      </c>
      <c r="S865" s="70">
        <v>0</v>
      </c>
      <c r="T865" s="69"/>
      <c r="U865" s="70"/>
      <c r="V865" s="69"/>
      <c r="W865" s="70"/>
      <c r="X865" s="69"/>
      <c r="Y865" s="70"/>
    </row>
    <row r="866" spans="1:25" customFormat="1" x14ac:dyDescent="0.3">
      <c r="A866" s="58" t="s">
        <v>308</v>
      </c>
      <c r="B866" s="59">
        <v>7.8580173791999899</v>
      </c>
      <c r="C866" s="60">
        <v>0.29490759347043299</v>
      </c>
      <c r="D866" s="67">
        <v>7.8580173791999997</v>
      </c>
      <c r="E866" s="68">
        <v>39.567254230499103</v>
      </c>
      <c r="F866" s="67">
        <v>0</v>
      </c>
      <c r="G866" s="68">
        <v>0</v>
      </c>
      <c r="H866" s="67">
        <v>0</v>
      </c>
      <c r="I866" s="68">
        <v>0</v>
      </c>
      <c r="J866" s="67">
        <v>0</v>
      </c>
      <c r="K866" s="68">
        <v>0</v>
      </c>
      <c r="L866" s="67"/>
      <c r="M866" s="68"/>
      <c r="N866" s="67">
        <v>0</v>
      </c>
      <c r="O866" s="68">
        <v>0</v>
      </c>
      <c r="P866" s="67"/>
      <c r="Q866" s="68"/>
      <c r="R866" s="67">
        <v>0</v>
      </c>
      <c r="S866" s="68">
        <v>0</v>
      </c>
      <c r="T866" s="67"/>
      <c r="U866" s="68"/>
      <c r="V866" s="67"/>
      <c r="W866" s="68"/>
      <c r="X866" s="67"/>
      <c r="Y866" s="68"/>
    </row>
    <row r="867" spans="1:25" customFormat="1" x14ac:dyDescent="0.3">
      <c r="A867" s="65" t="s">
        <v>1</v>
      </c>
    </row>
    <row r="868" spans="1:25" customFormat="1" x14ac:dyDescent="0.3">
      <c r="A868" s="65" t="s">
        <v>1</v>
      </c>
    </row>
    <row r="869" spans="1:25" customFormat="1" x14ac:dyDescent="0.3">
      <c r="A869" s="53" t="s">
        <v>426</v>
      </c>
    </row>
    <row r="870" spans="1:25" customFormat="1" x14ac:dyDescent="0.3">
      <c r="A870" s="54" t="s">
        <v>1</v>
      </c>
    </row>
    <row r="871" spans="1:25" customFormat="1" ht="25.5" customHeight="1" x14ac:dyDescent="0.3">
      <c r="A871" s="114" t="s">
        <v>1</v>
      </c>
      <c r="B871" s="113" t="s">
        <v>500</v>
      </c>
      <c r="C871" s="113" t="s">
        <v>1</v>
      </c>
      <c r="D871" s="113" t="s">
        <v>53</v>
      </c>
      <c r="E871" s="113" t="s">
        <v>1</v>
      </c>
      <c r="F871" s="113" t="s">
        <v>54</v>
      </c>
      <c r="G871" s="113" t="s">
        <v>1</v>
      </c>
      <c r="H871" s="116" t="s">
        <v>55</v>
      </c>
      <c r="I871" s="116" t="s">
        <v>1</v>
      </c>
      <c r="J871" s="116" t="s">
        <v>56</v>
      </c>
      <c r="K871" s="116" t="s">
        <v>1</v>
      </c>
      <c r="L871" s="116" t="s">
        <v>57</v>
      </c>
      <c r="M871" s="116" t="s">
        <v>1</v>
      </c>
      <c r="N871" s="116" t="s">
        <v>58</v>
      </c>
      <c r="O871" s="116" t="s">
        <v>1</v>
      </c>
      <c r="P871" s="116" t="s">
        <v>59</v>
      </c>
      <c r="Q871" s="116" t="s">
        <v>1</v>
      </c>
      <c r="R871" s="116" t="s">
        <v>60</v>
      </c>
      <c r="S871" s="116" t="s">
        <v>1</v>
      </c>
      <c r="T871" s="113" t="s">
        <v>61</v>
      </c>
      <c r="U871" s="113" t="s">
        <v>1</v>
      </c>
      <c r="V871" s="113" t="s">
        <v>62</v>
      </c>
      <c r="W871" s="113" t="s">
        <v>1</v>
      </c>
      <c r="X871" s="113" t="s">
        <v>63</v>
      </c>
      <c r="Y871" s="113" t="s">
        <v>1</v>
      </c>
    </row>
    <row r="872" spans="1:25" customFormat="1" x14ac:dyDescent="0.3">
      <c r="A872" s="115" t="s">
        <v>1</v>
      </c>
      <c r="B872" s="55" t="s">
        <v>14</v>
      </c>
      <c r="C872" s="55" t="s">
        <v>15</v>
      </c>
      <c r="D872" s="55" t="s">
        <v>14</v>
      </c>
      <c r="E872" s="55" t="s">
        <v>15</v>
      </c>
      <c r="F872" s="55" t="s">
        <v>14</v>
      </c>
      <c r="G872" s="55" t="s">
        <v>15</v>
      </c>
      <c r="H872" s="55" t="s">
        <v>14</v>
      </c>
      <c r="I872" s="55" t="s">
        <v>15</v>
      </c>
      <c r="J872" s="55" t="s">
        <v>14</v>
      </c>
      <c r="K872" s="55" t="s">
        <v>15</v>
      </c>
      <c r="L872" s="55" t="s">
        <v>14</v>
      </c>
      <c r="M872" s="55" t="s">
        <v>15</v>
      </c>
      <c r="N872" s="55" t="s">
        <v>14</v>
      </c>
      <c r="O872" s="55" t="s">
        <v>15</v>
      </c>
      <c r="P872" s="55" t="s">
        <v>14</v>
      </c>
      <c r="Q872" s="55" t="s">
        <v>15</v>
      </c>
      <c r="R872" s="55" t="s">
        <v>14</v>
      </c>
      <c r="S872" s="55" t="s">
        <v>15</v>
      </c>
      <c r="T872" s="55" t="s">
        <v>14</v>
      </c>
      <c r="U872" s="55" t="s">
        <v>15</v>
      </c>
      <c r="V872" s="55" t="s">
        <v>14</v>
      </c>
      <c r="W872" s="55" t="s">
        <v>15</v>
      </c>
      <c r="X872" s="55" t="s">
        <v>14</v>
      </c>
      <c r="Y872" s="55" t="s">
        <v>15</v>
      </c>
    </row>
    <row r="873" spans="1:25" customFormat="1" x14ac:dyDescent="0.3">
      <c r="A873" s="56" t="s">
        <v>16</v>
      </c>
      <c r="B873" s="57">
        <v>7.3254212428000001</v>
      </c>
      <c r="C873" s="57">
        <v>7.3254212428000001</v>
      </c>
      <c r="D873" s="57">
        <v>1.7737689505000001</v>
      </c>
      <c r="E873" s="57">
        <v>1.7737689505000001</v>
      </c>
      <c r="F873" s="57">
        <v>2.7652471523000002</v>
      </c>
      <c r="G873" s="57">
        <v>2.7652471523000002</v>
      </c>
      <c r="H873" s="57">
        <v>0</v>
      </c>
      <c r="I873" s="57">
        <v>0</v>
      </c>
      <c r="J873" s="57">
        <v>0</v>
      </c>
      <c r="K873" s="57">
        <v>0</v>
      </c>
      <c r="L873" s="57">
        <v>1.0653112413000001</v>
      </c>
      <c r="M873" s="57">
        <v>1.0653112413000001</v>
      </c>
      <c r="N873" s="57">
        <v>0</v>
      </c>
      <c r="O873" s="57">
        <v>0</v>
      </c>
      <c r="P873" s="57">
        <v>0</v>
      </c>
      <c r="Q873" s="57">
        <v>0</v>
      </c>
      <c r="R873" s="57">
        <v>1.7210938987</v>
      </c>
      <c r="S873" s="57">
        <v>1.7210938987</v>
      </c>
      <c r="T873" s="57">
        <v>0</v>
      </c>
      <c r="U873" s="57">
        <v>0</v>
      </c>
      <c r="V873" s="57">
        <v>0</v>
      </c>
      <c r="W873" s="57">
        <v>0</v>
      </c>
      <c r="X873" s="57">
        <v>0</v>
      </c>
      <c r="Y873" s="57">
        <v>0</v>
      </c>
    </row>
    <row r="874" spans="1:25" customFormat="1" x14ac:dyDescent="0.3">
      <c r="A874" s="58" t="s">
        <v>306</v>
      </c>
      <c r="B874" s="67">
        <v>4.5601740905000003</v>
      </c>
      <c r="C874" s="68">
        <v>62.251356466115801</v>
      </c>
      <c r="D874" s="67">
        <v>1.7737689505000001</v>
      </c>
      <c r="E874" s="68">
        <v>100</v>
      </c>
      <c r="F874" s="67">
        <v>0</v>
      </c>
      <c r="G874" s="68">
        <v>0</v>
      </c>
      <c r="H874" s="67"/>
      <c r="I874" s="68"/>
      <c r="J874" s="67"/>
      <c r="K874" s="68"/>
      <c r="L874" s="67">
        <v>1.0653112413000001</v>
      </c>
      <c r="M874" s="68">
        <v>100</v>
      </c>
      <c r="N874" s="67"/>
      <c r="O874" s="68"/>
      <c r="P874" s="67"/>
      <c r="Q874" s="68"/>
      <c r="R874" s="67">
        <v>1.7210938987</v>
      </c>
      <c r="S874" s="68">
        <v>100</v>
      </c>
      <c r="T874" s="67"/>
      <c r="U874" s="68"/>
      <c r="V874" s="67"/>
      <c r="W874" s="68"/>
      <c r="X874" s="67"/>
      <c r="Y874" s="68"/>
    </row>
    <row r="875" spans="1:25" customFormat="1" x14ac:dyDescent="0.3">
      <c r="A875" s="58" t="s">
        <v>307</v>
      </c>
      <c r="B875" s="69">
        <v>2.7652471523000002</v>
      </c>
      <c r="C875" s="70">
        <v>37.748643533884199</v>
      </c>
      <c r="D875" s="69">
        <v>0</v>
      </c>
      <c r="E875" s="70">
        <v>0</v>
      </c>
      <c r="F875" s="69">
        <v>2.7652471523000002</v>
      </c>
      <c r="G875" s="70">
        <v>100</v>
      </c>
      <c r="H875" s="69"/>
      <c r="I875" s="70"/>
      <c r="J875" s="69"/>
      <c r="K875" s="70"/>
      <c r="L875" s="69">
        <v>0</v>
      </c>
      <c r="M875" s="70">
        <v>0</v>
      </c>
      <c r="N875" s="69"/>
      <c r="O875" s="70"/>
      <c r="P875" s="69"/>
      <c r="Q875" s="70"/>
      <c r="R875" s="69">
        <v>0</v>
      </c>
      <c r="S875" s="70">
        <v>0</v>
      </c>
      <c r="T875" s="69"/>
      <c r="U875" s="70"/>
      <c r="V875" s="69"/>
      <c r="W875" s="70"/>
      <c r="X875" s="69"/>
      <c r="Y875" s="70"/>
    </row>
    <row r="876" spans="1:25" customFormat="1" x14ac:dyDescent="0.3">
      <c r="A876" s="58" t="s">
        <v>308</v>
      </c>
      <c r="B876" s="67">
        <v>0</v>
      </c>
      <c r="C876" s="68">
        <v>0</v>
      </c>
      <c r="D876" s="67">
        <v>0</v>
      </c>
      <c r="E876" s="68">
        <v>0</v>
      </c>
      <c r="F876" s="67">
        <v>0</v>
      </c>
      <c r="G876" s="68">
        <v>0</v>
      </c>
      <c r="H876" s="67"/>
      <c r="I876" s="68"/>
      <c r="J876" s="67"/>
      <c r="K876" s="68"/>
      <c r="L876" s="67">
        <v>0</v>
      </c>
      <c r="M876" s="68">
        <v>0</v>
      </c>
      <c r="N876" s="67"/>
      <c r="O876" s="68"/>
      <c r="P876" s="67"/>
      <c r="Q876" s="68"/>
      <c r="R876" s="67">
        <v>0</v>
      </c>
      <c r="S876" s="68">
        <v>0</v>
      </c>
      <c r="T876" s="67"/>
      <c r="U876" s="68"/>
      <c r="V876" s="67"/>
      <c r="W876" s="68"/>
      <c r="X876" s="67"/>
      <c r="Y876" s="68"/>
    </row>
    <row r="877" spans="1:25" customFormat="1" x14ac:dyDescent="0.3">
      <c r="A877" s="65" t="s">
        <v>1</v>
      </c>
    </row>
    <row r="878" spans="1:25" customFormat="1" x14ac:dyDescent="0.3">
      <c r="A878" s="65" t="s">
        <v>1</v>
      </c>
    </row>
    <row r="879" spans="1:25" customFormat="1" x14ac:dyDescent="0.3">
      <c r="A879" s="53" t="s">
        <v>427</v>
      </c>
    </row>
    <row r="880" spans="1:25" customFormat="1" x14ac:dyDescent="0.3">
      <c r="A880" s="54" t="s">
        <v>1</v>
      </c>
    </row>
    <row r="881" spans="1:25" customFormat="1" ht="25.5" customHeight="1" x14ac:dyDescent="0.3">
      <c r="A881" s="114" t="s">
        <v>1</v>
      </c>
      <c r="B881" s="113" t="s">
        <v>500</v>
      </c>
      <c r="C881" s="113" t="s">
        <v>1</v>
      </c>
      <c r="D881" s="113" t="s">
        <v>53</v>
      </c>
      <c r="E881" s="113" t="s">
        <v>1</v>
      </c>
      <c r="F881" s="113" t="s">
        <v>54</v>
      </c>
      <c r="G881" s="113" t="s">
        <v>1</v>
      </c>
      <c r="H881" s="116" t="s">
        <v>55</v>
      </c>
      <c r="I881" s="116" t="s">
        <v>1</v>
      </c>
      <c r="J881" s="116" t="s">
        <v>56</v>
      </c>
      <c r="K881" s="116" t="s">
        <v>1</v>
      </c>
      <c r="L881" s="116" t="s">
        <v>57</v>
      </c>
      <c r="M881" s="116" t="s">
        <v>1</v>
      </c>
      <c r="N881" s="116" t="s">
        <v>58</v>
      </c>
      <c r="O881" s="116" t="s">
        <v>1</v>
      </c>
      <c r="P881" s="116" t="s">
        <v>59</v>
      </c>
      <c r="Q881" s="116" t="s">
        <v>1</v>
      </c>
      <c r="R881" s="116" t="s">
        <v>60</v>
      </c>
      <c r="S881" s="116" t="s">
        <v>1</v>
      </c>
      <c r="T881" s="113" t="s">
        <v>61</v>
      </c>
      <c r="U881" s="113" t="s">
        <v>1</v>
      </c>
      <c r="V881" s="113" t="s">
        <v>62</v>
      </c>
      <c r="W881" s="113" t="s">
        <v>1</v>
      </c>
      <c r="X881" s="113" t="s">
        <v>63</v>
      </c>
      <c r="Y881" s="113" t="s">
        <v>1</v>
      </c>
    </row>
    <row r="882" spans="1:25" customFormat="1" x14ac:dyDescent="0.3">
      <c r="A882" s="115" t="s">
        <v>1</v>
      </c>
      <c r="B882" s="55" t="s">
        <v>14</v>
      </c>
      <c r="C882" s="55" t="s">
        <v>15</v>
      </c>
      <c r="D882" s="55" t="s">
        <v>14</v>
      </c>
      <c r="E882" s="55" t="s">
        <v>15</v>
      </c>
      <c r="F882" s="55" t="s">
        <v>14</v>
      </c>
      <c r="G882" s="55" t="s">
        <v>15</v>
      </c>
      <c r="H882" s="55" t="s">
        <v>14</v>
      </c>
      <c r="I882" s="55" t="s">
        <v>15</v>
      </c>
      <c r="J882" s="55" t="s">
        <v>14</v>
      </c>
      <c r="K882" s="55" t="s">
        <v>15</v>
      </c>
      <c r="L882" s="55" t="s">
        <v>14</v>
      </c>
      <c r="M882" s="55" t="s">
        <v>15</v>
      </c>
      <c r="N882" s="55" t="s">
        <v>14</v>
      </c>
      <c r="O882" s="55" t="s">
        <v>15</v>
      </c>
      <c r="P882" s="55" t="s">
        <v>14</v>
      </c>
      <c r="Q882" s="55" t="s">
        <v>15</v>
      </c>
      <c r="R882" s="55" t="s">
        <v>14</v>
      </c>
      <c r="S882" s="55" t="s">
        <v>15</v>
      </c>
      <c r="T882" s="55" t="s">
        <v>14</v>
      </c>
      <c r="U882" s="55" t="s">
        <v>15</v>
      </c>
      <c r="V882" s="55" t="s">
        <v>14</v>
      </c>
      <c r="W882" s="55" t="s">
        <v>15</v>
      </c>
      <c r="X882" s="55" t="s">
        <v>14</v>
      </c>
      <c r="Y882" s="55" t="s">
        <v>15</v>
      </c>
    </row>
    <row r="883" spans="1:25" customFormat="1" x14ac:dyDescent="0.3">
      <c r="A883" s="56" t="s">
        <v>16</v>
      </c>
      <c r="B883" s="57">
        <v>16.0075704815</v>
      </c>
      <c r="C883" s="57">
        <v>16.0075704815</v>
      </c>
      <c r="D883" s="57">
        <v>3.5347111666000002</v>
      </c>
      <c r="E883" s="57">
        <v>3.5347111666000002</v>
      </c>
      <c r="F883" s="57">
        <v>1.2079830352000001</v>
      </c>
      <c r="G883" s="57">
        <v>1.2079830352000001</v>
      </c>
      <c r="H883" s="57">
        <v>5.9293997113000003</v>
      </c>
      <c r="I883" s="57">
        <v>5.9293997113000003</v>
      </c>
      <c r="J883" s="57">
        <v>0</v>
      </c>
      <c r="K883" s="57">
        <v>0</v>
      </c>
      <c r="L883" s="57">
        <v>0.98514781429999998</v>
      </c>
      <c r="M883" s="57">
        <v>0.98514781429999998</v>
      </c>
      <c r="N883" s="57">
        <v>0</v>
      </c>
      <c r="O883" s="57">
        <v>0</v>
      </c>
      <c r="P883" s="57">
        <v>0.77030653309999997</v>
      </c>
      <c r="Q883" s="57">
        <v>0.77030653309999997</v>
      </c>
      <c r="R883" s="57">
        <v>3.0411470222000001</v>
      </c>
      <c r="S883" s="57">
        <v>3.0411470222000001</v>
      </c>
      <c r="T883" s="57">
        <v>0</v>
      </c>
      <c r="U883" s="57">
        <v>0</v>
      </c>
      <c r="V883" s="57">
        <v>0</v>
      </c>
      <c r="W883" s="57">
        <v>0</v>
      </c>
      <c r="X883" s="57">
        <v>0.53887519880000001</v>
      </c>
      <c r="Y883" s="57">
        <v>0.53887519880000001</v>
      </c>
    </row>
    <row r="884" spans="1:25" customFormat="1" x14ac:dyDescent="0.3">
      <c r="A884" s="58" t="s">
        <v>306</v>
      </c>
      <c r="B884" s="67">
        <v>10.0653776466</v>
      </c>
      <c r="C884" s="68">
        <v>62.878858838901202</v>
      </c>
      <c r="D884" s="67">
        <v>2.6510692582000002</v>
      </c>
      <c r="E884" s="68">
        <v>75.001015167811701</v>
      </c>
      <c r="F884" s="67">
        <v>1.2079830352000001</v>
      </c>
      <c r="G884" s="68">
        <v>100</v>
      </c>
      <c r="H884" s="67">
        <v>0.87084878480000105</v>
      </c>
      <c r="I884" s="68">
        <v>14.6869637265367</v>
      </c>
      <c r="J884" s="67"/>
      <c r="K884" s="68"/>
      <c r="L884" s="67">
        <v>0.98514781429999998</v>
      </c>
      <c r="M884" s="68">
        <v>100</v>
      </c>
      <c r="N884" s="67"/>
      <c r="O884" s="68"/>
      <c r="P884" s="67">
        <v>0.77030653309999997</v>
      </c>
      <c r="Q884" s="68">
        <v>100</v>
      </c>
      <c r="R884" s="67">
        <v>3.0411470222000001</v>
      </c>
      <c r="S884" s="68">
        <v>100</v>
      </c>
      <c r="T884" s="67"/>
      <c r="U884" s="68"/>
      <c r="V884" s="67"/>
      <c r="W884" s="68"/>
      <c r="X884" s="67">
        <v>0.53887519880000101</v>
      </c>
      <c r="Y884" s="68">
        <v>100</v>
      </c>
    </row>
    <row r="885" spans="1:25" customFormat="1" x14ac:dyDescent="0.3">
      <c r="A885" s="58" t="s">
        <v>307</v>
      </c>
      <c r="B885" s="69">
        <v>0.88364190840000201</v>
      </c>
      <c r="C885" s="70">
        <v>5.5201500403901296</v>
      </c>
      <c r="D885" s="69">
        <v>0.88364190839999901</v>
      </c>
      <c r="E885" s="70">
        <v>24.998984832188299</v>
      </c>
      <c r="F885" s="69">
        <v>0</v>
      </c>
      <c r="G885" s="70">
        <v>0</v>
      </c>
      <c r="H885" s="69">
        <v>0</v>
      </c>
      <c r="I885" s="70">
        <v>0</v>
      </c>
      <c r="J885" s="69"/>
      <c r="K885" s="70"/>
      <c r="L885" s="69">
        <v>0</v>
      </c>
      <c r="M885" s="70">
        <v>0</v>
      </c>
      <c r="N885" s="69"/>
      <c r="O885" s="70"/>
      <c r="P885" s="69">
        <v>0</v>
      </c>
      <c r="Q885" s="70">
        <v>0</v>
      </c>
      <c r="R885" s="69">
        <v>0</v>
      </c>
      <c r="S885" s="70">
        <v>0</v>
      </c>
      <c r="T885" s="69"/>
      <c r="U885" s="70"/>
      <c r="V885" s="69"/>
      <c r="W885" s="70"/>
      <c r="X885" s="69">
        <v>0</v>
      </c>
      <c r="Y885" s="70">
        <v>0</v>
      </c>
    </row>
    <row r="886" spans="1:25" customFormat="1" x14ac:dyDescent="0.3">
      <c r="A886" s="58" t="s">
        <v>308</v>
      </c>
      <c r="B886" s="67">
        <v>5.0585509264999997</v>
      </c>
      <c r="C886" s="68">
        <v>31.600991120708699</v>
      </c>
      <c r="D886" s="67">
        <v>0</v>
      </c>
      <c r="E886" s="68">
        <v>0</v>
      </c>
      <c r="F886" s="67">
        <v>0</v>
      </c>
      <c r="G886" s="68">
        <v>0</v>
      </c>
      <c r="H886" s="67">
        <v>5.0585509264999899</v>
      </c>
      <c r="I886" s="68">
        <v>85.313036273463396</v>
      </c>
      <c r="J886" s="67"/>
      <c r="K886" s="68"/>
      <c r="L886" s="67">
        <v>0</v>
      </c>
      <c r="M886" s="68">
        <v>0</v>
      </c>
      <c r="N886" s="67"/>
      <c r="O886" s="68"/>
      <c r="P886" s="67">
        <v>0</v>
      </c>
      <c r="Q886" s="68">
        <v>0</v>
      </c>
      <c r="R886" s="67">
        <v>0</v>
      </c>
      <c r="S886" s="68">
        <v>0</v>
      </c>
      <c r="T886" s="67"/>
      <c r="U886" s="68"/>
      <c r="V886" s="67"/>
      <c r="W886" s="68"/>
      <c r="X886" s="67">
        <v>0</v>
      </c>
      <c r="Y886" s="68">
        <v>0</v>
      </c>
    </row>
    <row r="887" spans="1:25" customFormat="1" x14ac:dyDescent="0.3">
      <c r="A887" s="65" t="s">
        <v>1</v>
      </c>
    </row>
    <row r="888" spans="1:25" customFormat="1" x14ac:dyDescent="0.3">
      <c r="A888" s="65" t="s">
        <v>1</v>
      </c>
    </row>
    <row r="889" spans="1:25" customFormat="1" x14ac:dyDescent="0.3">
      <c r="A889" s="53" t="s">
        <v>428</v>
      </c>
    </row>
    <row r="890" spans="1:25" customFormat="1" x14ac:dyDescent="0.3">
      <c r="A890" s="54" t="s">
        <v>1</v>
      </c>
    </row>
    <row r="891" spans="1:25" customFormat="1" ht="25.5" customHeight="1" x14ac:dyDescent="0.3">
      <c r="A891" s="114" t="s">
        <v>1</v>
      </c>
      <c r="B891" s="113" t="s">
        <v>500</v>
      </c>
      <c r="C891" s="113" t="s">
        <v>1</v>
      </c>
      <c r="D891" s="113" t="s">
        <v>53</v>
      </c>
      <c r="E891" s="113" t="s">
        <v>1</v>
      </c>
      <c r="F891" s="113" t="s">
        <v>54</v>
      </c>
      <c r="G891" s="113" t="s">
        <v>1</v>
      </c>
      <c r="H891" s="116" t="s">
        <v>55</v>
      </c>
      <c r="I891" s="116" t="s">
        <v>1</v>
      </c>
      <c r="J891" s="116" t="s">
        <v>56</v>
      </c>
      <c r="K891" s="116" t="s">
        <v>1</v>
      </c>
      <c r="L891" s="116" t="s">
        <v>57</v>
      </c>
      <c r="M891" s="116" t="s">
        <v>1</v>
      </c>
      <c r="N891" s="116" t="s">
        <v>58</v>
      </c>
      <c r="O891" s="116" t="s">
        <v>1</v>
      </c>
      <c r="P891" s="116" t="s">
        <v>59</v>
      </c>
      <c r="Q891" s="116" t="s">
        <v>1</v>
      </c>
      <c r="R891" s="116" t="s">
        <v>60</v>
      </c>
      <c r="S891" s="116" t="s">
        <v>1</v>
      </c>
      <c r="T891" s="113" t="s">
        <v>61</v>
      </c>
      <c r="U891" s="113" t="s">
        <v>1</v>
      </c>
      <c r="V891" s="113" t="s">
        <v>62</v>
      </c>
      <c r="W891" s="113" t="s">
        <v>1</v>
      </c>
      <c r="X891" s="113" t="s">
        <v>63</v>
      </c>
      <c r="Y891" s="113" t="s">
        <v>1</v>
      </c>
    </row>
    <row r="892" spans="1:25" customFormat="1" x14ac:dyDescent="0.3">
      <c r="A892" s="115" t="s">
        <v>1</v>
      </c>
      <c r="B892" s="55" t="s">
        <v>14</v>
      </c>
      <c r="C892" s="55" t="s">
        <v>15</v>
      </c>
      <c r="D892" s="55" t="s">
        <v>14</v>
      </c>
      <c r="E892" s="55" t="s">
        <v>15</v>
      </c>
      <c r="F892" s="55" t="s">
        <v>14</v>
      </c>
      <c r="G892" s="55" t="s">
        <v>15</v>
      </c>
      <c r="H892" s="55" t="s">
        <v>14</v>
      </c>
      <c r="I892" s="55" t="s">
        <v>15</v>
      </c>
      <c r="J892" s="55" t="s">
        <v>14</v>
      </c>
      <c r="K892" s="55" t="s">
        <v>15</v>
      </c>
      <c r="L892" s="55" t="s">
        <v>14</v>
      </c>
      <c r="M892" s="55" t="s">
        <v>15</v>
      </c>
      <c r="N892" s="55" t="s">
        <v>14</v>
      </c>
      <c r="O892" s="55" t="s">
        <v>15</v>
      </c>
      <c r="P892" s="55" t="s">
        <v>14</v>
      </c>
      <c r="Q892" s="55" t="s">
        <v>15</v>
      </c>
      <c r="R892" s="55" t="s">
        <v>14</v>
      </c>
      <c r="S892" s="55" t="s">
        <v>15</v>
      </c>
      <c r="T892" s="55" t="s">
        <v>14</v>
      </c>
      <c r="U892" s="55" t="s">
        <v>15</v>
      </c>
      <c r="V892" s="55" t="s">
        <v>14</v>
      </c>
      <c r="W892" s="55" t="s">
        <v>15</v>
      </c>
      <c r="X892" s="55" t="s">
        <v>14</v>
      </c>
      <c r="Y892" s="55" t="s">
        <v>15</v>
      </c>
    </row>
    <row r="893" spans="1:25" customFormat="1" x14ac:dyDescent="0.3">
      <c r="A893" s="56" t="s">
        <v>16</v>
      </c>
      <c r="B893" s="57">
        <v>43.6525263284</v>
      </c>
      <c r="C893" s="57">
        <v>43.6525263284</v>
      </c>
      <c r="D893" s="57">
        <v>19.508975416599998</v>
      </c>
      <c r="E893" s="57">
        <v>19.508975416599998</v>
      </c>
      <c r="F893" s="57">
        <v>4.2255543483000002</v>
      </c>
      <c r="G893" s="57">
        <v>4.2255543483000002</v>
      </c>
      <c r="H893" s="57">
        <v>4.5862196722000004</v>
      </c>
      <c r="I893" s="57">
        <v>4.5862196722000004</v>
      </c>
      <c r="J893" s="57">
        <v>0</v>
      </c>
      <c r="K893" s="57">
        <v>0</v>
      </c>
      <c r="L893" s="57">
        <v>0.76249902970000005</v>
      </c>
      <c r="M893" s="57">
        <v>0.76249902970000005</v>
      </c>
      <c r="N893" s="57">
        <v>9.7189685081999997</v>
      </c>
      <c r="O893" s="57">
        <v>9.7189685081999997</v>
      </c>
      <c r="P893" s="57">
        <v>0</v>
      </c>
      <c r="Q893" s="57">
        <v>0</v>
      </c>
      <c r="R893" s="57">
        <v>1.8434514915</v>
      </c>
      <c r="S893" s="57">
        <v>1.8434514915</v>
      </c>
      <c r="T893" s="57">
        <v>0.73347589229999999</v>
      </c>
      <c r="U893" s="57">
        <v>0.73347589229999999</v>
      </c>
      <c r="V893" s="57">
        <v>0</v>
      </c>
      <c r="W893" s="57">
        <v>0</v>
      </c>
      <c r="X893" s="57">
        <v>2.2733819695999999</v>
      </c>
      <c r="Y893" s="57">
        <v>2.2733819695999999</v>
      </c>
    </row>
    <row r="894" spans="1:25" customFormat="1" x14ac:dyDescent="0.3">
      <c r="A894" s="58" t="s">
        <v>306</v>
      </c>
      <c r="B894" s="59">
        <v>8.3700107164999906</v>
      </c>
      <c r="C894" s="60">
        <v>0.19174172540512399</v>
      </c>
      <c r="D894" s="67">
        <v>1.5727911905</v>
      </c>
      <c r="E894" s="68">
        <v>8.0618851421675792</v>
      </c>
      <c r="F894" s="67">
        <v>1.1813884637000001</v>
      </c>
      <c r="G894" s="68">
        <v>27.958188827349701</v>
      </c>
      <c r="H894" s="67">
        <v>0.95072709990000104</v>
      </c>
      <c r="I894" s="68">
        <v>20.730082025136401</v>
      </c>
      <c r="J894" s="67"/>
      <c r="K894" s="68"/>
      <c r="L894" s="67">
        <v>0.76249902970000105</v>
      </c>
      <c r="M894" s="68">
        <v>100</v>
      </c>
      <c r="N894" s="67">
        <v>3.9026049327000001</v>
      </c>
      <c r="O894" s="68">
        <v>40.154517728988701</v>
      </c>
      <c r="P894" s="67"/>
      <c r="Q894" s="68"/>
      <c r="R894" s="67">
        <v>0</v>
      </c>
      <c r="S894" s="68">
        <v>0</v>
      </c>
      <c r="T894" s="67">
        <v>0</v>
      </c>
      <c r="U894" s="68">
        <v>0</v>
      </c>
      <c r="V894" s="67"/>
      <c r="W894" s="68"/>
      <c r="X894" s="67">
        <v>0</v>
      </c>
      <c r="Y894" s="68">
        <v>0</v>
      </c>
    </row>
    <row r="895" spans="1:25" customFormat="1" x14ac:dyDescent="0.3">
      <c r="A895" s="58" t="s">
        <v>307</v>
      </c>
      <c r="B895" s="61">
        <v>9.2105381117</v>
      </c>
      <c r="C895" s="62">
        <v>0.21099667960586499</v>
      </c>
      <c r="D895" s="69">
        <v>3.9855997217999999</v>
      </c>
      <c r="E895" s="70">
        <v>20.429569655455602</v>
      </c>
      <c r="F895" s="69">
        <v>1.5116322087</v>
      </c>
      <c r="G895" s="70">
        <v>35.773583395233103</v>
      </c>
      <c r="H895" s="69">
        <v>2.8339471072000002</v>
      </c>
      <c r="I895" s="70">
        <v>61.792659526938003</v>
      </c>
      <c r="J895" s="69"/>
      <c r="K895" s="70"/>
      <c r="L895" s="69">
        <v>0</v>
      </c>
      <c r="M895" s="70">
        <v>0</v>
      </c>
      <c r="N895" s="69">
        <v>0</v>
      </c>
      <c r="O895" s="70">
        <v>0</v>
      </c>
      <c r="P895" s="69"/>
      <c r="Q895" s="70"/>
      <c r="R895" s="69">
        <v>0.49742366040000002</v>
      </c>
      <c r="S895" s="70">
        <v>26.9832790661202</v>
      </c>
      <c r="T895" s="69">
        <v>0.38193541360000099</v>
      </c>
      <c r="U895" s="70">
        <v>52.071979135175702</v>
      </c>
      <c r="V895" s="69"/>
      <c r="W895" s="70"/>
      <c r="X895" s="69">
        <v>0</v>
      </c>
      <c r="Y895" s="70">
        <v>0</v>
      </c>
    </row>
    <row r="896" spans="1:25" customFormat="1" x14ac:dyDescent="0.3">
      <c r="A896" s="58" t="s">
        <v>308</v>
      </c>
      <c r="B896" s="59">
        <v>26.0719775001999</v>
      </c>
      <c r="C896" s="60">
        <v>0.59726159498901099</v>
      </c>
      <c r="D896" s="67">
        <v>13.9505845043</v>
      </c>
      <c r="E896" s="68">
        <v>71.508545202376894</v>
      </c>
      <c r="F896" s="67">
        <v>1.5325336758999999</v>
      </c>
      <c r="G896" s="68">
        <v>36.268227777417202</v>
      </c>
      <c r="H896" s="67">
        <v>0.80154546510000002</v>
      </c>
      <c r="I896" s="68">
        <v>17.4772584479256</v>
      </c>
      <c r="J896" s="67"/>
      <c r="K896" s="68"/>
      <c r="L896" s="67">
        <v>0</v>
      </c>
      <c r="M896" s="68">
        <v>0</v>
      </c>
      <c r="N896" s="67">
        <v>5.8163635754999996</v>
      </c>
      <c r="O896" s="68">
        <v>59.845482271011299</v>
      </c>
      <c r="P896" s="67"/>
      <c r="Q896" s="68"/>
      <c r="R896" s="67">
        <v>1.3460278311</v>
      </c>
      <c r="S896" s="68">
        <v>73.016720933879796</v>
      </c>
      <c r="T896" s="67">
        <v>0.35154047869999999</v>
      </c>
      <c r="U896" s="68">
        <v>47.928020864824298</v>
      </c>
      <c r="V896" s="67"/>
      <c r="W896" s="68"/>
      <c r="X896" s="67">
        <v>2.2733819695999999</v>
      </c>
      <c r="Y896" s="68">
        <v>100</v>
      </c>
    </row>
    <row r="897" spans="1:25" customFormat="1" x14ac:dyDescent="0.3">
      <c r="A897" s="65" t="s">
        <v>1</v>
      </c>
    </row>
    <row r="898" spans="1:25" customFormat="1" x14ac:dyDescent="0.3">
      <c r="A898" s="65" t="s">
        <v>1</v>
      </c>
    </row>
    <row r="899" spans="1:25" customFormat="1" x14ac:dyDescent="0.3">
      <c r="A899" s="53" t="s">
        <v>429</v>
      </c>
    </row>
    <row r="900" spans="1:25" customFormat="1" x14ac:dyDescent="0.3">
      <c r="A900" s="54" t="s">
        <v>1</v>
      </c>
    </row>
    <row r="901" spans="1:25" customFormat="1" ht="25.5" customHeight="1" x14ac:dyDescent="0.3">
      <c r="A901" s="114" t="s">
        <v>1</v>
      </c>
      <c r="B901" s="113" t="s">
        <v>500</v>
      </c>
      <c r="C901" s="113" t="s">
        <v>1</v>
      </c>
      <c r="D901" s="113" t="s">
        <v>53</v>
      </c>
      <c r="E901" s="113" t="s">
        <v>1</v>
      </c>
      <c r="F901" s="113" t="s">
        <v>54</v>
      </c>
      <c r="G901" s="113" t="s">
        <v>1</v>
      </c>
      <c r="H901" s="116" t="s">
        <v>55</v>
      </c>
      <c r="I901" s="116" t="s">
        <v>1</v>
      </c>
      <c r="J901" s="116" t="s">
        <v>56</v>
      </c>
      <c r="K901" s="116" t="s">
        <v>1</v>
      </c>
      <c r="L901" s="116" t="s">
        <v>57</v>
      </c>
      <c r="M901" s="116" t="s">
        <v>1</v>
      </c>
      <c r="N901" s="116" t="s">
        <v>58</v>
      </c>
      <c r="O901" s="116" t="s">
        <v>1</v>
      </c>
      <c r="P901" s="116" t="s">
        <v>59</v>
      </c>
      <c r="Q901" s="116" t="s">
        <v>1</v>
      </c>
      <c r="R901" s="116" t="s">
        <v>60</v>
      </c>
      <c r="S901" s="116" t="s">
        <v>1</v>
      </c>
      <c r="T901" s="113" t="s">
        <v>61</v>
      </c>
      <c r="U901" s="113" t="s">
        <v>1</v>
      </c>
      <c r="V901" s="113" t="s">
        <v>62</v>
      </c>
      <c r="W901" s="113" t="s">
        <v>1</v>
      </c>
      <c r="X901" s="113" t="s">
        <v>63</v>
      </c>
      <c r="Y901" s="113" t="s">
        <v>1</v>
      </c>
    </row>
    <row r="902" spans="1:25" customFormat="1" x14ac:dyDescent="0.3">
      <c r="A902" s="115" t="s">
        <v>1</v>
      </c>
      <c r="B902" s="55" t="s">
        <v>14</v>
      </c>
      <c r="C902" s="55" t="s">
        <v>15</v>
      </c>
      <c r="D902" s="55" t="s">
        <v>14</v>
      </c>
      <c r="E902" s="55" t="s">
        <v>15</v>
      </c>
      <c r="F902" s="55" t="s">
        <v>14</v>
      </c>
      <c r="G902" s="55" t="s">
        <v>15</v>
      </c>
      <c r="H902" s="55" t="s">
        <v>14</v>
      </c>
      <c r="I902" s="55" t="s">
        <v>15</v>
      </c>
      <c r="J902" s="55" t="s">
        <v>14</v>
      </c>
      <c r="K902" s="55" t="s">
        <v>15</v>
      </c>
      <c r="L902" s="55" t="s">
        <v>14</v>
      </c>
      <c r="M902" s="55" t="s">
        <v>15</v>
      </c>
      <c r="N902" s="55" t="s">
        <v>14</v>
      </c>
      <c r="O902" s="55" t="s">
        <v>15</v>
      </c>
      <c r="P902" s="55" t="s">
        <v>14</v>
      </c>
      <c r="Q902" s="55" t="s">
        <v>15</v>
      </c>
      <c r="R902" s="55" t="s">
        <v>14</v>
      </c>
      <c r="S902" s="55" t="s">
        <v>15</v>
      </c>
      <c r="T902" s="55" t="s">
        <v>14</v>
      </c>
      <c r="U902" s="55" t="s">
        <v>15</v>
      </c>
      <c r="V902" s="55" t="s">
        <v>14</v>
      </c>
      <c r="W902" s="55" t="s">
        <v>15</v>
      </c>
      <c r="X902" s="55" t="s">
        <v>14</v>
      </c>
      <c r="Y902" s="55" t="s">
        <v>15</v>
      </c>
    </row>
    <row r="903" spans="1:25" customFormat="1" x14ac:dyDescent="0.3">
      <c r="A903" s="56" t="s">
        <v>16</v>
      </c>
      <c r="B903" s="57">
        <v>102.2809913423</v>
      </c>
      <c r="C903" s="57">
        <v>102.2809913423</v>
      </c>
      <c r="D903" s="57">
        <v>39.6043204403</v>
      </c>
      <c r="E903" s="57">
        <v>39.6043204403</v>
      </c>
      <c r="F903" s="57">
        <v>16.807562263000001</v>
      </c>
      <c r="G903" s="57">
        <v>16.807562263000001</v>
      </c>
      <c r="H903" s="57">
        <v>7.1226154564000002</v>
      </c>
      <c r="I903" s="57">
        <v>7.1226154564000002</v>
      </c>
      <c r="J903" s="57">
        <v>2.0765951720000002</v>
      </c>
      <c r="K903" s="57">
        <v>2.0765951720000002</v>
      </c>
      <c r="L903" s="57">
        <v>6.3046685799000004</v>
      </c>
      <c r="M903" s="57">
        <v>6.3046685799000004</v>
      </c>
      <c r="N903" s="57">
        <v>9.4905661356</v>
      </c>
      <c r="O903" s="57">
        <v>9.4905661356</v>
      </c>
      <c r="P903" s="57">
        <v>1.7373577535</v>
      </c>
      <c r="Q903" s="57">
        <v>1.7373577535</v>
      </c>
      <c r="R903" s="57">
        <v>13.381767873299999</v>
      </c>
      <c r="S903" s="57">
        <v>13.381767873299999</v>
      </c>
      <c r="T903" s="57">
        <v>2.0163706378000001</v>
      </c>
      <c r="U903" s="57">
        <v>2.0163706378000001</v>
      </c>
      <c r="V903" s="57">
        <v>1.3263850976</v>
      </c>
      <c r="W903" s="57">
        <v>1.3263850976</v>
      </c>
      <c r="X903" s="57">
        <v>2.4127819329000002</v>
      </c>
      <c r="Y903" s="57">
        <v>2.4127819329000002</v>
      </c>
    </row>
    <row r="904" spans="1:25" customFormat="1" x14ac:dyDescent="0.3">
      <c r="A904" s="58" t="s">
        <v>306</v>
      </c>
      <c r="B904" s="59">
        <v>42.9113837839</v>
      </c>
      <c r="C904" s="60">
        <v>0.41954407383763098</v>
      </c>
      <c r="D904" s="59">
        <v>20.139478775800001</v>
      </c>
      <c r="E904" s="60">
        <v>0.50851721609915002</v>
      </c>
      <c r="F904" s="67">
        <v>11.1101552719</v>
      </c>
      <c r="G904" s="68">
        <v>66.102121759547401</v>
      </c>
      <c r="H904" s="67">
        <v>0.87084878480000005</v>
      </c>
      <c r="I904" s="68">
        <v>12.2265309720954</v>
      </c>
      <c r="J904" s="67">
        <v>0.785445984200001</v>
      </c>
      <c r="K904" s="68">
        <v>37.823741227498097</v>
      </c>
      <c r="L904" s="67">
        <v>4.1384850066999999</v>
      </c>
      <c r="M904" s="68">
        <v>65.641594863431195</v>
      </c>
      <c r="N904" s="67">
        <v>0</v>
      </c>
      <c r="O904" s="68">
        <v>0</v>
      </c>
      <c r="P904" s="67">
        <v>0</v>
      </c>
      <c r="Q904" s="68">
        <v>0</v>
      </c>
      <c r="R904" s="67">
        <v>2.7188149186000001</v>
      </c>
      <c r="S904" s="68">
        <v>20.317307431589199</v>
      </c>
      <c r="T904" s="67">
        <v>1.2828947454999999</v>
      </c>
      <c r="U904" s="68">
        <v>63.623954914346797</v>
      </c>
      <c r="V904" s="67">
        <v>1.3263850976</v>
      </c>
      <c r="W904" s="68">
        <v>100</v>
      </c>
      <c r="X904" s="67">
        <v>0.53887519880000201</v>
      </c>
      <c r="Y904" s="68">
        <v>22.334185756783601</v>
      </c>
    </row>
    <row r="905" spans="1:25" customFormat="1" x14ac:dyDescent="0.3">
      <c r="A905" s="58" t="s">
        <v>307</v>
      </c>
      <c r="B905" s="61">
        <v>40.614943178600001</v>
      </c>
      <c r="C905" s="62">
        <v>0.39709180215779799</v>
      </c>
      <c r="D905" s="61">
        <v>13.3490434934</v>
      </c>
      <c r="E905" s="62">
        <v>0.33706028395367899</v>
      </c>
      <c r="F905" s="69">
        <v>0</v>
      </c>
      <c r="G905" s="71">
        <v>0</v>
      </c>
      <c r="H905" s="69">
        <v>5.6398202946999998</v>
      </c>
      <c r="I905" s="70">
        <v>79.181872575085606</v>
      </c>
      <c r="J905" s="69">
        <v>0.65840472090000102</v>
      </c>
      <c r="K905" s="70">
        <v>31.705973787171999</v>
      </c>
      <c r="L905" s="69">
        <v>2.1661835732000099</v>
      </c>
      <c r="M905" s="70">
        <v>34.358405136568798</v>
      </c>
      <c r="N905" s="69">
        <v>9.4905661356</v>
      </c>
      <c r="O905" s="72">
        <v>100</v>
      </c>
      <c r="P905" s="69">
        <v>1.7373577535</v>
      </c>
      <c r="Q905" s="70">
        <v>100</v>
      </c>
      <c r="R905" s="69">
        <v>7.1916317937000001</v>
      </c>
      <c r="S905" s="70">
        <v>53.742015717139402</v>
      </c>
      <c r="T905" s="69">
        <v>0.3819354136</v>
      </c>
      <c r="U905" s="70">
        <v>18.9417266072034</v>
      </c>
      <c r="V905" s="69">
        <v>0</v>
      </c>
      <c r="W905" s="70">
        <v>0</v>
      </c>
      <c r="X905" s="69">
        <v>0</v>
      </c>
      <c r="Y905" s="70">
        <v>0</v>
      </c>
    </row>
    <row r="906" spans="1:25" customFormat="1" x14ac:dyDescent="0.3">
      <c r="A906" s="58" t="s">
        <v>308</v>
      </c>
      <c r="B906" s="59">
        <v>18.754664379800001</v>
      </c>
      <c r="C906" s="60">
        <v>0.183364124004572</v>
      </c>
      <c r="D906" s="59">
        <v>6.1157981710999998</v>
      </c>
      <c r="E906" s="60">
        <v>0.154422499947172</v>
      </c>
      <c r="F906" s="67">
        <v>5.6974069911000003</v>
      </c>
      <c r="G906" s="68">
        <v>33.897878240452599</v>
      </c>
      <c r="H906" s="67">
        <v>0.61194637689999998</v>
      </c>
      <c r="I906" s="68">
        <v>8.5915964528189992</v>
      </c>
      <c r="J906" s="67">
        <v>0.63274446689999797</v>
      </c>
      <c r="K906" s="68">
        <v>30.470284985329801</v>
      </c>
      <c r="L906" s="67">
        <v>0</v>
      </c>
      <c r="M906" s="68">
        <v>0</v>
      </c>
      <c r="N906" s="67">
        <v>0</v>
      </c>
      <c r="O906" s="68">
        <v>0</v>
      </c>
      <c r="P906" s="67">
        <v>0</v>
      </c>
      <c r="Q906" s="68">
        <v>0</v>
      </c>
      <c r="R906" s="67">
        <v>3.4713211610000001</v>
      </c>
      <c r="S906" s="68">
        <v>25.940676851271402</v>
      </c>
      <c r="T906" s="67">
        <v>0.35154047869999999</v>
      </c>
      <c r="U906" s="68">
        <v>17.434318478449701</v>
      </c>
      <c r="V906" s="67">
        <v>0</v>
      </c>
      <c r="W906" s="68">
        <v>0</v>
      </c>
      <c r="X906" s="67">
        <v>1.8739067341</v>
      </c>
      <c r="Y906" s="72">
        <v>77.665814243216403</v>
      </c>
    </row>
    <row r="907" spans="1:25" customFormat="1" x14ac:dyDescent="0.3">
      <c r="A907" s="65" t="s">
        <v>1</v>
      </c>
    </row>
    <row r="908" spans="1:25" customFormat="1" x14ac:dyDescent="0.3">
      <c r="A908" s="65" t="s">
        <v>1</v>
      </c>
    </row>
    <row r="909" spans="1:25" customFormat="1" x14ac:dyDescent="0.3">
      <c r="A909" s="53" t="s">
        <v>430</v>
      </c>
    </row>
    <row r="910" spans="1:25" customFormat="1" x14ac:dyDescent="0.3">
      <c r="A910" s="54" t="s">
        <v>1</v>
      </c>
    </row>
    <row r="911" spans="1:25" customFormat="1" ht="25.5" customHeight="1" x14ac:dyDescent="0.3">
      <c r="A911" s="114" t="s">
        <v>1</v>
      </c>
      <c r="B911" s="113" t="s">
        <v>500</v>
      </c>
      <c r="C911" s="113" t="s">
        <v>1</v>
      </c>
      <c r="D911" s="113" t="s">
        <v>53</v>
      </c>
      <c r="E911" s="113" t="s">
        <v>1</v>
      </c>
      <c r="F911" s="113" t="s">
        <v>54</v>
      </c>
      <c r="G911" s="113" t="s">
        <v>1</v>
      </c>
      <c r="H911" s="116" t="s">
        <v>55</v>
      </c>
      <c r="I911" s="116" t="s">
        <v>1</v>
      </c>
      <c r="J911" s="116" t="s">
        <v>56</v>
      </c>
      <c r="K911" s="116" t="s">
        <v>1</v>
      </c>
      <c r="L911" s="116" t="s">
        <v>57</v>
      </c>
      <c r="M911" s="116" t="s">
        <v>1</v>
      </c>
      <c r="N911" s="116" t="s">
        <v>58</v>
      </c>
      <c r="O911" s="116" t="s">
        <v>1</v>
      </c>
      <c r="P911" s="116" t="s">
        <v>59</v>
      </c>
      <c r="Q911" s="116" t="s">
        <v>1</v>
      </c>
      <c r="R911" s="116" t="s">
        <v>60</v>
      </c>
      <c r="S911" s="116" t="s">
        <v>1</v>
      </c>
      <c r="T911" s="113" t="s">
        <v>61</v>
      </c>
      <c r="U911" s="113" t="s">
        <v>1</v>
      </c>
      <c r="V911" s="113" t="s">
        <v>62</v>
      </c>
      <c r="W911" s="113" t="s">
        <v>1</v>
      </c>
      <c r="X911" s="113" t="s">
        <v>63</v>
      </c>
      <c r="Y911" s="113" t="s">
        <v>1</v>
      </c>
    </row>
    <row r="912" spans="1:25" customFormat="1" x14ac:dyDescent="0.3">
      <c r="A912" s="115" t="s">
        <v>1</v>
      </c>
      <c r="B912" s="55" t="s">
        <v>14</v>
      </c>
      <c r="C912" s="55" t="s">
        <v>15</v>
      </c>
      <c r="D912" s="55" t="s">
        <v>14</v>
      </c>
      <c r="E912" s="55" t="s">
        <v>15</v>
      </c>
      <c r="F912" s="55" t="s">
        <v>14</v>
      </c>
      <c r="G912" s="55" t="s">
        <v>15</v>
      </c>
      <c r="H912" s="55" t="s">
        <v>14</v>
      </c>
      <c r="I912" s="55" t="s">
        <v>15</v>
      </c>
      <c r="J912" s="55" t="s">
        <v>14</v>
      </c>
      <c r="K912" s="55" t="s">
        <v>15</v>
      </c>
      <c r="L912" s="55" t="s">
        <v>14</v>
      </c>
      <c r="M912" s="55" t="s">
        <v>15</v>
      </c>
      <c r="N912" s="55" t="s">
        <v>14</v>
      </c>
      <c r="O912" s="55" t="s">
        <v>15</v>
      </c>
      <c r="P912" s="55" t="s">
        <v>14</v>
      </c>
      <c r="Q912" s="55" t="s">
        <v>15</v>
      </c>
      <c r="R912" s="55" t="s">
        <v>14</v>
      </c>
      <c r="S912" s="55" t="s">
        <v>15</v>
      </c>
      <c r="T912" s="55" t="s">
        <v>14</v>
      </c>
      <c r="U912" s="55" t="s">
        <v>15</v>
      </c>
      <c r="V912" s="55" t="s">
        <v>14</v>
      </c>
      <c r="W912" s="55" t="s">
        <v>15</v>
      </c>
      <c r="X912" s="55" t="s">
        <v>14</v>
      </c>
      <c r="Y912" s="55" t="s">
        <v>15</v>
      </c>
    </row>
    <row r="913" spans="1:25" customFormat="1" x14ac:dyDescent="0.3">
      <c r="A913" s="56" t="s">
        <v>16</v>
      </c>
      <c r="B913" s="57">
        <v>104.3276073981</v>
      </c>
      <c r="C913" s="57">
        <v>104.3276073981</v>
      </c>
      <c r="D913" s="57">
        <v>55.047885168500002</v>
      </c>
      <c r="E913" s="57">
        <v>55.047885168500002</v>
      </c>
      <c r="F913" s="57">
        <v>10.9562255402</v>
      </c>
      <c r="G913" s="57">
        <v>10.9562255402</v>
      </c>
      <c r="H913" s="57">
        <v>11.5750653179</v>
      </c>
      <c r="I913" s="57">
        <v>11.5750653179</v>
      </c>
      <c r="J913" s="57">
        <v>1.5674574720000001</v>
      </c>
      <c r="K913" s="57">
        <v>1.5674574720000001</v>
      </c>
      <c r="L913" s="57">
        <v>9.1269607768000007</v>
      </c>
      <c r="M913" s="57">
        <v>9.1269607768000007</v>
      </c>
      <c r="N913" s="57">
        <v>1.7563715869000001</v>
      </c>
      <c r="O913" s="57">
        <v>1.7563715869000001</v>
      </c>
      <c r="P913" s="57">
        <v>0.45783801540000002</v>
      </c>
      <c r="Q913" s="57">
        <v>0.45783801540000002</v>
      </c>
      <c r="R913" s="57">
        <v>11.0308454647</v>
      </c>
      <c r="S913" s="57">
        <v>11.0308454647</v>
      </c>
      <c r="T913" s="57">
        <v>1.6648301591000001</v>
      </c>
      <c r="U913" s="57">
        <v>1.6648301591000001</v>
      </c>
      <c r="V913" s="57">
        <v>0</v>
      </c>
      <c r="W913" s="57">
        <v>0</v>
      </c>
      <c r="X913" s="57">
        <v>1.1441278965999999</v>
      </c>
      <c r="Y913" s="57">
        <v>1.1441278965999999</v>
      </c>
    </row>
    <row r="914" spans="1:25" customFormat="1" x14ac:dyDescent="0.3">
      <c r="A914" s="58" t="s">
        <v>306</v>
      </c>
      <c r="B914" s="59">
        <v>39.940367105299998</v>
      </c>
      <c r="C914" s="60">
        <v>0.38283603066725203</v>
      </c>
      <c r="D914" s="59">
        <v>21.807357426100001</v>
      </c>
      <c r="E914" s="60">
        <v>0.39615250176002798</v>
      </c>
      <c r="F914" s="67">
        <v>1.8366792901</v>
      </c>
      <c r="G914" s="68">
        <v>16.763795920054299</v>
      </c>
      <c r="H914" s="67">
        <v>5.4232595827000001</v>
      </c>
      <c r="I914" s="68">
        <v>46.852950145458998</v>
      </c>
      <c r="J914" s="67">
        <v>0</v>
      </c>
      <c r="K914" s="68">
        <v>0</v>
      </c>
      <c r="L914" s="67">
        <v>7.9825263335000001</v>
      </c>
      <c r="M914" s="72">
        <v>87.4609470634621</v>
      </c>
      <c r="N914" s="67">
        <v>1.7563715869000001</v>
      </c>
      <c r="O914" s="68">
        <v>100</v>
      </c>
      <c r="P914" s="67">
        <v>0</v>
      </c>
      <c r="Q914" s="68">
        <v>0</v>
      </c>
      <c r="R914" s="67">
        <v>1.134172886</v>
      </c>
      <c r="S914" s="68">
        <v>10.281830976868299</v>
      </c>
      <c r="T914" s="67">
        <v>0</v>
      </c>
      <c r="U914" s="68">
        <v>0</v>
      </c>
      <c r="V914" s="67"/>
      <c r="W914" s="68"/>
      <c r="X914" s="67">
        <v>0</v>
      </c>
      <c r="Y914" s="68">
        <v>0</v>
      </c>
    </row>
    <row r="915" spans="1:25" customFormat="1" x14ac:dyDescent="0.3">
      <c r="A915" s="58" t="s">
        <v>307</v>
      </c>
      <c r="B915" s="61">
        <v>30.1636293348</v>
      </c>
      <c r="C915" s="62">
        <v>0.28912413585504398</v>
      </c>
      <c r="D915" s="61">
        <v>13.4110525023</v>
      </c>
      <c r="E915" s="62">
        <v>0.243625208511629</v>
      </c>
      <c r="F915" s="69">
        <v>2.8852535197</v>
      </c>
      <c r="G915" s="70">
        <v>26.334375000894099</v>
      </c>
      <c r="H915" s="69">
        <v>5.3874911270999997</v>
      </c>
      <c r="I915" s="70">
        <v>46.543937154018799</v>
      </c>
      <c r="J915" s="69">
        <v>1.5674574720000001</v>
      </c>
      <c r="K915" s="70">
        <v>100</v>
      </c>
      <c r="L915" s="69">
        <v>0.76249902970000005</v>
      </c>
      <c r="M915" s="70">
        <v>8.3543585684975401</v>
      </c>
      <c r="N915" s="69">
        <v>0</v>
      </c>
      <c r="O915" s="70">
        <v>0</v>
      </c>
      <c r="P915" s="69">
        <v>0.45783801540000102</v>
      </c>
      <c r="Q915" s="70">
        <v>100</v>
      </c>
      <c r="R915" s="69">
        <v>4.0272075095000002</v>
      </c>
      <c r="S915" s="70">
        <v>36.5086023767402</v>
      </c>
      <c r="T915" s="69">
        <v>1.6648301591000001</v>
      </c>
      <c r="U915" s="72">
        <v>100</v>
      </c>
      <c r="V915" s="69"/>
      <c r="W915" s="70"/>
      <c r="X915" s="69">
        <v>0</v>
      </c>
      <c r="Y915" s="70">
        <v>0</v>
      </c>
    </row>
    <row r="916" spans="1:25" customFormat="1" x14ac:dyDescent="0.3">
      <c r="A916" s="58" t="s">
        <v>308</v>
      </c>
      <c r="B916" s="59">
        <v>34.223610958000002</v>
      </c>
      <c r="C916" s="60">
        <v>0.32803983347770399</v>
      </c>
      <c r="D916" s="59">
        <v>19.829475240099999</v>
      </c>
      <c r="E916" s="60">
        <v>0.36022228972834403</v>
      </c>
      <c r="F916" s="67">
        <v>6.2342927304</v>
      </c>
      <c r="G916" s="68">
        <v>56.901829079051602</v>
      </c>
      <c r="H916" s="67">
        <v>0.76431460809999996</v>
      </c>
      <c r="I916" s="68">
        <v>6.6031127005222396</v>
      </c>
      <c r="J916" s="67">
        <v>0</v>
      </c>
      <c r="K916" s="68">
        <v>0</v>
      </c>
      <c r="L916" s="67">
        <v>0.3819354136</v>
      </c>
      <c r="M916" s="68">
        <v>4.1846943680403301</v>
      </c>
      <c r="N916" s="67">
        <v>0</v>
      </c>
      <c r="O916" s="68">
        <v>0</v>
      </c>
      <c r="P916" s="67">
        <v>0</v>
      </c>
      <c r="Q916" s="68">
        <v>0</v>
      </c>
      <c r="R916" s="67">
        <v>5.8694650692000003</v>
      </c>
      <c r="S916" s="68">
        <v>53.209566646391501</v>
      </c>
      <c r="T916" s="67">
        <v>0</v>
      </c>
      <c r="U916" s="68">
        <v>0</v>
      </c>
      <c r="V916" s="67"/>
      <c r="W916" s="68"/>
      <c r="X916" s="67">
        <v>1.1441278965999999</v>
      </c>
      <c r="Y916" s="72">
        <v>100</v>
      </c>
    </row>
    <row r="917" spans="1:25" customFormat="1" x14ac:dyDescent="0.3">
      <c r="A917" s="65" t="s">
        <v>1</v>
      </c>
    </row>
    <row r="918" spans="1:25" customFormat="1" x14ac:dyDescent="0.3">
      <c r="A918" s="65" t="s">
        <v>1</v>
      </c>
    </row>
    <row r="919" spans="1:25" customFormat="1" x14ac:dyDescent="0.3">
      <c r="A919" s="53" t="s">
        <v>431</v>
      </c>
    </row>
    <row r="920" spans="1:25" customFormat="1" x14ac:dyDescent="0.3">
      <c r="A920" s="54" t="s">
        <v>1</v>
      </c>
    </row>
    <row r="921" spans="1:25" customFormat="1" ht="25.5" customHeight="1" x14ac:dyDescent="0.3">
      <c r="A921" s="114" t="s">
        <v>1</v>
      </c>
      <c r="B921" s="113" t="s">
        <v>500</v>
      </c>
      <c r="C921" s="113" t="s">
        <v>1</v>
      </c>
      <c r="D921" s="113" t="s">
        <v>53</v>
      </c>
      <c r="E921" s="113" t="s">
        <v>1</v>
      </c>
      <c r="F921" s="113" t="s">
        <v>54</v>
      </c>
      <c r="G921" s="113" t="s">
        <v>1</v>
      </c>
      <c r="H921" s="116" t="s">
        <v>55</v>
      </c>
      <c r="I921" s="116" t="s">
        <v>1</v>
      </c>
      <c r="J921" s="116" t="s">
        <v>56</v>
      </c>
      <c r="K921" s="116" t="s">
        <v>1</v>
      </c>
      <c r="L921" s="116" t="s">
        <v>57</v>
      </c>
      <c r="M921" s="116" t="s">
        <v>1</v>
      </c>
      <c r="N921" s="116" t="s">
        <v>58</v>
      </c>
      <c r="O921" s="116" t="s">
        <v>1</v>
      </c>
      <c r="P921" s="116" t="s">
        <v>59</v>
      </c>
      <c r="Q921" s="116" t="s">
        <v>1</v>
      </c>
      <c r="R921" s="116" t="s">
        <v>60</v>
      </c>
      <c r="S921" s="116" t="s">
        <v>1</v>
      </c>
      <c r="T921" s="113" t="s">
        <v>61</v>
      </c>
      <c r="U921" s="113" t="s">
        <v>1</v>
      </c>
      <c r="V921" s="113" t="s">
        <v>62</v>
      </c>
      <c r="W921" s="113" t="s">
        <v>1</v>
      </c>
      <c r="X921" s="113" t="s">
        <v>63</v>
      </c>
      <c r="Y921" s="113" t="s">
        <v>1</v>
      </c>
    </row>
    <row r="922" spans="1:25" customFormat="1" x14ac:dyDescent="0.3">
      <c r="A922" s="115" t="s">
        <v>1</v>
      </c>
      <c r="B922" s="55" t="s">
        <v>14</v>
      </c>
      <c r="C922" s="55" t="s">
        <v>15</v>
      </c>
      <c r="D922" s="55" t="s">
        <v>14</v>
      </c>
      <c r="E922" s="55" t="s">
        <v>15</v>
      </c>
      <c r="F922" s="55" t="s">
        <v>14</v>
      </c>
      <c r="G922" s="55" t="s">
        <v>15</v>
      </c>
      <c r="H922" s="55" t="s">
        <v>14</v>
      </c>
      <c r="I922" s="55" t="s">
        <v>15</v>
      </c>
      <c r="J922" s="55" t="s">
        <v>14</v>
      </c>
      <c r="K922" s="55" t="s">
        <v>15</v>
      </c>
      <c r="L922" s="55" t="s">
        <v>14</v>
      </c>
      <c r="M922" s="55" t="s">
        <v>15</v>
      </c>
      <c r="N922" s="55" t="s">
        <v>14</v>
      </c>
      <c r="O922" s="55" t="s">
        <v>15</v>
      </c>
      <c r="P922" s="55" t="s">
        <v>14</v>
      </c>
      <c r="Q922" s="55" t="s">
        <v>15</v>
      </c>
      <c r="R922" s="55" t="s">
        <v>14</v>
      </c>
      <c r="S922" s="55" t="s">
        <v>15</v>
      </c>
      <c r="T922" s="55" t="s">
        <v>14</v>
      </c>
      <c r="U922" s="55" t="s">
        <v>15</v>
      </c>
      <c r="V922" s="55" t="s">
        <v>14</v>
      </c>
      <c r="W922" s="55" t="s">
        <v>15</v>
      </c>
      <c r="X922" s="55" t="s">
        <v>14</v>
      </c>
      <c r="Y922" s="55" t="s">
        <v>15</v>
      </c>
    </row>
    <row r="923" spans="1:25" customFormat="1" x14ac:dyDescent="0.3">
      <c r="A923" s="56" t="s">
        <v>16</v>
      </c>
      <c r="B923" s="57">
        <v>22.663255345700001</v>
      </c>
      <c r="C923" s="57">
        <v>22.663255345700001</v>
      </c>
      <c r="D923" s="57">
        <v>10.8784291639</v>
      </c>
      <c r="E923" s="57">
        <v>10.8784291639</v>
      </c>
      <c r="F923" s="57">
        <v>1.1460250600999999</v>
      </c>
      <c r="G923" s="57">
        <v>1.1460250600999999</v>
      </c>
      <c r="H923" s="57">
        <v>2.7966012161</v>
      </c>
      <c r="I923" s="57">
        <v>2.7966012161</v>
      </c>
      <c r="J923" s="57">
        <v>1.5674574720000001</v>
      </c>
      <c r="K923" s="57">
        <v>1.5674574720000001</v>
      </c>
      <c r="L923" s="57">
        <v>0</v>
      </c>
      <c r="M923" s="57">
        <v>0</v>
      </c>
      <c r="N923" s="57">
        <v>0</v>
      </c>
      <c r="O923" s="57">
        <v>0</v>
      </c>
      <c r="P923" s="57">
        <v>0</v>
      </c>
      <c r="Q923" s="57">
        <v>0</v>
      </c>
      <c r="R923" s="57">
        <v>3.7295573753000002</v>
      </c>
      <c r="S923" s="57">
        <v>3.7295573753000002</v>
      </c>
      <c r="T923" s="57">
        <v>0</v>
      </c>
      <c r="U923" s="57">
        <v>0</v>
      </c>
      <c r="V923" s="57">
        <v>0</v>
      </c>
      <c r="W923" s="57">
        <v>0</v>
      </c>
      <c r="X923" s="57">
        <v>2.5451850583</v>
      </c>
      <c r="Y923" s="57">
        <v>2.5451850583</v>
      </c>
    </row>
    <row r="924" spans="1:25" customFormat="1" x14ac:dyDescent="0.3">
      <c r="A924" s="58" t="s">
        <v>306</v>
      </c>
      <c r="B924" s="67">
        <v>12.8331742834</v>
      </c>
      <c r="C924" s="68">
        <v>56.625467469901203</v>
      </c>
      <c r="D924" s="67">
        <v>6.5423323689000004</v>
      </c>
      <c r="E924" s="68">
        <v>60.140414303663398</v>
      </c>
      <c r="F924" s="67">
        <v>0.80154546510000002</v>
      </c>
      <c r="G924" s="68">
        <v>69.941355822538398</v>
      </c>
      <c r="H924" s="67">
        <v>0</v>
      </c>
      <c r="I924" s="68">
        <v>0</v>
      </c>
      <c r="J924" s="67">
        <v>0</v>
      </c>
      <c r="K924" s="68">
        <v>0</v>
      </c>
      <c r="L924" s="67"/>
      <c r="M924" s="68"/>
      <c r="N924" s="67"/>
      <c r="O924" s="68"/>
      <c r="P924" s="67"/>
      <c r="Q924" s="68"/>
      <c r="R924" s="67">
        <v>2.9441113910999901</v>
      </c>
      <c r="S924" s="68">
        <v>78.939967798810997</v>
      </c>
      <c r="T924" s="67"/>
      <c r="U924" s="68"/>
      <c r="V924" s="67"/>
      <c r="W924" s="68"/>
      <c r="X924" s="67">
        <v>2.5451850583</v>
      </c>
      <c r="Y924" s="68">
        <v>100</v>
      </c>
    </row>
    <row r="925" spans="1:25" customFormat="1" x14ac:dyDescent="0.3">
      <c r="A925" s="58" t="s">
        <v>307</v>
      </c>
      <c r="B925" s="69">
        <v>6.7422813634000196</v>
      </c>
      <c r="C925" s="70">
        <v>29.749836290307002</v>
      </c>
      <c r="D925" s="69">
        <v>1.5927766911000001</v>
      </c>
      <c r="E925" s="70">
        <v>14.641605576525899</v>
      </c>
      <c r="F925" s="69">
        <v>0</v>
      </c>
      <c r="G925" s="70">
        <v>0</v>
      </c>
      <c r="H925" s="69">
        <v>2.7966012161</v>
      </c>
      <c r="I925" s="70">
        <v>100</v>
      </c>
      <c r="J925" s="69">
        <v>1.5674574720000001</v>
      </c>
      <c r="K925" s="70">
        <v>100</v>
      </c>
      <c r="L925" s="69"/>
      <c r="M925" s="70"/>
      <c r="N925" s="69"/>
      <c r="O925" s="70"/>
      <c r="P925" s="69"/>
      <c r="Q925" s="70"/>
      <c r="R925" s="69">
        <v>0.785445984200001</v>
      </c>
      <c r="S925" s="70">
        <v>21.060032201188999</v>
      </c>
      <c r="T925" s="69"/>
      <c r="U925" s="70"/>
      <c r="V925" s="69"/>
      <c r="W925" s="70"/>
      <c r="X925" s="69">
        <v>0</v>
      </c>
      <c r="Y925" s="70">
        <v>0</v>
      </c>
    </row>
    <row r="926" spans="1:25" customFormat="1" x14ac:dyDescent="0.3">
      <c r="A926" s="58" t="s">
        <v>308</v>
      </c>
      <c r="B926" s="67">
        <v>3.0877996989000001</v>
      </c>
      <c r="C926" s="68">
        <v>13.624696239791801</v>
      </c>
      <c r="D926" s="67">
        <v>2.7433201038999999</v>
      </c>
      <c r="E926" s="68">
        <v>25.2179801198108</v>
      </c>
      <c r="F926" s="67">
        <v>0.34447959500000003</v>
      </c>
      <c r="G926" s="68">
        <v>30.058644177461598</v>
      </c>
      <c r="H926" s="67">
        <v>0</v>
      </c>
      <c r="I926" s="68">
        <v>0</v>
      </c>
      <c r="J926" s="67">
        <v>0</v>
      </c>
      <c r="K926" s="68">
        <v>0</v>
      </c>
      <c r="L926" s="67"/>
      <c r="M926" s="68"/>
      <c r="N926" s="67"/>
      <c r="O926" s="68"/>
      <c r="P926" s="67"/>
      <c r="Q926" s="68"/>
      <c r="R926" s="67">
        <v>0</v>
      </c>
      <c r="S926" s="68">
        <v>0</v>
      </c>
      <c r="T926" s="67"/>
      <c r="U926" s="68"/>
      <c r="V926" s="67"/>
      <c r="W926" s="68"/>
      <c r="X926" s="67">
        <v>0</v>
      </c>
      <c r="Y926" s="68">
        <v>0</v>
      </c>
    </row>
    <row r="927" spans="1:25" customFormat="1" x14ac:dyDescent="0.3">
      <c r="A927" s="65" t="s">
        <v>1</v>
      </c>
    </row>
    <row r="928" spans="1:25" customFormat="1" x14ac:dyDescent="0.3">
      <c r="A928" s="65" t="s">
        <v>1</v>
      </c>
    </row>
    <row r="929" spans="1:25" customFormat="1" x14ac:dyDescent="0.3">
      <c r="A929" s="53" t="s">
        <v>432</v>
      </c>
    </row>
    <row r="930" spans="1:25" customFormat="1" x14ac:dyDescent="0.3">
      <c r="A930" s="54" t="s">
        <v>1</v>
      </c>
    </row>
    <row r="931" spans="1:25" customFormat="1" ht="25.5" customHeight="1" x14ac:dyDescent="0.3">
      <c r="A931" s="114" t="s">
        <v>1</v>
      </c>
      <c r="B931" s="113" t="s">
        <v>500</v>
      </c>
      <c r="C931" s="113" t="s">
        <v>1</v>
      </c>
      <c r="D931" s="113" t="s">
        <v>53</v>
      </c>
      <c r="E931" s="113" t="s">
        <v>1</v>
      </c>
      <c r="F931" s="113" t="s">
        <v>54</v>
      </c>
      <c r="G931" s="113" t="s">
        <v>1</v>
      </c>
      <c r="H931" s="116" t="s">
        <v>55</v>
      </c>
      <c r="I931" s="116" t="s">
        <v>1</v>
      </c>
      <c r="J931" s="116" t="s">
        <v>56</v>
      </c>
      <c r="K931" s="116" t="s">
        <v>1</v>
      </c>
      <c r="L931" s="116" t="s">
        <v>57</v>
      </c>
      <c r="M931" s="116" t="s">
        <v>1</v>
      </c>
      <c r="N931" s="116" t="s">
        <v>58</v>
      </c>
      <c r="O931" s="116" t="s">
        <v>1</v>
      </c>
      <c r="P931" s="116" t="s">
        <v>59</v>
      </c>
      <c r="Q931" s="116" t="s">
        <v>1</v>
      </c>
      <c r="R931" s="116" t="s">
        <v>60</v>
      </c>
      <c r="S931" s="116" t="s">
        <v>1</v>
      </c>
      <c r="T931" s="113" t="s">
        <v>61</v>
      </c>
      <c r="U931" s="113" t="s">
        <v>1</v>
      </c>
      <c r="V931" s="113" t="s">
        <v>62</v>
      </c>
      <c r="W931" s="113" t="s">
        <v>1</v>
      </c>
      <c r="X931" s="113" t="s">
        <v>63</v>
      </c>
      <c r="Y931" s="113" t="s">
        <v>1</v>
      </c>
    </row>
    <row r="932" spans="1:25" customFormat="1" x14ac:dyDescent="0.3">
      <c r="A932" s="115" t="s">
        <v>1</v>
      </c>
      <c r="B932" s="55" t="s">
        <v>14</v>
      </c>
      <c r="C932" s="55" t="s">
        <v>15</v>
      </c>
      <c r="D932" s="55" t="s">
        <v>14</v>
      </c>
      <c r="E932" s="55" t="s">
        <v>15</v>
      </c>
      <c r="F932" s="55" t="s">
        <v>14</v>
      </c>
      <c r="G932" s="55" t="s">
        <v>15</v>
      </c>
      <c r="H932" s="55" t="s">
        <v>14</v>
      </c>
      <c r="I932" s="55" t="s">
        <v>15</v>
      </c>
      <c r="J932" s="55" t="s">
        <v>14</v>
      </c>
      <c r="K932" s="55" t="s">
        <v>15</v>
      </c>
      <c r="L932" s="55" t="s">
        <v>14</v>
      </c>
      <c r="M932" s="55" t="s">
        <v>15</v>
      </c>
      <c r="N932" s="55" t="s">
        <v>14</v>
      </c>
      <c r="O932" s="55" t="s">
        <v>15</v>
      </c>
      <c r="P932" s="55" t="s">
        <v>14</v>
      </c>
      <c r="Q932" s="55" t="s">
        <v>15</v>
      </c>
      <c r="R932" s="55" t="s">
        <v>14</v>
      </c>
      <c r="S932" s="55" t="s">
        <v>15</v>
      </c>
      <c r="T932" s="55" t="s">
        <v>14</v>
      </c>
      <c r="U932" s="55" t="s">
        <v>15</v>
      </c>
      <c r="V932" s="55" t="s">
        <v>14</v>
      </c>
      <c r="W932" s="55" t="s">
        <v>15</v>
      </c>
      <c r="X932" s="55" t="s">
        <v>14</v>
      </c>
      <c r="Y932" s="55" t="s">
        <v>15</v>
      </c>
    </row>
    <row r="933" spans="1:25" customFormat="1" x14ac:dyDescent="0.3">
      <c r="A933" s="56" t="s">
        <v>16</v>
      </c>
      <c r="B933" s="57">
        <v>26.342402892700001</v>
      </c>
      <c r="C933" s="57">
        <v>26.342402892700001</v>
      </c>
      <c r="D933" s="57">
        <v>7.5636901593000001</v>
      </c>
      <c r="E933" s="57">
        <v>7.5636901593000001</v>
      </c>
      <c r="F933" s="57">
        <v>8.1083291278999994</v>
      </c>
      <c r="G933" s="57">
        <v>8.1083291278999994</v>
      </c>
      <c r="H933" s="57">
        <v>4.1629596843999996</v>
      </c>
      <c r="I933" s="57">
        <v>4.1629596843999996</v>
      </c>
      <c r="J933" s="57">
        <v>0</v>
      </c>
      <c r="K933" s="57">
        <v>0</v>
      </c>
      <c r="L933" s="57">
        <v>0</v>
      </c>
      <c r="M933" s="57">
        <v>0</v>
      </c>
      <c r="N933" s="57">
        <v>6.5074239211</v>
      </c>
      <c r="O933" s="57">
        <v>6.5074239211</v>
      </c>
      <c r="P933" s="57">
        <v>0</v>
      </c>
      <c r="Q933" s="57">
        <v>0</v>
      </c>
      <c r="R933" s="57">
        <v>0</v>
      </c>
      <c r="S933" s="57">
        <v>0</v>
      </c>
      <c r="T933" s="57">
        <v>0</v>
      </c>
      <c r="U933" s="57">
        <v>0</v>
      </c>
      <c r="V933" s="57">
        <v>0</v>
      </c>
      <c r="W933" s="57">
        <v>0</v>
      </c>
      <c r="X933" s="57">
        <v>0</v>
      </c>
      <c r="Y933" s="57">
        <v>0</v>
      </c>
    </row>
    <row r="934" spans="1:25" customFormat="1" x14ac:dyDescent="0.3">
      <c r="A934" s="58" t="s">
        <v>306</v>
      </c>
      <c r="B934" s="67">
        <v>12.5871002397</v>
      </c>
      <c r="C934" s="68">
        <v>47.7826578348634</v>
      </c>
      <c r="D934" s="67">
        <v>3.5433965404999999</v>
      </c>
      <c r="E934" s="68">
        <v>46.847457601673298</v>
      </c>
      <c r="F934" s="67">
        <v>7.2873321122999997</v>
      </c>
      <c r="G934" s="68">
        <v>89.874646149044096</v>
      </c>
      <c r="H934" s="67">
        <v>0</v>
      </c>
      <c r="I934" s="68">
        <v>0</v>
      </c>
      <c r="J934" s="67"/>
      <c r="K934" s="68"/>
      <c r="L934" s="67"/>
      <c r="M934" s="68"/>
      <c r="N934" s="67">
        <v>1.7563715869000001</v>
      </c>
      <c r="O934" s="68">
        <v>26.9902746185791</v>
      </c>
      <c r="P934" s="67"/>
      <c r="Q934" s="68"/>
      <c r="R934" s="67"/>
      <c r="S934" s="68"/>
      <c r="T934" s="67"/>
      <c r="U934" s="68"/>
      <c r="V934" s="67"/>
      <c r="W934" s="68"/>
      <c r="X934" s="67"/>
      <c r="Y934" s="68"/>
    </row>
    <row r="935" spans="1:25" customFormat="1" x14ac:dyDescent="0.3">
      <c r="A935" s="58" t="s">
        <v>307</v>
      </c>
      <c r="B935" s="69">
        <v>10.251681617599999</v>
      </c>
      <c r="C935" s="70">
        <v>38.9170329652841</v>
      </c>
      <c r="D935" s="69">
        <v>2.2268430929999998</v>
      </c>
      <c r="E935" s="70">
        <v>29.441225725804799</v>
      </c>
      <c r="F935" s="69">
        <v>0.82099701560000005</v>
      </c>
      <c r="G935" s="70">
        <v>10.1253538509559</v>
      </c>
      <c r="H935" s="69">
        <v>2.4527891747999901</v>
      </c>
      <c r="I935" s="70">
        <v>58.919359320039099</v>
      </c>
      <c r="J935" s="69"/>
      <c r="K935" s="70"/>
      <c r="L935" s="69"/>
      <c r="M935" s="70"/>
      <c r="N935" s="69">
        <v>4.7510523341999997</v>
      </c>
      <c r="O935" s="70">
        <v>73.009725381420907</v>
      </c>
      <c r="P935" s="69"/>
      <c r="Q935" s="70"/>
      <c r="R935" s="69"/>
      <c r="S935" s="70"/>
      <c r="T935" s="69"/>
      <c r="U935" s="70"/>
      <c r="V935" s="69"/>
      <c r="W935" s="70"/>
      <c r="X935" s="69"/>
      <c r="Y935" s="70"/>
    </row>
    <row r="936" spans="1:25" customFormat="1" x14ac:dyDescent="0.3">
      <c r="A936" s="58" t="s">
        <v>308</v>
      </c>
      <c r="B936" s="67">
        <v>3.5036210354000001</v>
      </c>
      <c r="C936" s="68">
        <v>13.300309199852499</v>
      </c>
      <c r="D936" s="67">
        <v>1.7934505258</v>
      </c>
      <c r="E936" s="68">
        <v>23.7113166725219</v>
      </c>
      <c r="F936" s="67">
        <v>0</v>
      </c>
      <c r="G936" s="68">
        <v>0</v>
      </c>
      <c r="H936" s="67">
        <v>1.7101705095999999</v>
      </c>
      <c r="I936" s="68">
        <v>41.080640679960901</v>
      </c>
      <c r="J936" s="67"/>
      <c r="K936" s="68"/>
      <c r="L936" s="67"/>
      <c r="M936" s="68"/>
      <c r="N936" s="67">
        <v>0</v>
      </c>
      <c r="O936" s="68">
        <v>0</v>
      </c>
      <c r="P936" s="67"/>
      <c r="Q936" s="68"/>
      <c r="R936" s="67"/>
      <c r="S936" s="68"/>
      <c r="T936" s="67"/>
      <c r="U936" s="68"/>
      <c r="V936" s="67"/>
      <c r="W936" s="68"/>
      <c r="X936" s="67"/>
      <c r="Y936" s="68"/>
    </row>
    <row r="937" spans="1:25" customFormat="1" x14ac:dyDescent="0.3">
      <c r="A937" s="65" t="s">
        <v>1</v>
      </c>
    </row>
    <row r="938" spans="1:25" customFormat="1" x14ac:dyDescent="0.3">
      <c r="A938" s="65" t="s">
        <v>1</v>
      </c>
    </row>
    <row r="939" spans="1:25" customFormat="1" x14ac:dyDescent="0.3">
      <c r="A939" s="53" t="s">
        <v>433</v>
      </c>
    </row>
    <row r="940" spans="1:25" customFormat="1" x14ac:dyDescent="0.3">
      <c r="A940" s="54" t="s">
        <v>1</v>
      </c>
    </row>
    <row r="941" spans="1:25" customFormat="1" ht="25.5" customHeight="1" x14ac:dyDescent="0.3">
      <c r="A941" s="114" t="s">
        <v>1</v>
      </c>
      <c r="B941" s="113" t="s">
        <v>500</v>
      </c>
      <c r="C941" s="113" t="s">
        <v>1</v>
      </c>
      <c r="D941" s="113" t="s">
        <v>53</v>
      </c>
      <c r="E941" s="113" t="s">
        <v>1</v>
      </c>
      <c r="F941" s="113" t="s">
        <v>54</v>
      </c>
      <c r="G941" s="113" t="s">
        <v>1</v>
      </c>
      <c r="H941" s="116" t="s">
        <v>55</v>
      </c>
      <c r="I941" s="116" t="s">
        <v>1</v>
      </c>
      <c r="J941" s="116" t="s">
        <v>56</v>
      </c>
      <c r="K941" s="116" t="s">
        <v>1</v>
      </c>
      <c r="L941" s="116" t="s">
        <v>57</v>
      </c>
      <c r="M941" s="116" t="s">
        <v>1</v>
      </c>
      <c r="N941" s="116" t="s">
        <v>58</v>
      </c>
      <c r="O941" s="116" t="s">
        <v>1</v>
      </c>
      <c r="P941" s="116" t="s">
        <v>59</v>
      </c>
      <c r="Q941" s="116" t="s">
        <v>1</v>
      </c>
      <c r="R941" s="116" t="s">
        <v>60</v>
      </c>
      <c r="S941" s="116" t="s">
        <v>1</v>
      </c>
      <c r="T941" s="113" t="s">
        <v>61</v>
      </c>
      <c r="U941" s="113" t="s">
        <v>1</v>
      </c>
      <c r="V941" s="113" t="s">
        <v>62</v>
      </c>
      <c r="W941" s="113" t="s">
        <v>1</v>
      </c>
      <c r="X941" s="113" t="s">
        <v>63</v>
      </c>
      <c r="Y941" s="113" t="s">
        <v>1</v>
      </c>
    </row>
    <row r="942" spans="1:25" customFormat="1" x14ac:dyDescent="0.3">
      <c r="A942" s="115" t="s">
        <v>1</v>
      </c>
      <c r="B942" s="55" t="s">
        <v>14</v>
      </c>
      <c r="C942" s="55" t="s">
        <v>15</v>
      </c>
      <c r="D942" s="55" t="s">
        <v>14</v>
      </c>
      <c r="E942" s="55" t="s">
        <v>15</v>
      </c>
      <c r="F942" s="55" t="s">
        <v>14</v>
      </c>
      <c r="G942" s="55" t="s">
        <v>15</v>
      </c>
      <c r="H942" s="55" t="s">
        <v>14</v>
      </c>
      <c r="I942" s="55" t="s">
        <v>15</v>
      </c>
      <c r="J942" s="55" t="s">
        <v>14</v>
      </c>
      <c r="K942" s="55" t="s">
        <v>15</v>
      </c>
      <c r="L942" s="55" t="s">
        <v>14</v>
      </c>
      <c r="M942" s="55" t="s">
        <v>15</v>
      </c>
      <c r="N942" s="55" t="s">
        <v>14</v>
      </c>
      <c r="O942" s="55" t="s">
        <v>15</v>
      </c>
      <c r="P942" s="55" t="s">
        <v>14</v>
      </c>
      <c r="Q942" s="55" t="s">
        <v>15</v>
      </c>
      <c r="R942" s="55" t="s">
        <v>14</v>
      </c>
      <c r="S942" s="55" t="s">
        <v>15</v>
      </c>
      <c r="T942" s="55" t="s">
        <v>14</v>
      </c>
      <c r="U942" s="55" t="s">
        <v>15</v>
      </c>
      <c r="V942" s="55" t="s">
        <v>14</v>
      </c>
      <c r="W942" s="55" t="s">
        <v>15</v>
      </c>
      <c r="X942" s="55" t="s">
        <v>14</v>
      </c>
      <c r="Y942" s="55" t="s">
        <v>15</v>
      </c>
    </row>
    <row r="943" spans="1:25" customFormat="1" x14ac:dyDescent="0.3">
      <c r="A943" s="56" t="s">
        <v>16</v>
      </c>
      <c r="B943" s="57">
        <v>7.5312336227000003</v>
      </c>
      <c r="C943" s="57">
        <v>7.5312336227000003</v>
      </c>
      <c r="D943" s="57">
        <v>1.2153531654</v>
      </c>
      <c r="E943" s="57">
        <v>1.2153531654</v>
      </c>
      <c r="F943" s="57">
        <v>3.2696436695000002</v>
      </c>
      <c r="G943" s="57">
        <v>3.2696436695000002</v>
      </c>
      <c r="H943" s="57">
        <v>0.69879836169999998</v>
      </c>
      <c r="I943" s="57">
        <v>0.69879836169999998</v>
      </c>
      <c r="J943" s="57">
        <v>1.5674574720000001</v>
      </c>
      <c r="K943" s="57">
        <v>1.5674574720000001</v>
      </c>
      <c r="L943" s="57">
        <v>0</v>
      </c>
      <c r="M943" s="57">
        <v>0</v>
      </c>
      <c r="N943" s="57">
        <v>0</v>
      </c>
      <c r="O943" s="57">
        <v>0</v>
      </c>
      <c r="P943" s="57">
        <v>0</v>
      </c>
      <c r="Q943" s="57">
        <v>0</v>
      </c>
      <c r="R943" s="57">
        <v>0.77998095410000001</v>
      </c>
      <c r="S943" s="57">
        <v>0.77998095410000001</v>
      </c>
      <c r="T943" s="57">
        <v>0</v>
      </c>
      <c r="U943" s="57">
        <v>0</v>
      </c>
      <c r="V943" s="57">
        <v>0</v>
      </c>
      <c r="W943" s="57">
        <v>0</v>
      </c>
      <c r="X943" s="57">
        <v>0</v>
      </c>
      <c r="Y943" s="57">
        <v>0</v>
      </c>
    </row>
    <row r="944" spans="1:25" customFormat="1" x14ac:dyDescent="0.3">
      <c r="A944" s="58" t="s">
        <v>306</v>
      </c>
      <c r="B944" s="67">
        <v>0</v>
      </c>
      <c r="C944" s="68">
        <v>0</v>
      </c>
      <c r="D944" s="67">
        <v>0</v>
      </c>
      <c r="E944" s="68">
        <v>0</v>
      </c>
      <c r="F944" s="67">
        <v>0</v>
      </c>
      <c r="G944" s="68">
        <v>0</v>
      </c>
      <c r="H944" s="67">
        <v>0</v>
      </c>
      <c r="I944" s="68">
        <v>0</v>
      </c>
      <c r="J944" s="67">
        <v>0</v>
      </c>
      <c r="K944" s="68">
        <v>0</v>
      </c>
      <c r="L944" s="67"/>
      <c r="M944" s="68"/>
      <c r="N944" s="67"/>
      <c r="O944" s="68"/>
      <c r="P944" s="67"/>
      <c r="Q944" s="68"/>
      <c r="R944" s="67">
        <v>0</v>
      </c>
      <c r="S944" s="68">
        <v>0</v>
      </c>
      <c r="T944" s="67"/>
      <c r="U944" s="68"/>
      <c r="V944" s="67"/>
      <c r="W944" s="68"/>
      <c r="X944" s="67"/>
      <c r="Y944" s="68"/>
    </row>
    <row r="945" spans="1:25" customFormat="1" x14ac:dyDescent="0.3">
      <c r="A945" s="58" t="s">
        <v>307</v>
      </c>
      <c r="B945" s="69">
        <v>2.7828106373999999</v>
      </c>
      <c r="C945" s="70">
        <v>36.9502630885369</v>
      </c>
      <c r="D945" s="69">
        <v>1.2153531654</v>
      </c>
      <c r="E945" s="70">
        <v>100</v>
      </c>
      <c r="F945" s="69">
        <v>0</v>
      </c>
      <c r="G945" s="70">
        <v>0</v>
      </c>
      <c r="H945" s="69">
        <v>0</v>
      </c>
      <c r="I945" s="70">
        <v>0</v>
      </c>
      <c r="J945" s="69">
        <v>1.5674574720000001</v>
      </c>
      <c r="K945" s="70">
        <v>100</v>
      </c>
      <c r="L945" s="69"/>
      <c r="M945" s="70"/>
      <c r="N945" s="69"/>
      <c r="O945" s="70"/>
      <c r="P945" s="69"/>
      <c r="Q945" s="70"/>
      <c r="R945" s="69">
        <v>0</v>
      </c>
      <c r="S945" s="70">
        <v>0</v>
      </c>
      <c r="T945" s="69"/>
      <c r="U945" s="70"/>
      <c r="V945" s="69"/>
      <c r="W945" s="70"/>
      <c r="X945" s="69"/>
      <c r="Y945" s="70"/>
    </row>
    <row r="946" spans="1:25" customFormat="1" x14ac:dyDescent="0.3">
      <c r="A946" s="58" t="s">
        <v>308</v>
      </c>
      <c r="B946" s="67">
        <v>4.7484229853000004</v>
      </c>
      <c r="C946" s="68">
        <v>63.0497369114631</v>
      </c>
      <c r="D946" s="67">
        <v>0</v>
      </c>
      <c r="E946" s="68">
        <v>0</v>
      </c>
      <c r="F946" s="67">
        <v>3.26964366949999</v>
      </c>
      <c r="G946" s="68">
        <v>100</v>
      </c>
      <c r="H946" s="67">
        <v>0.69879836169999998</v>
      </c>
      <c r="I946" s="68">
        <v>100</v>
      </c>
      <c r="J946" s="67">
        <v>0</v>
      </c>
      <c r="K946" s="68">
        <v>0</v>
      </c>
      <c r="L946" s="67"/>
      <c r="M946" s="68"/>
      <c r="N946" s="67"/>
      <c r="O946" s="68"/>
      <c r="P946" s="67"/>
      <c r="Q946" s="68"/>
      <c r="R946" s="67">
        <v>0.77998095410000001</v>
      </c>
      <c r="S946" s="68">
        <v>100</v>
      </c>
      <c r="T946" s="67"/>
      <c r="U946" s="68"/>
      <c r="V946" s="67"/>
      <c r="W946" s="68"/>
      <c r="X946" s="67"/>
      <c r="Y946" s="68"/>
    </row>
    <row r="947" spans="1:25" customFormat="1" x14ac:dyDescent="0.3">
      <c r="A947" s="65" t="s">
        <v>1</v>
      </c>
    </row>
    <row r="948" spans="1:25" customFormat="1" x14ac:dyDescent="0.3">
      <c r="A948" s="65" t="s">
        <v>1</v>
      </c>
    </row>
    <row r="949" spans="1:25" customFormat="1" x14ac:dyDescent="0.3">
      <c r="A949" s="53" t="s">
        <v>434</v>
      </c>
    </row>
    <row r="950" spans="1:25" customFormat="1" x14ac:dyDescent="0.3">
      <c r="A950" s="54" t="s">
        <v>1</v>
      </c>
    </row>
    <row r="951" spans="1:25" customFormat="1" ht="25.5" customHeight="1" x14ac:dyDescent="0.3">
      <c r="A951" s="114" t="s">
        <v>1</v>
      </c>
      <c r="B951" s="113" t="s">
        <v>500</v>
      </c>
      <c r="C951" s="113" t="s">
        <v>1</v>
      </c>
      <c r="D951" s="113" t="s">
        <v>53</v>
      </c>
      <c r="E951" s="113" t="s">
        <v>1</v>
      </c>
      <c r="F951" s="113" t="s">
        <v>54</v>
      </c>
      <c r="G951" s="113" t="s">
        <v>1</v>
      </c>
      <c r="H951" s="116" t="s">
        <v>55</v>
      </c>
      <c r="I951" s="116" t="s">
        <v>1</v>
      </c>
      <c r="J951" s="116" t="s">
        <v>56</v>
      </c>
      <c r="K951" s="116" t="s">
        <v>1</v>
      </c>
      <c r="L951" s="116" t="s">
        <v>57</v>
      </c>
      <c r="M951" s="116" t="s">
        <v>1</v>
      </c>
      <c r="N951" s="116" t="s">
        <v>58</v>
      </c>
      <c r="O951" s="116" t="s">
        <v>1</v>
      </c>
      <c r="P951" s="116" t="s">
        <v>59</v>
      </c>
      <c r="Q951" s="116" t="s">
        <v>1</v>
      </c>
      <c r="R951" s="116" t="s">
        <v>60</v>
      </c>
      <c r="S951" s="116" t="s">
        <v>1</v>
      </c>
      <c r="T951" s="113" t="s">
        <v>61</v>
      </c>
      <c r="U951" s="113" t="s">
        <v>1</v>
      </c>
      <c r="V951" s="113" t="s">
        <v>62</v>
      </c>
      <c r="W951" s="113" t="s">
        <v>1</v>
      </c>
      <c r="X951" s="113" t="s">
        <v>63</v>
      </c>
      <c r="Y951" s="113" t="s">
        <v>1</v>
      </c>
    </row>
    <row r="952" spans="1:25" customFormat="1" x14ac:dyDescent="0.3">
      <c r="A952" s="115" t="s">
        <v>1</v>
      </c>
      <c r="B952" s="55" t="s">
        <v>14</v>
      </c>
      <c r="C952" s="55" t="s">
        <v>15</v>
      </c>
      <c r="D952" s="55" t="s">
        <v>14</v>
      </c>
      <c r="E952" s="55" t="s">
        <v>15</v>
      </c>
      <c r="F952" s="55" t="s">
        <v>14</v>
      </c>
      <c r="G952" s="55" t="s">
        <v>15</v>
      </c>
      <c r="H952" s="55" t="s">
        <v>14</v>
      </c>
      <c r="I952" s="55" t="s">
        <v>15</v>
      </c>
      <c r="J952" s="55" t="s">
        <v>14</v>
      </c>
      <c r="K952" s="55" t="s">
        <v>15</v>
      </c>
      <c r="L952" s="55" t="s">
        <v>14</v>
      </c>
      <c r="M952" s="55" t="s">
        <v>15</v>
      </c>
      <c r="N952" s="55" t="s">
        <v>14</v>
      </c>
      <c r="O952" s="55" t="s">
        <v>15</v>
      </c>
      <c r="P952" s="55" t="s">
        <v>14</v>
      </c>
      <c r="Q952" s="55" t="s">
        <v>15</v>
      </c>
      <c r="R952" s="55" t="s">
        <v>14</v>
      </c>
      <c r="S952" s="55" t="s">
        <v>15</v>
      </c>
      <c r="T952" s="55" t="s">
        <v>14</v>
      </c>
      <c r="U952" s="55" t="s">
        <v>15</v>
      </c>
      <c r="V952" s="55" t="s">
        <v>14</v>
      </c>
      <c r="W952" s="55" t="s">
        <v>15</v>
      </c>
      <c r="X952" s="55" t="s">
        <v>14</v>
      </c>
      <c r="Y952" s="55" t="s">
        <v>15</v>
      </c>
    </row>
    <row r="953" spans="1:25" customFormat="1" x14ac:dyDescent="0.3">
      <c r="A953" s="56" t="s">
        <v>16</v>
      </c>
      <c r="B953" s="57">
        <v>29.673681390300001</v>
      </c>
      <c r="C953" s="57">
        <v>29.673681390300001</v>
      </c>
      <c r="D953" s="57">
        <v>11.2610799755</v>
      </c>
      <c r="E953" s="57">
        <v>11.2610799755</v>
      </c>
      <c r="F953" s="57">
        <v>0.45409895789999999</v>
      </c>
      <c r="G953" s="57">
        <v>0.45409895789999999</v>
      </c>
      <c r="H953" s="57">
        <v>1.3538910511</v>
      </c>
      <c r="I953" s="57">
        <v>1.3538910511</v>
      </c>
      <c r="J953" s="57">
        <v>2.1246614349000001</v>
      </c>
      <c r="K953" s="57">
        <v>2.1246614349000001</v>
      </c>
      <c r="L953" s="57">
        <v>1.6442729376</v>
      </c>
      <c r="M953" s="57">
        <v>1.6442729376</v>
      </c>
      <c r="N953" s="57">
        <v>0</v>
      </c>
      <c r="O953" s="57">
        <v>0</v>
      </c>
      <c r="P953" s="57">
        <v>0.38378541199999999</v>
      </c>
      <c r="Q953" s="57">
        <v>0.38378541199999999</v>
      </c>
      <c r="R953" s="57">
        <v>9.3055390812999992</v>
      </c>
      <c r="S953" s="57">
        <v>9.3055390812999992</v>
      </c>
      <c r="T953" s="57">
        <v>1.2828947454999999</v>
      </c>
      <c r="U953" s="57">
        <v>1.2828947454999999</v>
      </c>
      <c r="V953" s="57">
        <v>0</v>
      </c>
      <c r="W953" s="57">
        <v>0</v>
      </c>
      <c r="X953" s="57">
        <v>1.8634577944999999</v>
      </c>
      <c r="Y953" s="57">
        <v>1.8634577944999999</v>
      </c>
    </row>
    <row r="954" spans="1:25" customFormat="1" x14ac:dyDescent="0.3">
      <c r="A954" s="58" t="s">
        <v>306</v>
      </c>
      <c r="B954" s="59">
        <v>20.099338943599999</v>
      </c>
      <c r="C954" s="60">
        <v>0.67734564778909601</v>
      </c>
      <c r="D954" s="67">
        <v>9.0932760733000109</v>
      </c>
      <c r="E954" s="68">
        <v>80.749591452006797</v>
      </c>
      <c r="F954" s="67">
        <v>0</v>
      </c>
      <c r="G954" s="68">
        <v>0</v>
      </c>
      <c r="H954" s="67">
        <v>1.0651290022</v>
      </c>
      <c r="I954" s="68">
        <v>78.671692329645794</v>
      </c>
      <c r="J954" s="67">
        <v>0</v>
      </c>
      <c r="K954" s="68">
        <v>0</v>
      </c>
      <c r="L954" s="67">
        <v>1.6442729376</v>
      </c>
      <c r="M954" s="68">
        <v>100</v>
      </c>
      <c r="N954" s="67"/>
      <c r="O954" s="68"/>
      <c r="P954" s="67">
        <v>0.38378541200000099</v>
      </c>
      <c r="Q954" s="68">
        <v>100</v>
      </c>
      <c r="R954" s="67">
        <v>5.2739317901999998</v>
      </c>
      <c r="S954" s="68">
        <v>56.675188230612697</v>
      </c>
      <c r="T954" s="67">
        <v>1.2828947454999999</v>
      </c>
      <c r="U954" s="68">
        <v>100</v>
      </c>
      <c r="V954" s="67"/>
      <c r="W954" s="68"/>
      <c r="X954" s="67">
        <v>1.3560489828</v>
      </c>
      <c r="Y954" s="68">
        <v>72.770576656062801</v>
      </c>
    </row>
    <row r="955" spans="1:25" customFormat="1" x14ac:dyDescent="0.3">
      <c r="A955" s="58" t="s">
        <v>307</v>
      </c>
      <c r="B955" s="61">
        <v>6.6354494510999897</v>
      </c>
      <c r="C955" s="62">
        <v>0.22361396160535199</v>
      </c>
      <c r="D955" s="69">
        <v>1.3535723415000001</v>
      </c>
      <c r="E955" s="70">
        <v>12.0199158912367</v>
      </c>
      <c r="F955" s="69">
        <v>0.45409895789999999</v>
      </c>
      <c r="G955" s="70">
        <v>100</v>
      </c>
      <c r="H955" s="69">
        <v>0.28876204890000001</v>
      </c>
      <c r="I955" s="70">
        <v>21.328307670354199</v>
      </c>
      <c r="J955" s="69">
        <v>0</v>
      </c>
      <c r="K955" s="70">
        <v>0</v>
      </c>
      <c r="L955" s="69">
        <v>0</v>
      </c>
      <c r="M955" s="70">
        <v>0</v>
      </c>
      <c r="N955" s="69"/>
      <c r="O955" s="70"/>
      <c r="P955" s="69">
        <v>0</v>
      </c>
      <c r="Q955" s="70">
        <v>0</v>
      </c>
      <c r="R955" s="69">
        <v>4.0316072911000003</v>
      </c>
      <c r="S955" s="70">
        <v>43.324811769387303</v>
      </c>
      <c r="T955" s="69">
        <v>0</v>
      </c>
      <c r="U955" s="70">
        <v>0</v>
      </c>
      <c r="V955" s="69"/>
      <c r="W955" s="70"/>
      <c r="X955" s="69">
        <v>0.50740881169999996</v>
      </c>
      <c r="Y955" s="70">
        <v>27.229423343937199</v>
      </c>
    </row>
    <row r="956" spans="1:25" customFormat="1" x14ac:dyDescent="0.3">
      <c r="A956" s="58" t="s">
        <v>308</v>
      </c>
      <c r="B956" s="59">
        <v>2.9388929955999998</v>
      </c>
      <c r="C956" s="60">
        <v>9.9040390605551601E-2</v>
      </c>
      <c r="D956" s="67">
        <v>0.81423156070000002</v>
      </c>
      <c r="E956" s="68">
        <v>7.2304926567564598</v>
      </c>
      <c r="F956" s="67">
        <v>0</v>
      </c>
      <c r="G956" s="68">
        <v>0</v>
      </c>
      <c r="H956" s="67">
        <v>0</v>
      </c>
      <c r="I956" s="68">
        <v>0</v>
      </c>
      <c r="J956" s="67">
        <v>2.1246614349000001</v>
      </c>
      <c r="K956" s="72">
        <v>100</v>
      </c>
      <c r="L956" s="67">
        <v>0</v>
      </c>
      <c r="M956" s="68">
        <v>0</v>
      </c>
      <c r="N956" s="67"/>
      <c r="O956" s="68"/>
      <c r="P956" s="67">
        <v>0</v>
      </c>
      <c r="Q956" s="68">
        <v>0</v>
      </c>
      <c r="R956" s="67">
        <v>0</v>
      </c>
      <c r="S956" s="68">
        <v>0</v>
      </c>
      <c r="T956" s="67">
        <v>0</v>
      </c>
      <c r="U956" s="68">
        <v>0</v>
      </c>
      <c r="V956" s="67"/>
      <c r="W956" s="68"/>
      <c r="X956" s="67">
        <v>0</v>
      </c>
      <c r="Y956" s="68">
        <v>0</v>
      </c>
    </row>
    <row r="957" spans="1:25" customFormat="1" x14ac:dyDescent="0.3">
      <c r="A957" s="65" t="s">
        <v>1</v>
      </c>
    </row>
    <row r="958" spans="1:25" customFormat="1" x14ac:dyDescent="0.3">
      <c r="A958" s="65" t="s">
        <v>1</v>
      </c>
    </row>
    <row r="959" spans="1:25" customFormat="1" x14ac:dyDescent="0.3">
      <c r="A959" s="53" t="s">
        <v>309</v>
      </c>
    </row>
    <row r="960" spans="1:25" customFormat="1" x14ac:dyDescent="0.3">
      <c r="A960" s="54" t="s">
        <v>1</v>
      </c>
    </row>
    <row r="961" spans="1:25" customFormat="1" ht="25.5" customHeight="1" x14ac:dyDescent="0.3">
      <c r="A961" s="114" t="s">
        <v>1</v>
      </c>
      <c r="B961" s="113" t="s">
        <v>500</v>
      </c>
      <c r="C961" s="113" t="s">
        <v>1</v>
      </c>
      <c r="D961" s="113" t="s">
        <v>53</v>
      </c>
      <c r="E961" s="113" t="s">
        <v>1</v>
      </c>
      <c r="F961" s="113" t="s">
        <v>54</v>
      </c>
      <c r="G961" s="113" t="s">
        <v>1</v>
      </c>
      <c r="H961" s="116" t="s">
        <v>55</v>
      </c>
      <c r="I961" s="116" t="s">
        <v>1</v>
      </c>
      <c r="J961" s="116" t="s">
        <v>56</v>
      </c>
      <c r="K961" s="116" t="s">
        <v>1</v>
      </c>
      <c r="L961" s="116" t="s">
        <v>57</v>
      </c>
      <c r="M961" s="116" t="s">
        <v>1</v>
      </c>
      <c r="N961" s="116" t="s">
        <v>58</v>
      </c>
      <c r="O961" s="116" t="s">
        <v>1</v>
      </c>
      <c r="P961" s="116" t="s">
        <v>59</v>
      </c>
      <c r="Q961" s="116" t="s">
        <v>1</v>
      </c>
      <c r="R961" s="116" t="s">
        <v>60</v>
      </c>
      <c r="S961" s="116" t="s">
        <v>1</v>
      </c>
      <c r="T961" s="113" t="s">
        <v>61</v>
      </c>
      <c r="U961" s="113" t="s">
        <v>1</v>
      </c>
      <c r="V961" s="113" t="s">
        <v>62</v>
      </c>
      <c r="W961" s="113" t="s">
        <v>1</v>
      </c>
      <c r="X961" s="113" t="s">
        <v>63</v>
      </c>
      <c r="Y961" s="113" t="s">
        <v>1</v>
      </c>
    </row>
    <row r="962" spans="1:25" customFormat="1" x14ac:dyDescent="0.3">
      <c r="A962" s="115" t="s">
        <v>1</v>
      </c>
      <c r="B962" s="55" t="s">
        <v>14</v>
      </c>
      <c r="C962" s="55" t="s">
        <v>15</v>
      </c>
      <c r="D962" s="55" t="s">
        <v>14</v>
      </c>
      <c r="E962" s="55" t="s">
        <v>15</v>
      </c>
      <c r="F962" s="55" t="s">
        <v>14</v>
      </c>
      <c r="G962" s="55" t="s">
        <v>15</v>
      </c>
      <c r="H962" s="55" t="s">
        <v>14</v>
      </c>
      <c r="I962" s="55" t="s">
        <v>15</v>
      </c>
      <c r="J962" s="55" t="s">
        <v>14</v>
      </c>
      <c r="K962" s="55" t="s">
        <v>15</v>
      </c>
      <c r="L962" s="55" t="s">
        <v>14</v>
      </c>
      <c r="M962" s="55" t="s">
        <v>15</v>
      </c>
      <c r="N962" s="55" t="s">
        <v>14</v>
      </c>
      <c r="O962" s="55" t="s">
        <v>15</v>
      </c>
      <c r="P962" s="55" t="s">
        <v>14</v>
      </c>
      <c r="Q962" s="55" t="s">
        <v>15</v>
      </c>
      <c r="R962" s="55" t="s">
        <v>14</v>
      </c>
      <c r="S962" s="55" t="s">
        <v>15</v>
      </c>
      <c r="T962" s="55" t="s">
        <v>14</v>
      </c>
      <c r="U962" s="55" t="s">
        <v>15</v>
      </c>
      <c r="V962" s="55" t="s">
        <v>14</v>
      </c>
      <c r="W962" s="55" t="s">
        <v>15</v>
      </c>
      <c r="X962" s="55" t="s">
        <v>14</v>
      </c>
      <c r="Y962" s="55" t="s">
        <v>15</v>
      </c>
    </row>
    <row r="963" spans="1:25" customFormat="1" x14ac:dyDescent="0.3">
      <c r="A963" s="56" t="s">
        <v>16</v>
      </c>
      <c r="B963" s="57">
        <v>171.8814317147</v>
      </c>
      <c r="C963" s="57">
        <v>171.8814317147</v>
      </c>
      <c r="D963" s="57">
        <v>76.929672552200003</v>
      </c>
      <c r="E963" s="57">
        <v>76.929672552200003</v>
      </c>
      <c r="F963" s="57">
        <v>23.063868777500002</v>
      </c>
      <c r="G963" s="57">
        <v>23.063868777500002</v>
      </c>
      <c r="H963" s="57">
        <v>17.329819042299999</v>
      </c>
      <c r="I963" s="57">
        <v>17.329819042299999</v>
      </c>
      <c r="J963" s="57">
        <v>1.1992536844999999</v>
      </c>
      <c r="K963" s="57">
        <v>1.1992536844999999</v>
      </c>
      <c r="L963" s="57">
        <v>10.5825001735</v>
      </c>
      <c r="M963" s="57">
        <v>10.5825001735</v>
      </c>
      <c r="N963" s="57">
        <v>5.9579546712999996</v>
      </c>
      <c r="O963" s="57">
        <v>5.9579546712999996</v>
      </c>
      <c r="P963" s="57">
        <v>0.84162342739999996</v>
      </c>
      <c r="Q963" s="57">
        <v>0.84162342739999996</v>
      </c>
      <c r="R963" s="57">
        <v>28.615527459999999</v>
      </c>
      <c r="S963" s="57">
        <v>28.615527459999999</v>
      </c>
      <c r="T963" s="57">
        <v>4.136174252</v>
      </c>
      <c r="U963" s="57">
        <v>4.136174252</v>
      </c>
      <c r="V963" s="57">
        <v>0</v>
      </c>
      <c r="W963" s="57">
        <v>0</v>
      </c>
      <c r="X963" s="57">
        <v>3.2250376740000002</v>
      </c>
      <c r="Y963" s="57">
        <v>3.2250376740000002</v>
      </c>
    </row>
    <row r="964" spans="1:25" customFormat="1" x14ac:dyDescent="0.3">
      <c r="A964" s="58" t="s">
        <v>310</v>
      </c>
      <c r="B964" s="59">
        <v>0.46722243460000001</v>
      </c>
      <c r="C964" s="60">
        <v>2.7182833534661601E-3</v>
      </c>
      <c r="D964" s="59">
        <v>0.46722243460000001</v>
      </c>
      <c r="E964" s="60">
        <v>6.0733708996742403E-3</v>
      </c>
      <c r="F964" s="67">
        <v>0</v>
      </c>
      <c r="G964" s="68">
        <v>0</v>
      </c>
      <c r="H964" s="67">
        <v>0</v>
      </c>
      <c r="I964" s="68">
        <v>0</v>
      </c>
      <c r="J964" s="67">
        <v>0</v>
      </c>
      <c r="K964" s="68">
        <v>0</v>
      </c>
      <c r="L964" s="67">
        <v>0</v>
      </c>
      <c r="M964" s="68">
        <v>0</v>
      </c>
      <c r="N964" s="67">
        <v>0</v>
      </c>
      <c r="O964" s="68">
        <v>0</v>
      </c>
      <c r="P964" s="67">
        <v>0</v>
      </c>
      <c r="Q964" s="68">
        <v>0</v>
      </c>
      <c r="R964" s="67">
        <v>0</v>
      </c>
      <c r="S964" s="68">
        <v>0</v>
      </c>
      <c r="T964" s="67">
        <v>0</v>
      </c>
      <c r="U964" s="68">
        <v>0</v>
      </c>
      <c r="V964" s="67"/>
      <c r="W964" s="68"/>
      <c r="X964" s="67">
        <v>0</v>
      </c>
      <c r="Y964" s="68">
        <v>0</v>
      </c>
    </row>
    <row r="965" spans="1:25" customFormat="1" x14ac:dyDescent="0.3">
      <c r="A965" s="58" t="s">
        <v>311</v>
      </c>
      <c r="B965" s="61">
        <v>163.72502533350001</v>
      </c>
      <c r="C965" s="62">
        <v>0.95254632044990994</v>
      </c>
      <c r="D965" s="61">
        <v>70.752699409900004</v>
      </c>
      <c r="E965" s="62">
        <v>0.919706233792836</v>
      </c>
      <c r="F965" s="69">
        <v>21.593263702400002</v>
      </c>
      <c r="G965" s="70">
        <v>93.623771062491201</v>
      </c>
      <c r="H965" s="69">
        <v>17.329819042299999</v>
      </c>
      <c r="I965" s="70">
        <v>100</v>
      </c>
      <c r="J965" s="69">
        <v>1.1992536844999999</v>
      </c>
      <c r="K965" s="70">
        <v>100</v>
      </c>
      <c r="L965" s="69">
        <v>10.5825001735</v>
      </c>
      <c r="M965" s="70">
        <v>100</v>
      </c>
      <c r="N965" s="69">
        <v>5.9579546712999996</v>
      </c>
      <c r="O965" s="70">
        <v>100</v>
      </c>
      <c r="P965" s="69">
        <v>0.84162342739999996</v>
      </c>
      <c r="Q965" s="70">
        <v>100</v>
      </c>
      <c r="R965" s="69">
        <v>28.106699296199999</v>
      </c>
      <c r="S965" s="70">
        <v>98.221845938323995</v>
      </c>
      <c r="T965" s="69">
        <v>4.1361742520000098</v>
      </c>
      <c r="U965" s="70">
        <v>100</v>
      </c>
      <c r="V965" s="69"/>
      <c r="W965" s="70"/>
      <c r="X965" s="69">
        <v>3.22503767399999</v>
      </c>
      <c r="Y965" s="70">
        <v>100</v>
      </c>
    </row>
    <row r="966" spans="1:25" customFormat="1" x14ac:dyDescent="0.3">
      <c r="A966" s="58" t="s">
        <v>312</v>
      </c>
      <c r="B966" s="73">
        <v>4.3540263845422498</v>
      </c>
      <c r="C966" s="73">
        <v>4.3540263845422498</v>
      </c>
      <c r="D966" s="73">
        <v>4.3907745990222597</v>
      </c>
      <c r="E966" s="73">
        <v>4.3907745990222597</v>
      </c>
      <c r="F966" s="75">
        <v>4.3169375232454996</v>
      </c>
      <c r="G966" s="75">
        <v>4.3169375232454996</v>
      </c>
      <c r="H966" s="75">
        <v>4.37112844157814</v>
      </c>
      <c r="I966" s="75">
        <v>4.37112844157814</v>
      </c>
      <c r="J966" s="75">
        <v>5</v>
      </c>
      <c r="K966" s="77">
        <v>5</v>
      </c>
      <c r="L966" s="75">
        <v>4.2478570293500404</v>
      </c>
      <c r="M966" s="75">
        <v>4.2478570293500404</v>
      </c>
      <c r="N966" s="75">
        <v>4.3449757260659903</v>
      </c>
      <c r="O966" s="75">
        <v>4.3449757260659903</v>
      </c>
      <c r="P966" s="75">
        <v>4.4560060942999398</v>
      </c>
      <c r="Q966" s="75">
        <v>4.4560060942999398</v>
      </c>
      <c r="R966" s="75">
        <v>4.3769166875737904</v>
      </c>
      <c r="S966" s="75">
        <v>4.3769166875737904</v>
      </c>
      <c r="T966" s="75">
        <v>4</v>
      </c>
      <c r="U966" s="78">
        <v>4</v>
      </c>
      <c r="V966" s="75"/>
      <c r="W966" s="75"/>
      <c r="X966" s="75">
        <v>4</v>
      </c>
      <c r="Y966" s="78">
        <v>4</v>
      </c>
    </row>
    <row r="967" spans="1:25" customFormat="1" x14ac:dyDescent="0.3">
      <c r="A967" s="65" t="s">
        <v>1</v>
      </c>
    </row>
    <row r="968" spans="1:25" customFormat="1" x14ac:dyDescent="0.3">
      <c r="A968" s="65" t="s">
        <v>1</v>
      </c>
    </row>
    <row r="969" spans="1:25" customFormat="1" x14ac:dyDescent="0.3">
      <c r="A969" s="53" t="s">
        <v>435</v>
      </c>
    </row>
    <row r="970" spans="1:25" customFormat="1" x14ac:dyDescent="0.3">
      <c r="A970" s="54" t="s">
        <v>1</v>
      </c>
    </row>
    <row r="971" spans="1:25" customFormat="1" ht="25.5" customHeight="1" x14ac:dyDescent="0.3">
      <c r="A971" s="114" t="s">
        <v>1</v>
      </c>
      <c r="B971" s="113" t="s">
        <v>500</v>
      </c>
      <c r="C971" s="113" t="s">
        <v>1</v>
      </c>
      <c r="D971" s="113" t="s">
        <v>53</v>
      </c>
      <c r="E971" s="113" t="s">
        <v>1</v>
      </c>
      <c r="F971" s="113" t="s">
        <v>54</v>
      </c>
      <c r="G971" s="113" t="s">
        <v>1</v>
      </c>
      <c r="H971" s="116" t="s">
        <v>55</v>
      </c>
      <c r="I971" s="116" t="s">
        <v>1</v>
      </c>
      <c r="J971" s="116" t="s">
        <v>56</v>
      </c>
      <c r="K971" s="116" t="s">
        <v>1</v>
      </c>
      <c r="L971" s="116" t="s">
        <v>57</v>
      </c>
      <c r="M971" s="116" t="s">
        <v>1</v>
      </c>
      <c r="N971" s="116" t="s">
        <v>58</v>
      </c>
      <c r="O971" s="116" t="s">
        <v>1</v>
      </c>
      <c r="P971" s="116" t="s">
        <v>59</v>
      </c>
      <c r="Q971" s="116" t="s">
        <v>1</v>
      </c>
      <c r="R971" s="116" t="s">
        <v>60</v>
      </c>
      <c r="S971" s="116" t="s">
        <v>1</v>
      </c>
      <c r="T971" s="113" t="s">
        <v>61</v>
      </c>
      <c r="U971" s="113" t="s">
        <v>1</v>
      </c>
      <c r="V971" s="113" t="s">
        <v>62</v>
      </c>
      <c r="W971" s="113" t="s">
        <v>1</v>
      </c>
      <c r="X971" s="113" t="s">
        <v>63</v>
      </c>
      <c r="Y971" s="113" t="s">
        <v>1</v>
      </c>
    </row>
    <row r="972" spans="1:25" customFormat="1" x14ac:dyDescent="0.3">
      <c r="A972" s="115" t="s">
        <v>1</v>
      </c>
      <c r="B972" s="55" t="s">
        <v>14</v>
      </c>
      <c r="C972" s="55" t="s">
        <v>15</v>
      </c>
      <c r="D972" s="55" t="s">
        <v>14</v>
      </c>
      <c r="E972" s="55" t="s">
        <v>15</v>
      </c>
      <c r="F972" s="55" t="s">
        <v>14</v>
      </c>
      <c r="G972" s="55" t="s">
        <v>15</v>
      </c>
      <c r="H972" s="55" t="s">
        <v>14</v>
      </c>
      <c r="I972" s="55" t="s">
        <v>15</v>
      </c>
      <c r="J972" s="55" t="s">
        <v>14</v>
      </c>
      <c r="K972" s="55" t="s">
        <v>15</v>
      </c>
      <c r="L972" s="55" t="s">
        <v>14</v>
      </c>
      <c r="M972" s="55" t="s">
        <v>15</v>
      </c>
      <c r="N972" s="55" t="s">
        <v>14</v>
      </c>
      <c r="O972" s="55" t="s">
        <v>15</v>
      </c>
      <c r="P972" s="55" t="s">
        <v>14</v>
      </c>
      <c r="Q972" s="55" t="s">
        <v>15</v>
      </c>
      <c r="R972" s="55" t="s">
        <v>14</v>
      </c>
      <c r="S972" s="55" t="s">
        <v>15</v>
      </c>
      <c r="T972" s="55" t="s">
        <v>14</v>
      </c>
      <c r="U972" s="55" t="s">
        <v>15</v>
      </c>
      <c r="V972" s="55" t="s">
        <v>14</v>
      </c>
      <c r="W972" s="55" t="s">
        <v>15</v>
      </c>
      <c r="X972" s="55" t="s">
        <v>14</v>
      </c>
      <c r="Y972" s="55" t="s">
        <v>15</v>
      </c>
    </row>
    <row r="973" spans="1:25" customFormat="1" x14ac:dyDescent="0.3">
      <c r="A973" s="56" t="s">
        <v>16</v>
      </c>
      <c r="B973" s="57">
        <v>105.08563194769999</v>
      </c>
      <c r="C973" s="57">
        <v>105.08563194769999</v>
      </c>
      <c r="D973" s="57">
        <v>35.285047531499998</v>
      </c>
      <c r="E973" s="57">
        <v>35.285047531499998</v>
      </c>
      <c r="F973" s="57">
        <v>12.6354991763</v>
      </c>
      <c r="G973" s="57">
        <v>12.6354991763</v>
      </c>
      <c r="H973" s="57">
        <v>11.5626103353</v>
      </c>
      <c r="I973" s="57">
        <v>11.5626103353</v>
      </c>
      <c r="J973" s="57">
        <v>0</v>
      </c>
      <c r="K973" s="57">
        <v>0</v>
      </c>
      <c r="L973" s="57">
        <v>9.4891021131999995</v>
      </c>
      <c r="M973" s="57">
        <v>9.4891021131999995</v>
      </c>
      <c r="N973" s="57">
        <v>8.0884585511000004</v>
      </c>
      <c r="O973" s="57">
        <v>8.0884585511000004</v>
      </c>
      <c r="P973" s="57">
        <v>0.84162342739999996</v>
      </c>
      <c r="Q973" s="57">
        <v>0.84162342739999996</v>
      </c>
      <c r="R973" s="57">
        <v>18.5062040002</v>
      </c>
      <c r="S973" s="57">
        <v>18.5062040002</v>
      </c>
      <c r="T973" s="57">
        <v>2.1198036141999999</v>
      </c>
      <c r="U973" s="57">
        <v>2.1198036141999999</v>
      </c>
      <c r="V973" s="57">
        <v>1.3263850976</v>
      </c>
      <c r="W973" s="57">
        <v>1.3263850976</v>
      </c>
      <c r="X973" s="57">
        <v>5.2308981009000002</v>
      </c>
      <c r="Y973" s="57">
        <v>5.2308981009000002</v>
      </c>
    </row>
    <row r="974" spans="1:25" customFormat="1" x14ac:dyDescent="0.3">
      <c r="A974" s="58" t="s">
        <v>310</v>
      </c>
      <c r="B974" s="59">
        <v>1.7168111989999999</v>
      </c>
      <c r="C974" s="60">
        <v>1.6337259120775299E-2</v>
      </c>
      <c r="D974" s="67">
        <v>0</v>
      </c>
      <c r="E974" s="68">
        <v>0</v>
      </c>
      <c r="F974" s="67">
        <v>1.2079830352000001</v>
      </c>
      <c r="G974" s="68">
        <v>9.5602319967364195</v>
      </c>
      <c r="H974" s="67">
        <v>0</v>
      </c>
      <c r="I974" s="68">
        <v>0</v>
      </c>
      <c r="J974" s="67"/>
      <c r="K974" s="68"/>
      <c r="L974" s="67">
        <v>0</v>
      </c>
      <c r="M974" s="68">
        <v>0</v>
      </c>
      <c r="N974" s="67">
        <v>0</v>
      </c>
      <c r="O974" s="68">
        <v>0</v>
      </c>
      <c r="P974" s="67">
        <v>0</v>
      </c>
      <c r="Q974" s="68">
        <v>0</v>
      </c>
      <c r="R974" s="67">
        <v>0.50882816379999996</v>
      </c>
      <c r="S974" s="68">
        <v>2.74950045830307</v>
      </c>
      <c r="T974" s="67">
        <v>0</v>
      </c>
      <c r="U974" s="68">
        <v>0</v>
      </c>
      <c r="V974" s="67">
        <v>0</v>
      </c>
      <c r="W974" s="68">
        <v>0</v>
      </c>
      <c r="X974" s="67">
        <v>0</v>
      </c>
      <c r="Y974" s="68">
        <v>0</v>
      </c>
    </row>
    <row r="975" spans="1:25" customFormat="1" x14ac:dyDescent="0.3">
      <c r="A975" s="58" t="s">
        <v>311</v>
      </c>
      <c r="B975" s="61">
        <v>91.330374974400002</v>
      </c>
      <c r="C975" s="62">
        <v>0.86910430362025304</v>
      </c>
      <c r="D975" s="69">
        <v>30.075270868899899</v>
      </c>
      <c r="E975" s="70">
        <v>85.235171759513506</v>
      </c>
      <c r="F975" s="69">
        <v>9.4351685242000194</v>
      </c>
      <c r="G975" s="70">
        <v>74.6719096139648</v>
      </c>
      <c r="H975" s="69">
        <v>7.5660622694999997</v>
      </c>
      <c r="I975" s="70">
        <v>65.435589802773507</v>
      </c>
      <c r="J975" s="69"/>
      <c r="K975" s="70"/>
      <c r="L975" s="69">
        <v>9.1071666996000005</v>
      </c>
      <c r="M975" s="70">
        <v>95.975009974139695</v>
      </c>
      <c r="N975" s="69">
        <v>8.0884585511000004</v>
      </c>
      <c r="O975" s="70">
        <v>100</v>
      </c>
      <c r="P975" s="69">
        <v>0.84162342739999996</v>
      </c>
      <c r="Q975" s="70">
        <v>100</v>
      </c>
      <c r="R975" s="69">
        <v>17.539537821</v>
      </c>
      <c r="S975" s="70">
        <v>94.776529107808599</v>
      </c>
      <c r="T975" s="69">
        <v>2.1198036141999999</v>
      </c>
      <c r="U975" s="70">
        <v>100</v>
      </c>
      <c r="V975" s="69">
        <v>1.3263850976</v>
      </c>
      <c r="W975" s="70">
        <v>100</v>
      </c>
      <c r="X975" s="69">
        <v>5.2308981008999904</v>
      </c>
      <c r="Y975" s="70">
        <v>100</v>
      </c>
    </row>
    <row r="976" spans="1:25" customFormat="1" x14ac:dyDescent="0.3">
      <c r="A976" s="58" t="s">
        <v>312</v>
      </c>
      <c r="B976" s="73">
        <v>4.3777462692535902</v>
      </c>
      <c r="C976" s="73">
        <v>4.3777462692535902</v>
      </c>
      <c r="D976" s="75">
        <v>4.4419438894613599</v>
      </c>
      <c r="E976" s="75">
        <v>4.4419438894613599</v>
      </c>
      <c r="F976" s="75">
        <v>3.86526786325995</v>
      </c>
      <c r="G976" s="75">
        <v>3.86526786325995</v>
      </c>
      <c r="H976" s="75">
        <v>4.1864098150068898</v>
      </c>
      <c r="I976" s="75">
        <v>4.1864098150068898</v>
      </c>
      <c r="J976" s="75"/>
      <c r="K976" s="75"/>
      <c r="L976" s="75">
        <v>3.9597500997414001</v>
      </c>
      <c r="M976" s="78">
        <v>3.9597500997414001</v>
      </c>
      <c r="N976" s="75">
        <v>4.9430674272989403</v>
      </c>
      <c r="O976" s="77">
        <v>4.9430674272989403</v>
      </c>
      <c r="P976" s="75">
        <v>4.4560060942999398</v>
      </c>
      <c r="Q976" s="75">
        <v>4.4560060942999398</v>
      </c>
      <c r="R976" s="75">
        <v>4.4750123073054304</v>
      </c>
      <c r="S976" s="75">
        <v>4.4750123073054304</v>
      </c>
      <c r="T976" s="75">
        <v>4.6051950930294803</v>
      </c>
      <c r="U976" s="75">
        <v>4.6051950930294803</v>
      </c>
      <c r="V976" s="75">
        <v>5</v>
      </c>
      <c r="W976" s="77">
        <v>5</v>
      </c>
      <c r="X976" s="75">
        <v>4.88301313367303</v>
      </c>
      <c r="Y976" s="77">
        <v>4.88301313367303</v>
      </c>
    </row>
    <row r="977" spans="1:25" customFormat="1" x14ac:dyDescent="0.3">
      <c r="A977" s="65" t="s">
        <v>1</v>
      </c>
    </row>
    <row r="978" spans="1:25" customFormat="1" x14ac:dyDescent="0.3">
      <c r="A978" s="65" t="s">
        <v>1</v>
      </c>
    </row>
    <row r="979" spans="1:25" customFormat="1" x14ac:dyDescent="0.3">
      <c r="A979" s="53" t="s">
        <v>436</v>
      </c>
    </row>
    <row r="980" spans="1:25" customFormat="1" x14ac:dyDescent="0.3">
      <c r="A980" s="54" t="s">
        <v>1</v>
      </c>
    </row>
    <row r="981" spans="1:25" customFormat="1" ht="25.5" customHeight="1" x14ac:dyDescent="0.3">
      <c r="A981" s="114" t="s">
        <v>1</v>
      </c>
      <c r="B981" s="113" t="s">
        <v>500</v>
      </c>
      <c r="C981" s="113" t="s">
        <v>1</v>
      </c>
      <c r="D981" s="113" t="s">
        <v>53</v>
      </c>
      <c r="E981" s="113" t="s">
        <v>1</v>
      </c>
      <c r="F981" s="113" t="s">
        <v>54</v>
      </c>
      <c r="G981" s="113" t="s">
        <v>1</v>
      </c>
      <c r="H981" s="116" t="s">
        <v>55</v>
      </c>
      <c r="I981" s="116" t="s">
        <v>1</v>
      </c>
      <c r="J981" s="116" t="s">
        <v>56</v>
      </c>
      <c r="K981" s="116" t="s">
        <v>1</v>
      </c>
      <c r="L981" s="116" t="s">
        <v>57</v>
      </c>
      <c r="M981" s="116" t="s">
        <v>1</v>
      </c>
      <c r="N981" s="116" t="s">
        <v>58</v>
      </c>
      <c r="O981" s="116" t="s">
        <v>1</v>
      </c>
      <c r="P981" s="116" t="s">
        <v>59</v>
      </c>
      <c r="Q981" s="116" t="s">
        <v>1</v>
      </c>
      <c r="R981" s="116" t="s">
        <v>60</v>
      </c>
      <c r="S981" s="116" t="s">
        <v>1</v>
      </c>
      <c r="T981" s="113" t="s">
        <v>61</v>
      </c>
      <c r="U981" s="113" t="s">
        <v>1</v>
      </c>
      <c r="V981" s="113" t="s">
        <v>62</v>
      </c>
      <c r="W981" s="113" t="s">
        <v>1</v>
      </c>
      <c r="X981" s="113" t="s">
        <v>63</v>
      </c>
      <c r="Y981" s="113" t="s">
        <v>1</v>
      </c>
    </row>
    <row r="982" spans="1:25" customFormat="1" x14ac:dyDescent="0.3">
      <c r="A982" s="115" t="s">
        <v>1</v>
      </c>
      <c r="B982" s="55" t="s">
        <v>14</v>
      </c>
      <c r="C982" s="55" t="s">
        <v>15</v>
      </c>
      <c r="D982" s="55" t="s">
        <v>14</v>
      </c>
      <c r="E982" s="55" t="s">
        <v>15</v>
      </c>
      <c r="F982" s="55" t="s">
        <v>14</v>
      </c>
      <c r="G982" s="55" t="s">
        <v>15</v>
      </c>
      <c r="H982" s="55" t="s">
        <v>14</v>
      </c>
      <c r="I982" s="55" t="s">
        <v>15</v>
      </c>
      <c r="J982" s="55" t="s">
        <v>14</v>
      </c>
      <c r="K982" s="55" t="s">
        <v>15</v>
      </c>
      <c r="L982" s="55" t="s">
        <v>14</v>
      </c>
      <c r="M982" s="55" t="s">
        <v>15</v>
      </c>
      <c r="N982" s="55" t="s">
        <v>14</v>
      </c>
      <c r="O982" s="55" t="s">
        <v>15</v>
      </c>
      <c r="P982" s="55" t="s">
        <v>14</v>
      </c>
      <c r="Q982" s="55" t="s">
        <v>15</v>
      </c>
      <c r="R982" s="55" t="s">
        <v>14</v>
      </c>
      <c r="S982" s="55" t="s">
        <v>15</v>
      </c>
      <c r="T982" s="55" t="s">
        <v>14</v>
      </c>
      <c r="U982" s="55" t="s">
        <v>15</v>
      </c>
      <c r="V982" s="55" t="s">
        <v>14</v>
      </c>
      <c r="W982" s="55" t="s">
        <v>15</v>
      </c>
      <c r="X982" s="55" t="s">
        <v>14</v>
      </c>
      <c r="Y982" s="55" t="s">
        <v>15</v>
      </c>
    </row>
    <row r="983" spans="1:25" customFormat="1" x14ac:dyDescent="0.3">
      <c r="A983" s="56" t="s">
        <v>16</v>
      </c>
      <c r="B983" s="57">
        <v>19.043649368699999</v>
      </c>
      <c r="C983" s="57">
        <v>19.043649368699999</v>
      </c>
      <c r="D983" s="57">
        <v>8.5640127183000008</v>
      </c>
      <c r="E983" s="57">
        <v>8.5640127183000008</v>
      </c>
      <c r="F983" s="57">
        <v>0</v>
      </c>
      <c r="G983" s="57">
        <v>0</v>
      </c>
      <c r="H983" s="57">
        <v>6.3751163838</v>
      </c>
      <c r="I983" s="57">
        <v>6.3751163838</v>
      </c>
      <c r="J983" s="57">
        <v>0.77030653309999997</v>
      </c>
      <c r="K983" s="57">
        <v>0.77030653309999997</v>
      </c>
      <c r="L983" s="57">
        <v>0.90674842389999999</v>
      </c>
      <c r="M983" s="57">
        <v>0.90674842389999999</v>
      </c>
      <c r="N983" s="57">
        <v>0</v>
      </c>
      <c r="O983" s="57">
        <v>0</v>
      </c>
      <c r="P983" s="57">
        <v>0</v>
      </c>
      <c r="Q983" s="57">
        <v>0</v>
      </c>
      <c r="R983" s="57">
        <v>0.77030653309999997</v>
      </c>
      <c r="S983" s="57">
        <v>0.77030653309999997</v>
      </c>
      <c r="T983" s="57">
        <v>0</v>
      </c>
      <c r="U983" s="57">
        <v>0</v>
      </c>
      <c r="V983" s="57">
        <v>0</v>
      </c>
      <c r="W983" s="57">
        <v>0</v>
      </c>
      <c r="X983" s="57">
        <v>1.6571587765</v>
      </c>
      <c r="Y983" s="57">
        <v>1.6571587765</v>
      </c>
    </row>
    <row r="984" spans="1:25" customFormat="1" x14ac:dyDescent="0.3">
      <c r="A984" s="58" t="s">
        <v>310</v>
      </c>
      <c r="B984" s="67">
        <v>0.87506695629999898</v>
      </c>
      <c r="C984" s="68">
        <v>4.59505916832439</v>
      </c>
      <c r="D984" s="67">
        <v>0</v>
      </c>
      <c r="E984" s="68">
        <v>0</v>
      </c>
      <c r="F984" s="67"/>
      <c r="G984" s="68"/>
      <c r="H984" s="67">
        <v>0.87506695629999998</v>
      </c>
      <c r="I984" s="68">
        <v>13.726289899956299</v>
      </c>
      <c r="J984" s="67">
        <v>0</v>
      </c>
      <c r="K984" s="68">
        <v>0</v>
      </c>
      <c r="L984" s="67">
        <v>0</v>
      </c>
      <c r="M984" s="68">
        <v>0</v>
      </c>
      <c r="N984" s="67"/>
      <c r="O984" s="68"/>
      <c r="P984" s="67"/>
      <c r="Q984" s="68"/>
      <c r="R984" s="67">
        <v>0</v>
      </c>
      <c r="S984" s="68">
        <v>0</v>
      </c>
      <c r="T984" s="67"/>
      <c r="U984" s="68"/>
      <c r="V984" s="67"/>
      <c r="W984" s="68"/>
      <c r="X984" s="67">
        <v>0</v>
      </c>
      <c r="Y984" s="68">
        <v>0</v>
      </c>
    </row>
    <row r="985" spans="1:25" customFormat="1" x14ac:dyDescent="0.3">
      <c r="A985" s="58" t="s">
        <v>311</v>
      </c>
      <c r="B985" s="69">
        <v>14.0201202518</v>
      </c>
      <c r="C985" s="70">
        <v>73.620974532556602</v>
      </c>
      <c r="D985" s="69">
        <v>4.4155505576999996</v>
      </c>
      <c r="E985" s="70">
        <v>51.559364785442597</v>
      </c>
      <c r="F985" s="69"/>
      <c r="G985" s="70"/>
      <c r="H985" s="69">
        <v>5.5000494275000102</v>
      </c>
      <c r="I985" s="70">
        <v>86.273710100043701</v>
      </c>
      <c r="J985" s="69">
        <v>0.77030653309999997</v>
      </c>
      <c r="K985" s="70">
        <v>100</v>
      </c>
      <c r="L985" s="69">
        <v>0.90674842389999999</v>
      </c>
      <c r="M985" s="70">
        <v>100</v>
      </c>
      <c r="N985" s="69"/>
      <c r="O985" s="70"/>
      <c r="P985" s="69"/>
      <c r="Q985" s="70"/>
      <c r="R985" s="69">
        <v>0.77030653309999997</v>
      </c>
      <c r="S985" s="70">
        <v>100</v>
      </c>
      <c r="T985" s="69"/>
      <c r="U985" s="70"/>
      <c r="V985" s="69"/>
      <c r="W985" s="70"/>
      <c r="X985" s="69">
        <v>1.6571587765</v>
      </c>
      <c r="Y985" s="70">
        <v>100</v>
      </c>
    </row>
    <row r="986" spans="1:25" customFormat="1" x14ac:dyDescent="0.3">
      <c r="A986" s="58" t="s">
        <v>312</v>
      </c>
      <c r="B986" s="75">
        <v>4.0700634644005298</v>
      </c>
      <c r="C986" s="75">
        <v>4.0700634644005298</v>
      </c>
      <c r="D986" s="75">
        <v>3.84100141674354</v>
      </c>
      <c r="E986" s="75">
        <v>3.84100141674354</v>
      </c>
      <c r="F986" s="75"/>
      <c r="G986" s="75"/>
      <c r="H986" s="75">
        <v>3.8998788796512098</v>
      </c>
      <c r="I986" s="75">
        <v>3.8998788796512098</v>
      </c>
      <c r="J986" s="75">
        <v>5</v>
      </c>
      <c r="K986" s="77">
        <v>5</v>
      </c>
      <c r="L986" s="75">
        <v>5</v>
      </c>
      <c r="M986" s="77">
        <v>5</v>
      </c>
      <c r="N986" s="75"/>
      <c r="O986" s="75"/>
      <c r="P986" s="75"/>
      <c r="Q986" s="75"/>
      <c r="R986" s="75">
        <v>4</v>
      </c>
      <c r="S986" s="75">
        <v>4</v>
      </c>
      <c r="T986" s="75"/>
      <c r="U986" s="75"/>
      <c r="V986" s="75"/>
      <c r="W986" s="75"/>
      <c r="X986" s="75">
        <v>5</v>
      </c>
      <c r="Y986" s="77">
        <v>5</v>
      </c>
    </row>
    <row r="987" spans="1:25" customFormat="1" x14ac:dyDescent="0.3">
      <c r="A987" s="65" t="s">
        <v>1</v>
      </c>
    </row>
    <row r="988" spans="1:25" customFormat="1" x14ac:dyDescent="0.3">
      <c r="A988" s="65" t="s">
        <v>1</v>
      </c>
    </row>
    <row r="989" spans="1:25" customFormat="1" x14ac:dyDescent="0.3">
      <c r="A989" s="53" t="s">
        <v>437</v>
      </c>
    </row>
    <row r="990" spans="1:25" customFormat="1" x14ac:dyDescent="0.3">
      <c r="A990" s="54" t="s">
        <v>1</v>
      </c>
    </row>
    <row r="991" spans="1:25" customFormat="1" ht="25.5" customHeight="1" x14ac:dyDescent="0.3">
      <c r="A991" s="114" t="s">
        <v>1</v>
      </c>
      <c r="B991" s="113" t="s">
        <v>500</v>
      </c>
      <c r="C991" s="113" t="s">
        <v>1</v>
      </c>
      <c r="D991" s="113" t="s">
        <v>53</v>
      </c>
      <c r="E991" s="113" t="s">
        <v>1</v>
      </c>
      <c r="F991" s="113" t="s">
        <v>54</v>
      </c>
      <c r="G991" s="113" t="s">
        <v>1</v>
      </c>
      <c r="H991" s="116" t="s">
        <v>55</v>
      </c>
      <c r="I991" s="116" t="s">
        <v>1</v>
      </c>
      <c r="J991" s="116" t="s">
        <v>56</v>
      </c>
      <c r="K991" s="116" t="s">
        <v>1</v>
      </c>
      <c r="L991" s="116" t="s">
        <v>57</v>
      </c>
      <c r="M991" s="116" t="s">
        <v>1</v>
      </c>
      <c r="N991" s="116" t="s">
        <v>58</v>
      </c>
      <c r="O991" s="116" t="s">
        <v>1</v>
      </c>
      <c r="P991" s="116" t="s">
        <v>59</v>
      </c>
      <c r="Q991" s="116" t="s">
        <v>1</v>
      </c>
      <c r="R991" s="116" t="s">
        <v>60</v>
      </c>
      <c r="S991" s="116" t="s">
        <v>1</v>
      </c>
      <c r="T991" s="113" t="s">
        <v>61</v>
      </c>
      <c r="U991" s="113" t="s">
        <v>1</v>
      </c>
      <c r="V991" s="113" t="s">
        <v>62</v>
      </c>
      <c r="W991" s="113" t="s">
        <v>1</v>
      </c>
      <c r="X991" s="113" t="s">
        <v>63</v>
      </c>
      <c r="Y991" s="113" t="s">
        <v>1</v>
      </c>
    </row>
    <row r="992" spans="1:25" customFormat="1" x14ac:dyDescent="0.3">
      <c r="A992" s="115" t="s">
        <v>1</v>
      </c>
      <c r="B992" s="55" t="s">
        <v>14</v>
      </c>
      <c r="C992" s="55" t="s">
        <v>15</v>
      </c>
      <c r="D992" s="55" t="s">
        <v>14</v>
      </c>
      <c r="E992" s="55" t="s">
        <v>15</v>
      </c>
      <c r="F992" s="55" t="s">
        <v>14</v>
      </c>
      <c r="G992" s="55" t="s">
        <v>15</v>
      </c>
      <c r="H992" s="55" t="s">
        <v>14</v>
      </c>
      <c r="I992" s="55" t="s">
        <v>15</v>
      </c>
      <c r="J992" s="55" t="s">
        <v>14</v>
      </c>
      <c r="K992" s="55" t="s">
        <v>15</v>
      </c>
      <c r="L992" s="55" t="s">
        <v>14</v>
      </c>
      <c r="M992" s="55" t="s">
        <v>15</v>
      </c>
      <c r="N992" s="55" t="s">
        <v>14</v>
      </c>
      <c r="O992" s="55" t="s">
        <v>15</v>
      </c>
      <c r="P992" s="55" t="s">
        <v>14</v>
      </c>
      <c r="Q992" s="55" t="s">
        <v>15</v>
      </c>
      <c r="R992" s="55" t="s">
        <v>14</v>
      </c>
      <c r="S992" s="55" t="s">
        <v>15</v>
      </c>
      <c r="T992" s="55" t="s">
        <v>14</v>
      </c>
      <c r="U992" s="55" t="s">
        <v>15</v>
      </c>
      <c r="V992" s="55" t="s">
        <v>14</v>
      </c>
      <c r="W992" s="55" t="s">
        <v>15</v>
      </c>
      <c r="X992" s="55" t="s">
        <v>14</v>
      </c>
      <c r="Y992" s="55" t="s">
        <v>15</v>
      </c>
    </row>
    <row r="993" spans="1:25" customFormat="1" x14ac:dyDescent="0.3">
      <c r="A993" s="56" t="s">
        <v>16</v>
      </c>
      <c r="B993" s="57">
        <v>28.591415445300001</v>
      </c>
      <c r="C993" s="57">
        <v>28.591415445300001</v>
      </c>
      <c r="D993" s="57">
        <v>11.348517102500001</v>
      </c>
      <c r="E993" s="57">
        <v>11.348517102500001</v>
      </c>
      <c r="F993" s="57">
        <v>9.5389726876999994</v>
      </c>
      <c r="G993" s="57">
        <v>9.5389726876999994</v>
      </c>
      <c r="H993" s="57">
        <v>0</v>
      </c>
      <c r="I993" s="57">
        <v>0</v>
      </c>
      <c r="J993" s="57">
        <v>2.1246614349000001</v>
      </c>
      <c r="K993" s="57">
        <v>2.1246614349000001</v>
      </c>
      <c r="L993" s="57">
        <v>0</v>
      </c>
      <c r="M993" s="57">
        <v>0</v>
      </c>
      <c r="N993" s="57">
        <v>1.0653112413000001</v>
      </c>
      <c r="O993" s="57">
        <v>1.0653112413000001</v>
      </c>
      <c r="P993" s="57">
        <v>0</v>
      </c>
      <c r="Q993" s="57">
        <v>0</v>
      </c>
      <c r="R993" s="57">
        <v>3.7285069947</v>
      </c>
      <c r="S993" s="57">
        <v>3.7285069947</v>
      </c>
      <c r="T993" s="57">
        <v>0</v>
      </c>
      <c r="U993" s="57">
        <v>0</v>
      </c>
      <c r="V993" s="57">
        <v>0.7854459842</v>
      </c>
      <c r="W993" s="57">
        <v>0.7854459842</v>
      </c>
      <c r="X993" s="57">
        <v>0</v>
      </c>
      <c r="Y993" s="57">
        <v>0</v>
      </c>
    </row>
    <row r="994" spans="1:25" customFormat="1" x14ac:dyDescent="0.3">
      <c r="A994" s="58" t="s">
        <v>310</v>
      </c>
      <c r="B994" s="67">
        <v>2.0206021774999998</v>
      </c>
      <c r="C994" s="68">
        <v>7.0671638533102303</v>
      </c>
      <c r="D994" s="67">
        <v>0</v>
      </c>
      <c r="E994" s="68">
        <v>0</v>
      </c>
      <c r="F994" s="67">
        <v>2.02060217749999</v>
      </c>
      <c r="G994" s="68">
        <v>21.182597368220399</v>
      </c>
      <c r="H994" s="67"/>
      <c r="I994" s="68"/>
      <c r="J994" s="67">
        <v>0</v>
      </c>
      <c r="K994" s="68">
        <v>0</v>
      </c>
      <c r="L994" s="67"/>
      <c r="M994" s="68"/>
      <c r="N994" s="67">
        <v>0</v>
      </c>
      <c r="O994" s="68">
        <v>0</v>
      </c>
      <c r="P994" s="67"/>
      <c r="Q994" s="68"/>
      <c r="R994" s="67">
        <v>0</v>
      </c>
      <c r="S994" s="68">
        <v>0</v>
      </c>
      <c r="T994" s="67"/>
      <c r="U994" s="68"/>
      <c r="V994" s="67">
        <v>0</v>
      </c>
      <c r="W994" s="68">
        <v>0</v>
      </c>
      <c r="X994" s="67"/>
      <c r="Y994" s="68"/>
    </row>
    <row r="995" spans="1:25" customFormat="1" x14ac:dyDescent="0.3">
      <c r="A995" s="58" t="s">
        <v>311</v>
      </c>
      <c r="B995" s="69">
        <v>24.200182343400002</v>
      </c>
      <c r="C995" s="70">
        <v>84.641428087738007</v>
      </c>
      <c r="D995" s="69">
        <v>9.7988831936999805</v>
      </c>
      <c r="E995" s="70">
        <v>86.345053765142396</v>
      </c>
      <c r="F995" s="69">
        <v>6.6973734945999999</v>
      </c>
      <c r="G995" s="70">
        <v>70.210637076631002</v>
      </c>
      <c r="H995" s="69"/>
      <c r="I995" s="70"/>
      <c r="J995" s="69">
        <v>2.1246614349000001</v>
      </c>
      <c r="K995" s="70">
        <v>100</v>
      </c>
      <c r="L995" s="69"/>
      <c r="M995" s="70"/>
      <c r="N995" s="69">
        <v>1.0653112413000001</v>
      </c>
      <c r="O995" s="70">
        <v>100</v>
      </c>
      <c r="P995" s="69"/>
      <c r="Q995" s="70"/>
      <c r="R995" s="69">
        <v>3.7285069946999898</v>
      </c>
      <c r="S995" s="70">
        <v>100</v>
      </c>
      <c r="T995" s="69"/>
      <c r="U995" s="70"/>
      <c r="V995" s="69">
        <v>0.7854459842</v>
      </c>
      <c r="W995" s="70">
        <v>100</v>
      </c>
      <c r="X995" s="69"/>
      <c r="Y995" s="70"/>
    </row>
    <row r="996" spans="1:25" customFormat="1" x14ac:dyDescent="0.3">
      <c r="A996" s="58" t="s">
        <v>312</v>
      </c>
      <c r="B996" s="75">
        <v>4.0412229323782496</v>
      </c>
      <c r="C996" s="75">
        <v>4.0412229323782496</v>
      </c>
      <c r="D996" s="75">
        <v>4.1478028131825697</v>
      </c>
      <c r="E996" s="75">
        <v>4.1478028131825697</v>
      </c>
      <c r="F996" s="75">
        <v>3.5204473759948498</v>
      </c>
      <c r="G996" s="75">
        <v>3.5204473759948498</v>
      </c>
      <c r="H996" s="75"/>
      <c r="I996" s="75"/>
      <c r="J996" s="75">
        <v>5</v>
      </c>
      <c r="K996" s="77">
        <v>5</v>
      </c>
      <c r="L996" s="75"/>
      <c r="M996" s="75"/>
      <c r="N996" s="75">
        <v>5</v>
      </c>
      <c r="O996" s="77">
        <v>5</v>
      </c>
      <c r="P996" s="75"/>
      <c r="Q996" s="75"/>
      <c r="R996" s="75">
        <v>4.23756048736373</v>
      </c>
      <c r="S996" s="75">
        <v>4.23756048736373</v>
      </c>
      <c r="T996" s="75"/>
      <c r="U996" s="75"/>
      <c r="V996" s="75">
        <v>4</v>
      </c>
      <c r="W996" s="75">
        <v>4</v>
      </c>
      <c r="X996" s="75"/>
      <c r="Y996" s="75"/>
    </row>
    <row r="997" spans="1:25" customFormat="1" x14ac:dyDescent="0.3">
      <c r="A997" s="65" t="s">
        <v>1</v>
      </c>
    </row>
    <row r="998" spans="1:25" customFormat="1" x14ac:dyDescent="0.3">
      <c r="A998" s="65" t="s">
        <v>1</v>
      </c>
    </row>
    <row r="999" spans="1:25" customFormat="1" x14ac:dyDescent="0.3">
      <c r="A999" s="53" t="s">
        <v>438</v>
      </c>
    </row>
    <row r="1000" spans="1:25" customFormat="1" x14ac:dyDescent="0.3">
      <c r="A1000" s="54" t="s">
        <v>1</v>
      </c>
    </row>
    <row r="1001" spans="1:25" customFormat="1" ht="25.5" customHeight="1" x14ac:dyDescent="0.3">
      <c r="A1001" s="114" t="s">
        <v>1</v>
      </c>
      <c r="B1001" s="113" t="s">
        <v>500</v>
      </c>
      <c r="C1001" s="113" t="s">
        <v>1</v>
      </c>
      <c r="D1001" s="113" t="s">
        <v>53</v>
      </c>
      <c r="E1001" s="113" t="s">
        <v>1</v>
      </c>
      <c r="F1001" s="113" t="s">
        <v>54</v>
      </c>
      <c r="G1001" s="113" t="s">
        <v>1</v>
      </c>
      <c r="H1001" s="116" t="s">
        <v>55</v>
      </c>
      <c r="I1001" s="116" t="s">
        <v>1</v>
      </c>
      <c r="J1001" s="116" t="s">
        <v>56</v>
      </c>
      <c r="K1001" s="116" t="s">
        <v>1</v>
      </c>
      <c r="L1001" s="116" t="s">
        <v>57</v>
      </c>
      <c r="M1001" s="116" t="s">
        <v>1</v>
      </c>
      <c r="N1001" s="116" t="s">
        <v>58</v>
      </c>
      <c r="O1001" s="116" t="s">
        <v>1</v>
      </c>
      <c r="P1001" s="116" t="s">
        <v>59</v>
      </c>
      <c r="Q1001" s="116" t="s">
        <v>1</v>
      </c>
      <c r="R1001" s="116" t="s">
        <v>60</v>
      </c>
      <c r="S1001" s="116" t="s">
        <v>1</v>
      </c>
      <c r="T1001" s="113" t="s">
        <v>61</v>
      </c>
      <c r="U1001" s="113" t="s">
        <v>1</v>
      </c>
      <c r="V1001" s="113" t="s">
        <v>62</v>
      </c>
      <c r="W1001" s="113" t="s">
        <v>1</v>
      </c>
      <c r="X1001" s="113" t="s">
        <v>63</v>
      </c>
      <c r="Y1001" s="113" t="s">
        <v>1</v>
      </c>
    </row>
    <row r="1002" spans="1:25" customFormat="1" x14ac:dyDescent="0.3">
      <c r="A1002" s="115" t="s">
        <v>1</v>
      </c>
      <c r="B1002" s="55" t="s">
        <v>14</v>
      </c>
      <c r="C1002" s="55" t="s">
        <v>15</v>
      </c>
      <c r="D1002" s="55" t="s">
        <v>14</v>
      </c>
      <c r="E1002" s="55" t="s">
        <v>15</v>
      </c>
      <c r="F1002" s="55" t="s">
        <v>14</v>
      </c>
      <c r="G1002" s="55" t="s">
        <v>15</v>
      </c>
      <c r="H1002" s="55" t="s">
        <v>14</v>
      </c>
      <c r="I1002" s="55" t="s">
        <v>15</v>
      </c>
      <c r="J1002" s="55" t="s">
        <v>14</v>
      </c>
      <c r="K1002" s="55" t="s">
        <v>15</v>
      </c>
      <c r="L1002" s="55" t="s">
        <v>14</v>
      </c>
      <c r="M1002" s="55" t="s">
        <v>15</v>
      </c>
      <c r="N1002" s="55" t="s">
        <v>14</v>
      </c>
      <c r="O1002" s="55" t="s">
        <v>15</v>
      </c>
      <c r="P1002" s="55" t="s">
        <v>14</v>
      </c>
      <c r="Q1002" s="55" t="s">
        <v>15</v>
      </c>
      <c r="R1002" s="55" t="s">
        <v>14</v>
      </c>
      <c r="S1002" s="55" t="s">
        <v>15</v>
      </c>
      <c r="T1002" s="55" t="s">
        <v>14</v>
      </c>
      <c r="U1002" s="55" t="s">
        <v>15</v>
      </c>
      <c r="V1002" s="55" t="s">
        <v>14</v>
      </c>
      <c r="W1002" s="55" t="s">
        <v>15</v>
      </c>
      <c r="X1002" s="55" t="s">
        <v>14</v>
      </c>
      <c r="Y1002" s="55" t="s">
        <v>15</v>
      </c>
    </row>
    <row r="1003" spans="1:25" customFormat="1" x14ac:dyDescent="0.3">
      <c r="A1003" s="56" t="s">
        <v>16</v>
      </c>
      <c r="B1003" s="57">
        <v>102.8805682263</v>
      </c>
      <c r="C1003" s="57">
        <v>102.8805682263</v>
      </c>
      <c r="D1003" s="57">
        <v>51.473513990299999</v>
      </c>
      <c r="E1003" s="57">
        <v>51.473513990299999</v>
      </c>
      <c r="F1003" s="57">
        <v>6.8614997651999996</v>
      </c>
      <c r="G1003" s="57">
        <v>6.8614997651999996</v>
      </c>
      <c r="H1003" s="57">
        <v>14.5099610324</v>
      </c>
      <c r="I1003" s="57">
        <v>14.5099610324</v>
      </c>
      <c r="J1003" s="57">
        <v>1.8576584054</v>
      </c>
      <c r="K1003" s="57">
        <v>1.8576584054</v>
      </c>
      <c r="L1003" s="57">
        <v>2.6072280266000001</v>
      </c>
      <c r="M1003" s="57">
        <v>2.6072280266000001</v>
      </c>
      <c r="N1003" s="57">
        <v>9.4905661356</v>
      </c>
      <c r="O1003" s="57">
        <v>9.4905661356</v>
      </c>
      <c r="P1003" s="57">
        <v>0.98910035100000004</v>
      </c>
      <c r="Q1003" s="57">
        <v>0.98910035100000004</v>
      </c>
      <c r="R1003" s="57">
        <v>6.6962892323999998</v>
      </c>
      <c r="S1003" s="57">
        <v>6.6962892323999998</v>
      </c>
      <c r="T1003" s="57">
        <v>1.2828947454999999</v>
      </c>
      <c r="U1003" s="57">
        <v>1.2828947454999999</v>
      </c>
      <c r="V1003" s="57">
        <v>0</v>
      </c>
      <c r="W1003" s="57">
        <v>0</v>
      </c>
      <c r="X1003" s="57">
        <v>7.1118565418999999</v>
      </c>
      <c r="Y1003" s="57">
        <v>7.1118565418999999</v>
      </c>
    </row>
    <row r="1004" spans="1:25" customFormat="1" x14ac:dyDescent="0.3">
      <c r="A1004" s="58" t="s">
        <v>310</v>
      </c>
      <c r="B1004" s="59">
        <v>0.87406620560000003</v>
      </c>
      <c r="C1004" s="60">
        <v>8.4959309680071992E-3</v>
      </c>
      <c r="D1004" s="59">
        <v>0</v>
      </c>
      <c r="E1004" s="60">
        <v>0</v>
      </c>
      <c r="F1004" s="67">
        <v>0</v>
      </c>
      <c r="G1004" s="68">
        <v>0</v>
      </c>
      <c r="H1004" s="67">
        <v>0.87406620559999804</v>
      </c>
      <c r="I1004" s="68">
        <v>6.02390456906297</v>
      </c>
      <c r="J1004" s="67">
        <v>0</v>
      </c>
      <c r="K1004" s="68">
        <v>0</v>
      </c>
      <c r="L1004" s="67">
        <v>0</v>
      </c>
      <c r="M1004" s="68">
        <v>0</v>
      </c>
      <c r="N1004" s="67">
        <v>0</v>
      </c>
      <c r="O1004" s="68">
        <v>0</v>
      </c>
      <c r="P1004" s="67">
        <v>0</v>
      </c>
      <c r="Q1004" s="68">
        <v>0</v>
      </c>
      <c r="R1004" s="67">
        <v>0</v>
      </c>
      <c r="S1004" s="68">
        <v>0</v>
      </c>
      <c r="T1004" s="67">
        <v>0</v>
      </c>
      <c r="U1004" s="68">
        <v>0</v>
      </c>
      <c r="V1004" s="67"/>
      <c r="W1004" s="68"/>
      <c r="X1004" s="67">
        <v>0</v>
      </c>
      <c r="Y1004" s="68">
        <v>0</v>
      </c>
    </row>
    <row r="1005" spans="1:25" customFormat="1" x14ac:dyDescent="0.3">
      <c r="A1005" s="58" t="s">
        <v>311</v>
      </c>
      <c r="B1005" s="61">
        <v>88.880780600400001</v>
      </c>
      <c r="C1005" s="62">
        <v>0.86392194495752095</v>
      </c>
      <c r="D1005" s="61">
        <v>45.038174250700102</v>
      </c>
      <c r="E1005" s="62">
        <v>0.874977648877582</v>
      </c>
      <c r="F1005" s="69">
        <v>6.3942773305999996</v>
      </c>
      <c r="G1005" s="70">
        <v>93.190666026549394</v>
      </c>
      <c r="H1005" s="69">
        <v>13.454407733</v>
      </c>
      <c r="I1005" s="70">
        <v>92.725319543980802</v>
      </c>
      <c r="J1005" s="69">
        <v>1.8576584054</v>
      </c>
      <c r="K1005" s="70">
        <v>100</v>
      </c>
      <c r="L1005" s="69">
        <v>2.6072280266000001</v>
      </c>
      <c r="M1005" s="70">
        <v>100</v>
      </c>
      <c r="N1005" s="69">
        <v>5.5879612028999999</v>
      </c>
      <c r="O1005" s="70">
        <v>58.879113459196397</v>
      </c>
      <c r="P1005" s="69">
        <v>0.98910035100000004</v>
      </c>
      <c r="Q1005" s="70">
        <v>100</v>
      </c>
      <c r="R1005" s="69">
        <v>4.5572220127999996</v>
      </c>
      <c r="S1005" s="70">
        <v>68.055931496355896</v>
      </c>
      <c r="T1005" s="69">
        <v>1.2828947454999999</v>
      </c>
      <c r="U1005" s="70">
        <v>100</v>
      </c>
      <c r="V1005" s="69"/>
      <c r="W1005" s="70"/>
      <c r="X1005" s="69">
        <v>7.1118565418999999</v>
      </c>
      <c r="Y1005" s="70">
        <v>100</v>
      </c>
    </row>
    <row r="1006" spans="1:25" customFormat="1" x14ac:dyDescent="0.3">
      <c r="A1006" s="58" t="s">
        <v>312</v>
      </c>
      <c r="B1006" s="73">
        <v>4.2975150508408602</v>
      </c>
      <c r="C1006" s="73">
        <v>4.2975150508408602</v>
      </c>
      <c r="D1006" s="73">
        <v>4.3805022728483403</v>
      </c>
      <c r="E1006" s="73">
        <v>4.3805022728483403</v>
      </c>
      <c r="F1006" s="75">
        <v>4.6542448544701198</v>
      </c>
      <c r="G1006" s="77">
        <v>4.6542448544701198</v>
      </c>
      <c r="H1006" s="75">
        <v>4.1998844215862299</v>
      </c>
      <c r="I1006" s="75">
        <v>4.1998844215862299</v>
      </c>
      <c r="J1006" s="75">
        <v>4.6455727710831596</v>
      </c>
      <c r="K1006" s="75">
        <v>4.6455727710831596</v>
      </c>
      <c r="L1006" s="75">
        <v>4.6221474285144497</v>
      </c>
      <c r="M1006" s="75">
        <v>4.6221474285144497</v>
      </c>
      <c r="N1006" s="75">
        <v>4.0893990294548797</v>
      </c>
      <c r="O1006" s="75">
        <v>4.0893990294548797</v>
      </c>
      <c r="P1006" s="75">
        <v>4</v>
      </c>
      <c r="Q1006" s="78">
        <v>4</v>
      </c>
      <c r="R1006" s="75">
        <v>3.8534043442970898</v>
      </c>
      <c r="S1006" s="75">
        <v>3.8534043442970898</v>
      </c>
      <c r="T1006" s="75">
        <v>4</v>
      </c>
      <c r="U1006" s="78">
        <v>4</v>
      </c>
      <c r="V1006" s="75"/>
      <c r="W1006" s="75"/>
      <c r="X1006" s="75">
        <v>4.1563375345592899</v>
      </c>
      <c r="Y1006" s="75">
        <v>4.1563375345592899</v>
      </c>
    </row>
    <row r="1007" spans="1:25" customFormat="1" x14ac:dyDescent="0.3">
      <c r="A1007" s="65" t="s">
        <v>1</v>
      </c>
    </row>
    <row r="1008" spans="1:25" customFormat="1" x14ac:dyDescent="0.3">
      <c r="A1008" s="65" t="s">
        <v>1</v>
      </c>
    </row>
    <row r="1009" spans="1:25" customFormat="1" x14ac:dyDescent="0.3">
      <c r="A1009" s="53" t="s">
        <v>439</v>
      </c>
    </row>
    <row r="1010" spans="1:25" customFormat="1" x14ac:dyDescent="0.3">
      <c r="A1010" s="54" t="s">
        <v>1</v>
      </c>
    </row>
    <row r="1011" spans="1:25" customFormat="1" ht="25.5" customHeight="1" x14ac:dyDescent="0.3">
      <c r="A1011" s="114" t="s">
        <v>1</v>
      </c>
      <c r="B1011" s="113" t="s">
        <v>500</v>
      </c>
      <c r="C1011" s="113" t="s">
        <v>1</v>
      </c>
      <c r="D1011" s="113" t="s">
        <v>53</v>
      </c>
      <c r="E1011" s="113" t="s">
        <v>1</v>
      </c>
      <c r="F1011" s="113" t="s">
        <v>54</v>
      </c>
      <c r="G1011" s="113" t="s">
        <v>1</v>
      </c>
      <c r="H1011" s="116" t="s">
        <v>55</v>
      </c>
      <c r="I1011" s="116" t="s">
        <v>1</v>
      </c>
      <c r="J1011" s="116" t="s">
        <v>56</v>
      </c>
      <c r="K1011" s="116" t="s">
        <v>1</v>
      </c>
      <c r="L1011" s="116" t="s">
        <v>57</v>
      </c>
      <c r="M1011" s="116" t="s">
        <v>1</v>
      </c>
      <c r="N1011" s="116" t="s">
        <v>58</v>
      </c>
      <c r="O1011" s="116" t="s">
        <v>1</v>
      </c>
      <c r="P1011" s="116" t="s">
        <v>59</v>
      </c>
      <c r="Q1011" s="116" t="s">
        <v>1</v>
      </c>
      <c r="R1011" s="116" t="s">
        <v>60</v>
      </c>
      <c r="S1011" s="116" t="s">
        <v>1</v>
      </c>
      <c r="T1011" s="113" t="s">
        <v>61</v>
      </c>
      <c r="U1011" s="113" t="s">
        <v>1</v>
      </c>
      <c r="V1011" s="113" t="s">
        <v>62</v>
      </c>
      <c r="W1011" s="113" t="s">
        <v>1</v>
      </c>
      <c r="X1011" s="113" t="s">
        <v>63</v>
      </c>
      <c r="Y1011" s="113" t="s">
        <v>1</v>
      </c>
    </row>
    <row r="1012" spans="1:25" customFormat="1" x14ac:dyDescent="0.3">
      <c r="A1012" s="115" t="s">
        <v>1</v>
      </c>
      <c r="B1012" s="55" t="s">
        <v>14</v>
      </c>
      <c r="C1012" s="55" t="s">
        <v>15</v>
      </c>
      <c r="D1012" s="55" t="s">
        <v>14</v>
      </c>
      <c r="E1012" s="55" t="s">
        <v>15</v>
      </c>
      <c r="F1012" s="55" t="s">
        <v>14</v>
      </c>
      <c r="G1012" s="55" t="s">
        <v>15</v>
      </c>
      <c r="H1012" s="55" t="s">
        <v>14</v>
      </c>
      <c r="I1012" s="55" t="s">
        <v>15</v>
      </c>
      <c r="J1012" s="55" t="s">
        <v>14</v>
      </c>
      <c r="K1012" s="55" t="s">
        <v>15</v>
      </c>
      <c r="L1012" s="55" t="s">
        <v>14</v>
      </c>
      <c r="M1012" s="55" t="s">
        <v>15</v>
      </c>
      <c r="N1012" s="55" t="s">
        <v>14</v>
      </c>
      <c r="O1012" s="55" t="s">
        <v>15</v>
      </c>
      <c r="P1012" s="55" t="s">
        <v>14</v>
      </c>
      <c r="Q1012" s="55" t="s">
        <v>15</v>
      </c>
      <c r="R1012" s="55" t="s">
        <v>14</v>
      </c>
      <c r="S1012" s="55" t="s">
        <v>15</v>
      </c>
      <c r="T1012" s="55" t="s">
        <v>14</v>
      </c>
      <c r="U1012" s="55" t="s">
        <v>15</v>
      </c>
      <c r="V1012" s="55" t="s">
        <v>14</v>
      </c>
      <c r="W1012" s="55" t="s">
        <v>15</v>
      </c>
      <c r="X1012" s="55" t="s">
        <v>14</v>
      </c>
      <c r="Y1012" s="55" t="s">
        <v>15</v>
      </c>
    </row>
    <row r="1013" spans="1:25" customFormat="1" x14ac:dyDescent="0.3">
      <c r="A1013" s="56" t="s">
        <v>16</v>
      </c>
      <c r="B1013" s="57">
        <v>196.95682347619999</v>
      </c>
      <c r="C1013" s="57">
        <v>196.95682347619999</v>
      </c>
      <c r="D1013" s="57">
        <v>96.711742513900006</v>
      </c>
      <c r="E1013" s="57">
        <v>96.711742513900006</v>
      </c>
      <c r="F1013" s="57">
        <v>30.422821307500001</v>
      </c>
      <c r="G1013" s="57">
        <v>30.422821307500001</v>
      </c>
      <c r="H1013" s="57">
        <v>15.066168897900001</v>
      </c>
      <c r="I1013" s="57">
        <v>15.066168897900001</v>
      </c>
      <c r="J1013" s="57">
        <v>2.8469017051000001</v>
      </c>
      <c r="K1013" s="57">
        <v>2.8469017051000001</v>
      </c>
      <c r="L1013" s="57">
        <v>13.111309772</v>
      </c>
      <c r="M1013" s="57">
        <v>13.111309772</v>
      </c>
      <c r="N1013" s="57">
        <v>5.3076837583999996</v>
      </c>
      <c r="O1013" s="57">
        <v>5.3076837583999996</v>
      </c>
      <c r="P1013" s="57">
        <v>2.8005107079</v>
      </c>
      <c r="Q1013" s="57">
        <v>2.8005107079</v>
      </c>
      <c r="R1013" s="57">
        <v>19.362990008600001</v>
      </c>
      <c r="S1013" s="57">
        <v>19.362990008600001</v>
      </c>
      <c r="T1013" s="57">
        <v>1.1884493474</v>
      </c>
      <c r="U1013" s="57">
        <v>1.1884493474</v>
      </c>
      <c r="V1013" s="57">
        <v>1.3263850976</v>
      </c>
      <c r="W1013" s="57">
        <v>1.3263850976</v>
      </c>
      <c r="X1013" s="57">
        <v>8.8118603599000007</v>
      </c>
      <c r="Y1013" s="57">
        <v>8.8118603599000007</v>
      </c>
    </row>
    <row r="1014" spans="1:25" customFormat="1" x14ac:dyDescent="0.3">
      <c r="A1014" s="58" t="s">
        <v>310</v>
      </c>
      <c r="B1014" s="59">
        <v>0.76431460810000196</v>
      </c>
      <c r="C1014" s="60">
        <v>3.8806201004371798E-3</v>
      </c>
      <c r="D1014" s="59">
        <v>0</v>
      </c>
      <c r="E1014" s="60">
        <v>0</v>
      </c>
      <c r="F1014" s="67">
        <v>0</v>
      </c>
      <c r="G1014" s="68">
        <v>0</v>
      </c>
      <c r="H1014" s="67">
        <v>0.76431460809999696</v>
      </c>
      <c r="I1014" s="72">
        <v>5.0730521692646997</v>
      </c>
      <c r="J1014" s="67">
        <v>0</v>
      </c>
      <c r="K1014" s="68">
        <v>0</v>
      </c>
      <c r="L1014" s="67">
        <v>0</v>
      </c>
      <c r="M1014" s="68">
        <v>0</v>
      </c>
      <c r="N1014" s="67">
        <v>0</v>
      </c>
      <c r="O1014" s="68">
        <v>0</v>
      </c>
      <c r="P1014" s="67">
        <v>0</v>
      </c>
      <c r="Q1014" s="68">
        <v>0</v>
      </c>
      <c r="R1014" s="67">
        <v>0</v>
      </c>
      <c r="S1014" s="68">
        <v>0</v>
      </c>
      <c r="T1014" s="67">
        <v>0</v>
      </c>
      <c r="U1014" s="68">
        <v>0</v>
      </c>
      <c r="V1014" s="67">
        <v>0</v>
      </c>
      <c r="W1014" s="68">
        <v>0</v>
      </c>
      <c r="X1014" s="67">
        <v>0</v>
      </c>
      <c r="Y1014" s="68">
        <v>0</v>
      </c>
    </row>
    <row r="1015" spans="1:25" customFormat="1" x14ac:dyDescent="0.3">
      <c r="A1015" s="58" t="s">
        <v>311</v>
      </c>
      <c r="B1015" s="61">
        <v>181.6561202888</v>
      </c>
      <c r="C1015" s="62">
        <v>0.92231442954171705</v>
      </c>
      <c r="D1015" s="61">
        <v>92.749344934500002</v>
      </c>
      <c r="E1015" s="62">
        <v>0.95902878516711099</v>
      </c>
      <c r="F1015" s="69">
        <v>21.9476995335</v>
      </c>
      <c r="G1015" s="71">
        <v>72.142222812482302</v>
      </c>
      <c r="H1015" s="69">
        <v>14.3018542898</v>
      </c>
      <c r="I1015" s="70">
        <v>94.926947830735301</v>
      </c>
      <c r="J1015" s="69">
        <v>2.8469017051000001</v>
      </c>
      <c r="K1015" s="70">
        <v>100</v>
      </c>
      <c r="L1015" s="69">
        <v>13.111309772</v>
      </c>
      <c r="M1015" s="70">
        <v>100</v>
      </c>
      <c r="N1015" s="69">
        <v>4.4707748896999897</v>
      </c>
      <c r="O1015" s="70">
        <v>84.2321263512451</v>
      </c>
      <c r="P1015" s="69">
        <v>2.8005107079</v>
      </c>
      <c r="Q1015" s="70">
        <v>100</v>
      </c>
      <c r="R1015" s="69">
        <v>18.101029651400001</v>
      </c>
      <c r="S1015" s="70">
        <v>93.482616286846707</v>
      </c>
      <c r="T1015" s="69">
        <v>1.1884493474</v>
      </c>
      <c r="U1015" s="70">
        <v>100</v>
      </c>
      <c r="V1015" s="69">
        <v>1.3263850976</v>
      </c>
      <c r="W1015" s="70">
        <v>100</v>
      </c>
      <c r="X1015" s="69">
        <v>8.8118603599000007</v>
      </c>
      <c r="Y1015" s="70">
        <v>100</v>
      </c>
    </row>
    <row r="1016" spans="1:25" customFormat="1" x14ac:dyDescent="0.3">
      <c r="A1016" s="58" t="s">
        <v>312</v>
      </c>
      <c r="B1016" s="73">
        <v>4.4777510634485402</v>
      </c>
      <c r="C1016" s="73">
        <v>4.4777510634485402</v>
      </c>
      <c r="D1016" s="73">
        <v>4.6354941090464399</v>
      </c>
      <c r="E1016" s="74">
        <v>4.6354941090464399</v>
      </c>
      <c r="F1016" s="75">
        <v>4.0205964258234497</v>
      </c>
      <c r="G1016" s="78">
        <v>4.0205964258234497</v>
      </c>
      <c r="H1016" s="75">
        <v>4.4635954521705603</v>
      </c>
      <c r="I1016" s="75">
        <v>4.4635954521705603</v>
      </c>
      <c r="J1016" s="75">
        <v>4.5071656329101399</v>
      </c>
      <c r="K1016" s="75">
        <v>4.5071656329101399</v>
      </c>
      <c r="L1016" s="75">
        <v>4.7583641386869102</v>
      </c>
      <c r="M1016" s="75">
        <v>4.7583641386869102</v>
      </c>
      <c r="N1016" s="75">
        <v>4.5978821291825804</v>
      </c>
      <c r="O1016" s="75">
        <v>4.5978821291825804</v>
      </c>
      <c r="P1016" s="75">
        <v>4.6203717588363702</v>
      </c>
      <c r="Q1016" s="75">
        <v>4.6203717588363702</v>
      </c>
      <c r="R1016" s="75">
        <v>4.1611323755377798</v>
      </c>
      <c r="S1016" s="78">
        <v>4.1611323755377798</v>
      </c>
      <c r="T1016" s="75">
        <v>4</v>
      </c>
      <c r="U1016" s="78">
        <v>4</v>
      </c>
      <c r="V1016" s="75">
        <v>4</v>
      </c>
      <c r="W1016" s="78">
        <v>4</v>
      </c>
      <c r="X1016" s="75">
        <v>4.6363753835022896</v>
      </c>
      <c r="Y1016" s="75">
        <v>4.6363753835022896</v>
      </c>
    </row>
    <row r="1017" spans="1:25" customFormat="1" x14ac:dyDescent="0.3">
      <c r="A1017" s="65" t="s">
        <v>1</v>
      </c>
    </row>
    <row r="1018" spans="1:25" customFormat="1" x14ac:dyDescent="0.3">
      <c r="A1018" s="65" t="s">
        <v>1</v>
      </c>
    </row>
    <row r="1019" spans="1:25" customFormat="1" x14ac:dyDescent="0.3">
      <c r="A1019" s="53" t="s">
        <v>440</v>
      </c>
    </row>
    <row r="1020" spans="1:25" customFormat="1" x14ac:dyDescent="0.3">
      <c r="A1020" s="54" t="s">
        <v>1</v>
      </c>
    </row>
    <row r="1021" spans="1:25" customFormat="1" ht="25.5" customHeight="1" x14ac:dyDescent="0.3">
      <c r="A1021" s="114" t="s">
        <v>1</v>
      </c>
      <c r="B1021" s="113" t="s">
        <v>500</v>
      </c>
      <c r="C1021" s="113" t="s">
        <v>1</v>
      </c>
      <c r="D1021" s="113" t="s">
        <v>53</v>
      </c>
      <c r="E1021" s="113" t="s">
        <v>1</v>
      </c>
      <c r="F1021" s="113" t="s">
        <v>54</v>
      </c>
      <c r="G1021" s="113" t="s">
        <v>1</v>
      </c>
      <c r="H1021" s="116" t="s">
        <v>55</v>
      </c>
      <c r="I1021" s="116" t="s">
        <v>1</v>
      </c>
      <c r="J1021" s="116" t="s">
        <v>56</v>
      </c>
      <c r="K1021" s="116" t="s">
        <v>1</v>
      </c>
      <c r="L1021" s="116" t="s">
        <v>57</v>
      </c>
      <c r="M1021" s="116" t="s">
        <v>1</v>
      </c>
      <c r="N1021" s="116" t="s">
        <v>58</v>
      </c>
      <c r="O1021" s="116" t="s">
        <v>1</v>
      </c>
      <c r="P1021" s="116" t="s">
        <v>59</v>
      </c>
      <c r="Q1021" s="116" t="s">
        <v>1</v>
      </c>
      <c r="R1021" s="116" t="s">
        <v>60</v>
      </c>
      <c r="S1021" s="116" t="s">
        <v>1</v>
      </c>
      <c r="T1021" s="113" t="s">
        <v>61</v>
      </c>
      <c r="U1021" s="113" t="s">
        <v>1</v>
      </c>
      <c r="V1021" s="113" t="s">
        <v>62</v>
      </c>
      <c r="W1021" s="113" t="s">
        <v>1</v>
      </c>
      <c r="X1021" s="113" t="s">
        <v>63</v>
      </c>
      <c r="Y1021" s="113" t="s">
        <v>1</v>
      </c>
    </row>
    <row r="1022" spans="1:25" customFormat="1" x14ac:dyDescent="0.3">
      <c r="A1022" s="115" t="s">
        <v>1</v>
      </c>
      <c r="B1022" s="55" t="s">
        <v>14</v>
      </c>
      <c r="C1022" s="55" t="s">
        <v>15</v>
      </c>
      <c r="D1022" s="55" t="s">
        <v>14</v>
      </c>
      <c r="E1022" s="55" t="s">
        <v>15</v>
      </c>
      <c r="F1022" s="55" t="s">
        <v>14</v>
      </c>
      <c r="G1022" s="55" t="s">
        <v>15</v>
      </c>
      <c r="H1022" s="55" t="s">
        <v>14</v>
      </c>
      <c r="I1022" s="55" t="s">
        <v>15</v>
      </c>
      <c r="J1022" s="55" t="s">
        <v>14</v>
      </c>
      <c r="K1022" s="55" t="s">
        <v>15</v>
      </c>
      <c r="L1022" s="55" t="s">
        <v>14</v>
      </c>
      <c r="M1022" s="55" t="s">
        <v>15</v>
      </c>
      <c r="N1022" s="55" t="s">
        <v>14</v>
      </c>
      <c r="O1022" s="55" t="s">
        <v>15</v>
      </c>
      <c r="P1022" s="55" t="s">
        <v>14</v>
      </c>
      <c r="Q1022" s="55" t="s">
        <v>15</v>
      </c>
      <c r="R1022" s="55" t="s">
        <v>14</v>
      </c>
      <c r="S1022" s="55" t="s">
        <v>15</v>
      </c>
      <c r="T1022" s="55" t="s">
        <v>14</v>
      </c>
      <c r="U1022" s="55" t="s">
        <v>15</v>
      </c>
      <c r="V1022" s="55" t="s">
        <v>14</v>
      </c>
      <c r="W1022" s="55" t="s">
        <v>15</v>
      </c>
      <c r="X1022" s="55" t="s">
        <v>14</v>
      </c>
      <c r="Y1022" s="55" t="s">
        <v>15</v>
      </c>
    </row>
    <row r="1023" spans="1:25" customFormat="1" x14ac:dyDescent="0.3">
      <c r="A1023" s="56" t="s">
        <v>16</v>
      </c>
      <c r="B1023" s="57">
        <v>135.26992300820001</v>
      </c>
      <c r="C1023" s="57">
        <v>135.26992300820001</v>
      </c>
      <c r="D1023" s="57">
        <v>64.210191559899997</v>
      </c>
      <c r="E1023" s="57">
        <v>64.210191559899997</v>
      </c>
      <c r="F1023" s="57">
        <v>16.294823705999999</v>
      </c>
      <c r="G1023" s="57">
        <v>16.294823705999999</v>
      </c>
      <c r="H1023" s="57">
        <v>10.7789431292</v>
      </c>
      <c r="I1023" s="57">
        <v>10.7789431292</v>
      </c>
      <c r="J1023" s="57">
        <v>1.8576584054</v>
      </c>
      <c r="K1023" s="57">
        <v>1.8576584054</v>
      </c>
      <c r="L1023" s="57">
        <v>8.2188189375</v>
      </c>
      <c r="M1023" s="57">
        <v>8.2188189375</v>
      </c>
      <c r="N1023" s="57">
        <v>3.1925881465999999</v>
      </c>
      <c r="O1023" s="57">
        <v>3.1925881465999999</v>
      </c>
      <c r="P1023" s="57">
        <v>1.2281445485</v>
      </c>
      <c r="Q1023" s="57">
        <v>1.2281445485</v>
      </c>
      <c r="R1023" s="57">
        <v>23.095630346699998</v>
      </c>
      <c r="S1023" s="57">
        <v>23.095630346699998</v>
      </c>
      <c r="T1023" s="57">
        <v>1.2828947454999999</v>
      </c>
      <c r="U1023" s="57">
        <v>1.2828947454999999</v>
      </c>
      <c r="V1023" s="57">
        <v>0</v>
      </c>
      <c r="W1023" s="57">
        <v>0</v>
      </c>
      <c r="X1023" s="57">
        <v>5.1102294829000003</v>
      </c>
      <c r="Y1023" s="57">
        <v>5.1102294829000003</v>
      </c>
    </row>
    <row r="1024" spans="1:25" customFormat="1" x14ac:dyDescent="0.3">
      <c r="A1024" s="58" t="s">
        <v>310</v>
      </c>
      <c r="B1024" s="59">
        <v>5.0529435159</v>
      </c>
      <c r="C1024" s="60">
        <v>3.7354523485562202E-2</v>
      </c>
      <c r="D1024" s="59">
        <v>3.1447123192999902</v>
      </c>
      <c r="E1024" s="60">
        <v>4.8975283251824299E-2</v>
      </c>
      <c r="F1024" s="67">
        <v>0</v>
      </c>
      <c r="G1024" s="68">
        <v>0</v>
      </c>
      <c r="H1024" s="67">
        <v>0</v>
      </c>
      <c r="I1024" s="68">
        <v>0</v>
      </c>
      <c r="J1024" s="67">
        <v>0</v>
      </c>
      <c r="K1024" s="68">
        <v>0</v>
      </c>
      <c r="L1024" s="67">
        <v>0</v>
      </c>
      <c r="M1024" s="68">
        <v>0</v>
      </c>
      <c r="N1024" s="67">
        <v>0</v>
      </c>
      <c r="O1024" s="68">
        <v>0</v>
      </c>
      <c r="P1024" s="67">
        <v>0</v>
      </c>
      <c r="Q1024" s="68">
        <v>0</v>
      </c>
      <c r="R1024" s="67">
        <v>1.9082311966000001</v>
      </c>
      <c r="S1024" s="68">
        <v>8.2623040287473994</v>
      </c>
      <c r="T1024" s="67">
        <v>0</v>
      </c>
      <c r="U1024" s="68">
        <v>0</v>
      </c>
      <c r="V1024" s="67"/>
      <c r="W1024" s="68"/>
      <c r="X1024" s="67">
        <v>0</v>
      </c>
      <c r="Y1024" s="68">
        <v>0</v>
      </c>
    </row>
    <row r="1025" spans="1:25" customFormat="1" x14ac:dyDescent="0.3">
      <c r="A1025" s="58" t="s">
        <v>311</v>
      </c>
      <c r="B1025" s="61">
        <v>121.1607988792</v>
      </c>
      <c r="C1025" s="62">
        <v>0.89569651689574203</v>
      </c>
      <c r="D1025" s="61">
        <v>60.598256805999902</v>
      </c>
      <c r="E1025" s="62">
        <v>0.94374826384795096</v>
      </c>
      <c r="F1025" s="69">
        <v>11.233466591199999</v>
      </c>
      <c r="G1025" s="71">
        <v>68.938865457400794</v>
      </c>
      <c r="H1025" s="69">
        <v>8.8707119326000008</v>
      </c>
      <c r="I1025" s="70">
        <v>82.296676272178999</v>
      </c>
      <c r="J1025" s="69">
        <v>1.8576584054</v>
      </c>
      <c r="K1025" s="70">
        <v>100</v>
      </c>
      <c r="L1025" s="69">
        <v>8.2188189375</v>
      </c>
      <c r="M1025" s="70">
        <v>100</v>
      </c>
      <c r="N1025" s="69">
        <v>3.1925881465999901</v>
      </c>
      <c r="O1025" s="70">
        <v>100</v>
      </c>
      <c r="P1025" s="69">
        <v>1.2281445485</v>
      </c>
      <c r="Q1025" s="70">
        <v>100</v>
      </c>
      <c r="R1025" s="69">
        <v>19.568029283000001</v>
      </c>
      <c r="S1025" s="70">
        <v>84.726110477413201</v>
      </c>
      <c r="T1025" s="69">
        <v>1.2828947454999999</v>
      </c>
      <c r="U1025" s="70">
        <v>100</v>
      </c>
      <c r="V1025" s="69"/>
      <c r="W1025" s="70"/>
      <c r="X1025" s="69">
        <v>5.1102294829000003</v>
      </c>
      <c r="Y1025" s="70">
        <v>100</v>
      </c>
    </row>
    <row r="1026" spans="1:25" customFormat="1" x14ac:dyDescent="0.3">
      <c r="A1026" s="58" t="s">
        <v>312</v>
      </c>
      <c r="B1026" s="73">
        <v>4.3196544201831104</v>
      </c>
      <c r="C1026" s="73">
        <v>4.3196544201831104</v>
      </c>
      <c r="D1026" s="73">
        <v>4.4508555257259097</v>
      </c>
      <c r="E1026" s="73">
        <v>4.4508555257259097</v>
      </c>
      <c r="F1026" s="75">
        <v>4.0179928966762599</v>
      </c>
      <c r="G1026" s="75">
        <v>4.0179928966762599</v>
      </c>
      <c r="H1026" s="75">
        <v>3.9624193095700999</v>
      </c>
      <c r="I1026" s="75">
        <v>3.9624193095700999</v>
      </c>
      <c r="J1026" s="75">
        <v>5</v>
      </c>
      <c r="K1026" s="77">
        <v>5</v>
      </c>
      <c r="L1026" s="75">
        <v>4.6078408355008298</v>
      </c>
      <c r="M1026" s="75">
        <v>4.6078408355008298</v>
      </c>
      <c r="N1026" s="75">
        <v>4.7378588059999904</v>
      </c>
      <c r="O1026" s="75">
        <v>4.7378588059999904</v>
      </c>
      <c r="P1026" s="75">
        <v>4</v>
      </c>
      <c r="Q1026" s="78">
        <v>4</v>
      </c>
      <c r="R1026" s="75">
        <v>4.0898277264468099</v>
      </c>
      <c r="S1026" s="75">
        <v>4.0898277264468099</v>
      </c>
      <c r="T1026" s="75">
        <v>4</v>
      </c>
      <c r="U1026" s="78">
        <v>4</v>
      </c>
      <c r="V1026" s="75"/>
      <c r="W1026" s="75"/>
      <c r="X1026" s="75">
        <v>4.6102071879031197</v>
      </c>
      <c r="Y1026" s="75">
        <v>4.6102071879031197</v>
      </c>
    </row>
    <row r="1027" spans="1:25" customFormat="1" x14ac:dyDescent="0.3">
      <c r="A1027" s="65" t="s">
        <v>1</v>
      </c>
    </row>
    <row r="1028" spans="1:25" customFormat="1" x14ac:dyDescent="0.3">
      <c r="A1028" s="65" t="s">
        <v>1</v>
      </c>
    </row>
    <row r="1029" spans="1:25" customFormat="1" x14ac:dyDescent="0.3">
      <c r="A1029" s="53" t="s">
        <v>441</v>
      </c>
    </row>
    <row r="1030" spans="1:25" customFormat="1" x14ac:dyDescent="0.3">
      <c r="A1030" s="54" t="s">
        <v>1</v>
      </c>
    </row>
    <row r="1031" spans="1:25" customFormat="1" ht="25.5" customHeight="1" x14ac:dyDescent="0.3">
      <c r="A1031" s="114" t="s">
        <v>1</v>
      </c>
      <c r="B1031" s="113" t="s">
        <v>500</v>
      </c>
      <c r="C1031" s="113" t="s">
        <v>1</v>
      </c>
      <c r="D1031" s="113" t="s">
        <v>53</v>
      </c>
      <c r="E1031" s="113" t="s">
        <v>1</v>
      </c>
      <c r="F1031" s="113" t="s">
        <v>54</v>
      </c>
      <c r="G1031" s="113" t="s">
        <v>1</v>
      </c>
      <c r="H1031" s="116" t="s">
        <v>55</v>
      </c>
      <c r="I1031" s="116" t="s">
        <v>1</v>
      </c>
      <c r="J1031" s="116" t="s">
        <v>56</v>
      </c>
      <c r="K1031" s="116" t="s">
        <v>1</v>
      </c>
      <c r="L1031" s="116" t="s">
        <v>57</v>
      </c>
      <c r="M1031" s="116" t="s">
        <v>1</v>
      </c>
      <c r="N1031" s="116" t="s">
        <v>58</v>
      </c>
      <c r="O1031" s="116" t="s">
        <v>1</v>
      </c>
      <c r="P1031" s="116" t="s">
        <v>59</v>
      </c>
      <c r="Q1031" s="116" t="s">
        <v>1</v>
      </c>
      <c r="R1031" s="116" t="s">
        <v>60</v>
      </c>
      <c r="S1031" s="116" t="s">
        <v>1</v>
      </c>
      <c r="T1031" s="113" t="s">
        <v>61</v>
      </c>
      <c r="U1031" s="113" t="s">
        <v>1</v>
      </c>
      <c r="V1031" s="113" t="s">
        <v>62</v>
      </c>
      <c r="W1031" s="113" t="s">
        <v>1</v>
      </c>
      <c r="X1031" s="113" t="s">
        <v>63</v>
      </c>
      <c r="Y1031" s="113" t="s">
        <v>1</v>
      </c>
    </row>
    <row r="1032" spans="1:25" customFormat="1" x14ac:dyDescent="0.3">
      <c r="A1032" s="115" t="s">
        <v>1</v>
      </c>
      <c r="B1032" s="55" t="s">
        <v>14</v>
      </c>
      <c r="C1032" s="55" t="s">
        <v>15</v>
      </c>
      <c r="D1032" s="55" t="s">
        <v>14</v>
      </c>
      <c r="E1032" s="55" t="s">
        <v>15</v>
      </c>
      <c r="F1032" s="55" t="s">
        <v>14</v>
      </c>
      <c r="G1032" s="55" t="s">
        <v>15</v>
      </c>
      <c r="H1032" s="55" t="s">
        <v>14</v>
      </c>
      <c r="I1032" s="55" t="s">
        <v>15</v>
      </c>
      <c r="J1032" s="55" t="s">
        <v>14</v>
      </c>
      <c r="K1032" s="55" t="s">
        <v>15</v>
      </c>
      <c r="L1032" s="55" t="s">
        <v>14</v>
      </c>
      <c r="M1032" s="55" t="s">
        <v>15</v>
      </c>
      <c r="N1032" s="55" t="s">
        <v>14</v>
      </c>
      <c r="O1032" s="55" t="s">
        <v>15</v>
      </c>
      <c r="P1032" s="55" t="s">
        <v>14</v>
      </c>
      <c r="Q1032" s="55" t="s">
        <v>15</v>
      </c>
      <c r="R1032" s="55" t="s">
        <v>14</v>
      </c>
      <c r="S1032" s="55" t="s">
        <v>15</v>
      </c>
      <c r="T1032" s="55" t="s">
        <v>14</v>
      </c>
      <c r="U1032" s="55" t="s">
        <v>15</v>
      </c>
      <c r="V1032" s="55" t="s">
        <v>14</v>
      </c>
      <c r="W1032" s="55" t="s">
        <v>15</v>
      </c>
      <c r="X1032" s="55" t="s">
        <v>14</v>
      </c>
      <c r="Y1032" s="55" t="s">
        <v>15</v>
      </c>
    </row>
    <row r="1033" spans="1:25" customFormat="1" x14ac:dyDescent="0.3">
      <c r="A1033" s="56" t="s">
        <v>16</v>
      </c>
      <c r="B1033" s="57">
        <v>24.035704132900001</v>
      </c>
      <c r="C1033" s="57">
        <v>24.035704132900001</v>
      </c>
      <c r="D1033" s="57">
        <v>17.419646493399998</v>
      </c>
      <c r="E1033" s="57">
        <v>17.419646493399998</v>
      </c>
      <c r="F1033" s="57">
        <v>1.9432200649</v>
      </c>
      <c r="G1033" s="57">
        <v>1.9432200649</v>
      </c>
      <c r="H1033" s="57">
        <v>0</v>
      </c>
      <c r="I1033" s="57">
        <v>0</v>
      </c>
      <c r="J1033" s="57">
        <v>1.5674574720000001</v>
      </c>
      <c r="K1033" s="57">
        <v>1.5674574720000001</v>
      </c>
      <c r="L1033" s="57">
        <v>1.0008668437999999</v>
      </c>
      <c r="M1033" s="57">
        <v>1.0008668437999999</v>
      </c>
      <c r="N1033" s="57">
        <v>0</v>
      </c>
      <c r="O1033" s="57">
        <v>0</v>
      </c>
      <c r="P1033" s="57">
        <v>0</v>
      </c>
      <c r="Q1033" s="57">
        <v>0</v>
      </c>
      <c r="R1033" s="57">
        <v>0.77812816119999995</v>
      </c>
      <c r="S1033" s="57">
        <v>0.77812816119999995</v>
      </c>
      <c r="T1033" s="57">
        <v>0</v>
      </c>
      <c r="U1033" s="57">
        <v>0</v>
      </c>
      <c r="V1033" s="57">
        <v>1.3263850976</v>
      </c>
      <c r="W1033" s="57">
        <v>1.3263850976</v>
      </c>
      <c r="X1033" s="57">
        <v>0</v>
      </c>
      <c r="Y1033" s="57">
        <v>0</v>
      </c>
    </row>
    <row r="1034" spans="1:25" customFormat="1" x14ac:dyDescent="0.3">
      <c r="A1034" s="58" t="s">
        <v>310</v>
      </c>
      <c r="B1034" s="67">
        <v>0</v>
      </c>
      <c r="C1034" s="68">
        <v>0</v>
      </c>
      <c r="D1034" s="67">
        <v>0</v>
      </c>
      <c r="E1034" s="68">
        <v>0</v>
      </c>
      <c r="F1034" s="67">
        <v>0</v>
      </c>
      <c r="G1034" s="68">
        <v>0</v>
      </c>
      <c r="H1034" s="67"/>
      <c r="I1034" s="68"/>
      <c r="J1034" s="67">
        <v>0</v>
      </c>
      <c r="K1034" s="68">
        <v>0</v>
      </c>
      <c r="L1034" s="67">
        <v>0</v>
      </c>
      <c r="M1034" s="68">
        <v>0</v>
      </c>
      <c r="N1034" s="67"/>
      <c r="O1034" s="68"/>
      <c r="P1034" s="67"/>
      <c r="Q1034" s="68"/>
      <c r="R1034" s="67">
        <v>0</v>
      </c>
      <c r="S1034" s="68">
        <v>0</v>
      </c>
      <c r="T1034" s="67"/>
      <c r="U1034" s="68"/>
      <c r="V1034" s="67">
        <v>0</v>
      </c>
      <c r="W1034" s="68">
        <v>0</v>
      </c>
      <c r="X1034" s="67"/>
      <c r="Y1034" s="68"/>
    </row>
    <row r="1035" spans="1:25" customFormat="1" x14ac:dyDescent="0.3">
      <c r="A1035" s="58" t="s">
        <v>311</v>
      </c>
      <c r="B1035" s="69">
        <v>23.341563856600001</v>
      </c>
      <c r="C1035" s="70">
        <v>97.112045178864307</v>
      </c>
      <c r="D1035" s="69">
        <v>16.725506217100001</v>
      </c>
      <c r="E1035" s="70">
        <v>96.015187354330095</v>
      </c>
      <c r="F1035" s="69">
        <v>1.9432200649</v>
      </c>
      <c r="G1035" s="70">
        <v>100</v>
      </c>
      <c r="H1035" s="69"/>
      <c r="I1035" s="70"/>
      <c r="J1035" s="69">
        <v>1.5674574720000001</v>
      </c>
      <c r="K1035" s="70">
        <v>100</v>
      </c>
      <c r="L1035" s="69">
        <v>1.0008668437999999</v>
      </c>
      <c r="M1035" s="70">
        <v>100</v>
      </c>
      <c r="N1035" s="69"/>
      <c r="O1035" s="70"/>
      <c r="P1035" s="69"/>
      <c r="Q1035" s="70"/>
      <c r="R1035" s="69">
        <v>0.77812816119999995</v>
      </c>
      <c r="S1035" s="70">
        <v>100</v>
      </c>
      <c r="T1035" s="69"/>
      <c r="U1035" s="70"/>
      <c r="V1035" s="69">
        <v>1.3263850976</v>
      </c>
      <c r="W1035" s="70">
        <v>100</v>
      </c>
      <c r="X1035" s="69"/>
      <c r="Y1035" s="70"/>
    </row>
    <row r="1036" spans="1:25" customFormat="1" x14ac:dyDescent="0.3">
      <c r="A1036" s="58" t="s">
        <v>312</v>
      </c>
      <c r="B1036" s="75">
        <v>4.6637050138200102</v>
      </c>
      <c r="C1036" s="75">
        <v>4.6637050138200102</v>
      </c>
      <c r="D1036" s="75">
        <v>4.7602582517227203</v>
      </c>
      <c r="E1036" s="75">
        <v>4.7602582517227203</v>
      </c>
      <c r="F1036" s="75">
        <v>4.1965476893218803</v>
      </c>
      <c r="G1036" s="75">
        <v>4.1965476893218803</v>
      </c>
      <c r="H1036" s="75"/>
      <c r="I1036" s="75"/>
      <c r="J1036" s="75">
        <v>4</v>
      </c>
      <c r="K1036" s="78">
        <v>4</v>
      </c>
      <c r="L1036" s="75">
        <v>5</v>
      </c>
      <c r="M1036" s="77">
        <v>5</v>
      </c>
      <c r="N1036" s="75"/>
      <c r="O1036" s="75"/>
      <c r="P1036" s="75"/>
      <c r="Q1036" s="75"/>
      <c r="R1036" s="75">
        <v>4</v>
      </c>
      <c r="S1036" s="78">
        <v>4</v>
      </c>
      <c r="T1036" s="75"/>
      <c r="U1036" s="75"/>
      <c r="V1036" s="75">
        <v>5</v>
      </c>
      <c r="W1036" s="77">
        <v>5</v>
      </c>
      <c r="X1036" s="75"/>
      <c r="Y1036" s="75"/>
    </row>
    <row r="1037" spans="1:25" customFormat="1" x14ac:dyDescent="0.3">
      <c r="A1037" s="65" t="s">
        <v>1</v>
      </c>
    </row>
    <row r="1038" spans="1:25" customFormat="1" x14ac:dyDescent="0.3">
      <c r="A1038" s="65" t="s">
        <v>1</v>
      </c>
    </row>
    <row r="1039" spans="1:25" customFormat="1" x14ac:dyDescent="0.3">
      <c r="A1039" s="53" t="s">
        <v>442</v>
      </c>
    </row>
    <row r="1040" spans="1:25" customFormat="1" x14ac:dyDescent="0.3">
      <c r="A1040" s="54" t="s">
        <v>1</v>
      </c>
    </row>
    <row r="1041" spans="1:25" customFormat="1" ht="25.5" customHeight="1" x14ac:dyDescent="0.3">
      <c r="A1041" s="114" t="s">
        <v>1</v>
      </c>
      <c r="B1041" s="113" t="s">
        <v>500</v>
      </c>
      <c r="C1041" s="113" t="s">
        <v>1</v>
      </c>
      <c r="D1041" s="113" t="s">
        <v>53</v>
      </c>
      <c r="E1041" s="113" t="s">
        <v>1</v>
      </c>
      <c r="F1041" s="113" t="s">
        <v>54</v>
      </c>
      <c r="G1041" s="113" t="s">
        <v>1</v>
      </c>
      <c r="H1041" s="116" t="s">
        <v>55</v>
      </c>
      <c r="I1041" s="116" t="s">
        <v>1</v>
      </c>
      <c r="J1041" s="116" t="s">
        <v>56</v>
      </c>
      <c r="K1041" s="116" t="s">
        <v>1</v>
      </c>
      <c r="L1041" s="116" t="s">
        <v>57</v>
      </c>
      <c r="M1041" s="116" t="s">
        <v>1</v>
      </c>
      <c r="N1041" s="116" t="s">
        <v>58</v>
      </c>
      <c r="O1041" s="116" t="s">
        <v>1</v>
      </c>
      <c r="P1041" s="116" t="s">
        <v>59</v>
      </c>
      <c r="Q1041" s="116" t="s">
        <v>1</v>
      </c>
      <c r="R1041" s="116" t="s">
        <v>60</v>
      </c>
      <c r="S1041" s="116" t="s">
        <v>1</v>
      </c>
      <c r="T1041" s="113" t="s">
        <v>61</v>
      </c>
      <c r="U1041" s="113" t="s">
        <v>1</v>
      </c>
      <c r="V1041" s="113" t="s">
        <v>62</v>
      </c>
      <c r="W1041" s="113" t="s">
        <v>1</v>
      </c>
      <c r="X1041" s="113" t="s">
        <v>63</v>
      </c>
      <c r="Y1041" s="113" t="s">
        <v>1</v>
      </c>
    </row>
    <row r="1042" spans="1:25" customFormat="1" x14ac:dyDescent="0.3">
      <c r="A1042" s="115" t="s">
        <v>1</v>
      </c>
      <c r="B1042" s="55" t="s">
        <v>14</v>
      </c>
      <c r="C1042" s="55" t="s">
        <v>15</v>
      </c>
      <c r="D1042" s="55" t="s">
        <v>14</v>
      </c>
      <c r="E1042" s="55" t="s">
        <v>15</v>
      </c>
      <c r="F1042" s="55" t="s">
        <v>14</v>
      </c>
      <c r="G1042" s="55" t="s">
        <v>15</v>
      </c>
      <c r="H1042" s="55" t="s">
        <v>14</v>
      </c>
      <c r="I1042" s="55" t="s">
        <v>15</v>
      </c>
      <c r="J1042" s="55" t="s">
        <v>14</v>
      </c>
      <c r="K1042" s="55" t="s">
        <v>15</v>
      </c>
      <c r="L1042" s="55" t="s">
        <v>14</v>
      </c>
      <c r="M1042" s="55" t="s">
        <v>15</v>
      </c>
      <c r="N1042" s="55" t="s">
        <v>14</v>
      </c>
      <c r="O1042" s="55" t="s">
        <v>15</v>
      </c>
      <c r="P1042" s="55" t="s">
        <v>14</v>
      </c>
      <c r="Q1042" s="55" t="s">
        <v>15</v>
      </c>
      <c r="R1042" s="55" t="s">
        <v>14</v>
      </c>
      <c r="S1042" s="55" t="s">
        <v>15</v>
      </c>
      <c r="T1042" s="55" t="s">
        <v>14</v>
      </c>
      <c r="U1042" s="55" t="s">
        <v>15</v>
      </c>
      <c r="V1042" s="55" t="s">
        <v>14</v>
      </c>
      <c r="W1042" s="55" t="s">
        <v>15</v>
      </c>
      <c r="X1042" s="55" t="s">
        <v>14</v>
      </c>
      <c r="Y1042" s="55" t="s">
        <v>15</v>
      </c>
    </row>
    <row r="1043" spans="1:25" customFormat="1" x14ac:dyDescent="0.3">
      <c r="A1043" s="56" t="s">
        <v>16</v>
      </c>
      <c r="B1043" s="57">
        <v>98.252407698300004</v>
      </c>
      <c r="C1043" s="57">
        <v>98.252407698300004</v>
      </c>
      <c r="D1043" s="57">
        <v>20.432596842700001</v>
      </c>
      <c r="E1043" s="57">
        <v>20.432596842700001</v>
      </c>
      <c r="F1043" s="57">
        <v>7.7243114473999999</v>
      </c>
      <c r="G1043" s="57">
        <v>7.7243114473999999</v>
      </c>
      <c r="H1043" s="57">
        <v>9.2003050783999996</v>
      </c>
      <c r="I1043" s="57">
        <v>9.2003050783999996</v>
      </c>
      <c r="J1043" s="57">
        <v>4.5225177757999999</v>
      </c>
      <c r="K1043" s="57">
        <v>4.5225177757999999</v>
      </c>
      <c r="L1043" s="57">
        <v>1.6812292042000001</v>
      </c>
      <c r="M1043" s="57">
        <v>1.6812292042000001</v>
      </c>
      <c r="N1043" s="57">
        <v>3.1405895232000001</v>
      </c>
      <c r="O1043" s="57">
        <v>3.1405895232000001</v>
      </c>
      <c r="P1043" s="57">
        <v>1.3756214721</v>
      </c>
      <c r="Q1043" s="57">
        <v>1.3756214721</v>
      </c>
      <c r="R1043" s="57">
        <v>39.314022615200003</v>
      </c>
      <c r="S1043" s="57">
        <v>39.314022615200003</v>
      </c>
      <c r="T1043" s="57">
        <v>0.83690886870000003</v>
      </c>
      <c r="U1043" s="57">
        <v>0.83690886870000003</v>
      </c>
      <c r="V1043" s="57">
        <v>0</v>
      </c>
      <c r="W1043" s="57">
        <v>0</v>
      </c>
      <c r="X1043" s="57">
        <v>10.0243048706</v>
      </c>
      <c r="Y1043" s="57">
        <v>10.0243048706</v>
      </c>
    </row>
    <row r="1044" spans="1:25" customFormat="1" x14ac:dyDescent="0.3">
      <c r="A1044" s="58" t="s">
        <v>310</v>
      </c>
      <c r="B1044" s="59">
        <v>2.0762856358000001</v>
      </c>
      <c r="C1044" s="60">
        <v>2.1132160365734499E-2</v>
      </c>
      <c r="D1044" s="67">
        <v>0</v>
      </c>
      <c r="E1044" s="68">
        <v>0</v>
      </c>
      <c r="F1044" s="67">
        <v>0</v>
      </c>
      <c r="G1044" s="68">
        <v>0</v>
      </c>
      <c r="H1044" s="67">
        <v>0</v>
      </c>
      <c r="I1044" s="68">
        <v>0</v>
      </c>
      <c r="J1044" s="67">
        <v>1.5674574720000001</v>
      </c>
      <c r="K1044" s="72">
        <v>34.6589565747528</v>
      </c>
      <c r="L1044" s="67">
        <v>0</v>
      </c>
      <c r="M1044" s="68">
        <v>0</v>
      </c>
      <c r="N1044" s="67">
        <v>0</v>
      </c>
      <c r="O1044" s="68">
        <v>0</v>
      </c>
      <c r="P1044" s="67">
        <v>0</v>
      </c>
      <c r="Q1044" s="68">
        <v>0</v>
      </c>
      <c r="R1044" s="59">
        <v>0.50882816379999996</v>
      </c>
      <c r="S1044" s="60">
        <v>1.29426634557429E-2</v>
      </c>
      <c r="T1044" s="67">
        <v>0</v>
      </c>
      <c r="U1044" s="68">
        <v>0</v>
      </c>
      <c r="V1044" s="67"/>
      <c r="W1044" s="68"/>
      <c r="X1044" s="67">
        <v>0</v>
      </c>
      <c r="Y1044" s="68">
        <v>0</v>
      </c>
    </row>
    <row r="1045" spans="1:25" customFormat="1" x14ac:dyDescent="0.3">
      <c r="A1045" s="58" t="s">
        <v>311</v>
      </c>
      <c r="B1045" s="61">
        <v>93.635234055599994</v>
      </c>
      <c r="C1045" s="62">
        <v>0.95300701783433395</v>
      </c>
      <c r="D1045" s="69">
        <v>20.432596842700001</v>
      </c>
      <c r="E1045" s="70">
        <v>100</v>
      </c>
      <c r="F1045" s="69">
        <v>6.5163284122</v>
      </c>
      <c r="G1045" s="70">
        <v>84.3612852300692</v>
      </c>
      <c r="H1045" s="69">
        <v>8.3252381221</v>
      </c>
      <c r="I1045" s="70">
        <v>90.488718049639104</v>
      </c>
      <c r="J1045" s="69">
        <v>2.9550603037999901</v>
      </c>
      <c r="K1045" s="71">
        <v>65.341043425247193</v>
      </c>
      <c r="L1045" s="69">
        <v>1.6812292042000001</v>
      </c>
      <c r="M1045" s="70">
        <v>100</v>
      </c>
      <c r="N1045" s="69">
        <v>3.1405895232000001</v>
      </c>
      <c r="O1045" s="70">
        <v>100</v>
      </c>
      <c r="P1045" s="69">
        <v>1.3756214721</v>
      </c>
      <c r="Q1045" s="70">
        <v>100</v>
      </c>
      <c r="R1045" s="61">
        <v>38.347356435999998</v>
      </c>
      <c r="S1045" s="62">
        <v>0.975411669554612</v>
      </c>
      <c r="T1045" s="69">
        <v>0.83690886870000003</v>
      </c>
      <c r="U1045" s="70">
        <v>100</v>
      </c>
      <c r="V1045" s="69"/>
      <c r="W1045" s="70"/>
      <c r="X1045" s="69">
        <v>10.0243048706</v>
      </c>
      <c r="Y1045" s="70">
        <v>100</v>
      </c>
    </row>
    <row r="1046" spans="1:25" customFormat="1" x14ac:dyDescent="0.3">
      <c r="A1046" s="58" t="s">
        <v>312</v>
      </c>
      <c r="B1046" s="73">
        <v>4.4974726566722296</v>
      </c>
      <c r="C1046" s="73">
        <v>4.4974726566722296</v>
      </c>
      <c r="D1046" s="75">
        <v>4.4041859241474999</v>
      </c>
      <c r="E1046" s="75">
        <v>4.4041859241474999</v>
      </c>
      <c r="F1046" s="75">
        <v>4.3883817000426397</v>
      </c>
      <c r="G1046" s="75">
        <v>4.3883817000426397</v>
      </c>
      <c r="H1046" s="75">
        <v>4.5758865151944299</v>
      </c>
      <c r="I1046" s="75">
        <v>4.5758865151944299</v>
      </c>
      <c r="J1046" s="75">
        <v>3.9602313027574101</v>
      </c>
      <c r="K1046" s="75">
        <v>3.9602313027574101</v>
      </c>
      <c r="L1046" s="75">
        <v>5</v>
      </c>
      <c r="M1046" s="77">
        <v>5</v>
      </c>
      <c r="N1046" s="75">
        <v>5</v>
      </c>
      <c r="O1046" s="77">
        <v>5</v>
      </c>
      <c r="P1046" s="75">
        <v>4</v>
      </c>
      <c r="Q1046" s="78">
        <v>4</v>
      </c>
      <c r="R1046" s="73">
        <v>4.6275870285418401</v>
      </c>
      <c r="S1046" s="73">
        <v>4.6275870285418401</v>
      </c>
      <c r="T1046" s="75">
        <v>4</v>
      </c>
      <c r="U1046" s="78">
        <v>4</v>
      </c>
      <c r="V1046" s="75"/>
      <c r="W1046" s="75"/>
      <c r="X1046" s="75">
        <v>4.3067233188226002</v>
      </c>
      <c r="Y1046" s="75">
        <v>4.3067233188226002</v>
      </c>
    </row>
    <row r="1047" spans="1:25" customFormat="1" x14ac:dyDescent="0.3">
      <c r="A1047" s="65" t="s">
        <v>1</v>
      </c>
    </row>
    <row r="1048" spans="1:25" customFormat="1" x14ac:dyDescent="0.3">
      <c r="A1048" s="65" t="s">
        <v>1</v>
      </c>
    </row>
    <row r="1049" spans="1:25" customFormat="1" x14ac:dyDescent="0.3">
      <c r="A1049" s="53" t="s">
        <v>443</v>
      </c>
    </row>
    <row r="1050" spans="1:25" customFormat="1" x14ac:dyDescent="0.3">
      <c r="A1050" s="54" t="s">
        <v>1</v>
      </c>
    </row>
    <row r="1051" spans="1:25" customFormat="1" ht="25.5" customHeight="1" x14ac:dyDescent="0.3">
      <c r="A1051" s="114" t="s">
        <v>1</v>
      </c>
      <c r="B1051" s="113" t="s">
        <v>500</v>
      </c>
      <c r="C1051" s="113" t="s">
        <v>1</v>
      </c>
      <c r="D1051" s="113" t="s">
        <v>53</v>
      </c>
      <c r="E1051" s="113" t="s">
        <v>1</v>
      </c>
      <c r="F1051" s="113" t="s">
        <v>54</v>
      </c>
      <c r="G1051" s="113" t="s">
        <v>1</v>
      </c>
      <c r="H1051" s="116" t="s">
        <v>55</v>
      </c>
      <c r="I1051" s="116" t="s">
        <v>1</v>
      </c>
      <c r="J1051" s="116" t="s">
        <v>56</v>
      </c>
      <c r="K1051" s="116" t="s">
        <v>1</v>
      </c>
      <c r="L1051" s="116" t="s">
        <v>57</v>
      </c>
      <c r="M1051" s="116" t="s">
        <v>1</v>
      </c>
      <c r="N1051" s="116" t="s">
        <v>58</v>
      </c>
      <c r="O1051" s="116" t="s">
        <v>1</v>
      </c>
      <c r="P1051" s="116" t="s">
        <v>59</v>
      </c>
      <c r="Q1051" s="116" t="s">
        <v>1</v>
      </c>
      <c r="R1051" s="116" t="s">
        <v>60</v>
      </c>
      <c r="S1051" s="116" t="s">
        <v>1</v>
      </c>
      <c r="T1051" s="113" t="s">
        <v>61</v>
      </c>
      <c r="U1051" s="113" t="s">
        <v>1</v>
      </c>
      <c r="V1051" s="113" t="s">
        <v>62</v>
      </c>
      <c r="W1051" s="113" t="s">
        <v>1</v>
      </c>
      <c r="X1051" s="113" t="s">
        <v>63</v>
      </c>
      <c r="Y1051" s="113" t="s">
        <v>1</v>
      </c>
    </row>
    <row r="1052" spans="1:25" customFormat="1" x14ac:dyDescent="0.3">
      <c r="A1052" s="115" t="s">
        <v>1</v>
      </c>
      <c r="B1052" s="55" t="s">
        <v>14</v>
      </c>
      <c r="C1052" s="55" t="s">
        <v>15</v>
      </c>
      <c r="D1052" s="55" t="s">
        <v>14</v>
      </c>
      <c r="E1052" s="55" t="s">
        <v>15</v>
      </c>
      <c r="F1052" s="55" t="s">
        <v>14</v>
      </c>
      <c r="G1052" s="55" t="s">
        <v>15</v>
      </c>
      <c r="H1052" s="55" t="s">
        <v>14</v>
      </c>
      <c r="I1052" s="55" t="s">
        <v>15</v>
      </c>
      <c r="J1052" s="55" t="s">
        <v>14</v>
      </c>
      <c r="K1052" s="55" t="s">
        <v>15</v>
      </c>
      <c r="L1052" s="55" t="s">
        <v>14</v>
      </c>
      <c r="M1052" s="55" t="s">
        <v>15</v>
      </c>
      <c r="N1052" s="55" t="s">
        <v>14</v>
      </c>
      <c r="O1052" s="55" t="s">
        <v>15</v>
      </c>
      <c r="P1052" s="55" t="s">
        <v>14</v>
      </c>
      <c r="Q1052" s="55" t="s">
        <v>15</v>
      </c>
      <c r="R1052" s="55" t="s">
        <v>14</v>
      </c>
      <c r="S1052" s="55" t="s">
        <v>15</v>
      </c>
      <c r="T1052" s="55" t="s">
        <v>14</v>
      </c>
      <c r="U1052" s="55" t="s">
        <v>15</v>
      </c>
      <c r="V1052" s="55" t="s">
        <v>14</v>
      </c>
      <c r="W1052" s="55" t="s">
        <v>15</v>
      </c>
      <c r="X1052" s="55" t="s">
        <v>14</v>
      </c>
      <c r="Y1052" s="55" t="s">
        <v>15</v>
      </c>
    </row>
    <row r="1053" spans="1:25" customFormat="1" x14ac:dyDescent="0.3">
      <c r="A1053" s="56" t="s">
        <v>16</v>
      </c>
      <c r="B1053" s="57">
        <v>7.6992451060000002</v>
      </c>
      <c r="C1053" s="57">
        <v>7.6992451060000002</v>
      </c>
      <c r="D1053" s="57">
        <v>0.45783801540000002</v>
      </c>
      <c r="E1053" s="57">
        <v>0.45783801540000002</v>
      </c>
      <c r="F1053" s="57">
        <v>3.2696436695000002</v>
      </c>
      <c r="G1053" s="57">
        <v>3.2696436695000002</v>
      </c>
      <c r="H1053" s="57">
        <v>1.4517675025000001</v>
      </c>
      <c r="I1053" s="57">
        <v>1.4517675025000001</v>
      </c>
      <c r="J1053" s="57">
        <v>0.90674842389999999</v>
      </c>
      <c r="K1053" s="57">
        <v>0.90674842389999999</v>
      </c>
      <c r="L1053" s="57">
        <v>0</v>
      </c>
      <c r="M1053" s="57">
        <v>0</v>
      </c>
      <c r="N1053" s="57">
        <v>0</v>
      </c>
      <c r="O1053" s="57">
        <v>0</v>
      </c>
      <c r="P1053" s="57">
        <v>0</v>
      </c>
      <c r="Q1053" s="57">
        <v>0</v>
      </c>
      <c r="R1053" s="57">
        <v>1.1460250600999999</v>
      </c>
      <c r="S1053" s="57">
        <v>1.1460250600999999</v>
      </c>
      <c r="T1053" s="57">
        <v>0</v>
      </c>
      <c r="U1053" s="57">
        <v>0</v>
      </c>
      <c r="V1053" s="57">
        <v>0</v>
      </c>
      <c r="W1053" s="57">
        <v>0</v>
      </c>
      <c r="X1053" s="57">
        <v>0.46722243460000001</v>
      </c>
      <c r="Y1053" s="57">
        <v>0.46722243460000001</v>
      </c>
    </row>
    <row r="1054" spans="1:25" customFormat="1" x14ac:dyDescent="0.3">
      <c r="A1054" s="58" t="s">
        <v>310</v>
      </c>
      <c r="B1054" s="67">
        <v>0</v>
      </c>
      <c r="C1054" s="68">
        <v>0</v>
      </c>
      <c r="D1054" s="67">
        <v>0</v>
      </c>
      <c r="E1054" s="68">
        <v>0</v>
      </c>
      <c r="F1054" s="67">
        <v>0</v>
      </c>
      <c r="G1054" s="68">
        <v>0</v>
      </c>
      <c r="H1054" s="67">
        <v>0</v>
      </c>
      <c r="I1054" s="68">
        <v>0</v>
      </c>
      <c r="J1054" s="67">
        <v>0</v>
      </c>
      <c r="K1054" s="68">
        <v>0</v>
      </c>
      <c r="L1054" s="67"/>
      <c r="M1054" s="68"/>
      <c r="N1054" s="67"/>
      <c r="O1054" s="68"/>
      <c r="P1054" s="67"/>
      <c r="Q1054" s="68"/>
      <c r="R1054" s="67">
        <v>0</v>
      </c>
      <c r="S1054" s="68">
        <v>0</v>
      </c>
      <c r="T1054" s="67"/>
      <c r="U1054" s="68"/>
      <c r="V1054" s="67"/>
      <c r="W1054" s="68"/>
      <c r="X1054" s="67">
        <v>0</v>
      </c>
      <c r="Y1054" s="68">
        <v>0</v>
      </c>
    </row>
    <row r="1055" spans="1:25" customFormat="1" x14ac:dyDescent="0.3">
      <c r="A1055" s="58" t="s">
        <v>311</v>
      </c>
      <c r="B1055" s="69">
        <v>2.7585384044999999</v>
      </c>
      <c r="C1055" s="70">
        <v>35.828686663713</v>
      </c>
      <c r="D1055" s="69">
        <v>0.45783801540000102</v>
      </c>
      <c r="E1055" s="70">
        <v>100</v>
      </c>
      <c r="F1055" s="69">
        <v>0</v>
      </c>
      <c r="G1055" s="70">
        <v>0</v>
      </c>
      <c r="H1055" s="69">
        <v>0.68745289440000001</v>
      </c>
      <c r="I1055" s="70">
        <v>47.352822901475598</v>
      </c>
      <c r="J1055" s="69">
        <v>0</v>
      </c>
      <c r="K1055" s="70">
        <v>0</v>
      </c>
      <c r="L1055" s="69"/>
      <c r="M1055" s="70"/>
      <c r="N1055" s="69"/>
      <c r="O1055" s="70"/>
      <c r="P1055" s="69"/>
      <c r="Q1055" s="70"/>
      <c r="R1055" s="69">
        <v>1.1460250600999999</v>
      </c>
      <c r="S1055" s="70">
        <v>100</v>
      </c>
      <c r="T1055" s="69"/>
      <c r="U1055" s="70"/>
      <c r="V1055" s="69"/>
      <c r="W1055" s="70"/>
      <c r="X1055" s="69">
        <v>0.46722243459999901</v>
      </c>
      <c r="Y1055" s="70">
        <v>100</v>
      </c>
    </row>
    <row r="1056" spans="1:25" customFormat="1" x14ac:dyDescent="0.3">
      <c r="A1056" s="58" t="s">
        <v>312</v>
      </c>
      <c r="B1056" s="75">
        <v>4.03666580951543</v>
      </c>
      <c r="C1056" s="75">
        <v>4.03666580951543</v>
      </c>
      <c r="D1056" s="75">
        <v>4</v>
      </c>
      <c r="E1056" s="75">
        <v>4</v>
      </c>
      <c r="F1056" s="75"/>
      <c r="G1056" s="75"/>
      <c r="H1056" s="75">
        <v>3.9470564580295102</v>
      </c>
      <c r="I1056" s="75">
        <v>3.9470564580295102</v>
      </c>
      <c r="J1056" s="75">
        <v>3</v>
      </c>
      <c r="K1056" s="78">
        <v>3</v>
      </c>
      <c r="L1056" s="75"/>
      <c r="M1056" s="75"/>
      <c r="N1056" s="75"/>
      <c r="O1056" s="75"/>
      <c r="P1056" s="75"/>
      <c r="Q1056" s="75"/>
      <c r="R1056" s="75">
        <v>5</v>
      </c>
      <c r="S1056" s="77">
        <v>5</v>
      </c>
      <c r="T1056" s="75"/>
      <c r="U1056" s="75"/>
      <c r="V1056" s="75"/>
      <c r="W1056" s="75"/>
      <c r="X1056" s="75">
        <v>4</v>
      </c>
      <c r="Y1056" s="75">
        <v>4</v>
      </c>
    </row>
    <row r="1057" spans="1:25" customFormat="1" x14ac:dyDescent="0.3">
      <c r="A1057" s="65" t="s">
        <v>1</v>
      </c>
    </row>
    <row r="1058" spans="1:25" customFormat="1" x14ac:dyDescent="0.3">
      <c r="A1058" s="65" t="s">
        <v>1</v>
      </c>
    </row>
    <row r="1059" spans="1:25" customFormat="1" x14ac:dyDescent="0.3">
      <c r="A1059" s="53" t="s">
        <v>444</v>
      </c>
    </row>
    <row r="1060" spans="1:25" customFormat="1" x14ac:dyDescent="0.3">
      <c r="A1060" s="54" t="s">
        <v>1</v>
      </c>
    </row>
    <row r="1061" spans="1:25" customFormat="1" ht="25.5" customHeight="1" x14ac:dyDescent="0.3">
      <c r="A1061" s="114" t="s">
        <v>1</v>
      </c>
      <c r="B1061" s="113" t="s">
        <v>500</v>
      </c>
      <c r="C1061" s="113" t="s">
        <v>1</v>
      </c>
      <c r="D1061" s="113" t="s">
        <v>53</v>
      </c>
      <c r="E1061" s="113" t="s">
        <v>1</v>
      </c>
      <c r="F1061" s="113" t="s">
        <v>54</v>
      </c>
      <c r="G1061" s="113" t="s">
        <v>1</v>
      </c>
      <c r="H1061" s="116" t="s">
        <v>55</v>
      </c>
      <c r="I1061" s="116" t="s">
        <v>1</v>
      </c>
      <c r="J1061" s="116" t="s">
        <v>56</v>
      </c>
      <c r="K1061" s="116" t="s">
        <v>1</v>
      </c>
      <c r="L1061" s="116" t="s">
        <v>57</v>
      </c>
      <c r="M1061" s="116" t="s">
        <v>1</v>
      </c>
      <c r="N1061" s="116" t="s">
        <v>58</v>
      </c>
      <c r="O1061" s="116" t="s">
        <v>1</v>
      </c>
      <c r="P1061" s="116" t="s">
        <v>59</v>
      </c>
      <c r="Q1061" s="116" t="s">
        <v>1</v>
      </c>
      <c r="R1061" s="116" t="s">
        <v>60</v>
      </c>
      <c r="S1061" s="116" t="s">
        <v>1</v>
      </c>
      <c r="T1061" s="113" t="s">
        <v>61</v>
      </c>
      <c r="U1061" s="113" t="s">
        <v>1</v>
      </c>
      <c r="V1061" s="113" t="s">
        <v>62</v>
      </c>
      <c r="W1061" s="113" t="s">
        <v>1</v>
      </c>
      <c r="X1061" s="113" t="s">
        <v>63</v>
      </c>
      <c r="Y1061" s="113" t="s">
        <v>1</v>
      </c>
    </row>
    <row r="1062" spans="1:25" customFormat="1" x14ac:dyDescent="0.3">
      <c r="A1062" s="115" t="s">
        <v>1</v>
      </c>
      <c r="B1062" s="55" t="s">
        <v>14</v>
      </c>
      <c r="C1062" s="55" t="s">
        <v>15</v>
      </c>
      <c r="D1062" s="55" t="s">
        <v>14</v>
      </c>
      <c r="E1062" s="55" t="s">
        <v>15</v>
      </c>
      <c r="F1062" s="55" t="s">
        <v>14</v>
      </c>
      <c r="G1062" s="55" t="s">
        <v>15</v>
      </c>
      <c r="H1062" s="55" t="s">
        <v>14</v>
      </c>
      <c r="I1062" s="55" t="s">
        <v>15</v>
      </c>
      <c r="J1062" s="55" t="s">
        <v>14</v>
      </c>
      <c r="K1062" s="55" t="s">
        <v>15</v>
      </c>
      <c r="L1062" s="55" t="s">
        <v>14</v>
      </c>
      <c r="M1062" s="55" t="s">
        <v>15</v>
      </c>
      <c r="N1062" s="55" t="s">
        <v>14</v>
      </c>
      <c r="O1062" s="55" t="s">
        <v>15</v>
      </c>
      <c r="P1062" s="55" t="s">
        <v>14</v>
      </c>
      <c r="Q1062" s="55" t="s">
        <v>15</v>
      </c>
      <c r="R1062" s="55" t="s">
        <v>14</v>
      </c>
      <c r="S1062" s="55" t="s">
        <v>15</v>
      </c>
      <c r="T1062" s="55" t="s">
        <v>14</v>
      </c>
      <c r="U1062" s="55" t="s">
        <v>15</v>
      </c>
      <c r="V1062" s="55" t="s">
        <v>14</v>
      </c>
      <c r="W1062" s="55" t="s">
        <v>15</v>
      </c>
      <c r="X1062" s="55" t="s">
        <v>14</v>
      </c>
      <c r="Y1062" s="55" t="s">
        <v>15</v>
      </c>
    </row>
    <row r="1063" spans="1:25" customFormat="1" x14ac:dyDescent="0.3">
      <c r="A1063" s="56" t="s">
        <v>16</v>
      </c>
      <c r="B1063" s="57">
        <v>121.5818804633</v>
      </c>
      <c r="C1063" s="57">
        <v>121.5818804633</v>
      </c>
      <c r="D1063" s="57">
        <v>18.388107752500002</v>
      </c>
      <c r="E1063" s="57">
        <v>18.388107752500002</v>
      </c>
      <c r="F1063" s="57">
        <v>24.1551683655</v>
      </c>
      <c r="G1063" s="57">
        <v>24.1551683655</v>
      </c>
      <c r="H1063" s="57">
        <v>21.447342062400001</v>
      </c>
      <c r="I1063" s="57">
        <v>21.447342062400001</v>
      </c>
      <c r="J1063" s="57">
        <v>2.1246614349000001</v>
      </c>
      <c r="K1063" s="57">
        <v>2.1246614349000001</v>
      </c>
      <c r="L1063" s="57">
        <v>5.5542035011999999</v>
      </c>
      <c r="M1063" s="57">
        <v>5.5542035011999999</v>
      </c>
      <c r="N1063" s="57">
        <v>9.2247851091000008</v>
      </c>
      <c r="O1063" s="57">
        <v>9.2247851091000008</v>
      </c>
      <c r="P1063" s="57">
        <v>2.3426726924999999</v>
      </c>
      <c r="Q1063" s="57">
        <v>2.3426726924999999</v>
      </c>
      <c r="R1063" s="57">
        <v>28.1922114881</v>
      </c>
      <c r="S1063" s="57">
        <v>28.1922114881</v>
      </c>
      <c r="T1063" s="57">
        <v>0.83690886870000003</v>
      </c>
      <c r="U1063" s="57">
        <v>0.83690886870000003</v>
      </c>
      <c r="V1063" s="57">
        <v>2.1118310818000001</v>
      </c>
      <c r="W1063" s="57">
        <v>2.1118310818000001</v>
      </c>
      <c r="X1063" s="57">
        <v>7.2039881065999998</v>
      </c>
      <c r="Y1063" s="57">
        <v>7.2039881065999998</v>
      </c>
    </row>
    <row r="1064" spans="1:25" customFormat="1" x14ac:dyDescent="0.3">
      <c r="A1064" s="58" t="s">
        <v>310</v>
      </c>
      <c r="B1064" s="59">
        <v>0.80154546510000002</v>
      </c>
      <c r="C1064" s="60">
        <v>6.5926391502223103E-3</v>
      </c>
      <c r="D1064" s="67">
        <v>0</v>
      </c>
      <c r="E1064" s="68">
        <v>0</v>
      </c>
      <c r="F1064" s="67">
        <v>0</v>
      </c>
      <c r="G1064" s="68">
        <v>0</v>
      </c>
      <c r="H1064" s="67">
        <v>0</v>
      </c>
      <c r="I1064" s="68">
        <v>0</v>
      </c>
      <c r="J1064" s="67">
        <v>0</v>
      </c>
      <c r="K1064" s="68">
        <v>0</v>
      </c>
      <c r="L1064" s="67">
        <v>0.80154546510000002</v>
      </c>
      <c r="M1064" s="72">
        <v>14.431330521591899</v>
      </c>
      <c r="N1064" s="67">
        <v>0</v>
      </c>
      <c r="O1064" s="68">
        <v>0</v>
      </c>
      <c r="P1064" s="67">
        <v>0</v>
      </c>
      <c r="Q1064" s="68">
        <v>0</v>
      </c>
      <c r="R1064" s="67">
        <v>0</v>
      </c>
      <c r="S1064" s="68">
        <v>0</v>
      </c>
      <c r="T1064" s="67">
        <v>0</v>
      </c>
      <c r="U1064" s="68">
        <v>0</v>
      </c>
      <c r="V1064" s="67">
        <v>0</v>
      </c>
      <c r="W1064" s="68">
        <v>0</v>
      </c>
      <c r="X1064" s="67">
        <v>0</v>
      </c>
      <c r="Y1064" s="68">
        <v>0</v>
      </c>
    </row>
    <row r="1065" spans="1:25" customFormat="1" x14ac:dyDescent="0.3">
      <c r="A1065" s="58" t="s">
        <v>311</v>
      </c>
      <c r="B1065" s="61">
        <v>108.892306034</v>
      </c>
      <c r="C1065" s="62">
        <v>0.89562939493167004</v>
      </c>
      <c r="D1065" s="69">
        <v>15.612521152499999</v>
      </c>
      <c r="E1065" s="70">
        <v>84.905534395606097</v>
      </c>
      <c r="F1065" s="69">
        <v>21.4903058407</v>
      </c>
      <c r="G1065" s="70">
        <v>88.967733594413104</v>
      </c>
      <c r="H1065" s="69">
        <v>20.829619832999999</v>
      </c>
      <c r="I1065" s="70">
        <v>97.119819194365604</v>
      </c>
      <c r="J1065" s="69">
        <v>2.1246614349000001</v>
      </c>
      <c r="K1065" s="70">
        <v>100</v>
      </c>
      <c r="L1065" s="69">
        <v>3.98693721050001</v>
      </c>
      <c r="M1065" s="70">
        <v>71.782339441444904</v>
      </c>
      <c r="N1065" s="69">
        <v>9.2247851091000008</v>
      </c>
      <c r="O1065" s="70">
        <v>100</v>
      </c>
      <c r="P1065" s="69">
        <v>2.3426726924999999</v>
      </c>
      <c r="Q1065" s="70">
        <v>100</v>
      </c>
      <c r="R1065" s="69">
        <v>23.128074703700001</v>
      </c>
      <c r="S1065" s="70">
        <v>82.037106998372295</v>
      </c>
      <c r="T1065" s="69">
        <v>0.83690886870000003</v>
      </c>
      <c r="U1065" s="70">
        <v>100</v>
      </c>
      <c r="V1065" s="69">
        <v>2.1118310818000001</v>
      </c>
      <c r="W1065" s="70">
        <v>100</v>
      </c>
      <c r="X1065" s="69">
        <v>7.20398810659999</v>
      </c>
      <c r="Y1065" s="70">
        <v>100</v>
      </c>
    </row>
    <row r="1066" spans="1:25" customFormat="1" x14ac:dyDescent="0.3">
      <c r="A1066" s="58" t="s">
        <v>312</v>
      </c>
      <c r="B1066" s="73">
        <v>4.4769060181259803</v>
      </c>
      <c r="C1066" s="73">
        <v>4.4769060181259803</v>
      </c>
      <c r="D1066" s="75">
        <v>4.2999304713586</v>
      </c>
      <c r="E1066" s="75">
        <v>4.2999304713586</v>
      </c>
      <c r="F1066" s="75">
        <v>4.4565309488030902</v>
      </c>
      <c r="G1066" s="75">
        <v>4.4565309488030902</v>
      </c>
      <c r="H1066" s="75">
        <v>4.6861818316079598</v>
      </c>
      <c r="I1066" s="75">
        <v>4.6861818316079598</v>
      </c>
      <c r="J1066" s="75">
        <v>5</v>
      </c>
      <c r="K1066" s="77">
        <v>5</v>
      </c>
      <c r="L1066" s="75">
        <v>3.7183565715656601</v>
      </c>
      <c r="M1066" s="75">
        <v>3.7183565715656601</v>
      </c>
      <c r="N1066" s="75">
        <v>4.9500804897833603</v>
      </c>
      <c r="O1066" s="77">
        <v>4.9500804897833603</v>
      </c>
      <c r="P1066" s="75">
        <v>4.7416135250400497</v>
      </c>
      <c r="Q1066" s="75">
        <v>4.7416135250400497</v>
      </c>
      <c r="R1066" s="75">
        <v>4.3953900487321702</v>
      </c>
      <c r="S1066" s="75">
        <v>4.3953900487321702</v>
      </c>
      <c r="T1066" s="75">
        <v>4</v>
      </c>
      <c r="U1066" s="78">
        <v>4</v>
      </c>
      <c r="V1066" s="75">
        <v>4</v>
      </c>
      <c r="W1066" s="78">
        <v>4</v>
      </c>
      <c r="X1066" s="75">
        <v>4.6135507595786498</v>
      </c>
      <c r="Y1066" s="75">
        <v>4.6135507595786498</v>
      </c>
    </row>
    <row r="1067" spans="1:25" customFormat="1" x14ac:dyDescent="0.3">
      <c r="A1067" s="65" t="s">
        <v>1</v>
      </c>
    </row>
    <row r="1068" spans="1:25" customFormat="1" x14ac:dyDescent="0.3">
      <c r="A1068" s="65" t="s">
        <v>1</v>
      </c>
    </row>
    <row r="1069" spans="1:25" customFormat="1" x14ac:dyDescent="0.3">
      <c r="A1069" s="53" t="s">
        <v>445</v>
      </c>
    </row>
    <row r="1070" spans="1:25" customFormat="1" x14ac:dyDescent="0.3">
      <c r="A1070" s="54" t="s">
        <v>1</v>
      </c>
    </row>
    <row r="1071" spans="1:25" customFormat="1" ht="25.5" customHeight="1" x14ac:dyDescent="0.3">
      <c r="A1071" s="114" t="s">
        <v>1</v>
      </c>
      <c r="B1071" s="113" t="s">
        <v>500</v>
      </c>
      <c r="C1071" s="113" t="s">
        <v>1</v>
      </c>
      <c r="D1071" s="113" t="s">
        <v>53</v>
      </c>
      <c r="E1071" s="113" t="s">
        <v>1</v>
      </c>
      <c r="F1071" s="113" t="s">
        <v>54</v>
      </c>
      <c r="G1071" s="113" t="s">
        <v>1</v>
      </c>
      <c r="H1071" s="116" t="s">
        <v>55</v>
      </c>
      <c r="I1071" s="116" t="s">
        <v>1</v>
      </c>
      <c r="J1071" s="116" t="s">
        <v>56</v>
      </c>
      <c r="K1071" s="116" t="s">
        <v>1</v>
      </c>
      <c r="L1071" s="116" t="s">
        <v>57</v>
      </c>
      <c r="M1071" s="116" t="s">
        <v>1</v>
      </c>
      <c r="N1071" s="116" t="s">
        <v>58</v>
      </c>
      <c r="O1071" s="116" t="s">
        <v>1</v>
      </c>
      <c r="P1071" s="116" t="s">
        <v>59</v>
      </c>
      <c r="Q1071" s="116" t="s">
        <v>1</v>
      </c>
      <c r="R1071" s="116" t="s">
        <v>60</v>
      </c>
      <c r="S1071" s="116" t="s">
        <v>1</v>
      </c>
      <c r="T1071" s="113" t="s">
        <v>61</v>
      </c>
      <c r="U1071" s="113" t="s">
        <v>1</v>
      </c>
      <c r="V1071" s="113" t="s">
        <v>62</v>
      </c>
      <c r="W1071" s="113" t="s">
        <v>1</v>
      </c>
      <c r="X1071" s="113" t="s">
        <v>63</v>
      </c>
      <c r="Y1071" s="113" t="s">
        <v>1</v>
      </c>
    </row>
    <row r="1072" spans="1:25" customFormat="1" x14ac:dyDescent="0.3">
      <c r="A1072" s="115" t="s">
        <v>1</v>
      </c>
      <c r="B1072" s="55" t="s">
        <v>14</v>
      </c>
      <c r="C1072" s="55" t="s">
        <v>15</v>
      </c>
      <c r="D1072" s="55" t="s">
        <v>14</v>
      </c>
      <c r="E1072" s="55" t="s">
        <v>15</v>
      </c>
      <c r="F1072" s="55" t="s">
        <v>14</v>
      </c>
      <c r="G1072" s="55" t="s">
        <v>15</v>
      </c>
      <c r="H1072" s="55" t="s">
        <v>14</v>
      </c>
      <c r="I1072" s="55" t="s">
        <v>15</v>
      </c>
      <c r="J1072" s="55" t="s">
        <v>14</v>
      </c>
      <c r="K1072" s="55" t="s">
        <v>15</v>
      </c>
      <c r="L1072" s="55" t="s">
        <v>14</v>
      </c>
      <c r="M1072" s="55" t="s">
        <v>15</v>
      </c>
      <c r="N1072" s="55" t="s">
        <v>14</v>
      </c>
      <c r="O1072" s="55" t="s">
        <v>15</v>
      </c>
      <c r="P1072" s="55" t="s">
        <v>14</v>
      </c>
      <c r="Q1072" s="55" t="s">
        <v>15</v>
      </c>
      <c r="R1072" s="55" t="s">
        <v>14</v>
      </c>
      <c r="S1072" s="55" t="s">
        <v>15</v>
      </c>
      <c r="T1072" s="55" t="s">
        <v>14</v>
      </c>
      <c r="U1072" s="55" t="s">
        <v>15</v>
      </c>
      <c r="V1072" s="55" t="s">
        <v>14</v>
      </c>
      <c r="W1072" s="55" t="s">
        <v>15</v>
      </c>
      <c r="X1072" s="55" t="s">
        <v>14</v>
      </c>
      <c r="Y1072" s="55" t="s">
        <v>15</v>
      </c>
    </row>
    <row r="1073" spans="1:25" customFormat="1" x14ac:dyDescent="0.3">
      <c r="A1073" s="56" t="s">
        <v>16</v>
      </c>
      <c r="B1073" s="57">
        <v>114.2955374873</v>
      </c>
      <c r="C1073" s="57">
        <v>114.2955374873</v>
      </c>
      <c r="D1073" s="57">
        <v>50.142703943699999</v>
      </c>
      <c r="E1073" s="57">
        <v>50.142703943699999</v>
      </c>
      <c r="F1073" s="57">
        <v>21.693312238699999</v>
      </c>
      <c r="G1073" s="57">
        <v>21.693312238699999</v>
      </c>
      <c r="H1073" s="57">
        <v>10.887346332</v>
      </c>
      <c r="I1073" s="57">
        <v>10.887346332</v>
      </c>
      <c r="J1073" s="57">
        <v>0</v>
      </c>
      <c r="K1073" s="57">
        <v>0</v>
      </c>
      <c r="L1073" s="57">
        <v>13.2292297511</v>
      </c>
      <c r="M1073" s="57">
        <v>13.2292297511</v>
      </c>
      <c r="N1073" s="57">
        <v>2.3556792779000002</v>
      </c>
      <c r="O1073" s="57">
        <v>2.3556792779000002</v>
      </c>
      <c r="P1073" s="57">
        <v>0</v>
      </c>
      <c r="Q1073" s="57">
        <v>0</v>
      </c>
      <c r="R1073" s="57">
        <v>11.696942288600001</v>
      </c>
      <c r="S1073" s="57">
        <v>11.696942288600001</v>
      </c>
      <c r="T1073" s="57">
        <v>3.5048776711</v>
      </c>
      <c r="U1073" s="57">
        <v>3.5048776711</v>
      </c>
      <c r="V1073" s="57">
        <v>0.7854459842</v>
      </c>
      <c r="W1073" s="57">
        <v>0.7854459842</v>
      </c>
      <c r="X1073" s="57">
        <v>0</v>
      </c>
      <c r="Y1073" s="57">
        <v>0</v>
      </c>
    </row>
    <row r="1074" spans="1:25" customFormat="1" x14ac:dyDescent="0.3">
      <c r="A1074" s="58" t="s">
        <v>310</v>
      </c>
      <c r="B1074" s="59">
        <v>1.2079830352000001</v>
      </c>
      <c r="C1074" s="60">
        <v>1.0568943125484899E-2</v>
      </c>
      <c r="D1074" s="59">
        <v>0</v>
      </c>
      <c r="E1074" s="60">
        <v>0</v>
      </c>
      <c r="F1074" s="67">
        <v>1.2079830352000001</v>
      </c>
      <c r="G1074" s="68">
        <v>5.5684582506723297</v>
      </c>
      <c r="H1074" s="67">
        <v>0</v>
      </c>
      <c r="I1074" s="68">
        <v>0</v>
      </c>
      <c r="J1074" s="67"/>
      <c r="K1074" s="68"/>
      <c r="L1074" s="67">
        <v>0</v>
      </c>
      <c r="M1074" s="68">
        <v>0</v>
      </c>
      <c r="N1074" s="67">
        <v>0</v>
      </c>
      <c r="O1074" s="68">
        <v>0</v>
      </c>
      <c r="P1074" s="67"/>
      <c r="Q1074" s="68"/>
      <c r="R1074" s="67">
        <v>0</v>
      </c>
      <c r="S1074" s="68">
        <v>0</v>
      </c>
      <c r="T1074" s="67">
        <v>0</v>
      </c>
      <c r="U1074" s="68">
        <v>0</v>
      </c>
      <c r="V1074" s="67">
        <v>0</v>
      </c>
      <c r="W1074" s="68">
        <v>0</v>
      </c>
      <c r="X1074" s="67"/>
      <c r="Y1074" s="68"/>
    </row>
    <row r="1075" spans="1:25" customFormat="1" x14ac:dyDescent="0.3">
      <c r="A1075" s="58" t="s">
        <v>311</v>
      </c>
      <c r="B1075" s="61">
        <v>109.3809767921</v>
      </c>
      <c r="C1075" s="62">
        <v>0.95700128978573595</v>
      </c>
      <c r="D1075" s="61">
        <v>47.769532219299997</v>
      </c>
      <c r="E1075" s="62">
        <v>0.95267164437193896</v>
      </c>
      <c r="F1075" s="69">
        <v>20.0426868453</v>
      </c>
      <c r="G1075" s="70">
        <v>92.391086362296704</v>
      </c>
      <c r="H1075" s="69">
        <v>10.887346332</v>
      </c>
      <c r="I1075" s="70">
        <v>100</v>
      </c>
      <c r="J1075" s="69"/>
      <c r="K1075" s="70"/>
      <c r="L1075" s="69">
        <v>12.847294337499999</v>
      </c>
      <c r="M1075" s="70">
        <v>97.112942924222395</v>
      </c>
      <c r="N1075" s="69">
        <v>2.3556792779000002</v>
      </c>
      <c r="O1075" s="70">
        <v>100</v>
      </c>
      <c r="P1075" s="69"/>
      <c r="Q1075" s="70"/>
      <c r="R1075" s="69">
        <v>11.1881141248</v>
      </c>
      <c r="S1075" s="70">
        <v>95.649904468658406</v>
      </c>
      <c r="T1075" s="69">
        <v>3.5048776711000098</v>
      </c>
      <c r="U1075" s="70">
        <v>100</v>
      </c>
      <c r="V1075" s="69">
        <v>0.7854459842</v>
      </c>
      <c r="W1075" s="70">
        <v>100</v>
      </c>
      <c r="X1075" s="69"/>
      <c r="Y1075" s="70"/>
    </row>
    <row r="1076" spans="1:25" customFormat="1" x14ac:dyDescent="0.3">
      <c r="A1076" s="58" t="s">
        <v>312</v>
      </c>
      <c r="B1076" s="73">
        <v>4.2811939414456202</v>
      </c>
      <c r="C1076" s="73">
        <v>4.2811939414456202</v>
      </c>
      <c r="D1076" s="73">
        <v>4.3242180777277897</v>
      </c>
      <c r="E1076" s="73">
        <v>4.3242180777277897</v>
      </c>
      <c r="F1076" s="75">
        <v>4.2363861760009103</v>
      </c>
      <c r="G1076" s="75">
        <v>4.2363861760009103</v>
      </c>
      <c r="H1076" s="75">
        <v>4.2899817218012597</v>
      </c>
      <c r="I1076" s="75">
        <v>4.2899817218012597</v>
      </c>
      <c r="J1076" s="75"/>
      <c r="K1076" s="75"/>
      <c r="L1076" s="75">
        <v>4.3660884626784302</v>
      </c>
      <c r="M1076" s="75">
        <v>4.3660884626784302</v>
      </c>
      <c r="N1076" s="75">
        <v>4</v>
      </c>
      <c r="O1076" s="78">
        <v>4</v>
      </c>
      <c r="P1076" s="75"/>
      <c r="Q1076" s="75"/>
      <c r="R1076" s="75">
        <v>4.2354326952253096</v>
      </c>
      <c r="S1076" s="75">
        <v>4.2354326952253096</v>
      </c>
      <c r="T1076" s="75">
        <v>4</v>
      </c>
      <c r="U1076" s="78">
        <v>4</v>
      </c>
      <c r="V1076" s="75">
        <v>4</v>
      </c>
      <c r="W1076" s="78">
        <v>4</v>
      </c>
      <c r="X1076" s="75"/>
      <c r="Y1076" s="75"/>
    </row>
    <row r="1077" spans="1:25" customFormat="1" x14ac:dyDescent="0.3">
      <c r="A1077" s="65" t="s">
        <v>1</v>
      </c>
    </row>
    <row r="1078" spans="1:25" customFormat="1" x14ac:dyDescent="0.3">
      <c r="A1078" s="65" t="s">
        <v>1</v>
      </c>
    </row>
    <row r="1079" spans="1:25" customFormat="1" x14ac:dyDescent="0.3">
      <c r="A1079" s="53" t="s">
        <v>446</v>
      </c>
    </row>
    <row r="1080" spans="1:25" customFormat="1" x14ac:dyDescent="0.3">
      <c r="A1080" s="54" t="s">
        <v>1</v>
      </c>
    </row>
    <row r="1081" spans="1:25" customFormat="1" ht="25.5" customHeight="1" x14ac:dyDescent="0.3">
      <c r="A1081" s="114" t="s">
        <v>1</v>
      </c>
      <c r="B1081" s="113" t="s">
        <v>500</v>
      </c>
      <c r="C1081" s="113" t="s">
        <v>1</v>
      </c>
      <c r="D1081" s="113" t="s">
        <v>53</v>
      </c>
      <c r="E1081" s="113" t="s">
        <v>1</v>
      </c>
      <c r="F1081" s="113" t="s">
        <v>54</v>
      </c>
      <c r="G1081" s="113" t="s">
        <v>1</v>
      </c>
      <c r="H1081" s="116" t="s">
        <v>55</v>
      </c>
      <c r="I1081" s="116" t="s">
        <v>1</v>
      </c>
      <c r="J1081" s="116" t="s">
        <v>56</v>
      </c>
      <c r="K1081" s="116" t="s">
        <v>1</v>
      </c>
      <c r="L1081" s="116" t="s">
        <v>57</v>
      </c>
      <c r="M1081" s="116" t="s">
        <v>1</v>
      </c>
      <c r="N1081" s="116" t="s">
        <v>58</v>
      </c>
      <c r="O1081" s="116" t="s">
        <v>1</v>
      </c>
      <c r="P1081" s="116" t="s">
        <v>59</v>
      </c>
      <c r="Q1081" s="116" t="s">
        <v>1</v>
      </c>
      <c r="R1081" s="116" t="s">
        <v>60</v>
      </c>
      <c r="S1081" s="116" t="s">
        <v>1</v>
      </c>
      <c r="T1081" s="113" t="s">
        <v>61</v>
      </c>
      <c r="U1081" s="113" t="s">
        <v>1</v>
      </c>
      <c r="V1081" s="113" t="s">
        <v>62</v>
      </c>
      <c r="W1081" s="113" t="s">
        <v>1</v>
      </c>
      <c r="X1081" s="113" t="s">
        <v>63</v>
      </c>
      <c r="Y1081" s="113" t="s">
        <v>1</v>
      </c>
    </row>
    <row r="1082" spans="1:25" customFormat="1" x14ac:dyDescent="0.3">
      <c r="A1082" s="115" t="s">
        <v>1</v>
      </c>
      <c r="B1082" s="55" t="s">
        <v>14</v>
      </c>
      <c r="C1082" s="55" t="s">
        <v>15</v>
      </c>
      <c r="D1082" s="55" t="s">
        <v>14</v>
      </c>
      <c r="E1082" s="55" t="s">
        <v>15</v>
      </c>
      <c r="F1082" s="55" t="s">
        <v>14</v>
      </c>
      <c r="G1082" s="55" t="s">
        <v>15</v>
      </c>
      <c r="H1082" s="55" t="s">
        <v>14</v>
      </c>
      <c r="I1082" s="55" t="s">
        <v>15</v>
      </c>
      <c r="J1082" s="55" t="s">
        <v>14</v>
      </c>
      <c r="K1082" s="55" t="s">
        <v>15</v>
      </c>
      <c r="L1082" s="55" t="s">
        <v>14</v>
      </c>
      <c r="M1082" s="55" t="s">
        <v>15</v>
      </c>
      <c r="N1082" s="55" t="s">
        <v>14</v>
      </c>
      <c r="O1082" s="55" t="s">
        <v>15</v>
      </c>
      <c r="P1082" s="55" t="s">
        <v>14</v>
      </c>
      <c r="Q1082" s="55" t="s">
        <v>15</v>
      </c>
      <c r="R1082" s="55" t="s">
        <v>14</v>
      </c>
      <c r="S1082" s="55" t="s">
        <v>15</v>
      </c>
      <c r="T1082" s="55" t="s">
        <v>14</v>
      </c>
      <c r="U1082" s="55" t="s">
        <v>15</v>
      </c>
      <c r="V1082" s="55" t="s">
        <v>14</v>
      </c>
      <c r="W1082" s="55" t="s">
        <v>15</v>
      </c>
      <c r="X1082" s="55" t="s">
        <v>14</v>
      </c>
      <c r="Y1082" s="55" t="s">
        <v>15</v>
      </c>
    </row>
    <row r="1083" spans="1:25" customFormat="1" x14ac:dyDescent="0.3">
      <c r="A1083" s="56" t="s">
        <v>16</v>
      </c>
      <c r="B1083" s="57">
        <v>32.130892349600003</v>
      </c>
      <c r="C1083" s="57">
        <v>32.130892349600003</v>
      </c>
      <c r="D1083" s="57">
        <v>9.1088116764000002</v>
      </c>
      <c r="E1083" s="57">
        <v>9.1088116764000002</v>
      </c>
      <c r="F1083" s="57">
        <v>3.1920060738</v>
      </c>
      <c r="G1083" s="57">
        <v>3.1920060738</v>
      </c>
      <c r="H1083" s="57">
        <v>4.8048705829999996</v>
      </c>
      <c r="I1083" s="57">
        <v>4.8048705829999996</v>
      </c>
      <c r="J1083" s="57">
        <v>0.90674842389999999</v>
      </c>
      <c r="K1083" s="57">
        <v>0.90674842389999999</v>
      </c>
      <c r="L1083" s="57">
        <v>1.136873453</v>
      </c>
      <c r="M1083" s="57">
        <v>1.136873453</v>
      </c>
      <c r="N1083" s="57">
        <v>0</v>
      </c>
      <c r="O1083" s="57">
        <v>0</v>
      </c>
      <c r="P1083" s="57">
        <v>1.3535723415000001</v>
      </c>
      <c r="Q1083" s="57">
        <v>1.3535723415000001</v>
      </c>
      <c r="R1083" s="57">
        <v>7.9357974067999999</v>
      </c>
      <c r="S1083" s="57">
        <v>7.9357974067999999</v>
      </c>
      <c r="T1083" s="57">
        <v>3.1533371924</v>
      </c>
      <c r="U1083" s="57">
        <v>3.1533371924</v>
      </c>
      <c r="V1083" s="57">
        <v>0</v>
      </c>
      <c r="W1083" s="57">
        <v>0</v>
      </c>
      <c r="X1083" s="57">
        <v>0.53887519880000001</v>
      </c>
      <c r="Y1083" s="57">
        <v>0.53887519880000001</v>
      </c>
    </row>
    <row r="1084" spans="1:25" customFormat="1" x14ac:dyDescent="0.3">
      <c r="A1084" s="58" t="s">
        <v>310</v>
      </c>
      <c r="B1084" s="67">
        <v>0.90674842390000099</v>
      </c>
      <c r="C1084" s="68">
        <v>2.8220455692114901</v>
      </c>
      <c r="D1084" s="67">
        <v>0</v>
      </c>
      <c r="E1084" s="68">
        <v>0</v>
      </c>
      <c r="F1084" s="67">
        <v>0</v>
      </c>
      <c r="G1084" s="68">
        <v>0</v>
      </c>
      <c r="H1084" s="67">
        <v>0</v>
      </c>
      <c r="I1084" s="68">
        <v>0</v>
      </c>
      <c r="J1084" s="67">
        <v>0.90674842389999999</v>
      </c>
      <c r="K1084" s="72">
        <v>100</v>
      </c>
      <c r="L1084" s="67">
        <v>0</v>
      </c>
      <c r="M1084" s="68">
        <v>0</v>
      </c>
      <c r="N1084" s="67"/>
      <c r="O1084" s="68"/>
      <c r="P1084" s="67">
        <v>0</v>
      </c>
      <c r="Q1084" s="68">
        <v>0</v>
      </c>
      <c r="R1084" s="67">
        <v>0</v>
      </c>
      <c r="S1084" s="68">
        <v>0</v>
      </c>
      <c r="T1084" s="67">
        <v>0</v>
      </c>
      <c r="U1084" s="68">
        <v>0</v>
      </c>
      <c r="V1084" s="67"/>
      <c r="W1084" s="68"/>
      <c r="X1084" s="67">
        <v>0</v>
      </c>
      <c r="Y1084" s="68">
        <v>0</v>
      </c>
    </row>
    <row r="1085" spans="1:25" customFormat="1" x14ac:dyDescent="0.3">
      <c r="A1085" s="58" t="s">
        <v>311</v>
      </c>
      <c r="B1085" s="69">
        <v>29.236701762700001</v>
      </c>
      <c r="C1085" s="70">
        <v>90.992498572993895</v>
      </c>
      <c r="D1085" s="69">
        <v>8.8065568868999993</v>
      </c>
      <c r="E1085" s="70">
        <v>96.681731929060405</v>
      </c>
      <c r="F1085" s="69">
        <v>2.3083641654</v>
      </c>
      <c r="G1085" s="70">
        <v>72.317035495234904</v>
      </c>
      <c r="H1085" s="69">
        <v>4.8048705830000102</v>
      </c>
      <c r="I1085" s="70">
        <v>100</v>
      </c>
      <c r="J1085" s="69">
        <v>0</v>
      </c>
      <c r="K1085" s="71">
        <v>0</v>
      </c>
      <c r="L1085" s="69">
        <v>1.136873453</v>
      </c>
      <c r="M1085" s="70">
        <v>100</v>
      </c>
      <c r="N1085" s="69"/>
      <c r="O1085" s="70"/>
      <c r="P1085" s="69">
        <v>1.3535723415000001</v>
      </c>
      <c r="Q1085" s="70">
        <v>100</v>
      </c>
      <c r="R1085" s="69">
        <v>7.1342519416999997</v>
      </c>
      <c r="S1085" s="70">
        <v>89.899622885871906</v>
      </c>
      <c r="T1085" s="69">
        <v>3.1533371924</v>
      </c>
      <c r="U1085" s="70">
        <v>100</v>
      </c>
      <c r="V1085" s="69"/>
      <c r="W1085" s="70"/>
      <c r="X1085" s="69">
        <v>0.53887519880000101</v>
      </c>
      <c r="Y1085" s="70">
        <v>100</v>
      </c>
    </row>
    <row r="1086" spans="1:25" customFormat="1" x14ac:dyDescent="0.3">
      <c r="A1086" s="58" t="s">
        <v>312</v>
      </c>
      <c r="B1086" s="75">
        <v>4.2934067595828003</v>
      </c>
      <c r="C1086" s="75">
        <v>4.2934067595828003</v>
      </c>
      <c r="D1086" s="75">
        <v>4.1892292163604399</v>
      </c>
      <c r="E1086" s="75">
        <v>4.1892292163604399</v>
      </c>
      <c r="F1086" s="75">
        <v>3.7231703549523498</v>
      </c>
      <c r="G1086" s="75">
        <v>3.7231703549523498</v>
      </c>
      <c r="H1086" s="75">
        <v>4.9201257546128598</v>
      </c>
      <c r="I1086" s="77">
        <v>4.9201257546128598</v>
      </c>
      <c r="J1086" s="75">
        <v>2</v>
      </c>
      <c r="K1086" s="78">
        <v>2</v>
      </c>
      <c r="L1086" s="75">
        <v>4</v>
      </c>
      <c r="M1086" s="78">
        <v>4</v>
      </c>
      <c r="N1086" s="75"/>
      <c r="O1086" s="75"/>
      <c r="P1086" s="75">
        <v>4</v>
      </c>
      <c r="Q1086" s="78">
        <v>4</v>
      </c>
      <c r="R1086" s="75">
        <v>4.3561688837567898</v>
      </c>
      <c r="S1086" s="75">
        <v>4.3561688837567898</v>
      </c>
      <c r="T1086" s="75">
        <v>5</v>
      </c>
      <c r="U1086" s="77">
        <v>5</v>
      </c>
      <c r="V1086" s="75"/>
      <c r="W1086" s="75"/>
      <c r="X1086" s="75">
        <v>4</v>
      </c>
      <c r="Y1086" s="78">
        <v>4</v>
      </c>
    </row>
    <row r="1087" spans="1:25" customFormat="1" x14ac:dyDescent="0.3">
      <c r="A1087" s="65" t="s">
        <v>1</v>
      </c>
    </row>
    <row r="1088" spans="1:25" customFormat="1" x14ac:dyDescent="0.3">
      <c r="A1088" s="65" t="s">
        <v>1</v>
      </c>
    </row>
    <row r="1089" spans="1:25" customFormat="1" x14ac:dyDescent="0.3">
      <c r="A1089" s="53" t="s">
        <v>447</v>
      </c>
    </row>
    <row r="1090" spans="1:25" customFormat="1" x14ac:dyDescent="0.3">
      <c r="A1090" s="54" t="s">
        <v>1</v>
      </c>
    </row>
    <row r="1091" spans="1:25" customFormat="1" ht="25.5" customHeight="1" x14ac:dyDescent="0.3">
      <c r="A1091" s="114" t="s">
        <v>1</v>
      </c>
      <c r="B1091" s="113" t="s">
        <v>500</v>
      </c>
      <c r="C1091" s="113" t="s">
        <v>1</v>
      </c>
      <c r="D1091" s="113" t="s">
        <v>53</v>
      </c>
      <c r="E1091" s="113" t="s">
        <v>1</v>
      </c>
      <c r="F1091" s="113" t="s">
        <v>54</v>
      </c>
      <c r="G1091" s="113" t="s">
        <v>1</v>
      </c>
      <c r="H1091" s="116" t="s">
        <v>55</v>
      </c>
      <c r="I1091" s="116" t="s">
        <v>1</v>
      </c>
      <c r="J1091" s="116" t="s">
        <v>56</v>
      </c>
      <c r="K1091" s="116" t="s">
        <v>1</v>
      </c>
      <c r="L1091" s="116" t="s">
        <v>57</v>
      </c>
      <c r="M1091" s="116" t="s">
        <v>1</v>
      </c>
      <c r="N1091" s="116" t="s">
        <v>58</v>
      </c>
      <c r="O1091" s="116" t="s">
        <v>1</v>
      </c>
      <c r="P1091" s="116" t="s">
        <v>59</v>
      </c>
      <c r="Q1091" s="116" t="s">
        <v>1</v>
      </c>
      <c r="R1091" s="116" t="s">
        <v>60</v>
      </c>
      <c r="S1091" s="116" t="s">
        <v>1</v>
      </c>
      <c r="T1091" s="113" t="s">
        <v>61</v>
      </c>
      <c r="U1091" s="113" t="s">
        <v>1</v>
      </c>
      <c r="V1091" s="113" t="s">
        <v>62</v>
      </c>
      <c r="W1091" s="113" t="s">
        <v>1</v>
      </c>
      <c r="X1091" s="113" t="s">
        <v>63</v>
      </c>
      <c r="Y1091" s="113" t="s">
        <v>1</v>
      </c>
    </row>
    <row r="1092" spans="1:25" customFormat="1" x14ac:dyDescent="0.3">
      <c r="A1092" s="115" t="s">
        <v>1</v>
      </c>
      <c r="B1092" s="55" t="s">
        <v>14</v>
      </c>
      <c r="C1092" s="55" t="s">
        <v>15</v>
      </c>
      <c r="D1092" s="55" t="s">
        <v>14</v>
      </c>
      <c r="E1092" s="55" t="s">
        <v>15</v>
      </c>
      <c r="F1092" s="55" t="s">
        <v>14</v>
      </c>
      <c r="G1092" s="55" t="s">
        <v>15</v>
      </c>
      <c r="H1092" s="55" t="s">
        <v>14</v>
      </c>
      <c r="I1092" s="55" t="s">
        <v>15</v>
      </c>
      <c r="J1092" s="55" t="s">
        <v>14</v>
      </c>
      <c r="K1092" s="55" t="s">
        <v>15</v>
      </c>
      <c r="L1092" s="55" t="s">
        <v>14</v>
      </c>
      <c r="M1092" s="55" t="s">
        <v>15</v>
      </c>
      <c r="N1092" s="55" t="s">
        <v>14</v>
      </c>
      <c r="O1092" s="55" t="s">
        <v>15</v>
      </c>
      <c r="P1092" s="55" t="s">
        <v>14</v>
      </c>
      <c r="Q1092" s="55" t="s">
        <v>15</v>
      </c>
      <c r="R1092" s="55" t="s">
        <v>14</v>
      </c>
      <c r="S1092" s="55" t="s">
        <v>15</v>
      </c>
      <c r="T1092" s="55" t="s">
        <v>14</v>
      </c>
      <c r="U1092" s="55" t="s">
        <v>15</v>
      </c>
      <c r="V1092" s="55" t="s">
        <v>14</v>
      </c>
      <c r="W1092" s="55" t="s">
        <v>15</v>
      </c>
      <c r="X1092" s="55" t="s">
        <v>14</v>
      </c>
      <c r="Y1092" s="55" t="s">
        <v>15</v>
      </c>
    </row>
    <row r="1093" spans="1:25" customFormat="1" x14ac:dyDescent="0.3">
      <c r="A1093" s="56" t="s">
        <v>16</v>
      </c>
      <c r="B1093" s="57">
        <v>12.527259804</v>
      </c>
      <c r="C1093" s="57">
        <v>12.527259804</v>
      </c>
      <c r="D1093" s="57">
        <v>1.7563715869000001</v>
      </c>
      <c r="E1093" s="57">
        <v>1.7563715869000001</v>
      </c>
      <c r="F1093" s="57">
        <v>4.9147426943000001</v>
      </c>
      <c r="G1093" s="57">
        <v>4.9147426943000001</v>
      </c>
      <c r="H1093" s="57">
        <v>1.7082938889999999</v>
      </c>
      <c r="I1093" s="57">
        <v>1.7082938889999999</v>
      </c>
      <c r="J1093" s="57">
        <v>0.69879836169999998</v>
      </c>
      <c r="K1093" s="57">
        <v>0.69879836169999998</v>
      </c>
      <c r="L1093" s="57">
        <v>0</v>
      </c>
      <c r="M1093" s="57">
        <v>0</v>
      </c>
      <c r="N1093" s="57">
        <v>0</v>
      </c>
      <c r="O1093" s="57">
        <v>0</v>
      </c>
      <c r="P1093" s="57">
        <v>0</v>
      </c>
      <c r="Q1093" s="57">
        <v>0</v>
      </c>
      <c r="R1093" s="57">
        <v>1.7842231129999999</v>
      </c>
      <c r="S1093" s="57">
        <v>1.7842231129999999</v>
      </c>
      <c r="T1093" s="57">
        <v>1.6648301591000001</v>
      </c>
      <c r="U1093" s="57">
        <v>1.6648301591000001</v>
      </c>
      <c r="V1093" s="57">
        <v>0</v>
      </c>
      <c r="W1093" s="57">
        <v>0</v>
      </c>
      <c r="X1093" s="57">
        <v>0</v>
      </c>
      <c r="Y1093" s="57">
        <v>0</v>
      </c>
    </row>
    <row r="1094" spans="1:25" customFormat="1" x14ac:dyDescent="0.3">
      <c r="A1094" s="58" t="s">
        <v>310</v>
      </c>
      <c r="B1094" s="67">
        <v>0</v>
      </c>
      <c r="C1094" s="68">
        <v>0</v>
      </c>
      <c r="D1094" s="67">
        <v>0</v>
      </c>
      <c r="E1094" s="68">
        <v>0</v>
      </c>
      <c r="F1094" s="67">
        <v>0</v>
      </c>
      <c r="G1094" s="68">
        <v>0</v>
      </c>
      <c r="H1094" s="67">
        <v>0</v>
      </c>
      <c r="I1094" s="68">
        <v>0</v>
      </c>
      <c r="J1094" s="67">
        <v>0</v>
      </c>
      <c r="K1094" s="68">
        <v>0</v>
      </c>
      <c r="L1094" s="67"/>
      <c r="M1094" s="68"/>
      <c r="N1094" s="67"/>
      <c r="O1094" s="68"/>
      <c r="P1094" s="67"/>
      <c r="Q1094" s="68"/>
      <c r="R1094" s="67">
        <v>0</v>
      </c>
      <c r="S1094" s="68">
        <v>0</v>
      </c>
      <c r="T1094" s="67">
        <v>0</v>
      </c>
      <c r="U1094" s="68">
        <v>0</v>
      </c>
      <c r="V1094" s="67"/>
      <c r="W1094" s="68"/>
      <c r="X1094" s="67"/>
      <c r="Y1094" s="68"/>
    </row>
    <row r="1095" spans="1:25" customFormat="1" x14ac:dyDescent="0.3">
      <c r="A1095" s="58" t="s">
        <v>311</v>
      </c>
      <c r="B1095" s="69">
        <v>10.0720898554</v>
      </c>
      <c r="C1095" s="70">
        <v>80.401380772704499</v>
      </c>
      <c r="D1095" s="69">
        <v>0</v>
      </c>
      <c r="E1095" s="70">
        <v>0</v>
      </c>
      <c r="F1095" s="69">
        <v>4.9147426943000001</v>
      </c>
      <c r="G1095" s="70">
        <v>100</v>
      </c>
      <c r="H1095" s="69">
        <v>1.7082938889999999</v>
      </c>
      <c r="I1095" s="70">
        <v>100</v>
      </c>
      <c r="J1095" s="69">
        <v>0</v>
      </c>
      <c r="K1095" s="70">
        <v>0</v>
      </c>
      <c r="L1095" s="69"/>
      <c r="M1095" s="70"/>
      <c r="N1095" s="69"/>
      <c r="O1095" s="70"/>
      <c r="P1095" s="69"/>
      <c r="Q1095" s="70"/>
      <c r="R1095" s="69">
        <v>1.7842231129999999</v>
      </c>
      <c r="S1095" s="70">
        <v>100</v>
      </c>
      <c r="T1095" s="69">
        <v>1.6648301591000001</v>
      </c>
      <c r="U1095" s="70">
        <v>100</v>
      </c>
      <c r="V1095" s="69"/>
      <c r="W1095" s="70"/>
      <c r="X1095" s="69"/>
      <c r="Y1095" s="70"/>
    </row>
    <row r="1096" spans="1:25" customFormat="1" x14ac:dyDescent="0.3">
      <c r="A1096" s="58" t="s">
        <v>312</v>
      </c>
      <c r="B1096" s="75">
        <v>4.0462598403056198</v>
      </c>
      <c r="C1096" s="75">
        <v>4.0462598403056198</v>
      </c>
      <c r="D1096" s="75">
        <v>3</v>
      </c>
      <c r="E1096" s="78">
        <v>3</v>
      </c>
      <c r="F1096" s="75">
        <v>4</v>
      </c>
      <c r="G1096" s="75">
        <v>4</v>
      </c>
      <c r="H1096" s="75">
        <v>5</v>
      </c>
      <c r="I1096" s="77">
        <v>5</v>
      </c>
      <c r="J1096" s="75">
        <v>3</v>
      </c>
      <c r="K1096" s="78">
        <v>3</v>
      </c>
      <c r="L1096" s="75"/>
      <c r="M1096" s="75"/>
      <c r="N1096" s="75"/>
      <c r="O1096" s="75"/>
      <c r="P1096" s="75"/>
      <c r="Q1096" s="75"/>
      <c r="R1096" s="75">
        <v>4.7433964328428697</v>
      </c>
      <c r="S1096" s="75">
        <v>4.7433964328428697</v>
      </c>
      <c r="T1096" s="75">
        <v>4</v>
      </c>
      <c r="U1096" s="75">
        <v>4</v>
      </c>
      <c r="V1096" s="75"/>
      <c r="W1096" s="75"/>
      <c r="X1096" s="75"/>
      <c r="Y1096" s="75"/>
    </row>
    <row r="1097" spans="1:25" customFormat="1" x14ac:dyDescent="0.3">
      <c r="A1097" s="65" t="s">
        <v>1</v>
      </c>
    </row>
    <row r="1098" spans="1:25" customFormat="1" x14ac:dyDescent="0.3">
      <c r="A1098" s="65" t="s">
        <v>1</v>
      </c>
    </row>
    <row r="1099" spans="1:25" customFormat="1" x14ac:dyDescent="0.3">
      <c r="A1099" s="53" t="s">
        <v>448</v>
      </c>
    </row>
    <row r="1100" spans="1:25" customFormat="1" x14ac:dyDescent="0.3">
      <c r="A1100" s="54" t="s">
        <v>1</v>
      </c>
    </row>
    <row r="1101" spans="1:25" customFormat="1" ht="25.5" customHeight="1" x14ac:dyDescent="0.3">
      <c r="A1101" s="114" t="s">
        <v>1</v>
      </c>
      <c r="B1101" s="113" t="s">
        <v>500</v>
      </c>
      <c r="C1101" s="113" t="s">
        <v>1</v>
      </c>
      <c r="D1101" s="113" t="s">
        <v>53</v>
      </c>
      <c r="E1101" s="113" t="s">
        <v>1</v>
      </c>
      <c r="F1101" s="113" t="s">
        <v>54</v>
      </c>
      <c r="G1101" s="113" t="s">
        <v>1</v>
      </c>
      <c r="H1101" s="116" t="s">
        <v>55</v>
      </c>
      <c r="I1101" s="116" t="s">
        <v>1</v>
      </c>
      <c r="J1101" s="116" t="s">
        <v>56</v>
      </c>
      <c r="K1101" s="116" t="s">
        <v>1</v>
      </c>
      <c r="L1101" s="116" t="s">
        <v>57</v>
      </c>
      <c r="M1101" s="116" t="s">
        <v>1</v>
      </c>
      <c r="N1101" s="116" t="s">
        <v>58</v>
      </c>
      <c r="O1101" s="116" t="s">
        <v>1</v>
      </c>
      <c r="P1101" s="116" t="s">
        <v>59</v>
      </c>
      <c r="Q1101" s="116" t="s">
        <v>1</v>
      </c>
      <c r="R1101" s="116" t="s">
        <v>60</v>
      </c>
      <c r="S1101" s="116" t="s">
        <v>1</v>
      </c>
      <c r="T1101" s="113" t="s">
        <v>61</v>
      </c>
      <c r="U1101" s="113" t="s">
        <v>1</v>
      </c>
      <c r="V1101" s="113" t="s">
        <v>62</v>
      </c>
      <c r="W1101" s="113" t="s">
        <v>1</v>
      </c>
      <c r="X1101" s="113" t="s">
        <v>63</v>
      </c>
      <c r="Y1101" s="113" t="s">
        <v>1</v>
      </c>
    </row>
    <row r="1102" spans="1:25" customFormat="1" x14ac:dyDescent="0.3">
      <c r="A1102" s="115" t="s">
        <v>1</v>
      </c>
      <c r="B1102" s="55" t="s">
        <v>14</v>
      </c>
      <c r="C1102" s="55" t="s">
        <v>15</v>
      </c>
      <c r="D1102" s="55" t="s">
        <v>14</v>
      </c>
      <c r="E1102" s="55" t="s">
        <v>15</v>
      </c>
      <c r="F1102" s="55" t="s">
        <v>14</v>
      </c>
      <c r="G1102" s="55" t="s">
        <v>15</v>
      </c>
      <c r="H1102" s="55" t="s">
        <v>14</v>
      </c>
      <c r="I1102" s="55" t="s">
        <v>15</v>
      </c>
      <c r="J1102" s="55" t="s">
        <v>14</v>
      </c>
      <c r="K1102" s="55" t="s">
        <v>15</v>
      </c>
      <c r="L1102" s="55" t="s">
        <v>14</v>
      </c>
      <c r="M1102" s="55" t="s">
        <v>15</v>
      </c>
      <c r="N1102" s="55" t="s">
        <v>14</v>
      </c>
      <c r="O1102" s="55" t="s">
        <v>15</v>
      </c>
      <c r="P1102" s="55" t="s">
        <v>14</v>
      </c>
      <c r="Q1102" s="55" t="s">
        <v>15</v>
      </c>
      <c r="R1102" s="55" t="s">
        <v>14</v>
      </c>
      <c r="S1102" s="55" t="s">
        <v>15</v>
      </c>
      <c r="T1102" s="55" t="s">
        <v>14</v>
      </c>
      <c r="U1102" s="55" t="s">
        <v>15</v>
      </c>
      <c r="V1102" s="55" t="s">
        <v>14</v>
      </c>
      <c r="W1102" s="55" t="s">
        <v>15</v>
      </c>
      <c r="X1102" s="55" t="s">
        <v>14</v>
      </c>
      <c r="Y1102" s="55" t="s">
        <v>15</v>
      </c>
    </row>
    <row r="1103" spans="1:25" customFormat="1" x14ac:dyDescent="0.3">
      <c r="A1103" s="56" t="s">
        <v>16</v>
      </c>
      <c r="B1103" s="57">
        <v>11.3115803081</v>
      </c>
      <c r="C1103" s="57">
        <v>11.3115803081</v>
      </c>
      <c r="D1103" s="57">
        <v>8.4761898698000007</v>
      </c>
      <c r="E1103" s="57">
        <v>8.4761898698000007</v>
      </c>
      <c r="F1103" s="57">
        <v>1.3722774685000001</v>
      </c>
      <c r="G1103" s="57">
        <v>1.3722774685000001</v>
      </c>
      <c r="H1103" s="57">
        <v>0.76431460809999996</v>
      </c>
      <c r="I1103" s="57">
        <v>0.76431460809999996</v>
      </c>
      <c r="J1103" s="57">
        <v>0.69879836169999998</v>
      </c>
      <c r="K1103" s="57">
        <v>0.69879836169999998</v>
      </c>
      <c r="L1103" s="57">
        <v>0</v>
      </c>
      <c r="M1103" s="57">
        <v>0</v>
      </c>
      <c r="N1103" s="57">
        <v>0</v>
      </c>
      <c r="O1103" s="57">
        <v>0</v>
      </c>
      <c r="P1103" s="57">
        <v>0</v>
      </c>
      <c r="Q1103" s="57">
        <v>0</v>
      </c>
      <c r="R1103" s="57">
        <v>0</v>
      </c>
      <c r="S1103" s="57">
        <v>0</v>
      </c>
      <c r="T1103" s="57">
        <v>0</v>
      </c>
      <c r="U1103" s="57">
        <v>0</v>
      </c>
      <c r="V1103" s="57">
        <v>0</v>
      </c>
      <c r="W1103" s="57">
        <v>0</v>
      </c>
      <c r="X1103" s="57">
        <v>0</v>
      </c>
      <c r="Y1103" s="57">
        <v>0</v>
      </c>
    </row>
    <row r="1104" spans="1:25" customFormat="1" x14ac:dyDescent="0.3">
      <c r="A1104" s="58" t="s">
        <v>310</v>
      </c>
      <c r="B1104" s="67">
        <v>0</v>
      </c>
      <c r="C1104" s="68">
        <v>0</v>
      </c>
      <c r="D1104" s="67">
        <v>0</v>
      </c>
      <c r="E1104" s="68">
        <v>0</v>
      </c>
      <c r="F1104" s="67">
        <v>0</v>
      </c>
      <c r="G1104" s="68">
        <v>0</v>
      </c>
      <c r="H1104" s="67">
        <v>0</v>
      </c>
      <c r="I1104" s="68">
        <v>0</v>
      </c>
      <c r="J1104" s="67">
        <v>0</v>
      </c>
      <c r="K1104" s="68">
        <v>0</v>
      </c>
      <c r="L1104" s="67"/>
      <c r="M1104" s="68"/>
      <c r="N1104" s="67"/>
      <c r="O1104" s="68"/>
      <c r="P1104" s="67"/>
      <c r="Q1104" s="68"/>
      <c r="R1104" s="67"/>
      <c r="S1104" s="68"/>
      <c r="T1104" s="67"/>
      <c r="U1104" s="68"/>
      <c r="V1104" s="67"/>
      <c r="W1104" s="68"/>
      <c r="X1104" s="67"/>
      <c r="Y1104" s="68"/>
    </row>
    <row r="1105" spans="1:25" customFormat="1" x14ac:dyDescent="0.3">
      <c r="A1105" s="58" t="s">
        <v>311</v>
      </c>
      <c r="B1105" s="69">
        <v>11.3115803081</v>
      </c>
      <c r="C1105" s="70">
        <v>100</v>
      </c>
      <c r="D1105" s="69">
        <v>8.4761898698000095</v>
      </c>
      <c r="E1105" s="70">
        <v>100</v>
      </c>
      <c r="F1105" s="69">
        <v>1.3722774685000001</v>
      </c>
      <c r="G1105" s="70">
        <v>100</v>
      </c>
      <c r="H1105" s="69">
        <v>0.76431460809999896</v>
      </c>
      <c r="I1105" s="70">
        <v>100</v>
      </c>
      <c r="J1105" s="69">
        <v>0.69879836169999998</v>
      </c>
      <c r="K1105" s="70">
        <v>100</v>
      </c>
      <c r="L1105" s="69"/>
      <c r="M1105" s="70"/>
      <c r="N1105" s="69"/>
      <c r="O1105" s="70"/>
      <c r="P1105" s="69"/>
      <c r="Q1105" s="70"/>
      <c r="R1105" s="69"/>
      <c r="S1105" s="70"/>
      <c r="T1105" s="69"/>
      <c r="U1105" s="70"/>
      <c r="V1105" s="69"/>
      <c r="W1105" s="70"/>
      <c r="X1105" s="69"/>
      <c r="Y1105" s="70"/>
    </row>
    <row r="1106" spans="1:25" customFormat="1" x14ac:dyDescent="0.3">
      <c r="A1106" s="58" t="s">
        <v>312</v>
      </c>
      <c r="B1106" s="75">
        <v>4.3344186666111701</v>
      </c>
      <c r="C1106" s="75">
        <v>4.3344186666111701</v>
      </c>
      <c r="D1106" s="75">
        <v>4.3638433411205302</v>
      </c>
      <c r="E1106" s="75">
        <v>4.3638433411205302</v>
      </c>
      <c r="F1106" s="75">
        <v>4</v>
      </c>
      <c r="G1106" s="78">
        <v>4</v>
      </c>
      <c r="H1106" s="75">
        <v>4</v>
      </c>
      <c r="I1106" s="78">
        <v>4</v>
      </c>
      <c r="J1106" s="75">
        <v>5</v>
      </c>
      <c r="K1106" s="77">
        <v>5</v>
      </c>
      <c r="L1106" s="75"/>
      <c r="M1106" s="75"/>
      <c r="N1106" s="75"/>
      <c r="O1106" s="75"/>
      <c r="P1106" s="75"/>
      <c r="Q1106" s="75"/>
      <c r="R1106" s="75"/>
      <c r="S1106" s="75"/>
      <c r="T1106" s="75"/>
      <c r="U1106" s="75"/>
      <c r="V1106" s="75"/>
      <c r="W1106" s="75"/>
      <c r="X1106" s="75"/>
      <c r="Y1106" s="75"/>
    </row>
    <row r="1107" spans="1:25" customFormat="1" x14ac:dyDescent="0.3">
      <c r="A1107" s="65" t="s">
        <v>1</v>
      </c>
    </row>
    <row r="1108" spans="1:25" customFormat="1" x14ac:dyDescent="0.3">
      <c r="A1108" s="65" t="s">
        <v>1</v>
      </c>
    </row>
    <row r="1109" spans="1:25" customFormat="1" x14ac:dyDescent="0.3">
      <c r="A1109" s="53" t="s">
        <v>449</v>
      </c>
    </row>
    <row r="1110" spans="1:25" customFormat="1" x14ac:dyDescent="0.3">
      <c r="A1110" s="54" t="s">
        <v>1</v>
      </c>
    </row>
    <row r="1111" spans="1:25" customFormat="1" ht="25.5" customHeight="1" x14ac:dyDescent="0.3">
      <c r="A1111" s="114" t="s">
        <v>1</v>
      </c>
      <c r="B1111" s="113" t="s">
        <v>500</v>
      </c>
      <c r="C1111" s="113" t="s">
        <v>1</v>
      </c>
      <c r="D1111" s="113" t="s">
        <v>53</v>
      </c>
      <c r="E1111" s="113" t="s">
        <v>1</v>
      </c>
      <c r="F1111" s="113" t="s">
        <v>54</v>
      </c>
      <c r="G1111" s="113" t="s">
        <v>1</v>
      </c>
      <c r="H1111" s="116" t="s">
        <v>55</v>
      </c>
      <c r="I1111" s="116" t="s">
        <v>1</v>
      </c>
      <c r="J1111" s="116" t="s">
        <v>56</v>
      </c>
      <c r="K1111" s="116" t="s">
        <v>1</v>
      </c>
      <c r="L1111" s="116" t="s">
        <v>57</v>
      </c>
      <c r="M1111" s="116" t="s">
        <v>1</v>
      </c>
      <c r="N1111" s="116" t="s">
        <v>58</v>
      </c>
      <c r="O1111" s="116" t="s">
        <v>1</v>
      </c>
      <c r="P1111" s="116" t="s">
        <v>59</v>
      </c>
      <c r="Q1111" s="116" t="s">
        <v>1</v>
      </c>
      <c r="R1111" s="116" t="s">
        <v>60</v>
      </c>
      <c r="S1111" s="116" t="s">
        <v>1</v>
      </c>
      <c r="T1111" s="113" t="s">
        <v>61</v>
      </c>
      <c r="U1111" s="113" t="s">
        <v>1</v>
      </c>
      <c r="V1111" s="113" t="s">
        <v>62</v>
      </c>
      <c r="W1111" s="113" t="s">
        <v>1</v>
      </c>
      <c r="X1111" s="113" t="s">
        <v>63</v>
      </c>
      <c r="Y1111" s="113" t="s">
        <v>1</v>
      </c>
    </row>
    <row r="1112" spans="1:25" customFormat="1" x14ac:dyDescent="0.3">
      <c r="A1112" s="115" t="s">
        <v>1</v>
      </c>
      <c r="B1112" s="55" t="s">
        <v>14</v>
      </c>
      <c r="C1112" s="55" t="s">
        <v>15</v>
      </c>
      <c r="D1112" s="55" t="s">
        <v>14</v>
      </c>
      <c r="E1112" s="55" t="s">
        <v>15</v>
      </c>
      <c r="F1112" s="55" t="s">
        <v>14</v>
      </c>
      <c r="G1112" s="55" t="s">
        <v>15</v>
      </c>
      <c r="H1112" s="55" t="s">
        <v>14</v>
      </c>
      <c r="I1112" s="55" t="s">
        <v>15</v>
      </c>
      <c r="J1112" s="55" t="s">
        <v>14</v>
      </c>
      <c r="K1112" s="55" t="s">
        <v>15</v>
      </c>
      <c r="L1112" s="55" t="s">
        <v>14</v>
      </c>
      <c r="M1112" s="55" t="s">
        <v>15</v>
      </c>
      <c r="N1112" s="55" t="s">
        <v>14</v>
      </c>
      <c r="O1112" s="55" t="s">
        <v>15</v>
      </c>
      <c r="P1112" s="55" t="s">
        <v>14</v>
      </c>
      <c r="Q1112" s="55" t="s">
        <v>15</v>
      </c>
      <c r="R1112" s="55" t="s">
        <v>14</v>
      </c>
      <c r="S1112" s="55" t="s">
        <v>15</v>
      </c>
      <c r="T1112" s="55" t="s">
        <v>14</v>
      </c>
      <c r="U1112" s="55" t="s">
        <v>15</v>
      </c>
      <c r="V1112" s="55" t="s">
        <v>14</v>
      </c>
      <c r="W1112" s="55" t="s">
        <v>15</v>
      </c>
      <c r="X1112" s="55" t="s">
        <v>14</v>
      </c>
      <c r="Y1112" s="55" t="s">
        <v>15</v>
      </c>
    </row>
    <row r="1113" spans="1:25" customFormat="1" x14ac:dyDescent="0.3">
      <c r="A1113" s="56" t="s">
        <v>16</v>
      </c>
      <c r="B1113" s="57">
        <v>14.2935753552</v>
      </c>
      <c r="C1113" s="57">
        <v>14.2935753552</v>
      </c>
      <c r="D1113" s="57">
        <v>6.5487242645999997</v>
      </c>
      <c r="E1113" s="57">
        <v>6.5487242645999997</v>
      </c>
      <c r="F1113" s="57">
        <v>0.67438259509999998</v>
      </c>
      <c r="G1113" s="57">
        <v>0.67438259509999998</v>
      </c>
      <c r="H1113" s="57">
        <v>0</v>
      </c>
      <c r="I1113" s="57">
        <v>0</v>
      </c>
      <c r="J1113" s="57">
        <v>0</v>
      </c>
      <c r="K1113" s="57">
        <v>0</v>
      </c>
      <c r="L1113" s="57">
        <v>5.1622372989</v>
      </c>
      <c r="M1113" s="57">
        <v>5.1622372989</v>
      </c>
      <c r="N1113" s="57">
        <v>0</v>
      </c>
      <c r="O1113" s="57">
        <v>0</v>
      </c>
      <c r="P1113" s="57">
        <v>0</v>
      </c>
      <c r="Q1113" s="57">
        <v>0</v>
      </c>
      <c r="R1113" s="57">
        <v>1.9082311966000001</v>
      </c>
      <c r="S1113" s="57">
        <v>1.9082311966000001</v>
      </c>
      <c r="T1113" s="57">
        <v>0</v>
      </c>
      <c r="U1113" s="57">
        <v>0</v>
      </c>
      <c r="V1113" s="57">
        <v>0</v>
      </c>
      <c r="W1113" s="57">
        <v>0</v>
      </c>
      <c r="X1113" s="57">
        <v>0</v>
      </c>
      <c r="Y1113" s="57">
        <v>0</v>
      </c>
    </row>
    <row r="1114" spans="1:25" customFormat="1" x14ac:dyDescent="0.3">
      <c r="A1114" s="58" t="s">
        <v>310</v>
      </c>
      <c r="B1114" s="67">
        <v>0</v>
      </c>
      <c r="C1114" s="68">
        <v>0</v>
      </c>
      <c r="D1114" s="67">
        <v>0</v>
      </c>
      <c r="E1114" s="68">
        <v>0</v>
      </c>
      <c r="F1114" s="67">
        <v>0</v>
      </c>
      <c r="G1114" s="68">
        <v>0</v>
      </c>
      <c r="H1114" s="67"/>
      <c r="I1114" s="68"/>
      <c r="J1114" s="67"/>
      <c r="K1114" s="68"/>
      <c r="L1114" s="67">
        <v>0</v>
      </c>
      <c r="M1114" s="68">
        <v>0</v>
      </c>
      <c r="N1114" s="67"/>
      <c r="O1114" s="68"/>
      <c r="P1114" s="67"/>
      <c r="Q1114" s="68"/>
      <c r="R1114" s="67">
        <v>0</v>
      </c>
      <c r="S1114" s="68">
        <v>0</v>
      </c>
      <c r="T1114" s="67"/>
      <c r="U1114" s="68"/>
      <c r="V1114" s="67"/>
      <c r="W1114" s="68"/>
      <c r="X1114" s="67"/>
      <c r="Y1114" s="68"/>
    </row>
    <row r="1115" spans="1:25" customFormat="1" x14ac:dyDescent="0.3">
      <c r="A1115" s="58" t="s">
        <v>311</v>
      </c>
      <c r="B1115" s="69">
        <v>9.1313380563000308</v>
      </c>
      <c r="C1115" s="70">
        <v>63.884212517744999</v>
      </c>
      <c r="D1115" s="69">
        <v>6.5487242645999997</v>
      </c>
      <c r="E1115" s="70">
        <v>100</v>
      </c>
      <c r="F1115" s="69">
        <v>0.67438259510000098</v>
      </c>
      <c r="G1115" s="70">
        <v>100</v>
      </c>
      <c r="H1115" s="69"/>
      <c r="I1115" s="70"/>
      <c r="J1115" s="69"/>
      <c r="K1115" s="70"/>
      <c r="L1115" s="69">
        <v>0</v>
      </c>
      <c r="M1115" s="70">
        <v>0</v>
      </c>
      <c r="N1115" s="69"/>
      <c r="O1115" s="70"/>
      <c r="P1115" s="69"/>
      <c r="Q1115" s="70"/>
      <c r="R1115" s="69">
        <v>1.9082311966000001</v>
      </c>
      <c r="S1115" s="70">
        <v>100</v>
      </c>
      <c r="T1115" s="69"/>
      <c r="U1115" s="70"/>
      <c r="V1115" s="69"/>
      <c r="W1115" s="70"/>
      <c r="X1115" s="69"/>
      <c r="Y1115" s="70"/>
    </row>
    <row r="1116" spans="1:25" customFormat="1" x14ac:dyDescent="0.3">
      <c r="A1116" s="58" t="s">
        <v>312</v>
      </c>
      <c r="B1116" s="75">
        <v>3.9355040865010298</v>
      </c>
      <c r="C1116" s="75">
        <v>3.9355040865010298</v>
      </c>
      <c r="D1116" s="75">
        <v>4.6475093358445099</v>
      </c>
      <c r="E1116" s="75">
        <v>4.6475093358445099</v>
      </c>
      <c r="F1116" s="75">
        <v>4</v>
      </c>
      <c r="G1116" s="75">
        <v>4</v>
      </c>
      <c r="H1116" s="75"/>
      <c r="I1116" s="75"/>
      <c r="J1116" s="75"/>
      <c r="K1116" s="75"/>
      <c r="L1116" s="75">
        <v>3</v>
      </c>
      <c r="M1116" s="75">
        <v>3</v>
      </c>
      <c r="N1116" s="75"/>
      <c r="O1116" s="75"/>
      <c r="P1116" s="75"/>
      <c r="Q1116" s="75"/>
      <c r="R1116" s="75">
        <v>4</v>
      </c>
      <c r="S1116" s="75">
        <v>4</v>
      </c>
      <c r="T1116" s="75"/>
      <c r="U1116" s="75"/>
      <c r="V1116" s="75"/>
      <c r="W1116" s="75"/>
      <c r="X1116" s="75"/>
      <c r="Y1116" s="75"/>
    </row>
    <row r="1117" spans="1:25" customFormat="1" x14ac:dyDescent="0.3">
      <c r="A1117" s="65" t="s">
        <v>1</v>
      </c>
    </row>
    <row r="1118" spans="1:25" customFormat="1" x14ac:dyDescent="0.3">
      <c r="A1118" s="65" t="s">
        <v>1</v>
      </c>
    </row>
    <row r="1119" spans="1:25" customFormat="1" x14ac:dyDescent="0.3">
      <c r="A1119" s="53" t="s">
        <v>450</v>
      </c>
    </row>
    <row r="1120" spans="1:25" customFormat="1" x14ac:dyDescent="0.3">
      <c r="A1120" s="54" t="s">
        <v>1</v>
      </c>
    </row>
    <row r="1121" spans="1:25" customFormat="1" ht="25.5" customHeight="1" x14ac:dyDescent="0.3">
      <c r="A1121" s="114" t="s">
        <v>1</v>
      </c>
      <c r="B1121" s="113" t="s">
        <v>500</v>
      </c>
      <c r="C1121" s="113" t="s">
        <v>1</v>
      </c>
      <c r="D1121" s="113" t="s">
        <v>53</v>
      </c>
      <c r="E1121" s="113" t="s">
        <v>1</v>
      </c>
      <c r="F1121" s="113" t="s">
        <v>54</v>
      </c>
      <c r="G1121" s="113" t="s">
        <v>1</v>
      </c>
      <c r="H1121" s="116" t="s">
        <v>55</v>
      </c>
      <c r="I1121" s="116" t="s">
        <v>1</v>
      </c>
      <c r="J1121" s="116" t="s">
        <v>56</v>
      </c>
      <c r="K1121" s="116" t="s">
        <v>1</v>
      </c>
      <c r="L1121" s="116" t="s">
        <v>57</v>
      </c>
      <c r="M1121" s="116" t="s">
        <v>1</v>
      </c>
      <c r="N1121" s="116" t="s">
        <v>58</v>
      </c>
      <c r="O1121" s="116" t="s">
        <v>1</v>
      </c>
      <c r="P1121" s="116" t="s">
        <v>59</v>
      </c>
      <c r="Q1121" s="116" t="s">
        <v>1</v>
      </c>
      <c r="R1121" s="116" t="s">
        <v>60</v>
      </c>
      <c r="S1121" s="116" t="s">
        <v>1</v>
      </c>
      <c r="T1121" s="113" t="s">
        <v>61</v>
      </c>
      <c r="U1121" s="113" t="s">
        <v>1</v>
      </c>
      <c r="V1121" s="113" t="s">
        <v>62</v>
      </c>
      <c r="W1121" s="113" t="s">
        <v>1</v>
      </c>
      <c r="X1121" s="113" t="s">
        <v>63</v>
      </c>
      <c r="Y1121" s="113" t="s">
        <v>1</v>
      </c>
    </row>
    <row r="1122" spans="1:25" customFormat="1" x14ac:dyDescent="0.3">
      <c r="A1122" s="115" t="s">
        <v>1</v>
      </c>
      <c r="B1122" s="55" t="s">
        <v>14</v>
      </c>
      <c r="C1122" s="55" t="s">
        <v>15</v>
      </c>
      <c r="D1122" s="55" t="s">
        <v>14</v>
      </c>
      <c r="E1122" s="55" t="s">
        <v>15</v>
      </c>
      <c r="F1122" s="55" t="s">
        <v>14</v>
      </c>
      <c r="G1122" s="55" t="s">
        <v>15</v>
      </c>
      <c r="H1122" s="55" t="s">
        <v>14</v>
      </c>
      <c r="I1122" s="55" t="s">
        <v>15</v>
      </c>
      <c r="J1122" s="55" t="s">
        <v>14</v>
      </c>
      <c r="K1122" s="55" t="s">
        <v>15</v>
      </c>
      <c r="L1122" s="55" t="s">
        <v>14</v>
      </c>
      <c r="M1122" s="55" t="s">
        <v>15</v>
      </c>
      <c r="N1122" s="55" t="s">
        <v>14</v>
      </c>
      <c r="O1122" s="55" t="s">
        <v>15</v>
      </c>
      <c r="P1122" s="55" t="s">
        <v>14</v>
      </c>
      <c r="Q1122" s="55" t="s">
        <v>15</v>
      </c>
      <c r="R1122" s="55" t="s">
        <v>14</v>
      </c>
      <c r="S1122" s="55" t="s">
        <v>15</v>
      </c>
      <c r="T1122" s="55" t="s">
        <v>14</v>
      </c>
      <c r="U1122" s="55" t="s">
        <v>15</v>
      </c>
      <c r="V1122" s="55" t="s">
        <v>14</v>
      </c>
      <c r="W1122" s="55" t="s">
        <v>15</v>
      </c>
      <c r="X1122" s="55" t="s">
        <v>14</v>
      </c>
      <c r="Y1122" s="55" t="s">
        <v>15</v>
      </c>
    </row>
    <row r="1123" spans="1:25" customFormat="1" x14ac:dyDescent="0.3">
      <c r="A1123" s="56" t="s">
        <v>16</v>
      </c>
      <c r="B1123" s="57">
        <v>7.6835005259000004</v>
      </c>
      <c r="C1123" s="57">
        <v>7.6835005259000004</v>
      </c>
      <c r="D1123" s="57">
        <v>1.3535723415000001</v>
      </c>
      <c r="E1123" s="57">
        <v>1.3535723415000001</v>
      </c>
      <c r="F1123" s="57">
        <v>0.83690886870000003</v>
      </c>
      <c r="G1123" s="57">
        <v>0.83690886870000003</v>
      </c>
      <c r="H1123" s="57">
        <v>2.2312157776000001</v>
      </c>
      <c r="I1123" s="57">
        <v>2.2312157776000001</v>
      </c>
      <c r="J1123" s="57">
        <v>0</v>
      </c>
      <c r="K1123" s="57">
        <v>0</v>
      </c>
      <c r="L1123" s="57">
        <v>0</v>
      </c>
      <c r="M1123" s="57">
        <v>0</v>
      </c>
      <c r="N1123" s="57">
        <v>0</v>
      </c>
      <c r="O1123" s="57">
        <v>0</v>
      </c>
      <c r="P1123" s="57">
        <v>1.3535723415000001</v>
      </c>
      <c r="Q1123" s="57">
        <v>1.3535723415000001</v>
      </c>
      <c r="R1123" s="57">
        <v>1.9082311966000001</v>
      </c>
      <c r="S1123" s="57">
        <v>1.9082311966000001</v>
      </c>
      <c r="T1123" s="57">
        <v>0</v>
      </c>
      <c r="U1123" s="57">
        <v>0</v>
      </c>
      <c r="V1123" s="57">
        <v>0</v>
      </c>
      <c r="W1123" s="57">
        <v>0</v>
      </c>
      <c r="X1123" s="57">
        <v>0</v>
      </c>
      <c r="Y1123" s="57">
        <v>0</v>
      </c>
    </row>
    <row r="1124" spans="1:25" customFormat="1" x14ac:dyDescent="0.3">
      <c r="A1124" s="58" t="s">
        <v>310</v>
      </c>
      <c r="B1124" s="67">
        <v>0</v>
      </c>
      <c r="C1124" s="68">
        <v>0</v>
      </c>
      <c r="D1124" s="67">
        <v>0</v>
      </c>
      <c r="E1124" s="68">
        <v>0</v>
      </c>
      <c r="F1124" s="67">
        <v>0</v>
      </c>
      <c r="G1124" s="68">
        <v>0</v>
      </c>
      <c r="H1124" s="67">
        <v>0</v>
      </c>
      <c r="I1124" s="68">
        <v>0</v>
      </c>
      <c r="J1124" s="67"/>
      <c r="K1124" s="68"/>
      <c r="L1124" s="67"/>
      <c r="M1124" s="68"/>
      <c r="N1124" s="67"/>
      <c r="O1124" s="68"/>
      <c r="P1124" s="67">
        <v>0</v>
      </c>
      <c r="Q1124" s="68">
        <v>0</v>
      </c>
      <c r="R1124" s="67">
        <v>0</v>
      </c>
      <c r="S1124" s="68">
        <v>0</v>
      </c>
      <c r="T1124" s="67"/>
      <c r="U1124" s="68"/>
      <c r="V1124" s="67"/>
      <c r="W1124" s="68"/>
      <c r="X1124" s="67"/>
      <c r="Y1124" s="68"/>
    </row>
    <row r="1125" spans="1:25" customFormat="1" x14ac:dyDescent="0.3">
      <c r="A1125" s="58" t="s">
        <v>311</v>
      </c>
      <c r="B1125" s="69">
        <v>6.5641348661999999</v>
      </c>
      <c r="C1125" s="70">
        <v>85.431566563615405</v>
      </c>
      <c r="D1125" s="69">
        <v>1.3535723415000001</v>
      </c>
      <c r="E1125" s="70">
        <v>100</v>
      </c>
      <c r="F1125" s="69">
        <v>0.83690886870000003</v>
      </c>
      <c r="G1125" s="70">
        <v>100</v>
      </c>
      <c r="H1125" s="69">
        <v>1.1118501179</v>
      </c>
      <c r="I1125" s="70">
        <v>49.831581914321099</v>
      </c>
      <c r="J1125" s="69"/>
      <c r="K1125" s="70"/>
      <c r="L1125" s="69"/>
      <c r="M1125" s="70"/>
      <c r="N1125" s="69"/>
      <c r="O1125" s="70"/>
      <c r="P1125" s="69">
        <v>1.3535723415000001</v>
      </c>
      <c r="Q1125" s="70">
        <v>100</v>
      </c>
      <c r="R1125" s="69">
        <v>1.9082311966000001</v>
      </c>
      <c r="S1125" s="70">
        <v>100</v>
      </c>
      <c r="T1125" s="69"/>
      <c r="U1125" s="70"/>
      <c r="V1125" s="69"/>
      <c r="W1125" s="70"/>
      <c r="X1125" s="69"/>
      <c r="Y1125" s="70"/>
    </row>
    <row r="1126" spans="1:25" customFormat="1" x14ac:dyDescent="0.3">
      <c r="A1126" s="58" t="s">
        <v>312</v>
      </c>
      <c r="B1126" s="75">
        <v>4.3513540647391</v>
      </c>
      <c r="C1126" s="75">
        <v>4.3513540647391</v>
      </c>
      <c r="D1126" s="75">
        <v>5</v>
      </c>
      <c r="E1126" s="75">
        <v>5</v>
      </c>
      <c r="F1126" s="75">
        <v>4</v>
      </c>
      <c r="G1126" s="75">
        <v>4</v>
      </c>
      <c r="H1126" s="75">
        <v>3.99663163828642</v>
      </c>
      <c r="I1126" s="75">
        <v>3.99663163828642</v>
      </c>
      <c r="J1126" s="75"/>
      <c r="K1126" s="75"/>
      <c r="L1126" s="75"/>
      <c r="M1126" s="75"/>
      <c r="N1126" s="75"/>
      <c r="O1126" s="75"/>
      <c r="P1126" s="75">
        <v>5</v>
      </c>
      <c r="Q1126" s="75">
        <v>5</v>
      </c>
      <c r="R1126" s="75">
        <v>4</v>
      </c>
      <c r="S1126" s="75">
        <v>4</v>
      </c>
      <c r="T1126" s="75"/>
      <c r="U1126" s="75"/>
      <c r="V1126" s="75"/>
      <c r="W1126" s="75"/>
      <c r="X1126" s="75"/>
      <c r="Y1126" s="75"/>
    </row>
    <row r="1127" spans="1:25" customFormat="1" x14ac:dyDescent="0.3">
      <c r="A1127" s="65" t="s">
        <v>1</v>
      </c>
    </row>
    <row r="1128" spans="1:25" customFormat="1" x14ac:dyDescent="0.3">
      <c r="A1128" s="65" t="s">
        <v>1</v>
      </c>
    </row>
    <row r="1129" spans="1:25" customFormat="1" x14ac:dyDescent="0.3">
      <c r="A1129" s="53" t="s">
        <v>451</v>
      </c>
    </row>
    <row r="1130" spans="1:25" customFormat="1" x14ac:dyDescent="0.3">
      <c r="A1130" s="54" t="s">
        <v>1</v>
      </c>
    </row>
    <row r="1131" spans="1:25" customFormat="1" ht="25.5" customHeight="1" x14ac:dyDescent="0.3">
      <c r="A1131" s="114" t="s">
        <v>1</v>
      </c>
      <c r="B1131" s="113" t="s">
        <v>500</v>
      </c>
      <c r="C1131" s="113" t="s">
        <v>1</v>
      </c>
      <c r="D1131" s="113" t="s">
        <v>53</v>
      </c>
      <c r="E1131" s="113" t="s">
        <v>1</v>
      </c>
      <c r="F1131" s="113" t="s">
        <v>54</v>
      </c>
      <c r="G1131" s="113" t="s">
        <v>1</v>
      </c>
      <c r="H1131" s="116" t="s">
        <v>55</v>
      </c>
      <c r="I1131" s="116" t="s">
        <v>1</v>
      </c>
      <c r="J1131" s="116" t="s">
        <v>56</v>
      </c>
      <c r="K1131" s="116" t="s">
        <v>1</v>
      </c>
      <c r="L1131" s="116" t="s">
        <v>57</v>
      </c>
      <c r="M1131" s="116" t="s">
        <v>1</v>
      </c>
      <c r="N1131" s="116" t="s">
        <v>58</v>
      </c>
      <c r="O1131" s="116" t="s">
        <v>1</v>
      </c>
      <c r="P1131" s="116" t="s">
        <v>59</v>
      </c>
      <c r="Q1131" s="116" t="s">
        <v>1</v>
      </c>
      <c r="R1131" s="116" t="s">
        <v>60</v>
      </c>
      <c r="S1131" s="116" t="s">
        <v>1</v>
      </c>
      <c r="T1131" s="113" t="s">
        <v>61</v>
      </c>
      <c r="U1131" s="113" t="s">
        <v>1</v>
      </c>
      <c r="V1131" s="113" t="s">
        <v>62</v>
      </c>
      <c r="W1131" s="113" t="s">
        <v>1</v>
      </c>
      <c r="X1131" s="113" t="s">
        <v>63</v>
      </c>
      <c r="Y1131" s="113" t="s">
        <v>1</v>
      </c>
    </row>
    <row r="1132" spans="1:25" customFormat="1" x14ac:dyDescent="0.3">
      <c r="A1132" s="115" t="s">
        <v>1</v>
      </c>
      <c r="B1132" s="55" t="s">
        <v>14</v>
      </c>
      <c r="C1132" s="55" t="s">
        <v>15</v>
      </c>
      <c r="D1132" s="55" t="s">
        <v>14</v>
      </c>
      <c r="E1132" s="55" t="s">
        <v>15</v>
      </c>
      <c r="F1132" s="55" t="s">
        <v>14</v>
      </c>
      <c r="G1132" s="55" t="s">
        <v>15</v>
      </c>
      <c r="H1132" s="55" t="s">
        <v>14</v>
      </c>
      <c r="I1132" s="55" t="s">
        <v>15</v>
      </c>
      <c r="J1132" s="55" t="s">
        <v>14</v>
      </c>
      <c r="K1132" s="55" t="s">
        <v>15</v>
      </c>
      <c r="L1132" s="55" t="s">
        <v>14</v>
      </c>
      <c r="M1132" s="55" t="s">
        <v>15</v>
      </c>
      <c r="N1132" s="55" t="s">
        <v>14</v>
      </c>
      <c r="O1132" s="55" t="s">
        <v>15</v>
      </c>
      <c r="P1132" s="55" t="s">
        <v>14</v>
      </c>
      <c r="Q1132" s="55" t="s">
        <v>15</v>
      </c>
      <c r="R1132" s="55" t="s">
        <v>14</v>
      </c>
      <c r="S1132" s="55" t="s">
        <v>15</v>
      </c>
      <c r="T1132" s="55" t="s">
        <v>14</v>
      </c>
      <c r="U1132" s="55" t="s">
        <v>15</v>
      </c>
      <c r="V1132" s="55" t="s">
        <v>14</v>
      </c>
      <c r="W1132" s="55" t="s">
        <v>15</v>
      </c>
      <c r="X1132" s="55" t="s">
        <v>14</v>
      </c>
      <c r="Y1132" s="55" t="s">
        <v>15</v>
      </c>
    </row>
    <row r="1133" spans="1:25" customFormat="1" x14ac:dyDescent="0.3">
      <c r="A1133" s="56" t="s">
        <v>16</v>
      </c>
      <c r="B1133" s="57">
        <v>26.6456936111</v>
      </c>
      <c r="C1133" s="57">
        <v>26.6456936111</v>
      </c>
      <c r="D1133" s="57">
        <v>19.859900647700002</v>
      </c>
      <c r="E1133" s="57">
        <v>19.859900647700002</v>
      </c>
      <c r="F1133" s="57">
        <v>2.6785000831999999</v>
      </c>
      <c r="G1133" s="57">
        <v>2.6785000831999999</v>
      </c>
      <c r="H1133" s="57">
        <v>0.80154546510000002</v>
      </c>
      <c r="I1133" s="57">
        <v>0.80154546510000002</v>
      </c>
      <c r="J1133" s="57">
        <v>0.63274446689999997</v>
      </c>
      <c r="K1133" s="57">
        <v>0.63274446689999997</v>
      </c>
      <c r="L1133" s="57">
        <v>0</v>
      </c>
      <c r="M1133" s="57">
        <v>0</v>
      </c>
      <c r="N1133" s="57">
        <v>1.2161483868</v>
      </c>
      <c r="O1133" s="57">
        <v>1.2161483868</v>
      </c>
      <c r="P1133" s="57">
        <v>0</v>
      </c>
      <c r="Q1133" s="57">
        <v>0</v>
      </c>
      <c r="R1133" s="57">
        <v>1.4568545613999999</v>
      </c>
      <c r="S1133" s="57">
        <v>1.4568545613999999</v>
      </c>
      <c r="T1133" s="57">
        <v>0</v>
      </c>
      <c r="U1133" s="57">
        <v>0</v>
      </c>
      <c r="V1133" s="57">
        <v>0</v>
      </c>
      <c r="W1133" s="57">
        <v>0</v>
      </c>
      <c r="X1133" s="57">
        <v>0</v>
      </c>
      <c r="Y1133" s="57">
        <v>0</v>
      </c>
    </row>
    <row r="1134" spans="1:25" customFormat="1" x14ac:dyDescent="0.3">
      <c r="A1134" s="58" t="s">
        <v>310</v>
      </c>
      <c r="B1134" s="59">
        <v>0.19717885260000001</v>
      </c>
      <c r="C1134" s="60">
        <v>7.4000270166680801E-3</v>
      </c>
      <c r="D1134" s="67">
        <v>0.19717885260000001</v>
      </c>
      <c r="E1134" s="68">
        <v>0.99284913906573602</v>
      </c>
      <c r="F1134" s="67">
        <v>0</v>
      </c>
      <c r="G1134" s="68">
        <v>0</v>
      </c>
      <c r="H1134" s="67">
        <v>0</v>
      </c>
      <c r="I1134" s="68">
        <v>0</v>
      </c>
      <c r="J1134" s="67">
        <v>0</v>
      </c>
      <c r="K1134" s="68">
        <v>0</v>
      </c>
      <c r="L1134" s="67"/>
      <c r="M1134" s="68"/>
      <c r="N1134" s="67">
        <v>0</v>
      </c>
      <c r="O1134" s="68">
        <v>0</v>
      </c>
      <c r="P1134" s="67"/>
      <c r="Q1134" s="68"/>
      <c r="R1134" s="67">
        <v>0</v>
      </c>
      <c r="S1134" s="68">
        <v>0</v>
      </c>
      <c r="T1134" s="67"/>
      <c r="U1134" s="68"/>
      <c r="V1134" s="67"/>
      <c r="W1134" s="68"/>
      <c r="X1134" s="67"/>
      <c r="Y1134" s="68"/>
    </row>
    <row r="1135" spans="1:25" customFormat="1" x14ac:dyDescent="0.3">
      <c r="A1135" s="58" t="s">
        <v>311</v>
      </c>
      <c r="B1135" s="61">
        <v>19.969577985200001</v>
      </c>
      <c r="C1135" s="62">
        <v>0.74944860796872403</v>
      </c>
      <c r="D1135" s="69">
        <v>13.1837850218</v>
      </c>
      <c r="E1135" s="70">
        <v>66.383942476201796</v>
      </c>
      <c r="F1135" s="69">
        <v>2.6785000831999999</v>
      </c>
      <c r="G1135" s="70">
        <v>100</v>
      </c>
      <c r="H1135" s="69">
        <v>0.80154546510000002</v>
      </c>
      <c r="I1135" s="70">
        <v>100</v>
      </c>
      <c r="J1135" s="69">
        <v>0.63274446689999997</v>
      </c>
      <c r="K1135" s="70">
        <v>100</v>
      </c>
      <c r="L1135" s="69"/>
      <c r="M1135" s="70"/>
      <c r="N1135" s="69">
        <v>1.2161483868</v>
      </c>
      <c r="O1135" s="70">
        <v>100</v>
      </c>
      <c r="P1135" s="69"/>
      <c r="Q1135" s="70"/>
      <c r="R1135" s="69">
        <v>1.4568545613999999</v>
      </c>
      <c r="S1135" s="70">
        <v>100</v>
      </c>
      <c r="T1135" s="69"/>
      <c r="U1135" s="70"/>
      <c r="V1135" s="69"/>
      <c r="W1135" s="70"/>
      <c r="X1135" s="69"/>
      <c r="Y1135" s="70"/>
    </row>
    <row r="1136" spans="1:25" customFormat="1" x14ac:dyDescent="0.3">
      <c r="A1136" s="58" t="s">
        <v>312</v>
      </c>
      <c r="B1136" s="73">
        <v>4.2362723974270002</v>
      </c>
      <c r="C1136" s="73">
        <v>4.2362723974270002</v>
      </c>
      <c r="D1136" s="75">
        <v>4.1824741786822397</v>
      </c>
      <c r="E1136" s="75">
        <v>4.1824741786822397</v>
      </c>
      <c r="F1136" s="75">
        <v>4.4619872618117098</v>
      </c>
      <c r="G1136" s="75">
        <v>4.4619872618117098</v>
      </c>
      <c r="H1136" s="75">
        <v>5</v>
      </c>
      <c r="I1136" s="77">
        <v>5</v>
      </c>
      <c r="J1136" s="75">
        <v>5</v>
      </c>
      <c r="K1136" s="77">
        <v>5</v>
      </c>
      <c r="L1136" s="75"/>
      <c r="M1136" s="75"/>
      <c r="N1136" s="75">
        <v>4</v>
      </c>
      <c r="O1136" s="75">
        <v>4</v>
      </c>
      <c r="P1136" s="75"/>
      <c r="Q1136" s="75"/>
      <c r="R1136" s="75">
        <v>4</v>
      </c>
      <c r="S1136" s="75">
        <v>4</v>
      </c>
      <c r="T1136" s="75"/>
      <c r="U1136" s="75"/>
      <c r="V1136" s="75"/>
      <c r="W1136" s="75"/>
      <c r="X1136" s="75"/>
      <c r="Y1136" s="75"/>
    </row>
    <row r="1137" spans="1:25" customFormat="1" x14ac:dyDescent="0.3">
      <c r="A1137" s="65" t="s">
        <v>1</v>
      </c>
    </row>
    <row r="1138" spans="1:25" customFormat="1" x14ac:dyDescent="0.3">
      <c r="A1138" s="65" t="s">
        <v>1</v>
      </c>
    </row>
    <row r="1139" spans="1:25" customFormat="1" x14ac:dyDescent="0.3">
      <c r="A1139" s="53" t="s">
        <v>452</v>
      </c>
    </row>
    <row r="1140" spans="1:25" customFormat="1" x14ac:dyDescent="0.3">
      <c r="A1140" s="54" t="s">
        <v>1</v>
      </c>
    </row>
    <row r="1141" spans="1:25" customFormat="1" ht="25.5" customHeight="1" x14ac:dyDescent="0.3">
      <c r="A1141" s="114" t="s">
        <v>1</v>
      </c>
      <c r="B1141" s="113" t="s">
        <v>500</v>
      </c>
      <c r="C1141" s="113" t="s">
        <v>1</v>
      </c>
      <c r="D1141" s="113" t="s">
        <v>53</v>
      </c>
      <c r="E1141" s="113" t="s">
        <v>1</v>
      </c>
      <c r="F1141" s="113" t="s">
        <v>54</v>
      </c>
      <c r="G1141" s="113" t="s">
        <v>1</v>
      </c>
      <c r="H1141" s="116" t="s">
        <v>55</v>
      </c>
      <c r="I1141" s="116" t="s">
        <v>1</v>
      </c>
      <c r="J1141" s="116" t="s">
        <v>56</v>
      </c>
      <c r="K1141" s="116" t="s">
        <v>1</v>
      </c>
      <c r="L1141" s="116" t="s">
        <v>57</v>
      </c>
      <c r="M1141" s="116" t="s">
        <v>1</v>
      </c>
      <c r="N1141" s="116" t="s">
        <v>58</v>
      </c>
      <c r="O1141" s="116" t="s">
        <v>1</v>
      </c>
      <c r="P1141" s="116" t="s">
        <v>59</v>
      </c>
      <c r="Q1141" s="116" t="s">
        <v>1</v>
      </c>
      <c r="R1141" s="116" t="s">
        <v>60</v>
      </c>
      <c r="S1141" s="116" t="s">
        <v>1</v>
      </c>
      <c r="T1141" s="113" t="s">
        <v>61</v>
      </c>
      <c r="U1141" s="113" t="s">
        <v>1</v>
      </c>
      <c r="V1141" s="113" t="s">
        <v>62</v>
      </c>
      <c r="W1141" s="113" t="s">
        <v>1</v>
      </c>
      <c r="X1141" s="113" t="s">
        <v>63</v>
      </c>
      <c r="Y1141" s="113" t="s">
        <v>1</v>
      </c>
    </row>
    <row r="1142" spans="1:25" customFormat="1" x14ac:dyDescent="0.3">
      <c r="A1142" s="115" t="s">
        <v>1</v>
      </c>
      <c r="B1142" s="55" t="s">
        <v>14</v>
      </c>
      <c r="C1142" s="55" t="s">
        <v>15</v>
      </c>
      <c r="D1142" s="55" t="s">
        <v>14</v>
      </c>
      <c r="E1142" s="55" t="s">
        <v>15</v>
      </c>
      <c r="F1142" s="55" t="s">
        <v>14</v>
      </c>
      <c r="G1142" s="55" t="s">
        <v>15</v>
      </c>
      <c r="H1142" s="55" t="s">
        <v>14</v>
      </c>
      <c r="I1142" s="55" t="s">
        <v>15</v>
      </c>
      <c r="J1142" s="55" t="s">
        <v>14</v>
      </c>
      <c r="K1142" s="55" t="s">
        <v>15</v>
      </c>
      <c r="L1142" s="55" t="s">
        <v>14</v>
      </c>
      <c r="M1142" s="55" t="s">
        <v>15</v>
      </c>
      <c r="N1142" s="55" t="s">
        <v>14</v>
      </c>
      <c r="O1142" s="55" t="s">
        <v>15</v>
      </c>
      <c r="P1142" s="55" t="s">
        <v>14</v>
      </c>
      <c r="Q1142" s="55" t="s">
        <v>15</v>
      </c>
      <c r="R1142" s="55" t="s">
        <v>14</v>
      </c>
      <c r="S1142" s="55" t="s">
        <v>15</v>
      </c>
      <c r="T1142" s="55" t="s">
        <v>14</v>
      </c>
      <c r="U1142" s="55" t="s">
        <v>15</v>
      </c>
      <c r="V1142" s="55" t="s">
        <v>14</v>
      </c>
      <c r="W1142" s="55" t="s">
        <v>15</v>
      </c>
      <c r="X1142" s="55" t="s">
        <v>14</v>
      </c>
      <c r="Y1142" s="55" t="s">
        <v>15</v>
      </c>
    </row>
    <row r="1143" spans="1:25" customFormat="1" x14ac:dyDescent="0.3">
      <c r="A1143" s="56" t="s">
        <v>16</v>
      </c>
      <c r="B1143" s="57">
        <v>7.3254212428000001</v>
      </c>
      <c r="C1143" s="57">
        <v>7.3254212428000001</v>
      </c>
      <c r="D1143" s="57">
        <v>1.7737689505000001</v>
      </c>
      <c r="E1143" s="57">
        <v>1.7737689505000001</v>
      </c>
      <c r="F1143" s="57">
        <v>2.7652471523000002</v>
      </c>
      <c r="G1143" s="57">
        <v>2.7652471523000002</v>
      </c>
      <c r="H1143" s="57">
        <v>0</v>
      </c>
      <c r="I1143" s="57">
        <v>0</v>
      </c>
      <c r="J1143" s="57">
        <v>0</v>
      </c>
      <c r="K1143" s="57">
        <v>0</v>
      </c>
      <c r="L1143" s="57">
        <v>1.0653112413000001</v>
      </c>
      <c r="M1143" s="57">
        <v>1.0653112413000001</v>
      </c>
      <c r="N1143" s="57">
        <v>0</v>
      </c>
      <c r="O1143" s="57">
        <v>0</v>
      </c>
      <c r="P1143" s="57">
        <v>0</v>
      </c>
      <c r="Q1143" s="57">
        <v>0</v>
      </c>
      <c r="R1143" s="57">
        <v>1.7210938987</v>
      </c>
      <c r="S1143" s="57">
        <v>1.7210938987</v>
      </c>
      <c r="T1143" s="57">
        <v>0</v>
      </c>
      <c r="U1143" s="57">
        <v>0</v>
      </c>
      <c r="V1143" s="57">
        <v>0</v>
      </c>
      <c r="W1143" s="57">
        <v>0</v>
      </c>
      <c r="X1143" s="57">
        <v>0</v>
      </c>
      <c r="Y1143" s="57">
        <v>0</v>
      </c>
    </row>
    <row r="1144" spans="1:25" customFormat="1" x14ac:dyDescent="0.3">
      <c r="A1144" s="58" t="s">
        <v>310</v>
      </c>
      <c r="B1144" s="67">
        <v>0</v>
      </c>
      <c r="C1144" s="68">
        <v>0</v>
      </c>
      <c r="D1144" s="67">
        <v>0</v>
      </c>
      <c r="E1144" s="68">
        <v>0</v>
      </c>
      <c r="F1144" s="67">
        <v>0</v>
      </c>
      <c r="G1144" s="68">
        <v>0</v>
      </c>
      <c r="H1144" s="67"/>
      <c r="I1144" s="68"/>
      <c r="J1144" s="67"/>
      <c r="K1144" s="68"/>
      <c r="L1144" s="67">
        <v>0</v>
      </c>
      <c r="M1144" s="68">
        <v>0</v>
      </c>
      <c r="N1144" s="67"/>
      <c r="O1144" s="68"/>
      <c r="P1144" s="67"/>
      <c r="Q1144" s="68"/>
      <c r="R1144" s="67">
        <v>0</v>
      </c>
      <c r="S1144" s="68">
        <v>0</v>
      </c>
      <c r="T1144" s="67"/>
      <c r="U1144" s="68"/>
      <c r="V1144" s="67"/>
      <c r="W1144" s="68"/>
      <c r="X1144" s="67"/>
      <c r="Y1144" s="68"/>
    </row>
    <row r="1145" spans="1:25" customFormat="1" x14ac:dyDescent="0.3">
      <c r="A1145" s="58" t="s">
        <v>311</v>
      </c>
      <c r="B1145" s="69">
        <v>7.3254212428000001</v>
      </c>
      <c r="C1145" s="70">
        <v>100</v>
      </c>
      <c r="D1145" s="69">
        <v>1.7737689505000001</v>
      </c>
      <c r="E1145" s="70">
        <v>100</v>
      </c>
      <c r="F1145" s="69">
        <v>2.7652471523000002</v>
      </c>
      <c r="G1145" s="70">
        <v>100</v>
      </c>
      <c r="H1145" s="69"/>
      <c r="I1145" s="70"/>
      <c r="J1145" s="69"/>
      <c r="K1145" s="70"/>
      <c r="L1145" s="69">
        <v>1.0653112413000001</v>
      </c>
      <c r="M1145" s="70">
        <v>100</v>
      </c>
      <c r="N1145" s="69"/>
      <c r="O1145" s="70"/>
      <c r="P1145" s="69"/>
      <c r="Q1145" s="70"/>
      <c r="R1145" s="69">
        <v>1.7210938987</v>
      </c>
      <c r="S1145" s="70">
        <v>100</v>
      </c>
      <c r="T1145" s="69"/>
      <c r="U1145" s="70"/>
      <c r="V1145" s="69"/>
      <c r="W1145" s="70"/>
      <c r="X1145" s="69"/>
      <c r="Y1145" s="70"/>
    </row>
    <row r="1146" spans="1:25" customFormat="1" x14ac:dyDescent="0.3">
      <c r="A1146" s="58" t="s">
        <v>312</v>
      </c>
      <c r="B1146" s="75">
        <v>4.7473514267429904</v>
      </c>
      <c r="C1146" s="75">
        <v>4.7473514267429904</v>
      </c>
      <c r="D1146" s="75">
        <v>4.5571881084181802</v>
      </c>
      <c r="E1146" s="75">
        <v>4.5571881084181802</v>
      </c>
      <c r="F1146" s="75">
        <v>5</v>
      </c>
      <c r="G1146" s="75">
        <v>5</v>
      </c>
      <c r="H1146" s="75"/>
      <c r="I1146" s="75"/>
      <c r="J1146" s="75"/>
      <c r="K1146" s="75"/>
      <c r="L1146" s="75">
        <v>4</v>
      </c>
      <c r="M1146" s="78">
        <v>4</v>
      </c>
      <c r="N1146" s="75"/>
      <c r="O1146" s="75"/>
      <c r="P1146" s="75"/>
      <c r="Q1146" s="75"/>
      <c r="R1146" s="75">
        <v>5</v>
      </c>
      <c r="S1146" s="75">
        <v>5</v>
      </c>
      <c r="T1146" s="75"/>
      <c r="U1146" s="75"/>
      <c r="V1146" s="75"/>
      <c r="W1146" s="75"/>
      <c r="X1146" s="75"/>
      <c r="Y1146" s="75"/>
    </row>
    <row r="1147" spans="1:25" customFormat="1" x14ac:dyDescent="0.3">
      <c r="A1147" s="65" t="s">
        <v>1</v>
      </c>
    </row>
    <row r="1148" spans="1:25" customFormat="1" x14ac:dyDescent="0.3">
      <c r="A1148" s="65" t="s">
        <v>1</v>
      </c>
    </row>
    <row r="1149" spans="1:25" customFormat="1" x14ac:dyDescent="0.3">
      <c r="A1149" s="53" t="s">
        <v>453</v>
      </c>
    </row>
    <row r="1150" spans="1:25" customFormat="1" x14ac:dyDescent="0.3">
      <c r="A1150" s="54" t="s">
        <v>1</v>
      </c>
    </row>
    <row r="1151" spans="1:25" customFormat="1" ht="25.5" customHeight="1" x14ac:dyDescent="0.3">
      <c r="A1151" s="114" t="s">
        <v>1</v>
      </c>
      <c r="B1151" s="113" t="s">
        <v>500</v>
      </c>
      <c r="C1151" s="113" t="s">
        <v>1</v>
      </c>
      <c r="D1151" s="113" t="s">
        <v>53</v>
      </c>
      <c r="E1151" s="113" t="s">
        <v>1</v>
      </c>
      <c r="F1151" s="113" t="s">
        <v>54</v>
      </c>
      <c r="G1151" s="113" t="s">
        <v>1</v>
      </c>
      <c r="H1151" s="116" t="s">
        <v>55</v>
      </c>
      <c r="I1151" s="116" t="s">
        <v>1</v>
      </c>
      <c r="J1151" s="116" t="s">
        <v>56</v>
      </c>
      <c r="K1151" s="116" t="s">
        <v>1</v>
      </c>
      <c r="L1151" s="116" t="s">
        <v>57</v>
      </c>
      <c r="M1151" s="116" t="s">
        <v>1</v>
      </c>
      <c r="N1151" s="116" t="s">
        <v>58</v>
      </c>
      <c r="O1151" s="116" t="s">
        <v>1</v>
      </c>
      <c r="P1151" s="116" t="s">
        <v>59</v>
      </c>
      <c r="Q1151" s="116" t="s">
        <v>1</v>
      </c>
      <c r="R1151" s="116" t="s">
        <v>60</v>
      </c>
      <c r="S1151" s="116" t="s">
        <v>1</v>
      </c>
      <c r="T1151" s="113" t="s">
        <v>61</v>
      </c>
      <c r="U1151" s="113" t="s">
        <v>1</v>
      </c>
      <c r="V1151" s="113" t="s">
        <v>62</v>
      </c>
      <c r="W1151" s="113" t="s">
        <v>1</v>
      </c>
      <c r="X1151" s="113" t="s">
        <v>63</v>
      </c>
      <c r="Y1151" s="113" t="s">
        <v>1</v>
      </c>
    </row>
    <row r="1152" spans="1:25" customFormat="1" x14ac:dyDescent="0.3">
      <c r="A1152" s="115" t="s">
        <v>1</v>
      </c>
      <c r="B1152" s="55" t="s">
        <v>14</v>
      </c>
      <c r="C1152" s="55" t="s">
        <v>15</v>
      </c>
      <c r="D1152" s="55" t="s">
        <v>14</v>
      </c>
      <c r="E1152" s="55" t="s">
        <v>15</v>
      </c>
      <c r="F1152" s="55" t="s">
        <v>14</v>
      </c>
      <c r="G1152" s="55" t="s">
        <v>15</v>
      </c>
      <c r="H1152" s="55" t="s">
        <v>14</v>
      </c>
      <c r="I1152" s="55" t="s">
        <v>15</v>
      </c>
      <c r="J1152" s="55" t="s">
        <v>14</v>
      </c>
      <c r="K1152" s="55" t="s">
        <v>15</v>
      </c>
      <c r="L1152" s="55" t="s">
        <v>14</v>
      </c>
      <c r="M1152" s="55" t="s">
        <v>15</v>
      </c>
      <c r="N1152" s="55" t="s">
        <v>14</v>
      </c>
      <c r="O1152" s="55" t="s">
        <v>15</v>
      </c>
      <c r="P1152" s="55" t="s">
        <v>14</v>
      </c>
      <c r="Q1152" s="55" t="s">
        <v>15</v>
      </c>
      <c r="R1152" s="55" t="s">
        <v>14</v>
      </c>
      <c r="S1152" s="55" t="s">
        <v>15</v>
      </c>
      <c r="T1152" s="55" t="s">
        <v>14</v>
      </c>
      <c r="U1152" s="55" t="s">
        <v>15</v>
      </c>
      <c r="V1152" s="55" t="s">
        <v>14</v>
      </c>
      <c r="W1152" s="55" t="s">
        <v>15</v>
      </c>
      <c r="X1152" s="55" t="s">
        <v>14</v>
      </c>
      <c r="Y1152" s="55" t="s">
        <v>15</v>
      </c>
    </row>
    <row r="1153" spans="1:25" customFormat="1" x14ac:dyDescent="0.3">
      <c r="A1153" s="56" t="s">
        <v>16</v>
      </c>
      <c r="B1153" s="57">
        <v>16.0075704815</v>
      </c>
      <c r="C1153" s="57">
        <v>16.0075704815</v>
      </c>
      <c r="D1153" s="57">
        <v>3.5347111666000002</v>
      </c>
      <c r="E1153" s="57">
        <v>3.5347111666000002</v>
      </c>
      <c r="F1153" s="57">
        <v>1.2079830352000001</v>
      </c>
      <c r="G1153" s="57">
        <v>1.2079830352000001</v>
      </c>
      <c r="H1153" s="57">
        <v>5.9293997113000003</v>
      </c>
      <c r="I1153" s="57">
        <v>5.9293997113000003</v>
      </c>
      <c r="J1153" s="57">
        <v>0</v>
      </c>
      <c r="K1153" s="57">
        <v>0</v>
      </c>
      <c r="L1153" s="57">
        <v>0.98514781429999998</v>
      </c>
      <c r="M1153" s="57">
        <v>0.98514781429999998</v>
      </c>
      <c r="N1153" s="57">
        <v>0</v>
      </c>
      <c r="O1153" s="57">
        <v>0</v>
      </c>
      <c r="P1153" s="57">
        <v>0.77030653309999997</v>
      </c>
      <c r="Q1153" s="57">
        <v>0.77030653309999997</v>
      </c>
      <c r="R1153" s="57">
        <v>3.0411470222000001</v>
      </c>
      <c r="S1153" s="57">
        <v>3.0411470222000001</v>
      </c>
      <c r="T1153" s="57">
        <v>0</v>
      </c>
      <c r="U1153" s="57">
        <v>0</v>
      </c>
      <c r="V1153" s="57">
        <v>0</v>
      </c>
      <c r="W1153" s="57">
        <v>0</v>
      </c>
      <c r="X1153" s="57">
        <v>0.53887519880000001</v>
      </c>
      <c r="Y1153" s="57">
        <v>0.53887519880000001</v>
      </c>
    </row>
    <row r="1154" spans="1:25" customFormat="1" x14ac:dyDescent="0.3">
      <c r="A1154" s="58" t="s">
        <v>310</v>
      </c>
      <c r="B1154" s="67">
        <v>1.2079830352000001</v>
      </c>
      <c r="C1154" s="68">
        <v>7.5463233886495802</v>
      </c>
      <c r="D1154" s="67">
        <v>0</v>
      </c>
      <c r="E1154" s="68">
        <v>0</v>
      </c>
      <c r="F1154" s="67">
        <v>1.2079830352000001</v>
      </c>
      <c r="G1154" s="72">
        <v>100</v>
      </c>
      <c r="H1154" s="67">
        <v>0</v>
      </c>
      <c r="I1154" s="68">
        <v>0</v>
      </c>
      <c r="J1154" s="67"/>
      <c r="K1154" s="68"/>
      <c r="L1154" s="67">
        <v>0</v>
      </c>
      <c r="M1154" s="68">
        <v>0</v>
      </c>
      <c r="N1154" s="67"/>
      <c r="O1154" s="68"/>
      <c r="P1154" s="67">
        <v>0</v>
      </c>
      <c r="Q1154" s="68">
        <v>0</v>
      </c>
      <c r="R1154" s="67">
        <v>0</v>
      </c>
      <c r="S1154" s="68">
        <v>0</v>
      </c>
      <c r="T1154" s="67"/>
      <c r="U1154" s="68"/>
      <c r="V1154" s="67"/>
      <c r="W1154" s="68"/>
      <c r="X1154" s="67">
        <v>0</v>
      </c>
      <c r="Y1154" s="68">
        <v>0</v>
      </c>
    </row>
    <row r="1155" spans="1:25" customFormat="1" x14ac:dyDescent="0.3">
      <c r="A1155" s="58" t="s">
        <v>311</v>
      </c>
      <c r="B1155" s="69">
        <v>13.638055594600001</v>
      </c>
      <c r="C1155" s="70">
        <v>85.197535818202695</v>
      </c>
      <c r="D1155" s="69">
        <v>2.3731793148999998</v>
      </c>
      <c r="E1155" s="70">
        <v>67.139271160951296</v>
      </c>
      <c r="F1155" s="69">
        <v>0</v>
      </c>
      <c r="G1155" s="70">
        <v>0</v>
      </c>
      <c r="H1155" s="69">
        <v>5.9293997113000003</v>
      </c>
      <c r="I1155" s="70">
        <v>100</v>
      </c>
      <c r="J1155" s="69"/>
      <c r="K1155" s="70"/>
      <c r="L1155" s="69">
        <v>0.98514781429999998</v>
      </c>
      <c r="M1155" s="70">
        <v>100</v>
      </c>
      <c r="N1155" s="69"/>
      <c r="O1155" s="70"/>
      <c r="P1155" s="69">
        <v>0.77030653309999997</v>
      </c>
      <c r="Q1155" s="70">
        <v>100</v>
      </c>
      <c r="R1155" s="69">
        <v>3.0411470222000001</v>
      </c>
      <c r="S1155" s="70">
        <v>100</v>
      </c>
      <c r="T1155" s="69"/>
      <c r="U1155" s="70"/>
      <c r="V1155" s="69"/>
      <c r="W1155" s="70"/>
      <c r="X1155" s="69">
        <v>0.53887519880000101</v>
      </c>
      <c r="Y1155" s="70">
        <v>100</v>
      </c>
    </row>
    <row r="1156" spans="1:25" customFormat="1" x14ac:dyDescent="0.3">
      <c r="A1156" s="58" t="s">
        <v>312</v>
      </c>
      <c r="B1156" s="75">
        <v>4.3297182310622802</v>
      </c>
      <c r="C1156" s="75">
        <v>4.3297182310622802</v>
      </c>
      <c r="D1156" s="75">
        <v>4.8324272358590203</v>
      </c>
      <c r="E1156" s="75">
        <v>4.8324272358590203</v>
      </c>
      <c r="F1156" s="75">
        <v>2</v>
      </c>
      <c r="G1156" s="78">
        <v>2</v>
      </c>
      <c r="H1156" s="75">
        <v>4</v>
      </c>
      <c r="I1156" s="75">
        <v>4</v>
      </c>
      <c r="J1156" s="75"/>
      <c r="K1156" s="75"/>
      <c r="L1156" s="75">
        <v>5</v>
      </c>
      <c r="M1156" s="77">
        <v>5</v>
      </c>
      <c r="N1156" s="75"/>
      <c r="O1156" s="75"/>
      <c r="P1156" s="75">
        <v>5</v>
      </c>
      <c r="Q1156" s="77">
        <v>5</v>
      </c>
      <c r="R1156" s="75">
        <v>5</v>
      </c>
      <c r="S1156" s="77">
        <v>5</v>
      </c>
      <c r="T1156" s="75"/>
      <c r="U1156" s="75"/>
      <c r="V1156" s="75"/>
      <c r="W1156" s="75"/>
      <c r="X1156" s="75">
        <v>5</v>
      </c>
      <c r="Y1156" s="77">
        <v>5</v>
      </c>
    </row>
    <row r="1157" spans="1:25" customFormat="1" x14ac:dyDescent="0.3">
      <c r="A1157" s="65" t="s">
        <v>1</v>
      </c>
    </row>
    <row r="1158" spans="1:25" customFormat="1" x14ac:dyDescent="0.3">
      <c r="A1158" s="65" t="s">
        <v>1</v>
      </c>
    </row>
    <row r="1159" spans="1:25" customFormat="1" x14ac:dyDescent="0.3">
      <c r="A1159" s="53" t="s">
        <v>454</v>
      </c>
    </row>
    <row r="1160" spans="1:25" customFormat="1" x14ac:dyDescent="0.3">
      <c r="A1160" s="54" t="s">
        <v>1</v>
      </c>
    </row>
    <row r="1161" spans="1:25" customFormat="1" ht="25.5" customHeight="1" x14ac:dyDescent="0.3">
      <c r="A1161" s="114" t="s">
        <v>1</v>
      </c>
      <c r="B1161" s="113" t="s">
        <v>500</v>
      </c>
      <c r="C1161" s="113" t="s">
        <v>1</v>
      </c>
      <c r="D1161" s="113" t="s">
        <v>53</v>
      </c>
      <c r="E1161" s="113" t="s">
        <v>1</v>
      </c>
      <c r="F1161" s="113" t="s">
        <v>54</v>
      </c>
      <c r="G1161" s="113" t="s">
        <v>1</v>
      </c>
      <c r="H1161" s="116" t="s">
        <v>55</v>
      </c>
      <c r="I1161" s="116" t="s">
        <v>1</v>
      </c>
      <c r="J1161" s="116" t="s">
        <v>56</v>
      </c>
      <c r="K1161" s="116" t="s">
        <v>1</v>
      </c>
      <c r="L1161" s="116" t="s">
        <v>57</v>
      </c>
      <c r="M1161" s="116" t="s">
        <v>1</v>
      </c>
      <c r="N1161" s="116" t="s">
        <v>58</v>
      </c>
      <c r="O1161" s="116" t="s">
        <v>1</v>
      </c>
      <c r="P1161" s="116" t="s">
        <v>59</v>
      </c>
      <c r="Q1161" s="116" t="s">
        <v>1</v>
      </c>
      <c r="R1161" s="116" t="s">
        <v>60</v>
      </c>
      <c r="S1161" s="116" t="s">
        <v>1</v>
      </c>
      <c r="T1161" s="113" t="s">
        <v>61</v>
      </c>
      <c r="U1161" s="113" t="s">
        <v>1</v>
      </c>
      <c r="V1161" s="113" t="s">
        <v>62</v>
      </c>
      <c r="W1161" s="113" t="s">
        <v>1</v>
      </c>
      <c r="X1161" s="113" t="s">
        <v>63</v>
      </c>
      <c r="Y1161" s="113" t="s">
        <v>1</v>
      </c>
    </row>
    <row r="1162" spans="1:25" customFormat="1" x14ac:dyDescent="0.3">
      <c r="A1162" s="115" t="s">
        <v>1</v>
      </c>
      <c r="B1162" s="55" t="s">
        <v>14</v>
      </c>
      <c r="C1162" s="55" t="s">
        <v>15</v>
      </c>
      <c r="D1162" s="55" t="s">
        <v>14</v>
      </c>
      <c r="E1162" s="55" t="s">
        <v>15</v>
      </c>
      <c r="F1162" s="55" t="s">
        <v>14</v>
      </c>
      <c r="G1162" s="55" t="s">
        <v>15</v>
      </c>
      <c r="H1162" s="55" t="s">
        <v>14</v>
      </c>
      <c r="I1162" s="55" t="s">
        <v>15</v>
      </c>
      <c r="J1162" s="55" t="s">
        <v>14</v>
      </c>
      <c r="K1162" s="55" t="s">
        <v>15</v>
      </c>
      <c r="L1162" s="55" t="s">
        <v>14</v>
      </c>
      <c r="M1162" s="55" t="s">
        <v>15</v>
      </c>
      <c r="N1162" s="55" t="s">
        <v>14</v>
      </c>
      <c r="O1162" s="55" t="s">
        <v>15</v>
      </c>
      <c r="P1162" s="55" t="s">
        <v>14</v>
      </c>
      <c r="Q1162" s="55" t="s">
        <v>15</v>
      </c>
      <c r="R1162" s="55" t="s">
        <v>14</v>
      </c>
      <c r="S1162" s="55" t="s">
        <v>15</v>
      </c>
      <c r="T1162" s="55" t="s">
        <v>14</v>
      </c>
      <c r="U1162" s="55" t="s">
        <v>15</v>
      </c>
      <c r="V1162" s="55" t="s">
        <v>14</v>
      </c>
      <c r="W1162" s="55" t="s">
        <v>15</v>
      </c>
      <c r="X1162" s="55" t="s">
        <v>14</v>
      </c>
      <c r="Y1162" s="55" t="s">
        <v>15</v>
      </c>
    </row>
    <row r="1163" spans="1:25" customFormat="1" x14ac:dyDescent="0.3">
      <c r="A1163" s="56" t="s">
        <v>16</v>
      </c>
      <c r="B1163" s="57">
        <v>43.6525263284</v>
      </c>
      <c r="C1163" s="57">
        <v>43.6525263284</v>
      </c>
      <c r="D1163" s="57">
        <v>19.508975416599998</v>
      </c>
      <c r="E1163" s="57">
        <v>19.508975416599998</v>
      </c>
      <c r="F1163" s="57">
        <v>4.2255543483000002</v>
      </c>
      <c r="G1163" s="57">
        <v>4.2255543483000002</v>
      </c>
      <c r="H1163" s="57">
        <v>4.5862196722000004</v>
      </c>
      <c r="I1163" s="57">
        <v>4.5862196722000004</v>
      </c>
      <c r="J1163" s="57">
        <v>0</v>
      </c>
      <c r="K1163" s="57">
        <v>0</v>
      </c>
      <c r="L1163" s="57">
        <v>0.76249902970000005</v>
      </c>
      <c r="M1163" s="57">
        <v>0.76249902970000005</v>
      </c>
      <c r="N1163" s="57">
        <v>9.7189685081999997</v>
      </c>
      <c r="O1163" s="57">
        <v>9.7189685081999997</v>
      </c>
      <c r="P1163" s="57">
        <v>0</v>
      </c>
      <c r="Q1163" s="57">
        <v>0</v>
      </c>
      <c r="R1163" s="57">
        <v>1.8434514915</v>
      </c>
      <c r="S1163" s="57">
        <v>1.8434514915</v>
      </c>
      <c r="T1163" s="57">
        <v>0.73347589229999999</v>
      </c>
      <c r="U1163" s="57">
        <v>0.73347589229999999</v>
      </c>
      <c r="V1163" s="57">
        <v>0</v>
      </c>
      <c r="W1163" s="57">
        <v>0</v>
      </c>
      <c r="X1163" s="57">
        <v>2.2733819695999999</v>
      </c>
      <c r="Y1163" s="57">
        <v>2.2733819695999999</v>
      </c>
    </row>
    <row r="1164" spans="1:25" customFormat="1" x14ac:dyDescent="0.3">
      <c r="A1164" s="58" t="s">
        <v>310</v>
      </c>
      <c r="B1164" s="59">
        <v>0</v>
      </c>
      <c r="C1164" s="60">
        <v>0</v>
      </c>
      <c r="D1164" s="67">
        <v>0</v>
      </c>
      <c r="E1164" s="68">
        <v>0</v>
      </c>
      <c r="F1164" s="67">
        <v>0</v>
      </c>
      <c r="G1164" s="68">
        <v>0</v>
      </c>
      <c r="H1164" s="67">
        <v>0</v>
      </c>
      <c r="I1164" s="68">
        <v>0</v>
      </c>
      <c r="J1164" s="67"/>
      <c r="K1164" s="68"/>
      <c r="L1164" s="67">
        <v>0</v>
      </c>
      <c r="M1164" s="68">
        <v>0</v>
      </c>
      <c r="N1164" s="67">
        <v>0</v>
      </c>
      <c r="O1164" s="68">
        <v>0</v>
      </c>
      <c r="P1164" s="67"/>
      <c r="Q1164" s="68"/>
      <c r="R1164" s="67">
        <v>0</v>
      </c>
      <c r="S1164" s="68">
        <v>0</v>
      </c>
      <c r="T1164" s="67">
        <v>0</v>
      </c>
      <c r="U1164" s="68">
        <v>0</v>
      </c>
      <c r="V1164" s="67"/>
      <c r="W1164" s="68"/>
      <c r="X1164" s="67">
        <v>0</v>
      </c>
      <c r="Y1164" s="68">
        <v>0</v>
      </c>
    </row>
    <row r="1165" spans="1:25" customFormat="1" x14ac:dyDescent="0.3">
      <c r="A1165" s="58" t="s">
        <v>311</v>
      </c>
      <c r="B1165" s="61">
        <v>43.185303893799997</v>
      </c>
      <c r="C1165" s="62">
        <v>0.98929678362518902</v>
      </c>
      <c r="D1165" s="69">
        <v>19.508975416599998</v>
      </c>
      <c r="E1165" s="70">
        <v>100</v>
      </c>
      <c r="F1165" s="69">
        <v>3.7583319137000002</v>
      </c>
      <c r="G1165" s="70">
        <v>88.942931599306704</v>
      </c>
      <c r="H1165" s="69">
        <v>4.5862196722000101</v>
      </c>
      <c r="I1165" s="70">
        <v>100</v>
      </c>
      <c r="J1165" s="69"/>
      <c r="K1165" s="70"/>
      <c r="L1165" s="69">
        <v>0.76249902970000105</v>
      </c>
      <c r="M1165" s="70">
        <v>100</v>
      </c>
      <c r="N1165" s="69">
        <v>9.7189685081999997</v>
      </c>
      <c r="O1165" s="70">
        <v>100</v>
      </c>
      <c r="P1165" s="69"/>
      <c r="Q1165" s="70"/>
      <c r="R1165" s="69">
        <v>1.8434514915</v>
      </c>
      <c r="S1165" s="70">
        <v>100</v>
      </c>
      <c r="T1165" s="69">
        <v>0.73347589229999999</v>
      </c>
      <c r="U1165" s="70">
        <v>100</v>
      </c>
      <c r="V1165" s="69"/>
      <c r="W1165" s="70"/>
      <c r="X1165" s="69">
        <v>2.2733819695999999</v>
      </c>
      <c r="Y1165" s="70">
        <v>100</v>
      </c>
    </row>
    <row r="1166" spans="1:25" customFormat="1" x14ac:dyDescent="0.3">
      <c r="A1166" s="58" t="s">
        <v>312</v>
      </c>
      <c r="B1166" s="73">
        <v>4.3333236845501704</v>
      </c>
      <c r="C1166" s="73">
        <v>4.3333236845501704</v>
      </c>
      <c r="D1166" s="75">
        <v>4.4942910999618499</v>
      </c>
      <c r="E1166" s="75">
        <v>4.4942910999618499</v>
      </c>
      <c r="F1166" s="75">
        <v>4.4052726825823303</v>
      </c>
      <c r="G1166" s="75">
        <v>4.4052726825823303</v>
      </c>
      <c r="H1166" s="75">
        <v>4.0629629781256202</v>
      </c>
      <c r="I1166" s="75">
        <v>4.0629629781256202</v>
      </c>
      <c r="J1166" s="75"/>
      <c r="K1166" s="75"/>
      <c r="L1166" s="75">
        <v>5</v>
      </c>
      <c r="M1166" s="77">
        <v>5</v>
      </c>
      <c r="N1166" s="75">
        <v>4.1096115539834503</v>
      </c>
      <c r="O1166" s="75">
        <v>4.1096115539834503</v>
      </c>
      <c r="P1166" s="75"/>
      <c r="Q1166" s="75"/>
      <c r="R1166" s="75">
        <v>4</v>
      </c>
      <c r="S1166" s="78">
        <v>4</v>
      </c>
      <c r="T1166" s="75">
        <v>4</v>
      </c>
      <c r="U1166" s="78">
        <v>4</v>
      </c>
      <c r="V1166" s="75"/>
      <c r="W1166" s="75"/>
      <c r="X1166" s="75">
        <v>4.4890731662201198</v>
      </c>
      <c r="Y1166" s="75">
        <v>4.4890731662201198</v>
      </c>
    </row>
    <row r="1167" spans="1:25" customFormat="1" x14ac:dyDescent="0.3">
      <c r="A1167" s="65" t="s">
        <v>1</v>
      </c>
    </row>
    <row r="1168" spans="1:25" customFormat="1" x14ac:dyDescent="0.3">
      <c r="A1168" s="65" t="s">
        <v>1</v>
      </c>
    </row>
    <row r="1169" spans="1:25" customFormat="1" x14ac:dyDescent="0.3">
      <c r="A1169" s="53" t="s">
        <v>455</v>
      </c>
    </row>
    <row r="1170" spans="1:25" customFormat="1" x14ac:dyDescent="0.3">
      <c r="A1170" s="54" t="s">
        <v>1</v>
      </c>
    </row>
    <row r="1171" spans="1:25" customFormat="1" ht="25.5" customHeight="1" x14ac:dyDescent="0.3">
      <c r="A1171" s="114" t="s">
        <v>1</v>
      </c>
      <c r="B1171" s="113" t="s">
        <v>500</v>
      </c>
      <c r="C1171" s="113" t="s">
        <v>1</v>
      </c>
      <c r="D1171" s="113" t="s">
        <v>53</v>
      </c>
      <c r="E1171" s="113" t="s">
        <v>1</v>
      </c>
      <c r="F1171" s="113" t="s">
        <v>54</v>
      </c>
      <c r="G1171" s="113" t="s">
        <v>1</v>
      </c>
      <c r="H1171" s="116" t="s">
        <v>55</v>
      </c>
      <c r="I1171" s="116" t="s">
        <v>1</v>
      </c>
      <c r="J1171" s="116" t="s">
        <v>56</v>
      </c>
      <c r="K1171" s="116" t="s">
        <v>1</v>
      </c>
      <c r="L1171" s="116" t="s">
        <v>57</v>
      </c>
      <c r="M1171" s="116" t="s">
        <v>1</v>
      </c>
      <c r="N1171" s="116" t="s">
        <v>58</v>
      </c>
      <c r="O1171" s="116" t="s">
        <v>1</v>
      </c>
      <c r="P1171" s="116" t="s">
        <v>59</v>
      </c>
      <c r="Q1171" s="116" t="s">
        <v>1</v>
      </c>
      <c r="R1171" s="116" t="s">
        <v>60</v>
      </c>
      <c r="S1171" s="116" t="s">
        <v>1</v>
      </c>
      <c r="T1171" s="113" t="s">
        <v>61</v>
      </c>
      <c r="U1171" s="113" t="s">
        <v>1</v>
      </c>
      <c r="V1171" s="113" t="s">
        <v>62</v>
      </c>
      <c r="W1171" s="113" t="s">
        <v>1</v>
      </c>
      <c r="X1171" s="113" t="s">
        <v>63</v>
      </c>
      <c r="Y1171" s="113" t="s">
        <v>1</v>
      </c>
    </row>
    <row r="1172" spans="1:25" customFormat="1" x14ac:dyDescent="0.3">
      <c r="A1172" s="115" t="s">
        <v>1</v>
      </c>
      <c r="B1172" s="55" t="s">
        <v>14</v>
      </c>
      <c r="C1172" s="55" t="s">
        <v>15</v>
      </c>
      <c r="D1172" s="55" t="s">
        <v>14</v>
      </c>
      <c r="E1172" s="55" t="s">
        <v>15</v>
      </c>
      <c r="F1172" s="55" t="s">
        <v>14</v>
      </c>
      <c r="G1172" s="55" t="s">
        <v>15</v>
      </c>
      <c r="H1172" s="55" t="s">
        <v>14</v>
      </c>
      <c r="I1172" s="55" t="s">
        <v>15</v>
      </c>
      <c r="J1172" s="55" t="s">
        <v>14</v>
      </c>
      <c r="K1172" s="55" t="s">
        <v>15</v>
      </c>
      <c r="L1172" s="55" t="s">
        <v>14</v>
      </c>
      <c r="M1172" s="55" t="s">
        <v>15</v>
      </c>
      <c r="N1172" s="55" t="s">
        <v>14</v>
      </c>
      <c r="O1172" s="55" t="s">
        <v>15</v>
      </c>
      <c r="P1172" s="55" t="s">
        <v>14</v>
      </c>
      <c r="Q1172" s="55" t="s">
        <v>15</v>
      </c>
      <c r="R1172" s="55" t="s">
        <v>14</v>
      </c>
      <c r="S1172" s="55" t="s">
        <v>15</v>
      </c>
      <c r="T1172" s="55" t="s">
        <v>14</v>
      </c>
      <c r="U1172" s="55" t="s">
        <v>15</v>
      </c>
      <c r="V1172" s="55" t="s">
        <v>14</v>
      </c>
      <c r="W1172" s="55" t="s">
        <v>15</v>
      </c>
      <c r="X1172" s="55" t="s">
        <v>14</v>
      </c>
      <c r="Y1172" s="55" t="s">
        <v>15</v>
      </c>
    </row>
    <row r="1173" spans="1:25" customFormat="1" x14ac:dyDescent="0.3">
      <c r="A1173" s="56" t="s">
        <v>16</v>
      </c>
      <c r="B1173" s="57">
        <v>102.2809913423</v>
      </c>
      <c r="C1173" s="57">
        <v>102.2809913423</v>
      </c>
      <c r="D1173" s="57">
        <v>39.6043204403</v>
      </c>
      <c r="E1173" s="57">
        <v>39.6043204403</v>
      </c>
      <c r="F1173" s="57">
        <v>16.807562263000001</v>
      </c>
      <c r="G1173" s="57">
        <v>16.807562263000001</v>
      </c>
      <c r="H1173" s="57">
        <v>7.1226154564000002</v>
      </c>
      <c r="I1173" s="57">
        <v>7.1226154564000002</v>
      </c>
      <c r="J1173" s="57">
        <v>2.0765951720000002</v>
      </c>
      <c r="K1173" s="57">
        <v>2.0765951720000002</v>
      </c>
      <c r="L1173" s="57">
        <v>6.3046685799000004</v>
      </c>
      <c r="M1173" s="57">
        <v>6.3046685799000004</v>
      </c>
      <c r="N1173" s="57">
        <v>9.4905661356</v>
      </c>
      <c r="O1173" s="57">
        <v>9.4905661356</v>
      </c>
      <c r="P1173" s="57">
        <v>1.7373577535</v>
      </c>
      <c r="Q1173" s="57">
        <v>1.7373577535</v>
      </c>
      <c r="R1173" s="57">
        <v>13.381767873299999</v>
      </c>
      <c r="S1173" s="57">
        <v>13.381767873299999</v>
      </c>
      <c r="T1173" s="57">
        <v>2.0163706378000001</v>
      </c>
      <c r="U1173" s="57">
        <v>2.0163706378000001</v>
      </c>
      <c r="V1173" s="57">
        <v>1.3263850976</v>
      </c>
      <c r="W1173" s="57">
        <v>1.3263850976</v>
      </c>
      <c r="X1173" s="57">
        <v>2.4127819329000002</v>
      </c>
      <c r="Y1173" s="57">
        <v>2.4127819329000002</v>
      </c>
    </row>
    <row r="1174" spans="1:25" customFormat="1" x14ac:dyDescent="0.3">
      <c r="A1174" s="58" t="s">
        <v>310</v>
      </c>
      <c r="B1174" s="59">
        <v>3.0864923266000002</v>
      </c>
      <c r="C1174" s="60">
        <v>3.01765976853954E-2</v>
      </c>
      <c r="D1174" s="59">
        <v>3.0864923266000099</v>
      </c>
      <c r="E1174" s="60">
        <v>7.7933222746559006E-2</v>
      </c>
      <c r="F1174" s="67">
        <v>0</v>
      </c>
      <c r="G1174" s="68">
        <v>0</v>
      </c>
      <c r="H1174" s="67">
        <v>0</v>
      </c>
      <c r="I1174" s="68">
        <v>0</v>
      </c>
      <c r="J1174" s="67">
        <v>0</v>
      </c>
      <c r="K1174" s="68">
        <v>0</v>
      </c>
      <c r="L1174" s="67">
        <v>0</v>
      </c>
      <c r="M1174" s="68">
        <v>0</v>
      </c>
      <c r="N1174" s="67">
        <v>0</v>
      </c>
      <c r="O1174" s="68">
        <v>0</v>
      </c>
      <c r="P1174" s="67">
        <v>0</v>
      </c>
      <c r="Q1174" s="68">
        <v>0</v>
      </c>
      <c r="R1174" s="67">
        <v>0</v>
      </c>
      <c r="S1174" s="68">
        <v>0</v>
      </c>
      <c r="T1174" s="67">
        <v>0</v>
      </c>
      <c r="U1174" s="68">
        <v>0</v>
      </c>
      <c r="V1174" s="67">
        <v>0</v>
      </c>
      <c r="W1174" s="68">
        <v>0</v>
      </c>
      <c r="X1174" s="67">
        <v>0</v>
      </c>
      <c r="Y1174" s="68">
        <v>0</v>
      </c>
    </row>
    <row r="1175" spans="1:25" customFormat="1" x14ac:dyDescent="0.3">
      <c r="A1175" s="58" t="s">
        <v>311</v>
      </c>
      <c r="B1175" s="61">
        <v>97.1737253557</v>
      </c>
      <c r="C1175" s="62">
        <v>0.95006632298363503</v>
      </c>
      <c r="D1175" s="61">
        <v>36.2557633184</v>
      </c>
      <c r="E1175" s="62">
        <v>0.91544970132873105</v>
      </c>
      <c r="F1175" s="69">
        <v>15.9239203546</v>
      </c>
      <c r="G1175" s="70">
        <v>94.742593276924893</v>
      </c>
      <c r="H1175" s="69">
        <v>6.2475485000999997</v>
      </c>
      <c r="I1175" s="70">
        <v>87.714246800819296</v>
      </c>
      <c r="J1175" s="69">
        <v>2.0765951720000002</v>
      </c>
      <c r="K1175" s="70">
        <v>100</v>
      </c>
      <c r="L1175" s="69">
        <v>6.3046685799000004</v>
      </c>
      <c r="M1175" s="70">
        <v>100</v>
      </c>
      <c r="N1175" s="69">
        <v>9.4905661356</v>
      </c>
      <c r="O1175" s="70">
        <v>100</v>
      </c>
      <c r="P1175" s="69">
        <v>1.7373577535</v>
      </c>
      <c r="Q1175" s="70">
        <v>100</v>
      </c>
      <c r="R1175" s="69">
        <v>13.381767873299999</v>
      </c>
      <c r="S1175" s="70">
        <v>100</v>
      </c>
      <c r="T1175" s="69">
        <v>2.0163706378000001</v>
      </c>
      <c r="U1175" s="70">
        <v>100</v>
      </c>
      <c r="V1175" s="69">
        <v>1.3263850976</v>
      </c>
      <c r="W1175" s="70">
        <v>100</v>
      </c>
      <c r="X1175" s="69">
        <v>2.4127819329000002</v>
      </c>
      <c r="Y1175" s="70">
        <v>100</v>
      </c>
    </row>
    <row r="1176" spans="1:25" customFormat="1" x14ac:dyDescent="0.3">
      <c r="A1176" s="58" t="s">
        <v>312</v>
      </c>
      <c r="B1176" s="73">
        <v>4.4184024188637396</v>
      </c>
      <c r="C1176" s="73">
        <v>4.4184024188637396</v>
      </c>
      <c r="D1176" s="73">
        <v>4.3250514188522802</v>
      </c>
      <c r="E1176" s="73">
        <v>4.3250514188522802</v>
      </c>
      <c r="F1176" s="75">
        <v>4.2356534406966997</v>
      </c>
      <c r="G1176" s="75">
        <v>4.2356534406966997</v>
      </c>
      <c r="H1176" s="75">
        <v>4.1797988841934899</v>
      </c>
      <c r="I1176" s="75">
        <v>4.1797988841934899</v>
      </c>
      <c r="J1176" s="75">
        <v>4.6829402621282803</v>
      </c>
      <c r="K1176" s="75">
        <v>4.6829402621282803</v>
      </c>
      <c r="L1176" s="75">
        <v>4.8437431243506204</v>
      </c>
      <c r="M1176" s="77">
        <v>4.8437431243506204</v>
      </c>
      <c r="N1176" s="75">
        <v>5</v>
      </c>
      <c r="O1176" s="77">
        <v>5</v>
      </c>
      <c r="P1176" s="75">
        <v>5</v>
      </c>
      <c r="Q1176" s="77">
        <v>5</v>
      </c>
      <c r="R1176" s="75">
        <v>4.4329270824043503</v>
      </c>
      <c r="S1176" s="75">
        <v>4.4329270824043503</v>
      </c>
      <c r="T1176" s="75">
        <v>4.1894172660720299</v>
      </c>
      <c r="U1176" s="75">
        <v>4.1894172660720299</v>
      </c>
      <c r="V1176" s="75">
        <v>4</v>
      </c>
      <c r="W1176" s="78">
        <v>4</v>
      </c>
      <c r="X1176" s="75">
        <v>4.2233418575678403</v>
      </c>
      <c r="Y1176" s="75">
        <v>4.2233418575678403</v>
      </c>
    </row>
    <row r="1177" spans="1:25" customFormat="1" x14ac:dyDescent="0.3">
      <c r="A1177" s="65" t="s">
        <v>1</v>
      </c>
    </row>
    <row r="1178" spans="1:25" customFormat="1" x14ac:dyDescent="0.3">
      <c r="A1178" s="65" t="s">
        <v>1</v>
      </c>
    </row>
    <row r="1179" spans="1:25" customFormat="1" x14ac:dyDescent="0.3">
      <c r="A1179" s="53" t="s">
        <v>456</v>
      </c>
    </row>
    <row r="1180" spans="1:25" customFormat="1" x14ac:dyDescent="0.3">
      <c r="A1180" s="54" t="s">
        <v>1</v>
      </c>
    </row>
    <row r="1181" spans="1:25" customFormat="1" ht="25.5" customHeight="1" x14ac:dyDescent="0.3">
      <c r="A1181" s="114" t="s">
        <v>1</v>
      </c>
      <c r="B1181" s="113" t="s">
        <v>500</v>
      </c>
      <c r="C1181" s="113" t="s">
        <v>1</v>
      </c>
      <c r="D1181" s="113" t="s">
        <v>53</v>
      </c>
      <c r="E1181" s="113" t="s">
        <v>1</v>
      </c>
      <c r="F1181" s="113" t="s">
        <v>54</v>
      </c>
      <c r="G1181" s="113" t="s">
        <v>1</v>
      </c>
      <c r="H1181" s="116" t="s">
        <v>55</v>
      </c>
      <c r="I1181" s="116" t="s">
        <v>1</v>
      </c>
      <c r="J1181" s="116" t="s">
        <v>56</v>
      </c>
      <c r="K1181" s="116" t="s">
        <v>1</v>
      </c>
      <c r="L1181" s="116" t="s">
        <v>57</v>
      </c>
      <c r="M1181" s="116" t="s">
        <v>1</v>
      </c>
      <c r="N1181" s="116" t="s">
        <v>58</v>
      </c>
      <c r="O1181" s="116" t="s">
        <v>1</v>
      </c>
      <c r="P1181" s="116" t="s">
        <v>59</v>
      </c>
      <c r="Q1181" s="116" t="s">
        <v>1</v>
      </c>
      <c r="R1181" s="116" t="s">
        <v>60</v>
      </c>
      <c r="S1181" s="116" t="s">
        <v>1</v>
      </c>
      <c r="T1181" s="113" t="s">
        <v>61</v>
      </c>
      <c r="U1181" s="113" t="s">
        <v>1</v>
      </c>
      <c r="V1181" s="113" t="s">
        <v>62</v>
      </c>
      <c r="W1181" s="113" t="s">
        <v>1</v>
      </c>
      <c r="X1181" s="113" t="s">
        <v>63</v>
      </c>
      <c r="Y1181" s="113" t="s">
        <v>1</v>
      </c>
    </row>
    <row r="1182" spans="1:25" customFormat="1" x14ac:dyDescent="0.3">
      <c r="A1182" s="115" t="s">
        <v>1</v>
      </c>
      <c r="B1182" s="55" t="s">
        <v>14</v>
      </c>
      <c r="C1182" s="55" t="s">
        <v>15</v>
      </c>
      <c r="D1182" s="55" t="s">
        <v>14</v>
      </c>
      <c r="E1182" s="55" t="s">
        <v>15</v>
      </c>
      <c r="F1182" s="55" t="s">
        <v>14</v>
      </c>
      <c r="G1182" s="55" t="s">
        <v>15</v>
      </c>
      <c r="H1182" s="55" t="s">
        <v>14</v>
      </c>
      <c r="I1182" s="55" t="s">
        <v>15</v>
      </c>
      <c r="J1182" s="55" t="s">
        <v>14</v>
      </c>
      <c r="K1182" s="55" t="s">
        <v>15</v>
      </c>
      <c r="L1182" s="55" t="s">
        <v>14</v>
      </c>
      <c r="M1182" s="55" t="s">
        <v>15</v>
      </c>
      <c r="N1182" s="55" t="s">
        <v>14</v>
      </c>
      <c r="O1182" s="55" t="s">
        <v>15</v>
      </c>
      <c r="P1182" s="55" t="s">
        <v>14</v>
      </c>
      <c r="Q1182" s="55" t="s">
        <v>15</v>
      </c>
      <c r="R1182" s="55" t="s">
        <v>14</v>
      </c>
      <c r="S1182" s="55" t="s">
        <v>15</v>
      </c>
      <c r="T1182" s="55" t="s">
        <v>14</v>
      </c>
      <c r="U1182" s="55" t="s">
        <v>15</v>
      </c>
      <c r="V1182" s="55" t="s">
        <v>14</v>
      </c>
      <c r="W1182" s="55" t="s">
        <v>15</v>
      </c>
      <c r="X1182" s="55" t="s">
        <v>14</v>
      </c>
      <c r="Y1182" s="55" t="s">
        <v>15</v>
      </c>
    </row>
    <row r="1183" spans="1:25" customFormat="1" x14ac:dyDescent="0.3">
      <c r="A1183" s="56" t="s">
        <v>16</v>
      </c>
      <c r="B1183" s="57">
        <v>104.3276073981</v>
      </c>
      <c r="C1183" s="57">
        <v>104.3276073981</v>
      </c>
      <c r="D1183" s="57">
        <v>55.047885168500002</v>
      </c>
      <c r="E1183" s="57">
        <v>55.047885168500002</v>
      </c>
      <c r="F1183" s="57">
        <v>10.9562255402</v>
      </c>
      <c r="G1183" s="57">
        <v>10.9562255402</v>
      </c>
      <c r="H1183" s="57">
        <v>11.5750653179</v>
      </c>
      <c r="I1183" s="57">
        <v>11.5750653179</v>
      </c>
      <c r="J1183" s="57">
        <v>1.5674574720000001</v>
      </c>
      <c r="K1183" s="57">
        <v>1.5674574720000001</v>
      </c>
      <c r="L1183" s="57">
        <v>9.1269607768000007</v>
      </c>
      <c r="M1183" s="57">
        <v>9.1269607768000007</v>
      </c>
      <c r="N1183" s="57">
        <v>1.7563715869000001</v>
      </c>
      <c r="O1183" s="57">
        <v>1.7563715869000001</v>
      </c>
      <c r="P1183" s="57">
        <v>0.45783801540000002</v>
      </c>
      <c r="Q1183" s="57">
        <v>0.45783801540000002</v>
      </c>
      <c r="R1183" s="57">
        <v>11.0308454647</v>
      </c>
      <c r="S1183" s="57">
        <v>11.0308454647</v>
      </c>
      <c r="T1183" s="57">
        <v>1.6648301591000001</v>
      </c>
      <c r="U1183" s="57">
        <v>1.6648301591000001</v>
      </c>
      <c r="V1183" s="57">
        <v>0</v>
      </c>
      <c r="W1183" s="57">
        <v>0</v>
      </c>
      <c r="X1183" s="57">
        <v>1.1441278965999999</v>
      </c>
      <c r="Y1183" s="57">
        <v>1.1441278965999999</v>
      </c>
    </row>
    <row r="1184" spans="1:25" customFormat="1" x14ac:dyDescent="0.3">
      <c r="A1184" s="58" t="s">
        <v>310</v>
      </c>
      <c r="B1184" s="59">
        <v>5.1154270554999997</v>
      </c>
      <c r="C1184" s="60">
        <v>4.9032343241422402E-2</v>
      </c>
      <c r="D1184" s="59">
        <v>4.2403600992000001</v>
      </c>
      <c r="E1184" s="60">
        <v>7.7030390653889405E-2</v>
      </c>
      <c r="F1184" s="67">
        <v>0</v>
      </c>
      <c r="G1184" s="68">
        <v>0</v>
      </c>
      <c r="H1184" s="67">
        <v>0.87506695629999598</v>
      </c>
      <c r="I1184" s="68">
        <v>7.5599310437304599</v>
      </c>
      <c r="J1184" s="67">
        <v>0</v>
      </c>
      <c r="K1184" s="68">
        <v>0</v>
      </c>
      <c r="L1184" s="67">
        <v>0</v>
      </c>
      <c r="M1184" s="68">
        <v>0</v>
      </c>
      <c r="N1184" s="67">
        <v>0</v>
      </c>
      <c r="O1184" s="68">
        <v>0</v>
      </c>
      <c r="P1184" s="67">
        <v>0</v>
      </c>
      <c r="Q1184" s="68">
        <v>0</v>
      </c>
      <c r="R1184" s="67">
        <v>0</v>
      </c>
      <c r="S1184" s="68">
        <v>0</v>
      </c>
      <c r="T1184" s="67">
        <v>0</v>
      </c>
      <c r="U1184" s="68">
        <v>0</v>
      </c>
      <c r="V1184" s="67"/>
      <c r="W1184" s="68"/>
      <c r="X1184" s="67">
        <v>0</v>
      </c>
      <c r="Y1184" s="68">
        <v>0</v>
      </c>
    </row>
    <row r="1185" spans="1:25" customFormat="1" x14ac:dyDescent="0.3">
      <c r="A1185" s="58" t="s">
        <v>311</v>
      </c>
      <c r="B1185" s="61">
        <v>92.693534307700006</v>
      </c>
      <c r="C1185" s="62">
        <v>0.88848519216964394</v>
      </c>
      <c r="D1185" s="61">
        <v>48.126662561200099</v>
      </c>
      <c r="E1185" s="62">
        <v>0.87426905527588705</v>
      </c>
      <c r="F1185" s="69">
        <v>10.9562255402</v>
      </c>
      <c r="G1185" s="70">
        <v>100</v>
      </c>
      <c r="H1185" s="69">
        <v>9.9356837534999691</v>
      </c>
      <c r="I1185" s="70">
        <v>85.836956255747296</v>
      </c>
      <c r="J1185" s="69">
        <v>0</v>
      </c>
      <c r="K1185" s="71">
        <v>0</v>
      </c>
      <c r="L1185" s="69">
        <v>9.1269607768000007</v>
      </c>
      <c r="M1185" s="70">
        <v>100</v>
      </c>
      <c r="N1185" s="69">
        <v>1.7563715869000001</v>
      </c>
      <c r="O1185" s="70">
        <v>100</v>
      </c>
      <c r="P1185" s="69">
        <v>0.45783801540000102</v>
      </c>
      <c r="Q1185" s="70">
        <v>100</v>
      </c>
      <c r="R1185" s="69">
        <v>9.5248340180000408</v>
      </c>
      <c r="S1185" s="70">
        <v>86.347270918449397</v>
      </c>
      <c r="T1185" s="69">
        <v>1.6648301591000001</v>
      </c>
      <c r="U1185" s="70">
        <v>100</v>
      </c>
      <c r="V1185" s="69"/>
      <c r="W1185" s="70"/>
      <c r="X1185" s="69">
        <v>1.1441278965999999</v>
      </c>
      <c r="Y1185" s="70">
        <v>100</v>
      </c>
    </row>
    <row r="1186" spans="1:25" customFormat="1" x14ac:dyDescent="0.3">
      <c r="A1186" s="58" t="s">
        <v>312</v>
      </c>
      <c r="B1186" s="73">
        <v>4.3245197732006702</v>
      </c>
      <c r="C1186" s="73">
        <v>4.3245197732006702</v>
      </c>
      <c r="D1186" s="73">
        <v>4.2590573971633798</v>
      </c>
      <c r="E1186" s="73">
        <v>4.2590573971633798</v>
      </c>
      <c r="F1186" s="75">
        <v>4.1830151323229696</v>
      </c>
      <c r="G1186" s="75">
        <v>4.1830151323229696</v>
      </c>
      <c r="H1186" s="75">
        <v>4.4192714623385401</v>
      </c>
      <c r="I1186" s="75">
        <v>4.4192714623385401</v>
      </c>
      <c r="J1186" s="75">
        <v>3</v>
      </c>
      <c r="K1186" s="78">
        <v>3</v>
      </c>
      <c r="L1186" s="75">
        <v>4.8010765806932101</v>
      </c>
      <c r="M1186" s="77">
        <v>4.8010765806932101</v>
      </c>
      <c r="N1186" s="75">
        <v>4</v>
      </c>
      <c r="O1186" s="78">
        <v>4</v>
      </c>
      <c r="P1186" s="75">
        <v>4</v>
      </c>
      <c r="Q1186" s="78">
        <v>4</v>
      </c>
      <c r="R1186" s="75">
        <v>4.4139846146982702</v>
      </c>
      <c r="S1186" s="75">
        <v>4.4139846146982702</v>
      </c>
      <c r="T1186" s="75">
        <v>4.7705859594672004</v>
      </c>
      <c r="U1186" s="75">
        <v>4.7705859594672004</v>
      </c>
      <c r="V1186" s="75"/>
      <c r="W1186" s="75"/>
      <c r="X1186" s="75">
        <v>5</v>
      </c>
      <c r="Y1186" s="77">
        <v>5</v>
      </c>
    </row>
    <row r="1187" spans="1:25" customFormat="1" x14ac:dyDescent="0.3">
      <c r="A1187" s="65" t="s">
        <v>1</v>
      </c>
    </row>
    <row r="1188" spans="1:25" customFormat="1" x14ac:dyDescent="0.3">
      <c r="A1188" s="65" t="s">
        <v>1</v>
      </c>
    </row>
    <row r="1189" spans="1:25" customFormat="1" x14ac:dyDescent="0.3">
      <c r="A1189" s="53" t="s">
        <v>457</v>
      </c>
    </row>
    <row r="1190" spans="1:25" customFormat="1" x14ac:dyDescent="0.3">
      <c r="A1190" s="54" t="s">
        <v>1</v>
      </c>
    </row>
    <row r="1191" spans="1:25" customFormat="1" ht="25.5" customHeight="1" x14ac:dyDescent="0.3">
      <c r="A1191" s="114" t="s">
        <v>1</v>
      </c>
      <c r="B1191" s="113" t="s">
        <v>500</v>
      </c>
      <c r="C1191" s="113" t="s">
        <v>1</v>
      </c>
      <c r="D1191" s="113" t="s">
        <v>53</v>
      </c>
      <c r="E1191" s="113" t="s">
        <v>1</v>
      </c>
      <c r="F1191" s="113" t="s">
        <v>54</v>
      </c>
      <c r="G1191" s="113" t="s">
        <v>1</v>
      </c>
      <c r="H1191" s="116" t="s">
        <v>55</v>
      </c>
      <c r="I1191" s="116" t="s">
        <v>1</v>
      </c>
      <c r="J1191" s="116" t="s">
        <v>56</v>
      </c>
      <c r="K1191" s="116" t="s">
        <v>1</v>
      </c>
      <c r="L1191" s="116" t="s">
        <v>57</v>
      </c>
      <c r="M1191" s="116" t="s">
        <v>1</v>
      </c>
      <c r="N1191" s="116" t="s">
        <v>58</v>
      </c>
      <c r="O1191" s="116" t="s">
        <v>1</v>
      </c>
      <c r="P1191" s="116" t="s">
        <v>59</v>
      </c>
      <c r="Q1191" s="116" t="s">
        <v>1</v>
      </c>
      <c r="R1191" s="116" t="s">
        <v>60</v>
      </c>
      <c r="S1191" s="116" t="s">
        <v>1</v>
      </c>
      <c r="T1191" s="113" t="s">
        <v>61</v>
      </c>
      <c r="U1191" s="113" t="s">
        <v>1</v>
      </c>
      <c r="V1191" s="113" t="s">
        <v>62</v>
      </c>
      <c r="W1191" s="113" t="s">
        <v>1</v>
      </c>
      <c r="X1191" s="113" t="s">
        <v>63</v>
      </c>
      <c r="Y1191" s="113" t="s">
        <v>1</v>
      </c>
    </row>
    <row r="1192" spans="1:25" customFormat="1" x14ac:dyDescent="0.3">
      <c r="A1192" s="115" t="s">
        <v>1</v>
      </c>
      <c r="B1192" s="55" t="s">
        <v>14</v>
      </c>
      <c r="C1192" s="55" t="s">
        <v>15</v>
      </c>
      <c r="D1192" s="55" t="s">
        <v>14</v>
      </c>
      <c r="E1192" s="55" t="s">
        <v>15</v>
      </c>
      <c r="F1192" s="55" t="s">
        <v>14</v>
      </c>
      <c r="G1192" s="55" t="s">
        <v>15</v>
      </c>
      <c r="H1192" s="55" t="s">
        <v>14</v>
      </c>
      <c r="I1192" s="55" t="s">
        <v>15</v>
      </c>
      <c r="J1192" s="55" t="s">
        <v>14</v>
      </c>
      <c r="K1192" s="55" t="s">
        <v>15</v>
      </c>
      <c r="L1192" s="55" t="s">
        <v>14</v>
      </c>
      <c r="M1192" s="55" t="s">
        <v>15</v>
      </c>
      <c r="N1192" s="55" t="s">
        <v>14</v>
      </c>
      <c r="O1192" s="55" t="s">
        <v>15</v>
      </c>
      <c r="P1192" s="55" t="s">
        <v>14</v>
      </c>
      <c r="Q1192" s="55" t="s">
        <v>15</v>
      </c>
      <c r="R1192" s="55" t="s">
        <v>14</v>
      </c>
      <c r="S1192" s="55" t="s">
        <v>15</v>
      </c>
      <c r="T1192" s="55" t="s">
        <v>14</v>
      </c>
      <c r="U1192" s="55" t="s">
        <v>15</v>
      </c>
      <c r="V1192" s="55" t="s">
        <v>14</v>
      </c>
      <c r="W1192" s="55" t="s">
        <v>15</v>
      </c>
      <c r="X1192" s="55" t="s">
        <v>14</v>
      </c>
      <c r="Y1192" s="55" t="s">
        <v>15</v>
      </c>
    </row>
    <row r="1193" spans="1:25" customFormat="1" x14ac:dyDescent="0.3">
      <c r="A1193" s="56" t="s">
        <v>16</v>
      </c>
      <c r="B1193" s="57">
        <v>22.663255345700001</v>
      </c>
      <c r="C1193" s="57">
        <v>22.663255345700001</v>
      </c>
      <c r="D1193" s="57">
        <v>10.8784291639</v>
      </c>
      <c r="E1193" s="57">
        <v>10.8784291639</v>
      </c>
      <c r="F1193" s="57">
        <v>1.1460250600999999</v>
      </c>
      <c r="G1193" s="57">
        <v>1.1460250600999999</v>
      </c>
      <c r="H1193" s="57">
        <v>2.7966012161</v>
      </c>
      <c r="I1193" s="57">
        <v>2.7966012161</v>
      </c>
      <c r="J1193" s="57">
        <v>1.5674574720000001</v>
      </c>
      <c r="K1193" s="57">
        <v>1.5674574720000001</v>
      </c>
      <c r="L1193" s="57">
        <v>0</v>
      </c>
      <c r="M1193" s="57">
        <v>0</v>
      </c>
      <c r="N1193" s="57">
        <v>0</v>
      </c>
      <c r="O1193" s="57">
        <v>0</v>
      </c>
      <c r="P1193" s="57">
        <v>0</v>
      </c>
      <c r="Q1193" s="57">
        <v>0</v>
      </c>
      <c r="R1193" s="57">
        <v>3.7295573753000002</v>
      </c>
      <c r="S1193" s="57">
        <v>3.7295573753000002</v>
      </c>
      <c r="T1193" s="57">
        <v>0</v>
      </c>
      <c r="U1193" s="57">
        <v>0</v>
      </c>
      <c r="V1193" s="57">
        <v>0</v>
      </c>
      <c r="W1193" s="57">
        <v>0</v>
      </c>
      <c r="X1193" s="57">
        <v>2.5451850583</v>
      </c>
      <c r="Y1193" s="57">
        <v>2.5451850583</v>
      </c>
    </row>
    <row r="1194" spans="1:25" customFormat="1" x14ac:dyDescent="0.3">
      <c r="A1194" s="58" t="s">
        <v>310</v>
      </c>
      <c r="B1194" s="67">
        <v>0</v>
      </c>
      <c r="C1194" s="68">
        <v>0</v>
      </c>
      <c r="D1194" s="67">
        <v>0</v>
      </c>
      <c r="E1194" s="68">
        <v>0</v>
      </c>
      <c r="F1194" s="67">
        <v>0</v>
      </c>
      <c r="G1194" s="68">
        <v>0</v>
      </c>
      <c r="H1194" s="67">
        <v>0</v>
      </c>
      <c r="I1194" s="68">
        <v>0</v>
      </c>
      <c r="J1194" s="67">
        <v>0</v>
      </c>
      <c r="K1194" s="68">
        <v>0</v>
      </c>
      <c r="L1194" s="67"/>
      <c r="M1194" s="68"/>
      <c r="N1194" s="67"/>
      <c r="O1194" s="68"/>
      <c r="P1194" s="67"/>
      <c r="Q1194" s="68"/>
      <c r="R1194" s="67">
        <v>0</v>
      </c>
      <c r="S1194" s="68">
        <v>0</v>
      </c>
      <c r="T1194" s="67"/>
      <c r="U1194" s="68"/>
      <c r="V1194" s="67"/>
      <c r="W1194" s="68"/>
      <c r="X1194" s="67">
        <v>0</v>
      </c>
      <c r="Y1194" s="68">
        <v>0</v>
      </c>
    </row>
    <row r="1195" spans="1:25" customFormat="1" x14ac:dyDescent="0.3">
      <c r="A1195" s="58" t="s">
        <v>311</v>
      </c>
      <c r="B1195" s="69">
        <v>18.2693746156</v>
      </c>
      <c r="C1195" s="70">
        <v>80.612314236958596</v>
      </c>
      <c r="D1195" s="69">
        <v>6.4845484337999997</v>
      </c>
      <c r="E1195" s="70">
        <v>59.609235268258502</v>
      </c>
      <c r="F1195" s="69">
        <v>1.1460250600999999</v>
      </c>
      <c r="G1195" s="70">
        <v>100</v>
      </c>
      <c r="H1195" s="69">
        <v>2.7966012161</v>
      </c>
      <c r="I1195" s="70">
        <v>100</v>
      </c>
      <c r="J1195" s="69">
        <v>1.5674574720000001</v>
      </c>
      <c r="K1195" s="70">
        <v>100</v>
      </c>
      <c r="L1195" s="69"/>
      <c r="M1195" s="70"/>
      <c r="N1195" s="69"/>
      <c r="O1195" s="70"/>
      <c r="P1195" s="69"/>
      <c r="Q1195" s="70"/>
      <c r="R1195" s="69">
        <v>3.72955737529999</v>
      </c>
      <c r="S1195" s="70">
        <v>100</v>
      </c>
      <c r="T1195" s="69"/>
      <c r="U1195" s="70"/>
      <c r="V1195" s="69"/>
      <c r="W1195" s="70"/>
      <c r="X1195" s="69">
        <v>2.5451850583</v>
      </c>
      <c r="Y1195" s="70">
        <v>100</v>
      </c>
    </row>
    <row r="1196" spans="1:25" customFormat="1" x14ac:dyDescent="0.3">
      <c r="A1196" s="58" t="s">
        <v>312</v>
      </c>
      <c r="B1196" s="75">
        <v>4.32804766210299</v>
      </c>
      <c r="C1196" s="75">
        <v>4.32804766210299</v>
      </c>
      <c r="D1196" s="75">
        <v>4.0087530027695504</v>
      </c>
      <c r="E1196" s="75">
        <v>4.0087530027695504</v>
      </c>
      <c r="F1196" s="75">
        <v>4.6994135582253804</v>
      </c>
      <c r="G1196" s="75">
        <v>4.6994135582253804</v>
      </c>
      <c r="H1196" s="75">
        <v>5</v>
      </c>
      <c r="I1196" s="77">
        <v>5</v>
      </c>
      <c r="J1196" s="75">
        <v>5</v>
      </c>
      <c r="K1196" s="77">
        <v>5</v>
      </c>
      <c r="L1196" s="75"/>
      <c r="M1196" s="75"/>
      <c r="N1196" s="75"/>
      <c r="O1196" s="75"/>
      <c r="P1196" s="75"/>
      <c r="Q1196" s="75"/>
      <c r="R1196" s="75">
        <v>4.5828586717546198</v>
      </c>
      <c r="S1196" s="75">
        <v>4.5828586717546198</v>
      </c>
      <c r="T1196" s="75"/>
      <c r="U1196" s="75"/>
      <c r="V1196" s="75"/>
      <c r="W1196" s="75"/>
      <c r="X1196" s="75">
        <v>4</v>
      </c>
      <c r="Y1196" s="75">
        <v>4</v>
      </c>
    </row>
    <row r="1197" spans="1:25" customFormat="1" x14ac:dyDescent="0.3">
      <c r="A1197" s="65" t="s">
        <v>1</v>
      </c>
    </row>
    <row r="1198" spans="1:25" customFormat="1" x14ac:dyDescent="0.3">
      <c r="A1198" s="65" t="s">
        <v>1</v>
      </c>
    </row>
    <row r="1199" spans="1:25" customFormat="1" x14ac:dyDescent="0.3">
      <c r="A1199" s="53" t="s">
        <v>458</v>
      </c>
    </row>
    <row r="1200" spans="1:25" customFormat="1" x14ac:dyDescent="0.3">
      <c r="A1200" s="54" t="s">
        <v>1</v>
      </c>
    </row>
    <row r="1201" spans="1:25" customFormat="1" ht="25.5" customHeight="1" x14ac:dyDescent="0.3">
      <c r="A1201" s="114" t="s">
        <v>1</v>
      </c>
      <c r="B1201" s="113" t="s">
        <v>500</v>
      </c>
      <c r="C1201" s="113" t="s">
        <v>1</v>
      </c>
      <c r="D1201" s="113" t="s">
        <v>53</v>
      </c>
      <c r="E1201" s="113" t="s">
        <v>1</v>
      </c>
      <c r="F1201" s="113" t="s">
        <v>54</v>
      </c>
      <c r="G1201" s="113" t="s">
        <v>1</v>
      </c>
      <c r="H1201" s="116" t="s">
        <v>55</v>
      </c>
      <c r="I1201" s="116" t="s">
        <v>1</v>
      </c>
      <c r="J1201" s="116" t="s">
        <v>56</v>
      </c>
      <c r="K1201" s="116" t="s">
        <v>1</v>
      </c>
      <c r="L1201" s="116" t="s">
        <v>57</v>
      </c>
      <c r="M1201" s="116" t="s">
        <v>1</v>
      </c>
      <c r="N1201" s="116" t="s">
        <v>58</v>
      </c>
      <c r="O1201" s="116" t="s">
        <v>1</v>
      </c>
      <c r="P1201" s="116" t="s">
        <v>59</v>
      </c>
      <c r="Q1201" s="116" t="s">
        <v>1</v>
      </c>
      <c r="R1201" s="116" t="s">
        <v>60</v>
      </c>
      <c r="S1201" s="116" t="s">
        <v>1</v>
      </c>
      <c r="T1201" s="113" t="s">
        <v>61</v>
      </c>
      <c r="U1201" s="113" t="s">
        <v>1</v>
      </c>
      <c r="V1201" s="113" t="s">
        <v>62</v>
      </c>
      <c r="W1201" s="113" t="s">
        <v>1</v>
      </c>
      <c r="X1201" s="113" t="s">
        <v>63</v>
      </c>
      <c r="Y1201" s="113" t="s">
        <v>1</v>
      </c>
    </row>
    <row r="1202" spans="1:25" customFormat="1" x14ac:dyDescent="0.3">
      <c r="A1202" s="115" t="s">
        <v>1</v>
      </c>
      <c r="B1202" s="55" t="s">
        <v>14</v>
      </c>
      <c r="C1202" s="55" t="s">
        <v>15</v>
      </c>
      <c r="D1202" s="55" t="s">
        <v>14</v>
      </c>
      <c r="E1202" s="55" t="s">
        <v>15</v>
      </c>
      <c r="F1202" s="55" t="s">
        <v>14</v>
      </c>
      <c r="G1202" s="55" t="s">
        <v>15</v>
      </c>
      <c r="H1202" s="55" t="s">
        <v>14</v>
      </c>
      <c r="I1202" s="55" t="s">
        <v>15</v>
      </c>
      <c r="J1202" s="55" t="s">
        <v>14</v>
      </c>
      <c r="K1202" s="55" t="s">
        <v>15</v>
      </c>
      <c r="L1202" s="55" t="s">
        <v>14</v>
      </c>
      <c r="M1202" s="55" t="s">
        <v>15</v>
      </c>
      <c r="N1202" s="55" t="s">
        <v>14</v>
      </c>
      <c r="O1202" s="55" t="s">
        <v>15</v>
      </c>
      <c r="P1202" s="55" t="s">
        <v>14</v>
      </c>
      <c r="Q1202" s="55" t="s">
        <v>15</v>
      </c>
      <c r="R1202" s="55" t="s">
        <v>14</v>
      </c>
      <c r="S1202" s="55" t="s">
        <v>15</v>
      </c>
      <c r="T1202" s="55" t="s">
        <v>14</v>
      </c>
      <c r="U1202" s="55" t="s">
        <v>15</v>
      </c>
      <c r="V1202" s="55" t="s">
        <v>14</v>
      </c>
      <c r="W1202" s="55" t="s">
        <v>15</v>
      </c>
      <c r="X1202" s="55" t="s">
        <v>14</v>
      </c>
      <c r="Y1202" s="55" t="s">
        <v>15</v>
      </c>
    </row>
    <row r="1203" spans="1:25" customFormat="1" x14ac:dyDescent="0.3">
      <c r="A1203" s="56" t="s">
        <v>16</v>
      </c>
      <c r="B1203" s="57">
        <v>26.342402892700001</v>
      </c>
      <c r="C1203" s="57">
        <v>26.342402892700001</v>
      </c>
      <c r="D1203" s="57">
        <v>7.5636901593000001</v>
      </c>
      <c r="E1203" s="57">
        <v>7.5636901593000001</v>
      </c>
      <c r="F1203" s="57">
        <v>8.1083291278999994</v>
      </c>
      <c r="G1203" s="57">
        <v>8.1083291278999994</v>
      </c>
      <c r="H1203" s="57">
        <v>4.1629596843999996</v>
      </c>
      <c r="I1203" s="57">
        <v>4.1629596843999996</v>
      </c>
      <c r="J1203" s="57">
        <v>0</v>
      </c>
      <c r="K1203" s="57">
        <v>0</v>
      </c>
      <c r="L1203" s="57">
        <v>0</v>
      </c>
      <c r="M1203" s="57">
        <v>0</v>
      </c>
      <c r="N1203" s="57">
        <v>6.5074239211</v>
      </c>
      <c r="O1203" s="57">
        <v>6.5074239211</v>
      </c>
      <c r="P1203" s="57">
        <v>0</v>
      </c>
      <c r="Q1203" s="57">
        <v>0</v>
      </c>
      <c r="R1203" s="57">
        <v>0</v>
      </c>
      <c r="S1203" s="57">
        <v>0</v>
      </c>
      <c r="T1203" s="57">
        <v>0</v>
      </c>
      <c r="U1203" s="57">
        <v>0</v>
      </c>
      <c r="V1203" s="57">
        <v>0</v>
      </c>
      <c r="W1203" s="57">
        <v>0</v>
      </c>
      <c r="X1203" s="57">
        <v>0</v>
      </c>
      <c r="Y1203" s="57">
        <v>0</v>
      </c>
    </row>
    <row r="1204" spans="1:25" customFormat="1" x14ac:dyDescent="0.3">
      <c r="A1204" s="58" t="s">
        <v>310</v>
      </c>
      <c r="B1204" s="67">
        <v>3.2696436695000002</v>
      </c>
      <c r="C1204" s="68">
        <v>12.4120934708127</v>
      </c>
      <c r="D1204" s="67">
        <v>0</v>
      </c>
      <c r="E1204" s="68">
        <v>0</v>
      </c>
      <c r="F1204" s="67">
        <v>3.2696436695000002</v>
      </c>
      <c r="G1204" s="68">
        <v>40.324506047114703</v>
      </c>
      <c r="H1204" s="67">
        <v>0</v>
      </c>
      <c r="I1204" s="68">
        <v>0</v>
      </c>
      <c r="J1204" s="67"/>
      <c r="K1204" s="68"/>
      <c r="L1204" s="67"/>
      <c r="M1204" s="68"/>
      <c r="N1204" s="67">
        <v>0</v>
      </c>
      <c r="O1204" s="68">
        <v>0</v>
      </c>
      <c r="P1204" s="67"/>
      <c r="Q1204" s="68"/>
      <c r="R1204" s="67"/>
      <c r="S1204" s="68"/>
      <c r="T1204" s="67"/>
      <c r="U1204" s="68"/>
      <c r="V1204" s="67"/>
      <c r="W1204" s="68"/>
      <c r="X1204" s="67"/>
      <c r="Y1204" s="68"/>
    </row>
    <row r="1205" spans="1:25" customFormat="1" x14ac:dyDescent="0.3">
      <c r="A1205" s="58" t="s">
        <v>311</v>
      </c>
      <c r="B1205" s="69">
        <v>17.955107523599999</v>
      </c>
      <c r="C1205" s="70">
        <v>68.160477222735494</v>
      </c>
      <c r="D1205" s="69">
        <v>7.5636901593000099</v>
      </c>
      <c r="E1205" s="70">
        <v>100</v>
      </c>
      <c r="F1205" s="69">
        <v>2.1738229335999999</v>
      </c>
      <c r="G1205" s="70">
        <v>26.809752037816001</v>
      </c>
      <c r="H1205" s="69">
        <v>1.7101705095999999</v>
      </c>
      <c r="I1205" s="70">
        <v>41.080640679960901</v>
      </c>
      <c r="J1205" s="69"/>
      <c r="K1205" s="70"/>
      <c r="L1205" s="69"/>
      <c r="M1205" s="70"/>
      <c r="N1205" s="69">
        <v>6.5074239211</v>
      </c>
      <c r="O1205" s="70">
        <v>100</v>
      </c>
      <c r="P1205" s="69"/>
      <c r="Q1205" s="70"/>
      <c r="R1205" s="69"/>
      <c r="S1205" s="70"/>
      <c r="T1205" s="69"/>
      <c r="U1205" s="70"/>
      <c r="V1205" s="69"/>
      <c r="W1205" s="70"/>
      <c r="X1205" s="69"/>
      <c r="Y1205" s="70"/>
    </row>
    <row r="1206" spans="1:25" customFormat="1" x14ac:dyDescent="0.3">
      <c r="A1206" s="58" t="s">
        <v>312</v>
      </c>
      <c r="B1206" s="75">
        <v>4.0284966465571799</v>
      </c>
      <c r="C1206" s="75">
        <v>4.0284966465571799</v>
      </c>
      <c r="D1206" s="75">
        <v>4.5539643565975698</v>
      </c>
      <c r="E1206" s="75">
        <v>4.5539643565975698</v>
      </c>
      <c r="F1206" s="75">
        <v>2.8648524599070102</v>
      </c>
      <c r="G1206" s="78">
        <v>2.8648524599070102</v>
      </c>
      <c r="H1206" s="75">
        <v>3.82161281359922</v>
      </c>
      <c r="I1206" s="75">
        <v>3.82161281359922</v>
      </c>
      <c r="J1206" s="75"/>
      <c r="K1206" s="75"/>
      <c r="L1206" s="75"/>
      <c r="M1206" s="75"/>
      <c r="N1206" s="75">
        <v>5</v>
      </c>
      <c r="O1206" s="77">
        <v>5</v>
      </c>
      <c r="P1206" s="75"/>
      <c r="Q1206" s="75"/>
      <c r="R1206" s="75"/>
      <c r="S1206" s="75"/>
      <c r="T1206" s="75"/>
      <c r="U1206" s="75"/>
      <c r="V1206" s="75"/>
      <c r="W1206" s="75"/>
      <c r="X1206" s="75"/>
      <c r="Y1206" s="75"/>
    </row>
    <row r="1207" spans="1:25" customFormat="1" x14ac:dyDescent="0.3">
      <c r="A1207" s="65" t="s">
        <v>1</v>
      </c>
    </row>
    <row r="1208" spans="1:25" customFormat="1" x14ac:dyDescent="0.3">
      <c r="A1208" s="65" t="s">
        <v>1</v>
      </c>
    </row>
    <row r="1209" spans="1:25" customFormat="1" x14ac:dyDescent="0.3">
      <c r="A1209" s="53" t="s">
        <v>459</v>
      </c>
    </row>
    <row r="1210" spans="1:25" customFormat="1" x14ac:dyDescent="0.3">
      <c r="A1210" s="54" t="s">
        <v>1</v>
      </c>
    </row>
    <row r="1211" spans="1:25" customFormat="1" ht="25.5" customHeight="1" x14ac:dyDescent="0.3">
      <c r="A1211" s="114" t="s">
        <v>1</v>
      </c>
      <c r="B1211" s="113" t="s">
        <v>500</v>
      </c>
      <c r="C1211" s="113" t="s">
        <v>1</v>
      </c>
      <c r="D1211" s="113" t="s">
        <v>53</v>
      </c>
      <c r="E1211" s="113" t="s">
        <v>1</v>
      </c>
      <c r="F1211" s="113" t="s">
        <v>54</v>
      </c>
      <c r="G1211" s="113" t="s">
        <v>1</v>
      </c>
      <c r="H1211" s="116" t="s">
        <v>55</v>
      </c>
      <c r="I1211" s="116" t="s">
        <v>1</v>
      </c>
      <c r="J1211" s="116" t="s">
        <v>56</v>
      </c>
      <c r="K1211" s="116" t="s">
        <v>1</v>
      </c>
      <c r="L1211" s="116" t="s">
        <v>57</v>
      </c>
      <c r="M1211" s="116" t="s">
        <v>1</v>
      </c>
      <c r="N1211" s="116" t="s">
        <v>58</v>
      </c>
      <c r="O1211" s="116" t="s">
        <v>1</v>
      </c>
      <c r="P1211" s="116" t="s">
        <v>59</v>
      </c>
      <c r="Q1211" s="116" t="s">
        <v>1</v>
      </c>
      <c r="R1211" s="116" t="s">
        <v>60</v>
      </c>
      <c r="S1211" s="116" t="s">
        <v>1</v>
      </c>
      <c r="T1211" s="113" t="s">
        <v>61</v>
      </c>
      <c r="U1211" s="113" t="s">
        <v>1</v>
      </c>
      <c r="V1211" s="113" t="s">
        <v>62</v>
      </c>
      <c r="W1211" s="113" t="s">
        <v>1</v>
      </c>
      <c r="X1211" s="113" t="s">
        <v>63</v>
      </c>
      <c r="Y1211" s="113" t="s">
        <v>1</v>
      </c>
    </row>
    <row r="1212" spans="1:25" customFormat="1" x14ac:dyDescent="0.3">
      <c r="A1212" s="115" t="s">
        <v>1</v>
      </c>
      <c r="B1212" s="55" t="s">
        <v>14</v>
      </c>
      <c r="C1212" s="55" t="s">
        <v>15</v>
      </c>
      <c r="D1212" s="55" t="s">
        <v>14</v>
      </c>
      <c r="E1212" s="55" t="s">
        <v>15</v>
      </c>
      <c r="F1212" s="55" t="s">
        <v>14</v>
      </c>
      <c r="G1212" s="55" t="s">
        <v>15</v>
      </c>
      <c r="H1212" s="55" t="s">
        <v>14</v>
      </c>
      <c r="I1212" s="55" t="s">
        <v>15</v>
      </c>
      <c r="J1212" s="55" t="s">
        <v>14</v>
      </c>
      <c r="K1212" s="55" t="s">
        <v>15</v>
      </c>
      <c r="L1212" s="55" t="s">
        <v>14</v>
      </c>
      <c r="M1212" s="55" t="s">
        <v>15</v>
      </c>
      <c r="N1212" s="55" t="s">
        <v>14</v>
      </c>
      <c r="O1212" s="55" t="s">
        <v>15</v>
      </c>
      <c r="P1212" s="55" t="s">
        <v>14</v>
      </c>
      <c r="Q1212" s="55" t="s">
        <v>15</v>
      </c>
      <c r="R1212" s="55" t="s">
        <v>14</v>
      </c>
      <c r="S1212" s="55" t="s">
        <v>15</v>
      </c>
      <c r="T1212" s="55" t="s">
        <v>14</v>
      </c>
      <c r="U1212" s="55" t="s">
        <v>15</v>
      </c>
      <c r="V1212" s="55" t="s">
        <v>14</v>
      </c>
      <c r="W1212" s="55" t="s">
        <v>15</v>
      </c>
      <c r="X1212" s="55" t="s">
        <v>14</v>
      </c>
      <c r="Y1212" s="55" t="s">
        <v>15</v>
      </c>
    </row>
    <row r="1213" spans="1:25" customFormat="1" x14ac:dyDescent="0.3">
      <c r="A1213" s="56" t="s">
        <v>16</v>
      </c>
      <c r="B1213" s="57">
        <v>7.5312336227000003</v>
      </c>
      <c r="C1213" s="57">
        <v>7.5312336227000003</v>
      </c>
      <c r="D1213" s="57">
        <v>1.2153531654</v>
      </c>
      <c r="E1213" s="57">
        <v>1.2153531654</v>
      </c>
      <c r="F1213" s="57">
        <v>3.2696436695000002</v>
      </c>
      <c r="G1213" s="57">
        <v>3.2696436695000002</v>
      </c>
      <c r="H1213" s="57">
        <v>0.69879836169999998</v>
      </c>
      <c r="I1213" s="57">
        <v>0.69879836169999998</v>
      </c>
      <c r="J1213" s="57">
        <v>1.5674574720000001</v>
      </c>
      <c r="K1213" s="57">
        <v>1.5674574720000001</v>
      </c>
      <c r="L1213" s="57">
        <v>0</v>
      </c>
      <c r="M1213" s="57">
        <v>0</v>
      </c>
      <c r="N1213" s="57">
        <v>0</v>
      </c>
      <c r="O1213" s="57">
        <v>0</v>
      </c>
      <c r="P1213" s="57">
        <v>0</v>
      </c>
      <c r="Q1213" s="57">
        <v>0</v>
      </c>
      <c r="R1213" s="57">
        <v>0.77998095410000001</v>
      </c>
      <c r="S1213" s="57">
        <v>0.77998095410000001</v>
      </c>
      <c r="T1213" s="57">
        <v>0</v>
      </c>
      <c r="U1213" s="57">
        <v>0</v>
      </c>
      <c r="V1213" s="57">
        <v>0</v>
      </c>
      <c r="W1213" s="57">
        <v>0</v>
      </c>
      <c r="X1213" s="57">
        <v>0</v>
      </c>
      <c r="Y1213" s="57">
        <v>0</v>
      </c>
    </row>
    <row r="1214" spans="1:25" customFormat="1" x14ac:dyDescent="0.3">
      <c r="A1214" s="58" t="s">
        <v>310</v>
      </c>
      <c r="B1214" s="67">
        <v>0</v>
      </c>
      <c r="C1214" s="68">
        <v>0</v>
      </c>
      <c r="D1214" s="67">
        <v>0</v>
      </c>
      <c r="E1214" s="68">
        <v>0</v>
      </c>
      <c r="F1214" s="67">
        <v>0</v>
      </c>
      <c r="G1214" s="68">
        <v>0</v>
      </c>
      <c r="H1214" s="67">
        <v>0</v>
      </c>
      <c r="I1214" s="68">
        <v>0</v>
      </c>
      <c r="J1214" s="67">
        <v>0</v>
      </c>
      <c r="K1214" s="68">
        <v>0</v>
      </c>
      <c r="L1214" s="67"/>
      <c r="M1214" s="68"/>
      <c r="N1214" s="67"/>
      <c r="O1214" s="68"/>
      <c r="P1214" s="67"/>
      <c r="Q1214" s="68"/>
      <c r="R1214" s="67">
        <v>0</v>
      </c>
      <c r="S1214" s="68">
        <v>0</v>
      </c>
      <c r="T1214" s="67"/>
      <c r="U1214" s="68"/>
      <c r="V1214" s="67"/>
      <c r="W1214" s="68"/>
      <c r="X1214" s="67"/>
      <c r="Y1214" s="68"/>
    </row>
    <row r="1215" spans="1:25" customFormat="1" x14ac:dyDescent="0.3">
      <c r="A1215" s="58" t="s">
        <v>311</v>
      </c>
      <c r="B1215" s="69">
        <v>7.5312336227000003</v>
      </c>
      <c r="C1215" s="70">
        <v>100</v>
      </c>
      <c r="D1215" s="69">
        <v>1.2153531654</v>
      </c>
      <c r="E1215" s="70">
        <v>100</v>
      </c>
      <c r="F1215" s="69">
        <v>3.26964366949999</v>
      </c>
      <c r="G1215" s="70">
        <v>100</v>
      </c>
      <c r="H1215" s="69">
        <v>0.69879836169999998</v>
      </c>
      <c r="I1215" s="70">
        <v>100</v>
      </c>
      <c r="J1215" s="69">
        <v>1.5674574720000001</v>
      </c>
      <c r="K1215" s="70">
        <v>100</v>
      </c>
      <c r="L1215" s="69"/>
      <c r="M1215" s="70"/>
      <c r="N1215" s="69"/>
      <c r="O1215" s="70"/>
      <c r="P1215" s="69"/>
      <c r="Q1215" s="70"/>
      <c r="R1215" s="69">
        <v>0.77998095410000001</v>
      </c>
      <c r="S1215" s="70">
        <v>100</v>
      </c>
      <c r="T1215" s="69"/>
      <c r="U1215" s="70"/>
      <c r="V1215" s="69"/>
      <c r="W1215" s="70"/>
      <c r="X1215" s="69"/>
      <c r="Y1215" s="70"/>
    </row>
    <row r="1216" spans="1:25" customFormat="1" x14ac:dyDescent="0.3">
      <c r="A1216" s="58" t="s">
        <v>312</v>
      </c>
      <c r="B1216" s="75">
        <v>4.5377106628844901</v>
      </c>
      <c r="C1216" s="75">
        <v>4.5377106628844901</v>
      </c>
      <c r="D1216" s="75">
        <v>4</v>
      </c>
      <c r="E1216" s="78">
        <v>4</v>
      </c>
      <c r="F1216" s="75">
        <v>5</v>
      </c>
      <c r="G1216" s="75">
        <v>5</v>
      </c>
      <c r="H1216" s="75">
        <v>4</v>
      </c>
      <c r="I1216" s="75">
        <v>4</v>
      </c>
      <c r="J1216" s="75">
        <v>4</v>
      </c>
      <c r="K1216" s="75">
        <v>4</v>
      </c>
      <c r="L1216" s="75"/>
      <c r="M1216" s="75"/>
      <c r="N1216" s="75"/>
      <c r="O1216" s="75"/>
      <c r="P1216" s="75"/>
      <c r="Q1216" s="75"/>
      <c r="R1216" s="75">
        <v>5</v>
      </c>
      <c r="S1216" s="75">
        <v>5</v>
      </c>
      <c r="T1216" s="75"/>
      <c r="U1216" s="75"/>
      <c r="V1216" s="75"/>
      <c r="W1216" s="75"/>
      <c r="X1216" s="75"/>
      <c r="Y1216" s="75"/>
    </row>
    <row r="1217" spans="1:25" customFormat="1" x14ac:dyDescent="0.3">
      <c r="A1217" s="65" t="s">
        <v>1</v>
      </c>
    </row>
    <row r="1218" spans="1:25" customFormat="1" x14ac:dyDescent="0.3">
      <c r="A1218" s="65" t="s">
        <v>1</v>
      </c>
    </row>
    <row r="1219" spans="1:25" customFormat="1" x14ac:dyDescent="0.3">
      <c r="A1219" s="53" t="s">
        <v>460</v>
      </c>
    </row>
    <row r="1220" spans="1:25" customFormat="1" x14ac:dyDescent="0.3">
      <c r="A1220" s="54" t="s">
        <v>1</v>
      </c>
    </row>
    <row r="1221" spans="1:25" customFormat="1" ht="25.5" customHeight="1" x14ac:dyDescent="0.3">
      <c r="A1221" s="114" t="s">
        <v>1</v>
      </c>
      <c r="B1221" s="113" t="s">
        <v>500</v>
      </c>
      <c r="C1221" s="113" t="s">
        <v>1</v>
      </c>
      <c r="D1221" s="113" t="s">
        <v>53</v>
      </c>
      <c r="E1221" s="113" t="s">
        <v>1</v>
      </c>
      <c r="F1221" s="113" t="s">
        <v>54</v>
      </c>
      <c r="G1221" s="113" t="s">
        <v>1</v>
      </c>
      <c r="H1221" s="116" t="s">
        <v>55</v>
      </c>
      <c r="I1221" s="116" t="s">
        <v>1</v>
      </c>
      <c r="J1221" s="116" t="s">
        <v>56</v>
      </c>
      <c r="K1221" s="116" t="s">
        <v>1</v>
      </c>
      <c r="L1221" s="116" t="s">
        <v>57</v>
      </c>
      <c r="M1221" s="116" t="s">
        <v>1</v>
      </c>
      <c r="N1221" s="116" t="s">
        <v>58</v>
      </c>
      <c r="O1221" s="116" t="s">
        <v>1</v>
      </c>
      <c r="P1221" s="116" t="s">
        <v>59</v>
      </c>
      <c r="Q1221" s="116" t="s">
        <v>1</v>
      </c>
      <c r="R1221" s="116" t="s">
        <v>60</v>
      </c>
      <c r="S1221" s="116" t="s">
        <v>1</v>
      </c>
      <c r="T1221" s="113" t="s">
        <v>61</v>
      </c>
      <c r="U1221" s="113" t="s">
        <v>1</v>
      </c>
      <c r="V1221" s="113" t="s">
        <v>62</v>
      </c>
      <c r="W1221" s="113" t="s">
        <v>1</v>
      </c>
      <c r="X1221" s="113" t="s">
        <v>63</v>
      </c>
      <c r="Y1221" s="113" t="s">
        <v>1</v>
      </c>
    </row>
    <row r="1222" spans="1:25" customFormat="1" x14ac:dyDescent="0.3">
      <c r="A1222" s="115" t="s">
        <v>1</v>
      </c>
      <c r="B1222" s="55" t="s">
        <v>14</v>
      </c>
      <c r="C1222" s="55" t="s">
        <v>15</v>
      </c>
      <c r="D1222" s="55" t="s">
        <v>14</v>
      </c>
      <c r="E1222" s="55" t="s">
        <v>15</v>
      </c>
      <c r="F1222" s="55" t="s">
        <v>14</v>
      </c>
      <c r="G1222" s="55" t="s">
        <v>15</v>
      </c>
      <c r="H1222" s="55" t="s">
        <v>14</v>
      </c>
      <c r="I1222" s="55" t="s">
        <v>15</v>
      </c>
      <c r="J1222" s="55" t="s">
        <v>14</v>
      </c>
      <c r="K1222" s="55" t="s">
        <v>15</v>
      </c>
      <c r="L1222" s="55" t="s">
        <v>14</v>
      </c>
      <c r="M1222" s="55" t="s">
        <v>15</v>
      </c>
      <c r="N1222" s="55" t="s">
        <v>14</v>
      </c>
      <c r="O1222" s="55" t="s">
        <v>15</v>
      </c>
      <c r="P1222" s="55" t="s">
        <v>14</v>
      </c>
      <c r="Q1222" s="55" t="s">
        <v>15</v>
      </c>
      <c r="R1222" s="55" t="s">
        <v>14</v>
      </c>
      <c r="S1222" s="55" t="s">
        <v>15</v>
      </c>
      <c r="T1222" s="55" t="s">
        <v>14</v>
      </c>
      <c r="U1222" s="55" t="s">
        <v>15</v>
      </c>
      <c r="V1222" s="55" t="s">
        <v>14</v>
      </c>
      <c r="W1222" s="55" t="s">
        <v>15</v>
      </c>
      <c r="X1222" s="55" t="s">
        <v>14</v>
      </c>
      <c r="Y1222" s="55" t="s">
        <v>15</v>
      </c>
    </row>
    <row r="1223" spans="1:25" customFormat="1" x14ac:dyDescent="0.3">
      <c r="A1223" s="56" t="s">
        <v>16</v>
      </c>
      <c r="B1223" s="57">
        <v>29.673681390300001</v>
      </c>
      <c r="C1223" s="57">
        <v>29.673681390300001</v>
      </c>
      <c r="D1223" s="57">
        <v>11.2610799755</v>
      </c>
      <c r="E1223" s="57">
        <v>11.2610799755</v>
      </c>
      <c r="F1223" s="57">
        <v>0.45409895789999999</v>
      </c>
      <c r="G1223" s="57">
        <v>0.45409895789999999</v>
      </c>
      <c r="H1223" s="57">
        <v>1.3538910511</v>
      </c>
      <c r="I1223" s="57">
        <v>1.3538910511</v>
      </c>
      <c r="J1223" s="57">
        <v>2.1246614349000001</v>
      </c>
      <c r="K1223" s="57">
        <v>2.1246614349000001</v>
      </c>
      <c r="L1223" s="57">
        <v>1.6442729376</v>
      </c>
      <c r="M1223" s="57">
        <v>1.6442729376</v>
      </c>
      <c r="N1223" s="57">
        <v>0</v>
      </c>
      <c r="O1223" s="57">
        <v>0</v>
      </c>
      <c r="P1223" s="57">
        <v>0.38378541199999999</v>
      </c>
      <c r="Q1223" s="57">
        <v>0.38378541199999999</v>
      </c>
      <c r="R1223" s="57">
        <v>9.3055390812999992</v>
      </c>
      <c r="S1223" s="57">
        <v>9.3055390812999992</v>
      </c>
      <c r="T1223" s="57">
        <v>1.2828947454999999</v>
      </c>
      <c r="U1223" s="57">
        <v>1.2828947454999999</v>
      </c>
      <c r="V1223" s="57">
        <v>0</v>
      </c>
      <c r="W1223" s="57">
        <v>0</v>
      </c>
      <c r="X1223" s="57">
        <v>1.8634577944999999</v>
      </c>
      <c r="Y1223" s="57">
        <v>1.8634577944999999</v>
      </c>
    </row>
    <row r="1224" spans="1:25" customFormat="1" x14ac:dyDescent="0.3">
      <c r="A1224" s="58" t="s">
        <v>310</v>
      </c>
      <c r="B1224" s="59">
        <v>0</v>
      </c>
      <c r="C1224" s="60">
        <v>0</v>
      </c>
      <c r="D1224" s="67">
        <v>0</v>
      </c>
      <c r="E1224" s="68">
        <v>0</v>
      </c>
      <c r="F1224" s="67">
        <v>0</v>
      </c>
      <c r="G1224" s="68">
        <v>0</v>
      </c>
      <c r="H1224" s="67">
        <v>0</v>
      </c>
      <c r="I1224" s="68">
        <v>0</v>
      </c>
      <c r="J1224" s="67">
        <v>0</v>
      </c>
      <c r="K1224" s="68">
        <v>0</v>
      </c>
      <c r="L1224" s="67">
        <v>0</v>
      </c>
      <c r="M1224" s="68">
        <v>0</v>
      </c>
      <c r="N1224" s="67"/>
      <c r="O1224" s="68"/>
      <c r="P1224" s="67">
        <v>0</v>
      </c>
      <c r="Q1224" s="68">
        <v>0</v>
      </c>
      <c r="R1224" s="67">
        <v>0</v>
      </c>
      <c r="S1224" s="68">
        <v>0</v>
      </c>
      <c r="T1224" s="67">
        <v>0</v>
      </c>
      <c r="U1224" s="68">
        <v>0</v>
      </c>
      <c r="V1224" s="67"/>
      <c r="W1224" s="68"/>
      <c r="X1224" s="67">
        <v>0</v>
      </c>
      <c r="Y1224" s="68">
        <v>0</v>
      </c>
    </row>
    <row r="1225" spans="1:25" customFormat="1" x14ac:dyDescent="0.3">
      <c r="A1225" s="58" t="s">
        <v>311</v>
      </c>
      <c r="B1225" s="61">
        <v>27.847178883800002</v>
      </c>
      <c r="C1225" s="62">
        <v>0.93844705405858198</v>
      </c>
      <c r="D1225" s="69">
        <v>9.8183628810000396</v>
      </c>
      <c r="E1225" s="70">
        <v>87.188465958515295</v>
      </c>
      <c r="F1225" s="69">
        <v>0.45409895789999999</v>
      </c>
      <c r="G1225" s="70">
        <v>100</v>
      </c>
      <c r="H1225" s="69">
        <v>1.3538910511</v>
      </c>
      <c r="I1225" s="70">
        <v>100</v>
      </c>
      <c r="J1225" s="69">
        <v>2.1246614349000001</v>
      </c>
      <c r="K1225" s="70">
        <v>100</v>
      </c>
      <c r="L1225" s="69">
        <v>1.2604875256000001</v>
      </c>
      <c r="M1225" s="70">
        <v>76.659263603755605</v>
      </c>
      <c r="N1225" s="69"/>
      <c r="O1225" s="70"/>
      <c r="P1225" s="69">
        <v>0.38378541200000099</v>
      </c>
      <c r="Q1225" s="70">
        <v>100</v>
      </c>
      <c r="R1225" s="69">
        <v>9.3055390812999903</v>
      </c>
      <c r="S1225" s="70">
        <v>100</v>
      </c>
      <c r="T1225" s="69">
        <v>1.2828947454999999</v>
      </c>
      <c r="U1225" s="70">
        <v>100</v>
      </c>
      <c r="V1225" s="69"/>
      <c r="W1225" s="70"/>
      <c r="X1225" s="69">
        <v>1.8634577944999999</v>
      </c>
      <c r="Y1225" s="70">
        <v>100</v>
      </c>
    </row>
    <row r="1226" spans="1:25" customFormat="1" x14ac:dyDescent="0.3">
      <c r="A1226" s="58" t="s">
        <v>312</v>
      </c>
      <c r="B1226" s="73">
        <v>4.6868465292128203</v>
      </c>
      <c r="C1226" s="73">
        <v>4.6868465292128203</v>
      </c>
      <c r="D1226" s="75">
        <v>4.7437693191703101</v>
      </c>
      <c r="E1226" s="75">
        <v>4.7437693191703101</v>
      </c>
      <c r="F1226" s="75">
        <v>5</v>
      </c>
      <c r="G1226" s="77">
        <v>5</v>
      </c>
      <c r="H1226" s="75">
        <v>4.8659514784054796</v>
      </c>
      <c r="I1226" s="75">
        <v>4.8659514784054796</v>
      </c>
      <c r="J1226" s="75">
        <v>5</v>
      </c>
      <c r="K1226" s="77">
        <v>5</v>
      </c>
      <c r="L1226" s="75">
        <v>5</v>
      </c>
      <c r="M1226" s="77">
        <v>5</v>
      </c>
      <c r="N1226" s="75"/>
      <c r="O1226" s="75"/>
      <c r="P1226" s="75">
        <v>5</v>
      </c>
      <c r="Q1226" s="77">
        <v>5</v>
      </c>
      <c r="R1226" s="75">
        <v>4.5362968542820603</v>
      </c>
      <c r="S1226" s="75">
        <v>4.5362968542820603</v>
      </c>
      <c r="T1226" s="75">
        <v>4</v>
      </c>
      <c r="U1226" s="78">
        <v>4</v>
      </c>
      <c r="V1226" s="75"/>
      <c r="W1226" s="75"/>
      <c r="X1226" s="75">
        <v>4.7277057665606304</v>
      </c>
      <c r="Y1226" s="75">
        <v>4.7277057665606304</v>
      </c>
    </row>
    <row r="1227" spans="1:25" customFormat="1" x14ac:dyDescent="0.3">
      <c r="A1227" s="65" t="s">
        <v>1</v>
      </c>
    </row>
    <row r="1228" spans="1:25" customFormat="1" x14ac:dyDescent="0.3">
      <c r="A1228" s="65" t="s">
        <v>1</v>
      </c>
    </row>
    <row r="1229" spans="1:25" customFormat="1" x14ac:dyDescent="0.3">
      <c r="A1229" s="53" t="s">
        <v>461</v>
      </c>
    </row>
    <row r="1230" spans="1:25" customFormat="1" x14ac:dyDescent="0.3">
      <c r="A1230" s="54" t="s">
        <v>1</v>
      </c>
    </row>
    <row r="1231" spans="1:25" customFormat="1" ht="25.5" customHeight="1" x14ac:dyDescent="0.3">
      <c r="A1231" s="114" t="s">
        <v>1</v>
      </c>
      <c r="B1231" s="113" t="s">
        <v>500</v>
      </c>
      <c r="C1231" s="113" t="s">
        <v>1</v>
      </c>
      <c r="D1231" s="113" t="s">
        <v>53</v>
      </c>
      <c r="E1231" s="113" t="s">
        <v>1</v>
      </c>
      <c r="F1231" s="113" t="s">
        <v>54</v>
      </c>
      <c r="G1231" s="113" t="s">
        <v>1</v>
      </c>
      <c r="H1231" s="116" t="s">
        <v>55</v>
      </c>
      <c r="I1231" s="116" t="s">
        <v>1</v>
      </c>
      <c r="J1231" s="116" t="s">
        <v>56</v>
      </c>
      <c r="K1231" s="116" t="s">
        <v>1</v>
      </c>
      <c r="L1231" s="116" t="s">
        <v>57</v>
      </c>
      <c r="M1231" s="116" t="s">
        <v>1</v>
      </c>
      <c r="N1231" s="116" t="s">
        <v>58</v>
      </c>
      <c r="O1231" s="116" t="s">
        <v>1</v>
      </c>
      <c r="P1231" s="116" t="s">
        <v>59</v>
      </c>
      <c r="Q1231" s="116" t="s">
        <v>1</v>
      </c>
      <c r="R1231" s="116" t="s">
        <v>60</v>
      </c>
      <c r="S1231" s="116" t="s">
        <v>1</v>
      </c>
      <c r="T1231" s="113" t="s">
        <v>61</v>
      </c>
      <c r="U1231" s="113" t="s">
        <v>1</v>
      </c>
      <c r="V1231" s="113" t="s">
        <v>62</v>
      </c>
      <c r="W1231" s="113" t="s">
        <v>1</v>
      </c>
      <c r="X1231" s="113" t="s">
        <v>63</v>
      </c>
      <c r="Y1231" s="113" t="s">
        <v>1</v>
      </c>
    </row>
    <row r="1232" spans="1:25" customFormat="1" x14ac:dyDescent="0.3">
      <c r="A1232" s="115" t="s">
        <v>1</v>
      </c>
      <c r="B1232" s="55" t="s">
        <v>14</v>
      </c>
      <c r="C1232" s="55" t="s">
        <v>15</v>
      </c>
      <c r="D1232" s="55" t="s">
        <v>14</v>
      </c>
      <c r="E1232" s="55" t="s">
        <v>15</v>
      </c>
      <c r="F1232" s="55" t="s">
        <v>14</v>
      </c>
      <c r="G1232" s="55" t="s">
        <v>15</v>
      </c>
      <c r="H1232" s="55" t="s">
        <v>14</v>
      </c>
      <c r="I1232" s="55" t="s">
        <v>15</v>
      </c>
      <c r="J1232" s="55" t="s">
        <v>14</v>
      </c>
      <c r="K1232" s="55" t="s">
        <v>15</v>
      </c>
      <c r="L1232" s="55" t="s">
        <v>14</v>
      </c>
      <c r="M1232" s="55" t="s">
        <v>15</v>
      </c>
      <c r="N1232" s="55" t="s">
        <v>14</v>
      </c>
      <c r="O1232" s="55" t="s">
        <v>15</v>
      </c>
      <c r="P1232" s="55" t="s">
        <v>14</v>
      </c>
      <c r="Q1232" s="55" t="s">
        <v>15</v>
      </c>
      <c r="R1232" s="55" t="s">
        <v>14</v>
      </c>
      <c r="S1232" s="55" t="s">
        <v>15</v>
      </c>
      <c r="T1232" s="55" t="s">
        <v>14</v>
      </c>
      <c r="U1232" s="55" t="s">
        <v>15</v>
      </c>
      <c r="V1232" s="55" t="s">
        <v>14</v>
      </c>
      <c r="W1232" s="55" t="s">
        <v>15</v>
      </c>
      <c r="X1232" s="55" t="s">
        <v>14</v>
      </c>
      <c r="Y1232" s="55" t="s">
        <v>15</v>
      </c>
    </row>
    <row r="1233" spans="1:25" customFormat="1" x14ac:dyDescent="0.3">
      <c r="A1233" s="56" t="s">
        <v>16</v>
      </c>
      <c r="B1233" s="57">
        <v>481.3416813284</v>
      </c>
      <c r="C1233" s="57">
        <v>481.3416813284</v>
      </c>
      <c r="D1233" s="57">
        <v>184.06857427720001</v>
      </c>
      <c r="E1233" s="57">
        <v>184.06857427720001</v>
      </c>
      <c r="F1233" s="57">
        <v>73.861297088900002</v>
      </c>
      <c r="G1233" s="57">
        <v>73.861297088900002</v>
      </c>
      <c r="H1233" s="57">
        <v>46.481945719499997</v>
      </c>
      <c r="I1233" s="57">
        <v>46.481945719499997</v>
      </c>
      <c r="J1233" s="57">
        <v>9.3887739668000005</v>
      </c>
      <c r="K1233" s="57">
        <v>9.3887739668000005</v>
      </c>
      <c r="L1233" s="57">
        <v>31.216508226599998</v>
      </c>
      <c r="M1233" s="57">
        <v>31.216508226599998</v>
      </c>
      <c r="N1233" s="57">
        <v>21.810804726400001</v>
      </c>
      <c r="O1233" s="57">
        <v>21.810804726400001</v>
      </c>
      <c r="P1233" s="57">
        <v>3.9546026529999998</v>
      </c>
      <c r="Q1233" s="57">
        <v>3.9546026529999998</v>
      </c>
      <c r="R1233" s="57">
        <v>74.920898445999995</v>
      </c>
      <c r="S1233" s="57">
        <v>74.920898445999995</v>
      </c>
      <c r="T1233" s="57">
        <v>7.7910150123999999</v>
      </c>
      <c r="U1233" s="57">
        <v>7.7910150123999999</v>
      </c>
      <c r="V1233" s="57">
        <v>2.1118310818000001</v>
      </c>
      <c r="W1233" s="57">
        <v>2.1118310818000001</v>
      </c>
      <c r="X1233" s="57">
        <v>25.735430129800001</v>
      </c>
      <c r="Y1233" s="57">
        <v>25.735430129800001</v>
      </c>
    </row>
    <row r="1234" spans="1:25" customFormat="1" x14ac:dyDescent="0.3">
      <c r="A1234" s="58" t="s">
        <v>276</v>
      </c>
      <c r="B1234" s="59">
        <v>19.741450172299999</v>
      </c>
      <c r="C1234" s="60">
        <v>4.1013381840977997E-2</v>
      </c>
      <c r="D1234" s="59">
        <v>6.1461095804000099</v>
      </c>
      <c r="E1234" s="60">
        <v>3.3390325342250997E-2</v>
      </c>
      <c r="F1234" s="59">
        <v>7.5914798656000002</v>
      </c>
      <c r="G1234" s="64">
        <v>0.102780213248392</v>
      </c>
      <c r="H1234" s="59">
        <v>0</v>
      </c>
      <c r="I1234" s="60">
        <v>0</v>
      </c>
      <c r="J1234" s="67">
        <v>0</v>
      </c>
      <c r="K1234" s="68">
        <v>0</v>
      </c>
      <c r="L1234" s="67">
        <v>5.5460227108999902</v>
      </c>
      <c r="M1234" s="72">
        <v>17.766313485933601</v>
      </c>
      <c r="N1234" s="67">
        <v>0</v>
      </c>
      <c r="O1234" s="68">
        <v>0</v>
      </c>
      <c r="P1234" s="67">
        <v>0</v>
      </c>
      <c r="Q1234" s="68">
        <v>0</v>
      </c>
      <c r="R1234" s="59">
        <v>0.45783801540000002</v>
      </c>
      <c r="S1234" s="60">
        <v>6.1109520160118102E-3</v>
      </c>
      <c r="T1234" s="67">
        <v>0</v>
      </c>
      <c r="U1234" s="68">
        <v>0</v>
      </c>
      <c r="V1234" s="67">
        <v>0</v>
      </c>
      <c r="W1234" s="68">
        <v>0</v>
      </c>
      <c r="X1234" s="67">
        <v>0</v>
      </c>
      <c r="Y1234" s="68">
        <v>0</v>
      </c>
    </row>
    <row r="1235" spans="1:25" customFormat="1" x14ac:dyDescent="0.3">
      <c r="A1235" s="58" t="s">
        <v>291</v>
      </c>
      <c r="B1235" s="61">
        <v>20.9481387352001</v>
      </c>
      <c r="C1235" s="62">
        <v>4.3520309060681397E-2</v>
      </c>
      <c r="D1235" s="61">
        <v>9.5916334164999792</v>
      </c>
      <c r="E1235" s="62">
        <v>5.2109022162878202E-2</v>
      </c>
      <c r="F1235" s="61">
        <v>1.9233148235999999</v>
      </c>
      <c r="G1235" s="62">
        <v>2.60395484428751E-2</v>
      </c>
      <c r="H1235" s="61">
        <v>4.27095319619999</v>
      </c>
      <c r="I1235" s="62">
        <v>9.1884131141443601E-2</v>
      </c>
      <c r="J1235" s="69">
        <v>0</v>
      </c>
      <c r="K1235" s="70">
        <v>0</v>
      </c>
      <c r="L1235" s="69">
        <v>5.1622372988999903</v>
      </c>
      <c r="M1235" s="72">
        <v>16.536882541210002</v>
      </c>
      <c r="N1235" s="69">
        <v>0</v>
      </c>
      <c r="O1235" s="70">
        <v>0</v>
      </c>
      <c r="P1235" s="69">
        <v>0</v>
      </c>
      <c r="Q1235" s="70">
        <v>0</v>
      </c>
      <c r="R1235" s="61">
        <v>0</v>
      </c>
      <c r="S1235" s="62">
        <v>0</v>
      </c>
      <c r="T1235" s="69">
        <v>0</v>
      </c>
      <c r="U1235" s="70">
        <v>0</v>
      </c>
      <c r="V1235" s="69">
        <v>0</v>
      </c>
      <c r="W1235" s="70">
        <v>0</v>
      </c>
      <c r="X1235" s="69">
        <v>0</v>
      </c>
      <c r="Y1235" s="70">
        <v>0</v>
      </c>
    </row>
    <row r="1236" spans="1:25" customFormat="1" x14ac:dyDescent="0.3">
      <c r="A1236" s="58" t="s">
        <v>292</v>
      </c>
      <c r="B1236" s="59">
        <v>9.3834340687000104</v>
      </c>
      <c r="C1236" s="60">
        <v>1.9494331018256601E-2</v>
      </c>
      <c r="D1236" s="59">
        <v>6.1929925788000197</v>
      </c>
      <c r="E1236" s="60">
        <v>3.3645029321917798E-2</v>
      </c>
      <c r="F1236" s="59">
        <v>1.3722774685000001</v>
      </c>
      <c r="G1236" s="60">
        <v>1.85791141312928E-2</v>
      </c>
      <c r="H1236" s="59">
        <v>1.1193656596999999</v>
      </c>
      <c r="I1236" s="60">
        <v>2.40817298495834E-2</v>
      </c>
      <c r="J1236" s="67">
        <v>0.69879836169999998</v>
      </c>
      <c r="K1236" s="68">
        <v>7.4429138902592298</v>
      </c>
      <c r="L1236" s="67">
        <v>0</v>
      </c>
      <c r="M1236" s="68">
        <v>0</v>
      </c>
      <c r="N1236" s="67">
        <v>0</v>
      </c>
      <c r="O1236" s="68">
        <v>0</v>
      </c>
      <c r="P1236" s="67">
        <v>0</v>
      </c>
      <c r="Q1236" s="68">
        <v>0</v>
      </c>
      <c r="R1236" s="59">
        <v>0</v>
      </c>
      <c r="S1236" s="60">
        <v>0</v>
      </c>
      <c r="T1236" s="67">
        <v>0</v>
      </c>
      <c r="U1236" s="68">
        <v>0</v>
      </c>
      <c r="V1236" s="67">
        <v>0</v>
      </c>
      <c r="W1236" s="68">
        <v>0</v>
      </c>
      <c r="X1236" s="67">
        <v>0</v>
      </c>
      <c r="Y1236" s="68">
        <v>0</v>
      </c>
    </row>
    <row r="1237" spans="1:25" customFormat="1" x14ac:dyDescent="0.3">
      <c r="A1237" s="58" t="s">
        <v>293</v>
      </c>
      <c r="B1237" s="61">
        <v>7.6340756147000102</v>
      </c>
      <c r="C1237" s="62">
        <v>1.5859992830106799E-2</v>
      </c>
      <c r="D1237" s="61">
        <v>2.6721829412</v>
      </c>
      <c r="E1237" s="62">
        <v>1.4517322968861599E-2</v>
      </c>
      <c r="F1237" s="61">
        <v>1.80855548110001</v>
      </c>
      <c r="G1237" s="62">
        <v>2.4485834291851201E-2</v>
      </c>
      <c r="H1237" s="61">
        <v>0</v>
      </c>
      <c r="I1237" s="62">
        <v>0</v>
      </c>
      <c r="J1237" s="69">
        <v>0</v>
      </c>
      <c r="K1237" s="70">
        <v>0</v>
      </c>
      <c r="L1237" s="69">
        <v>0</v>
      </c>
      <c r="M1237" s="70">
        <v>0</v>
      </c>
      <c r="N1237" s="69">
        <v>0</v>
      </c>
      <c r="O1237" s="70">
        <v>0</v>
      </c>
      <c r="P1237" s="69">
        <v>0</v>
      </c>
      <c r="Q1237" s="70">
        <v>0</v>
      </c>
      <c r="R1237" s="61">
        <v>0</v>
      </c>
      <c r="S1237" s="62">
        <v>0</v>
      </c>
      <c r="T1237" s="69">
        <v>3.1533371924</v>
      </c>
      <c r="U1237" s="72">
        <v>40.474022799098996</v>
      </c>
      <c r="V1237" s="69">
        <v>0</v>
      </c>
      <c r="W1237" s="70">
        <v>0</v>
      </c>
      <c r="X1237" s="69">
        <v>0</v>
      </c>
      <c r="Y1237" s="70">
        <v>0</v>
      </c>
    </row>
    <row r="1238" spans="1:25" customFormat="1" x14ac:dyDescent="0.3">
      <c r="A1238" s="58" t="s">
        <v>294</v>
      </c>
      <c r="B1238" s="59">
        <v>6.5487242645999899</v>
      </c>
      <c r="C1238" s="60">
        <v>1.36051468605979E-2</v>
      </c>
      <c r="D1238" s="59">
        <v>6.5487242646000201</v>
      </c>
      <c r="E1238" s="60">
        <v>3.5577633446206201E-2</v>
      </c>
      <c r="F1238" s="59">
        <v>0</v>
      </c>
      <c r="G1238" s="60">
        <v>0</v>
      </c>
      <c r="H1238" s="59">
        <v>0</v>
      </c>
      <c r="I1238" s="60">
        <v>0</v>
      </c>
      <c r="J1238" s="67">
        <v>0</v>
      </c>
      <c r="K1238" s="68">
        <v>0</v>
      </c>
      <c r="L1238" s="67">
        <v>0</v>
      </c>
      <c r="M1238" s="68">
        <v>0</v>
      </c>
      <c r="N1238" s="67">
        <v>0</v>
      </c>
      <c r="O1238" s="68">
        <v>0</v>
      </c>
      <c r="P1238" s="67">
        <v>0</v>
      </c>
      <c r="Q1238" s="68">
        <v>0</v>
      </c>
      <c r="R1238" s="59">
        <v>0</v>
      </c>
      <c r="S1238" s="60">
        <v>0</v>
      </c>
      <c r="T1238" s="67">
        <v>0</v>
      </c>
      <c r="U1238" s="68">
        <v>0</v>
      </c>
      <c r="V1238" s="67">
        <v>0</v>
      </c>
      <c r="W1238" s="68">
        <v>0</v>
      </c>
      <c r="X1238" s="67">
        <v>0</v>
      </c>
      <c r="Y1238" s="68">
        <v>0</v>
      </c>
    </row>
    <row r="1239" spans="1:25" customFormat="1" x14ac:dyDescent="0.3">
      <c r="A1239" s="58" t="s">
        <v>295</v>
      </c>
      <c r="B1239" s="61">
        <v>9.5963472169999999</v>
      </c>
      <c r="C1239" s="62">
        <v>1.9936663682472201E-2</v>
      </c>
      <c r="D1239" s="61">
        <v>9.5963472170000195</v>
      </c>
      <c r="E1239" s="64">
        <v>5.2134631099756801E-2</v>
      </c>
      <c r="F1239" s="61">
        <v>0</v>
      </c>
      <c r="G1239" s="62">
        <v>0</v>
      </c>
      <c r="H1239" s="61">
        <v>0</v>
      </c>
      <c r="I1239" s="62">
        <v>0</v>
      </c>
      <c r="J1239" s="69">
        <v>0</v>
      </c>
      <c r="K1239" s="70">
        <v>0</v>
      </c>
      <c r="L1239" s="69">
        <v>0</v>
      </c>
      <c r="M1239" s="70">
        <v>0</v>
      </c>
      <c r="N1239" s="69">
        <v>0</v>
      </c>
      <c r="O1239" s="70">
        <v>0</v>
      </c>
      <c r="P1239" s="69">
        <v>0</v>
      </c>
      <c r="Q1239" s="70">
        <v>0</v>
      </c>
      <c r="R1239" s="61">
        <v>0</v>
      </c>
      <c r="S1239" s="62">
        <v>0</v>
      </c>
      <c r="T1239" s="69">
        <v>0</v>
      </c>
      <c r="U1239" s="70">
        <v>0</v>
      </c>
      <c r="V1239" s="69">
        <v>0</v>
      </c>
      <c r="W1239" s="70">
        <v>0</v>
      </c>
      <c r="X1239" s="69">
        <v>0</v>
      </c>
      <c r="Y1239" s="70">
        <v>0</v>
      </c>
    </row>
    <row r="1240" spans="1:25" customFormat="1" x14ac:dyDescent="0.3">
      <c r="A1240" s="58" t="s">
        <v>296</v>
      </c>
      <c r="B1240" s="59">
        <v>7.4003700386000002</v>
      </c>
      <c r="C1240" s="60">
        <v>1.53744633503929E-2</v>
      </c>
      <c r="D1240" s="59">
        <v>5.8306819052999996</v>
      </c>
      <c r="E1240" s="60">
        <v>3.1676683150265603E-2</v>
      </c>
      <c r="F1240" s="59">
        <v>0</v>
      </c>
      <c r="G1240" s="60">
        <v>0</v>
      </c>
      <c r="H1240" s="59">
        <v>1.1118501179</v>
      </c>
      <c r="I1240" s="60">
        <v>2.39200425173587E-2</v>
      </c>
      <c r="J1240" s="67">
        <v>0</v>
      </c>
      <c r="K1240" s="68">
        <v>0</v>
      </c>
      <c r="L1240" s="67">
        <v>0</v>
      </c>
      <c r="M1240" s="68">
        <v>0</v>
      </c>
      <c r="N1240" s="67">
        <v>0</v>
      </c>
      <c r="O1240" s="68">
        <v>0</v>
      </c>
      <c r="P1240" s="67">
        <v>0</v>
      </c>
      <c r="Q1240" s="68">
        <v>0</v>
      </c>
      <c r="R1240" s="59">
        <v>0.45783801540000002</v>
      </c>
      <c r="S1240" s="60">
        <v>6.1109520160118102E-3</v>
      </c>
      <c r="T1240" s="67">
        <v>0</v>
      </c>
      <c r="U1240" s="68">
        <v>0</v>
      </c>
      <c r="V1240" s="67">
        <v>0</v>
      </c>
      <c r="W1240" s="68">
        <v>0</v>
      </c>
      <c r="X1240" s="67">
        <v>0</v>
      </c>
      <c r="Y1240" s="68">
        <v>0</v>
      </c>
    </row>
    <row r="1241" spans="1:25" customFormat="1" x14ac:dyDescent="0.3">
      <c r="A1241" s="58" t="s">
        <v>297</v>
      </c>
      <c r="B1241" s="61">
        <v>12.1154226337</v>
      </c>
      <c r="C1241" s="62">
        <v>2.5170109100595701E-2</v>
      </c>
      <c r="D1241" s="61">
        <v>7.6691779735000001</v>
      </c>
      <c r="E1241" s="62">
        <v>4.1664787178448598E-2</v>
      </c>
      <c r="F1241" s="61">
        <v>2.6648625248000002</v>
      </c>
      <c r="G1241" s="62">
        <v>3.6079281434667397E-2</v>
      </c>
      <c r="H1241" s="61">
        <v>1.0825837736999999</v>
      </c>
      <c r="I1241" s="62">
        <v>2.3290414309094599E-2</v>
      </c>
      <c r="J1241" s="69">
        <v>0.69879836169999998</v>
      </c>
      <c r="K1241" s="70">
        <v>7.4429138902592298</v>
      </c>
      <c r="L1241" s="69">
        <v>0</v>
      </c>
      <c r="M1241" s="70">
        <v>0</v>
      </c>
      <c r="N1241" s="69">
        <v>0</v>
      </c>
      <c r="O1241" s="70">
        <v>0</v>
      </c>
      <c r="P1241" s="69">
        <v>0</v>
      </c>
      <c r="Q1241" s="70">
        <v>0</v>
      </c>
      <c r="R1241" s="61">
        <v>0</v>
      </c>
      <c r="S1241" s="62">
        <v>0</v>
      </c>
      <c r="T1241" s="69">
        <v>0</v>
      </c>
      <c r="U1241" s="70">
        <v>0</v>
      </c>
      <c r="V1241" s="69">
        <v>0</v>
      </c>
      <c r="W1241" s="70">
        <v>0</v>
      </c>
      <c r="X1241" s="69">
        <v>0</v>
      </c>
      <c r="Y1241" s="70">
        <v>0</v>
      </c>
    </row>
    <row r="1242" spans="1:25" customFormat="1" x14ac:dyDescent="0.3">
      <c r="A1242" s="58" t="s">
        <v>298</v>
      </c>
      <c r="B1242" s="59">
        <v>4.5095502750999898</v>
      </c>
      <c r="C1242" s="60">
        <v>9.3687092766506393E-3</v>
      </c>
      <c r="D1242" s="59">
        <v>0.8748063277</v>
      </c>
      <c r="E1242" s="60">
        <v>4.75261098281E-3</v>
      </c>
      <c r="F1242" s="59">
        <v>1.2256630479999999</v>
      </c>
      <c r="G1242" s="60">
        <v>1.6594117573169399E-2</v>
      </c>
      <c r="H1242" s="59">
        <v>0.38378541199999899</v>
      </c>
      <c r="I1242" s="60">
        <v>8.2566554833137101E-3</v>
      </c>
      <c r="J1242" s="67">
        <v>1.5674574720000001</v>
      </c>
      <c r="K1242" s="72">
        <v>16.6950176619732</v>
      </c>
      <c r="L1242" s="67">
        <v>0</v>
      </c>
      <c r="M1242" s="68">
        <v>0</v>
      </c>
      <c r="N1242" s="67">
        <v>0</v>
      </c>
      <c r="O1242" s="68">
        <v>0</v>
      </c>
      <c r="P1242" s="67">
        <v>0</v>
      </c>
      <c r="Q1242" s="68">
        <v>0</v>
      </c>
      <c r="R1242" s="59">
        <v>0.45783801540000002</v>
      </c>
      <c r="S1242" s="60">
        <v>6.1109520160118102E-3</v>
      </c>
      <c r="T1242" s="67">
        <v>0</v>
      </c>
      <c r="U1242" s="68">
        <v>0</v>
      </c>
      <c r="V1242" s="67">
        <v>0</v>
      </c>
      <c r="W1242" s="68">
        <v>0</v>
      </c>
      <c r="X1242" s="67">
        <v>0</v>
      </c>
      <c r="Y1242" s="68">
        <v>0</v>
      </c>
    </row>
    <row r="1243" spans="1:25" customFormat="1" x14ac:dyDescent="0.3">
      <c r="A1243" s="58" t="s">
        <v>299</v>
      </c>
      <c r="B1243" s="61">
        <v>5.4617013578000098</v>
      </c>
      <c r="C1243" s="62">
        <v>1.13468281880906E-2</v>
      </c>
      <c r="D1243" s="61">
        <v>2.3083641654</v>
      </c>
      <c r="E1243" s="62">
        <v>1.2540783642533601E-2</v>
      </c>
      <c r="F1243" s="61">
        <v>0</v>
      </c>
      <c r="G1243" s="62">
        <v>0</v>
      </c>
      <c r="H1243" s="61">
        <v>0</v>
      </c>
      <c r="I1243" s="62">
        <v>0</v>
      </c>
      <c r="J1243" s="69">
        <v>0</v>
      </c>
      <c r="K1243" s="70">
        <v>0</v>
      </c>
      <c r="L1243" s="69">
        <v>0</v>
      </c>
      <c r="M1243" s="70">
        <v>0</v>
      </c>
      <c r="N1243" s="69">
        <v>0</v>
      </c>
      <c r="O1243" s="70">
        <v>0</v>
      </c>
      <c r="P1243" s="69">
        <v>0</v>
      </c>
      <c r="Q1243" s="70">
        <v>0</v>
      </c>
      <c r="R1243" s="61">
        <v>0</v>
      </c>
      <c r="S1243" s="62">
        <v>0</v>
      </c>
      <c r="T1243" s="69">
        <v>3.1533371924</v>
      </c>
      <c r="U1243" s="72">
        <v>40.474022799098996</v>
      </c>
      <c r="V1243" s="69">
        <v>0</v>
      </c>
      <c r="W1243" s="70">
        <v>0</v>
      </c>
      <c r="X1243" s="69">
        <v>0</v>
      </c>
      <c r="Y1243" s="70">
        <v>0</v>
      </c>
    </row>
    <row r="1244" spans="1:25" customFormat="1" x14ac:dyDescent="0.3">
      <c r="A1244" s="58" t="s">
        <v>300</v>
      </c>
      <c r="B1244" s="59">
        <v>6.0150810754000101</v>
      </c>
      <c r="C1244" s="60">
        <v>1.2496489102709001E-2</v>
      </c>
      <c r="D1244" s="59">
        <v>3.4698960171</v>
      </c>
      <c r="E1244" s="60">
        <v>1.88511049793566E-2</v>
      </c>
      <c r="F1244" s="59">
        <v>0</v>
      </c>
      <c r="G1244" s="60">
        <v>0</v>
      </c>
      <c r="H1244" s="59">
        <v>2.5451850583</v>
      </c>
      <c r="I1244" s="64">
        <v>5.4756422497009398E-2</v>
      </c>
      <c r="J1244" s="67">
        <v>0</v>
      </c>
      <c r="K1244" s="68">
        <v>0</v>
      </c>
      <c r="L1244" s="67">
        <v>0</v>
      </c>
      <c r="M1244" s="68">
        <v>0</v>
      </c>
      <c r="N1244" s="67">
        <v>0</v>
      </c>
      <c r="O1244" s="68">
        <v>0</v>
      </c>
      <c r="P1244" s="67">
        <v>0</v>
      </c>
      <c r="Q1244" s="68">
        <v>0</v>
      </c>
      <c r="R1244" s="59">
        <v>0</v>
      </c>
      <c r="S1244" s="60">
        <v>0</v>
      </c>
      <c r="T1244" s="67">
        <v>0</v>
      </c>
      <c r="U1244" s="68">
        <v>0</v>
      </c>
      <c r="V1244" s="67">
        <v>0</v>
      </c>
      <c r="W1244" s="68">
        <v>0</v>
      </c>
      <c r="X1244" s="67">
        <v>0</v>
      </c>
      <c r="Y1244" s="68">
        <v>0</v>
      </c>
    </row>
    <row r="1245" spans="1:25" customFormat="1" x14ac:dyDescent="0.3">
      <c r="A1245" s="58" t="s">
        <v>277</v>
      </c>
      <c r="B1245" s="61">
        <v>11.443963378799999</v>
      </c>
      <c r="C1245" s="62">
        <v>2.3775134842295601E-2</v>
      </c>
      <c r="D1245" s="61">
        <v>4.2099957417000002</v>
      </c>
      <c r="E1245" s="62">
        <v>2.28718876007586E-2</v>
      </c>
      <c r="F1245" s="61">
        <v>5.9345061943000097</v>
      </c>
      <c r="G1245" s="64">
        <v>8.03466284535619E-2</v>
      </c>
      <c r="H1245" s="61">
        <v>0</v>
      </c>
      <c r="I1245" s="62">
        <v>0</v>
      </c>
      <c r="J1245" s="69">
        <v>0</v>
      </c>
      <c r="K1245" s="70">
        <v>0</v>
      </c>
      <c r="L1245" s="69">
        <v>0.38378541200000099</v>
      </c>
      <c r="M1245" s="70">
        <v>1.2294309447235701</v>
      </c>
      <c r="N1245" s="69">
        <v>0</v>
      </c>
      <c r="O1245" s="70">
        <v>0</v>
      </c>
      <c r="P1245" s="69">
        <v>0</v>
      </c>
      <c r="Q1245" s="70">
        <v>0</v>
      </c>
      <c r="R1245" s="61">
        <v>0.91567603080000004</v>
      </c>
      <c r="S1245" s="62">
        <v>1.2221904032023599E-2</v>
      </c>
      <c r="T1245" s="69">
        <v>0</v>
      </c>
      <c r="U1245" s="70">
        <v>0</v>
      </c>
      <c r="V1245" s="69">
        <v>0</v>
      </c>
      <c r="W1245" s="70">
        <v>0</v>
      </c>
      <c r="X1245" s="69">
        <v>0</v>
      </c>
      <c r="Y1245" s="70">
        <v>0</v>
      </c>
    </row>
    <row r="1246" spans="1:25" customFormat="1" x14ac:dyDescent="0.3">
      <c r="A1246" s="58" t="s">
        <v>278</v>
      </c>
      <c r="B1246" s="59">
        <v>16.098975669200001</v>
      </c>
      <c r="C1246" s="60">
        <v>3.3446045280704301E-2</v>
      </c>
      <c r="D1246" s="59">
        <v>7.4021975337999901</v>
      </c>
      <c r="E1246" s="60">
        <v>4.02143470870404E-2</v>
      </c>
      <c r="F1246" s="59">
        <v>4.3890093292000003</v>
      </c>
      <c r="G1246" s="60">
        <v>5.9422315910826203E-2</v>
      </c>
      <c r="H1246" s="59">
        <v>1.4927891857</v>
      </c>
      <c r="I1246" s="60">
        <v>3.2115462521908798E-2</v>
      </c>
      <c r="J1246" s="67">
        <v>0.90674842389999999</v>
      </c>
      <c r="K1246" s="68">
        <v>9.6577937343724294</v>
      </c>
      <c r="L1246" s="67">
        <v>0</v>
      </c>
      <c r="M1246" s="68">
        <v>0</v>
      </c>
      <c r="N1246" s="67">
        <v>0</v>
      </c>
      <c r="O1246" s="68">
        <v>0</v>
      </c>
      <c r="P1246" s="67">
        <v>0</v>
      </c>
      <c r="Q1246" s="68">
        <v>0</v>
      </c>
      <c r="R1246" s="59">
        <v>1.9082311966000001</v>
      </c>
      <c r="S1246" s="60">
        <v>2.5469945451540198E-2</v>
      </c>
      <c r="T1246" s="67">
        <v>0</v>
      </c>
      <c r="U1246" s="68">
        <v>0</v>
      </c>
      <c r="V1246" s="67">
        <v>0</v>
      </c>
      <c r="W1246" s="68">
        <v>0</v>
      </c>
      <c r="X1246" s="67">
        <v>0</v>
      </c>
      <c r="Y1246" s="68">
        <v>0</v>
      </c>
    </row>
    <row r="1247" spans="1:25" customFormat="1" x14ac:dyDescent="0.3">
      <c r="A1247" s="58" t="s">
        <v>279</v>
      </c>
      <c r="B1247" s="61">
        <v>2.3083641653999898</v>
      </c>
      <c r="C1247" s="62">
        <v>4.7956872528250802E-3</v>
      </c>
      <c r="D1247" s="61">
        <v>2.3083641654</v>
      </c>
      <c r="E1247" s="62">
        <v>1.2540783642533601E-2</v>
      </c>
      <c r="F1247" s="61">
        <v>0</v>
      </c>
      <c r="G1247" s="62">
        <v>0</v>
      </c>
      <c r="H1247" s="61">
        <v>0</v>
      </c>
      <c r="I1247" s="62">
        <v>0</v>
      </c>
      <c r="J1247" s="69">
        <v>0</v>
      </c>
      <c r="K1247" s="70">
        <v>0</v>
      </c>
      <c r="L1247" s="69">
        <v>0</v>
      </c>
      <c r="M1247" s="70">
        <v>0</v>
      </c>
      <c r="N1247" s="69">
        <v>0</v>
      </c>
      <c r="O1247" s="70">
        <v>0</v>
      </c>
      <c r="P1247" s="69">
        <v>0</v>
      </c>
      <c r="Q1247" s="70">
        <v>0</v>
      </c>
      <c r="R1247" s="61">
        <v>0</v>
      </c>
      <c r="S1247" s="62">
        <v>0</v>
      </c>
      <c r="T1247" s="69">
        <v>0</v>
      </c>
      <c r="U1247" s="70">
        <v>0</v>
      </c>
      <c r="V1247" s="69">
        <v>0</v>
      </c>
      <c r="W1247" s="70">
        <v>0</v>
      </c>
      <c r="X1247" s="69">
        <v>0</v>
      </c>
      <c r="Y1247" s="70">
        <v>0</v>
      </c>
    </row>
    <row r="1248" spans="1:25" customFormat="1" x14ac:dyDescent="0.3">
      <c r="A1248" s="58" t="s">
        <v>301</v>
      </c>
      <c r="B1248" s="59">
        <v>6.1165420430000097</v>
      </c>
      <c r="C1248" s="60">
        <v>1.27072769308481E-2</v>
      </c>
      <c r="D1248" s="59">
        <v>5.1323422566000003</v>
      </c>
      <c r="E1248" s="60">
        <v>2.7882772910876701E-2</v>
      </c>
      <c r="F1248" s="59">
        <v>0</v>
      </c>
      <c r="G1248" s="60">
        <v>0</v>
      </c>
      <c r="H1248" s="59">
        <v>0</v>
      </c>
      <c r="I1248" s="60">
        <v>0</v>
      </c>
      <c r="J1248" s="67">
        <v>0.69879836169999998</v>
      </c>
      <c r="K1248" s="68">
        <v>7.4429138902592298</v>
      </c>
      <c r="L1248" s="67">
        <v>0</v>
      </c>
      <c r="M1248" s="68">
        <v>0</v>
      </c>
      <c r="N1248" s="67">
        <v>0</v>
      </c>
      <c r="O1248" s="68">
        <v>0</v>
      </c>
      <c r="P1248" s="67">
        <v>0</v>
      </c>
      <c r="Q1248" s="68">
        <v>0</v>
      </c>
      <c r="R1248" s="59">
        <v>0.28540142470000002</v>
      </c>
      <c r="S1248" s="60">
        <v>3.80937002384863E-3</v>
      </c>
      <c r="T1248" s="67">
        <v>0</v>
      </c>
      <c r="U1248" s="68">
        <v>0</v>
      </c>
      <c r="V1248" s="67">
        <v>0</v>
      </c>
      <c r="W1248" s="68">
        <v>0</v>
      </c>
      <c r="X1248" s="67">
        <v>0</v>
      </c>
      <c r="Y1248" s="68">
        <v>0</v>
      </c>
    </row>
    <row r="1249" spans="1:25" customFormat="1" x14ac:dyDescent="0.3">
      <c r="A1249" s="58" t="s">
        <v>280</v>
      </c>
      <c r="B1249" s="61">
        <v>8.8201988776999904</v>
      </c>
      <c r="C1249" s="62">
        <v>1.8324195098496601E-2</v>
      </c>
      <c r="D1249" s="61">
        <v>3.8377454150000001</v>
      </c>
      <c r="E1249" s="62">
        <v>2.0849541699717301E-2</v>
      </c>
      <c r="F1249" s="61">
        <v>4.5246154473000102</v>
      </c>
      <c r="G1249" s="64">
        <v>6.12582722701734E-2</v>
      </c>
      <c r="H1249" s="61">
        <v>0</v>
      </c>
      <c r="I1249" s="62">
        <v>0</v>
      </c>
      <c r="J1249" s="69">
        <v>0</v>
      </c>
      <c r="K1249" s="70">
        <v>0</v>
      </c>
      <c r="L1249" s="69">
        <v>0</v>
      </c>
      <c r="M1249" s="70">
        <v>0</v>
      </c>
      <c r="N1249" s="69">
        <v>0</v>
      </c>
      <c r="O1249" s="70">
        <v>0</v>
      </c>
      <c r="P1249" s="69">
        <v>0</v>
      </c>
      <c r="Q1249" s="70">
        <v>0</v>
      </c>
      <c r="R1249" s="61">
        <v>0.45783801540000002</v>
      </c>
      <c r="S1249" s="62">
        <v>6.1109520160118102E-3</v>
      </c>
      <c r="T1249" s="69">
        <v>0</v>
      </c>
      <c r="U1249" s="70">
        <v>0</v>
      </c>
      <c r="V1249" s="69">
        <v>0</v>
      </c>
      <c r="W1249" s="70">
        <v>0</v>
      </c>
      <c r="X1249" s="69">
        <v>0</v>
      </c>
      <c r="Y1249" s="70">
        <v>0</v>
      </c>
    </row>
    <row r="1250" spans="1:25" customFormat="1" x14ac:dyDescent="0.3">
      <c r="A1250" s="58" t="s">
        <v>281</v>
      </c>
      <c r="B1250" s="59">
        <v>13.516895376800001</v>
      </c>
      <c r="C1250" s="60">
        <v>2.8081705576579699E-2</v>
      </c>
      <c r="D1250" s="59">
        <v>0</v>
      </c>
      <c r="E1250" s="63">
        <v>0</v>
      </c>
      <c r="F1250" s="59">
        <v>2.0984016301000001</v>
      </c>
      <c r="G1250" s="60">
        <v>2.8410029512132E-2</v>
      </c>
      <c r="H1250" s="59">
        <v>3.4413178707999998</v>
      </c>
      <c r="I1250" s="60">
        <v>7.4035581289281199E-2</v>
      </c>
      <c r="J1250" s="67">
        <v>0</v>
      </c>
      <c r="K1250" s="68">
        <v>0</v>
      </c>
      <c r="L1250" s="67">
        <v>0.80450683950000001</v>
      </c>
      <c r="M1250" s="68">
        <v>2.5771839491467201</v>
      </c>
      <c r="N1250" s="67">
        <v>4.7510523341999997</v>
      </c>
      <c r="O1250" s="72">
        <v>21.7830217353204</v>
      </c>
      <c r="P1250" s="67">
        <v>0</v>
      </c>
      <c r="Q1250" s="68">
        <v>0</v>
      </c>
      <c r="R1250" s="59">
        <v>2.4216167022000099</v>
      </c>
      <c r="S1250" s="60">
        <v>3.2322312631440302E-2</v>
      </c>
      <c r="T1250" s="67">
        <v>0</v>
      </c>
      <c r="U1250" s="68">
        <v>0</v>
      </c>
      <c r="V1250" s="67">
        <v>0</v>
      </c>
      <c r="W1250" s="68">
        <v>0</v>
      </c>
      <c r="X1250" s="67">
        <v>0</v>
      </c>
      <c r="Y1250" s="68">
        <v>0</v>
      </c>
    </row>
    <row r="1251" spans="1:25" customFormat="1" x14ac:dyDescent="0.3">
      <c r="A1251" s="58" t="s">
        <v>282</v>
      </c>
      <c r="B1251" s="61">
        <v>12.6111572103</v>
      </c>
      <c r="C1251" s="62">
        <v>2.6200010718988399E-2</v>
      </c>
      <c r="D1251" s="61">
        <v>3.7896529656000002</v>
      </c>
      <c r="E1251" s="62">
        <v>2.0588267065582502E-2</v>
      </c>
      <c r="F1251" s="61">
        <v>5.8454347454000004</v>
      </c>
      <c r="G1251" s="64">
        <v>7.9140699876477802E-2</v>
      </c>
      <c r="H1251" s="61">
        <v>0.76431460809999996</v>
      </c>
      <c r="I1251" s="62">
        <v>1.6443257619040599E-2</v>
      </c>
      <c r="J1251" s="69">
        <v>0</v>
      </c>
      <c r="K1251" s="70">
        <v>0</v>
      </c>
      <c r="L1251" s="69">
        <v>0</v>
      </c>
      <c r="M1251" s="70">
        <v>0</v>
      </c>
      <c r="N1251" s="69">
        <v>0</v>
      </c>
      <c r="O1251" s="70">
        <v>0</v>
      </c>
      <c r="P1251" s="69">
        <v>0.605314938999999</v>
      </c>
      <c r="Q1251" s="70">
        <v>15.3065931552138</v>
      </c>
      <c r="R1251" s="61">
        <v>1.6064399521999999</v>
      </c>
      <c r="S1251" s="62">
        <v>2.1441813773200501E-2</v>
      </c>
      <c r="T1251" s="69">
        <v>0</v>
      </c>
      <c r="U1251" s="70">
        <v>0</v>
      </c>
      <c r="V1251" s="69">
        <v>0</v>
      </c>
      <c r="W1251" s="70">
        <v>0</v>
      </c>
      <c r="X1251" s="69">
        <v>0</v>
      </c>
      <c r="Y1251" s="70">
        <v>0</v>
      </c>
    </row>
    <row r="1252" spans="1:25" customFormat="1" x14ac:dyDescent="0.3">
      <c r="A1252" s="58" t="s">
        <v>283</v>
      </c>
      <c r="B1252" s="59">
        <v>11.9041685309</v>
      </c>
      <c r="C1252" s="60">
        <v>2.4731223147031502E-2</v>
      </c>
      <c r="D1252" s="59">
        <v>2.3083641654</v>
      </c>
      <c r="E1252" s="60">
        <v>1.2540783642533601E-2</v>
      </c>
      <c r="F1252" s="59">
        <v>5.4260426218999998</v>
      </c>
      <c r="G1252" s="64">
        <v>7.3462595916358897E-2</v>
      </c>
      <c r="H1252" s="59">
        <v>0.87506695629999998</v>
      </c>
      <c r="I1252" s="60">
        <v>1.88259536634004E-2</v>
      </c>
      <c r="J1252" s="67">
        <v>0</v>
      </c>
      <c r="K1252" s="68">
        <v>0</v>
      </c>
      <c r="L1252" s="67">
        <v>0.7153317884</v>
      </c>
      <c r="M1252" s="68">
        <v>2.2915176265308799</v>
      </c>
      <c r="N1252" s="67">
        <v>0.67113180230000002</v>
      </c>
      <c r="O1252" s="68">
        <v>3.07706116632944</v>
      </c>
      <c r="P1252" s="67">
        <v>0</v>
      </c>
      <c r="Q1252" s="68">
        <v>0</v>
      </c>
      <c r="R1252" s="59">
        <v>1.9082311966000001</v>
      </c>
      <c r="S1252" s="60">
        <v>2.5469945451540198E-2</v>
      </c>
      <c r="T1252" s="67">
        <v>0</v>
      </c>
      <c r="U1252" s="68">
        <v>0</v>
      </c>
      <c r="V1252" s="67">
        <v>0</v>
      </c>
      <c r="W1252" s="68">
        <v>0</v>
      </c>
      <c r="X1252" s="67">
        <v>0</v>
      </c>
      <c r="Y1252" s="68">
        <v>0</v>
      </c>
    </row>
    <row r="1253" spans="1:25" customFormat="1" x14ac:dyDescent="0.3">
      <c r="A1253" s="58" t="s">
        <v>284</v>
      </c>
      <c r="B1253" s="61">
        <v>10.5947691083</v>
      </c>
      <c r="C1253" s="62">
        <v>2.2010911415485002E-2</v>
      </c>
      <c r="D1253" s="61">
        <v>3.7667912391999998</v>
      </c>
      <c r="E1253" s="62">
        <v>2.04640648410052E-2</v>
      </c>
      <c r="F1253" s="61">
        <v>1.0537941932999999</v>
      </c>
      <c r="G1253" s="62">
        <v>1.42672040003799E-2</v>
      </c>
      <c r="H1253" s="61">
        <v>0</v>
      </c>
      <c r="I1253" s="62">
        <v>0</v>
      </c>
      <c r="J1253" s="69">
        <v>0</v>
      </c>
      <c r="K1253" s="70">
        <v>0</v>
      </c>
      <c r="L1253" s="69">
        <v>5.1622372988999903</v>
      </c>
      <c r="M1253" s="72">
        <v>16.536882541210002</v>
      </c>
      <c r="N1253" s="69">
        <v>0</v>
      </c>
      <c r="O1253" s="70">
        <v>0</v>
      </c>
      <c r="P1253" s="69">
        <v>0</v>
      </c>
      <c r="Q1253" s="70">
        <v>0</v>
      </c>
      <c r="R1253" s="61">
        <v>0</v>
      </c>
      <c r="S1253" s="62">
        <v>0</v>
      </c>
      <c r="T1253" s="69">
        <v>0</v>
      </c>
      <c r="U1253" s="70">
        <v>0</v>
      </c>
      <c r="V1253" s="69">
        <v>0</v>
      </c>
      <c r="W1253" s="70">
        <v>0</v>
      </c>
      <c r="X1253" s="69">
        <v>0.61194637689999998</v>
      </c>
      <c r="Y1253" s="70">
        <v>2.3778362118432401</v>
      </c>
    </row>
    <row r="1254" spans="1:25" customFormat="1" x14ac:dyDescent="0.3">
      <c r="A1254" s="58" t="s">
        <v>285</v>
      </c>
      <c r="B1254" s="59">
        <v>0.45783801540000002</v>
      </c>
      <c r="C1254" s="60">
        <v>9.5117051599700499E-4</v>
      </c>
      <c r="D1254" s="59">
        <v>0</v>
      </c>
      <c r="E1254" s="60">
        <v>0</v>
      </c>
      <c r="F1254" s="59">
        <v>0</v>
      </c>
      <c r="G1254" s="60">
        <v>0</v>
      </c>
      <c r="H1254" s="59">
        <v>0</v>
      </c>
      <c r="I1254" s="60">
        <v>0</v>
      </c>
      <c r="J1254" s="67">
        <v>0</v>
      </c>
      <c r="K1254" s="68">
        <v>0</v>
      </c>
      <c r="L1254" s="67">
        <v>0</v>
      </c>
      <c r="M1254" s="68">
        <v>0</v>
      </c>
      <c r="N1254" s="67">
        <v>0</v>
      </c>
      <c r="O1254" s="68">
        <v>0</v>
      </c>
      <c r="P1254" s="67">
        <v>0</v>
      </c>
      <c r="Q1254" s="68">
        <v>0</v>
      </c>
      <c r="R1254" s="59">
        <v>0.45783801540000002</v>
      </c>
      <c r="S1254" s="60">
        <v>6.1109520160118102E-3</v>
      </c>
      <c r="T1254" s="67">
        <v>0</v>
      </c>
      <c r="U1254" s="68">
        <v>0</v>
      </c>
      <c r="V1254" s="67">
        <v>0</v>
      </c>
      <c r="W1254" s="68">
        <v>0</v>
      </c>
      <c r="X1254" s="67">
        <v>0</v>
      </c>
      <c r="Y1254" s="68">
        <v>0</v>
      </c>
    </row>
    <row r="1255" spans="1:25" customFormat="1" x14ac:dyDescent="0.3">
      <c r="A1255" s="58" t="s">
        <v>286</v>
      </c>
      <c r="B1255" s="61">
        <v>23.331077634300001</v>
      </c>
      <c r="C1255" s="62">
        <v>4.8470927283735803E-2</v>
      </c>
      <c r="D1255" s="61">
        <v>8.0707875226000194</v>
      </c>
      <c r="E1255" s="62">
        <v>4.3846634626754401E-2</v>
      </c>
      <c r="F1255" s="61">
        <v>8.7994629008000107</v>
      </c>
      <c r="G1255" s="64">
        <v>0.119134963067449</v>
      </c>
      <c r="H1255" s="61">
        <v>3.4192512639000099</v>
      </c>
      <c r="I1255" s="62">
        <v>7.3560846280700407E-2</v>
      </c>
      <c r="J1255" s="69">
        <v>0.63274446689999997</v>
      </c>
      <c r="K1255" s="70">
        <v>6.7393726714209103</v>
      </c>
      <c r="L1255" s="69">
        <v>0.38378541200000099</v>
      </c>
      <c r="M1255" s="70">
        <v>1.2294309447235701</v>
      </c>
      <c r="N1255" s="69">
        <v>0</v>
      </c>
      <c r="O1255" s="70">
        <v>0</v>
      </c>
      <c r="P1255" s="69">
        <v>0</v>
      </c>
      <c r="Q1255" s="70">
        <v>0</v>
      </c>
      <c r="R1255" s="61">
        <v>1.4130996912</v>
      </c>
      <c r="S1255" s="62">
        <v>1.88612219088444E-2</v>
      </c>
      <c r="T1255" s="69">
        <v>0</v>
      </c>
      <c r="U1255" s="70">
        <v>0</v>
      </c>
      <c r="V1255" s="69">
        <v>0</v>
      </c>
      <c r="W1255" s="70">
        <v>0</v>
      </c>
      <c r="X1255" s="69">
        <v>0.61194637689999998</v>
      </c>
      <c r="Y1255" s="70">
        <v>2.3778362118432401</v>
      </c>
    </row>
    <row r="1256" spans="1:25" customFormat="1" x14ac:dyDescent="0.3">
      <c r="A1256" s="58" t="s">
        <v>287</v>
      </c>
      <c r="B1256" s="59">
        <v>19.458753974899999</v>
      </c>
      <c r="C1256" s="60">
        <v>4.04260730572885E-2</v>
      </c>
      <c r="D1256" s="59">
        <v>6.5487242646000201</v>
      </c>
      <c r="E1256" s="60">
        <v>3.5577633446206201E-2</v>
      </c>
      <c r="F1256" s="59">
        <v>10.118156605299999</v>
      </c>
      <c r="G1256" s="64">
        <v>0.13698861249514399</v>
      </c>
      <c r="H1256" s="59">
        <v>0.88364190840000001</v>
      </c>
      <c r="I1256" s="60">
        <v>1.9010432862092901E-2</v>
      </c>
      <c r="J1256" s="67">
        <v>0</v>
      </c>
      <c r="K1256" s="68">
        <v>0</v>
      </c>
      <c r="L1256" s="67">
        <v>0</v>
      </c>
      <c r="M1256" s="68">
        <v>0</v>
      </c>
      <c r="N1256" s="67">
        <v>0</v>
      </c>
      <c r="O1256" s="68">
        <v>0</v>
      </c>
      <c r="P1256" s="67">
        <v>0</v>
      </c>
      <c r="Q1256" s="68">
        <v>0</v>
      </c>
      <c r="R1256" s="59">
        <v>1.9082311966000001</v>
      </c>
      <c r="S1256" s="60">
        <v>2.5469945451540198E-2</v>
      </c>
      <c r="T1256" s="67">
        <v>0</v>
      </c>
      <c r="U1256" s="68">
        <v>0</v>
      </c>
      <c r="V1256" s="67">
        <v>0</v>
      </c>
      <c r="W1256" s="68">
        <v>0</v>
      </c>
      <c r="X1256" s="67">
        <v>0</v>
      </c>
      <c r="Y1256" s="68">
        <v>0</v>
      </c>
    </row>
    <row r="1257" spans="1:25" customFormat="1" x14ac:dyDescent="0.3">
      <c r="A1257" s="58" t="s">
        <v>288</v>
      </c>
      <c r="B1257" s="61">
        <v>10.3800965126</v>
      </c>
      <c r="C1257" s="62">
        <v>2.1564923453030599E-2</v>
      </c>
      <c r="D1257" s="61">
        <v>4.0581993641</v>
      </c>
      <c r="E1257" s="62">
        <v>2.2047214632023599E-2</v>
      </c>
      <c r="F1257" s="61">
        <v>2.2916020907000001</v>
      </c>
      <c r="G1257" s="62">
        <v>3.1025749357499199E-2</v>
      </c>
      <c r="H1257" s="61">
        <v>3.1445491190000099</v>
      </c>
      <c r="I1257" s="62">
        <v>6.7650978682693305E-2</v>
      </c>
      <c r="J1257" s="69">
        <v>0</v>
      </c>
      <c r="K1257" s="70">
        <v>0</v>
      </c>
      <c r="L1257" s="69">
        <v>0</v>
      </c>
      <c r="M1257" s="70">
        <v>0</v>
      </c>
      <c r="N1257" s="69">
        <v>0</v>
      </c>
      <c r="O1257" s="70">
        <v>0</v>
      </c>
      <c r="P1257" s="69">
        <v>0</v>
      </c>
      <c r="Q1257" s="70">
        <v>0</v>
      </c>
      <c r="R1257" s="61">
        <v>0.88574593879999997</v>
      </c>
      <c r="S1257" s="62">
        <v>1.18224148024387E-2</v>
      </c>
      <c r="T1257" s="69">
        <v>0</v>
      </c>
      <c r="U1257" s="70">
        <v>0</v>
      </c>
      <c r="V1257" s="69">
        <v>0</v>
      </c>
      <c r="W1257" s="70">
        <v>0</v>
      </c>
      <c r="X1257" s="69">
        <v>0</v>
      </c>
      <c r="Y1257" s="70">
        <v>0</v>
      </c>
    </row>
    <row r="1258" spans="1:25" customFormat="1" x14ac:dyDescent="0.3">
      <c r="A1258" s="58" t="s">
        <v>313</v>
      </c>
      <c r="B1258" s="59">
        <v>2.3083641653999898</v>
      </c>
      <c r="C1258" s="60">
        <v>4.7956872528250802E-3</v>
      </c>
      <c r="D1258" s="59">
        <v>2.3083641654</v>
      </c>
      <c r="E1258" s="60">
        <v>1.2540783642533601E-2</v>
      </c>
      <c r="F1258" s="59">
        <v>0</v>
      </c>
      <c r="G1258" s="60">
        <v>0</v>
      </c>
      <c r="H1258" s="59">
        <v>0</v>
      </c>
      <c r="I1258" s="60">
        <v>0</v>
      </c>
      <c r="J1258" s="67">
        <v>0</v>
      </c>
      <c r="K1258" s="68">
        <v>0</v>
      </c>
      <c r="L1258" s="67">
        <v>0</v>
      </c>
      <c r="M1258" s="68">
        <v>0</v>
      </c>
      <c r="N1258" s="67">
        <v>0</v>
      </c>
      <c r="O1258" s="68">
        <v>0</v>
      </c>
      <c r="P1258" s="67">
        <v>0</v>
      </c>
      <c r="Q1258" s="68">
        <v>0</v>
      </c>
      <c r="R1258" s="59">
        <v>0</v>
      </c>
      <c r="S1258" s="60">
        <v>0</v>
      </c>
      <c r="T1258" s="67">
        <v>0</v>
      </c>
      <c r="U1258" s="68">
        <v>0</v>
      </c>
      <c r="V1258" s="67">
        <v>0</v>
      </c>
      <c r="W1258" s="68">
        <v>0</v>
      </c>
      <c r="X1258" s="67">
        <v>0</v>
      </c>
      <c r="Y1258" s="68">
        <v>0</v>
      </c>
    </row>
    <row r="1259" spans="1:25" customFormat="1" x14ac:dyDescent="0.3">
      <c r="A1259" s="58" t="s">
        <v>290</v>
      </c>
      <c r="B1259" s="61">
        <v>5.78674443119999</v>
      </c>
      <c r="C1259" s="62">
        <v>1.20221137201952E-2</v>
      </c>
      <c r="D1259" s="61">
        <v>2.6321369267999999</v>
      </c>
      <c r="E1259" s="62">
        <v>1.42997626679941E-2</v>
      </c>
      <c r="F1259" s="61">
        <v>0</v>
      </c>
      <c r="G1259" s="62">
        <v>0</v>
      </c>
      <c r="H1259" s="61">
        <v>2.4527891747999999</v>
      </c>
      <c r="I1259" s="64">
        <v>5.2768642466079298E-2</v>
      </c>
      <c r="J1259" s="69">
        <v>0</v>
      </c>
      <c r="K1259" s="70">
        <v>0</v>
      </c>
      <c r="L1259" s="69">
        <v>0</v>
      </c>
      <c r="M1259" s="70">
        <v>0</v>
      </c>
      <c r="N1259" s="69">
        <v>0</v>
      </c>
      <c r="O1259" s="70">
        <v>0</v>
      </c>
      <c r="P1259" s="69">
        <v>0</v>
      </c>
      <c r="Q1259" s="70">
        <v>0</v>
      </c>
      <c r="R1259" s="61">
        <v>0.70181832960000101</v>
      </c>
      <c r="S1259" s="62">
        <v>9.3674574672358308E-3</v>
      </c>
      <c r="T1259" s="69">
        <v>0</v>
      </c>
      <c r="U1259" s="70">
        <v>0</v>
      </c>
      <c r="V1259" s="69">
        <v>0</v>
      </c>
      <c r="W1259" s="70">
        <v>0</v>
      </c>
      <c r="X1259" s="69">
        <v>0</v>
      </c>
      <c r="Y1259" s="70">
        <v>0</v>
      </c>
    </row>
    <row r="1260" spans="1:25" customFormat="1" x14ac:dyDescent="0.3">
      <c r="A1260" s="58" t="s">
        <v>63</v>
      </c>
      <c r="B1260" s="59">
        <v>1.5796619821</v>
      </c>
      <c r="C1260" s="60">
        <v>3.28178930555208E-3</v>
      </c>
      <c r="D1260" s="59">
        <v>0.88364190839999901</v>
      </c>
      <c r="E1260" s="60">
        <v>4.8006125536088004E-3</v>
      </c>
      <c r="F1260" s="59">
        <v>0.35154047869999999</v>
      </c>
      <c r="G1260" s="60">
        <v>4.7594679833050197E-3</v>
      </c>
      <c r="H1260" s="59">
        <v>0</v>
      </c>
      <c r="I1260" s="60">
        <v>0</v>
      </c>
      <c r="J1260" s="67">
        <v>0</v>
      </c>
      <c r="K1260" s="68">
        <v>0</v>
      </c>
      <c r="L1260" s="67">
        <v>0</v>
      </c>
      <c r="M1260" s="68">
        <v>0</v>
      </c>
      <c r="N1260" s="67">
        <v>0</v>
      </c>
      <c r="O1260" s="68">
        <v>0</v>
      </c>
      <c r="P1260" s="67">
        <v>0</v>
      </c>
      <c r="Q1260" s="68">
        <v>0</v>
      </c>
      <c r="R1260" s="59">
        <v>0.34447959500000003</v>
      </c>
      <c r="S1260" s="60">
        <v>4.5979106250078798E-3</v>
      </c>
      <c r="T1260" s="67">
        <v>0</v>
      </c>
      <c r="U1260" s="68">
        <v>0</v>
      </c>
      <c r="V1260" s="67">
        <v>0</v>
      </c>
      <c r="W1260" s="68">
        <v>0</v>
      </c>
      <c r="X1260" s="67">
        <v>0</v>
      </c>
      <c r="Y1260" s="68">
        <v>0</v>
      </c>
    </row>
    <row r="1261" spans="1:25" customFormat="1" x14ac:dyDescent="0.3">
      <c r="A1261" s="58" t="s">
        <v>314</v>
      </c>
      <c r="B1261" s="61">
        <v>360.27230651790097</v>
      </c>
      <c r="C1261" s="62">
        <v>0.74847519027154596</v>
      </c>
      <c r="D1261" s="61">
        <v>140.41738162230001</v>
      </c>
      <c r="E1261" s="62">
        <v>0.76285363850777099</v>
      </c>
      <c r="F1261" s="61">
        <v>40.245733768800001</v>
      </c>
      <c r="G1261" s="63">
        <v>0.54488257524586803</v>
      </c>
      <c r="H1261" s="61">
        <v>30.144456125200101</v>
      </c>
      <c r="I1261" s="62">
        <v>0.64851967056434701</v>
      </c>
      <c r="J1261" s="69">
        <v>5.5830252422999997</v>
      </c>
      <c r="K1261" s="70">
        <v>59.464902041974199</v>
      </c>
      <c r="L1261" s="69">
        <v>24.150646887800001</v>
      </c>
      <c r="M1261" s="70">
        <v>77.364984938388801</v>
      </c>
      <c r="N1261" s="69">
        <v>16.3886205899</v>
      </c>
      <c r="O1261" s="70">
        <v>75.139917098350196</v>
      </c>
      <c r="P1261" s="69">
        <v>3.3492877139999999</v>
      </c>
      <c r="Q1261" s="70">
        <v>84.693406844786196</v>
      </c>
      <c r="R1261" s="61">
        <v>68.120161912900002</v>
      </c>
      <c r="S1261" s="64">
        <v>0.909227776572892</v>
      </c>
      <c r="T1261" s="69">
        <v>4.6376778200000004</v>
      </c>
      <c r="U1261" s="70">
        <v>59.525977200901004</v>
      </c>
      <c r="V1261" s="69">
        <v>2.1118310818000001</v>
      </c>
      <c r="W1261" s="70">
        <v>100</v>
      </c>
      <c r="X1261" s="69">
        <v>25.1234837529</v>
      </c>
      <c r="Y1261" s="72">
        <v>97.622163788156797</v>
      </c>
    </row>
    <row r="1262" spans="1:25" customFormat="1" x14ac:dyDescent="0.3">
      <c r="A1262" s="65" t="s">
        <v>1</v>
      </c>
    </row>
    <row r="1263" spans="1:25" customFormat="1" x14ac:dyDescent="0.3">
      <c r="A1263" s="65" t="s">
        <v>1</v>
      </c>
    </row>
    <row r="1264" spans="1:25" customFormat="1" x14ac:dyDescent="0.3">
      <c r="A1264" s="53" t="s">
        <v>315</v>
      </c>
    </row>
    <row r="1265" spans="1:25" customFormat="1" x14ac:dyDescent="0.3">
      <c r="A1265" s="54" t="s">
        <v>1</v>
      </c>
    </row>
    <row r="1266" spans="1:25" customFormat="1" ht="25.5" customHeight="1" x14ac:dyDescent="0.3">
      <c r="A1266" s="114" t="s">
        <v>1</v>
      </c>
      <c r="B1266" s="113" t="s">
        <v>500</v>
      </c>
      <c r="C1266" s="113" t="s">
        <v>1</v>
      </c>
      <c r="D1266" s="113" t="s">
        <v>53</v>
      </c>
      <c r="E1266" s="113" t="s">
        <v>1</v>
      </c>
      <c r="F1266" s="113" t="s">
        <v>54</v>
      </c>
      <c r="G1266" s="113" t="s">
        <v>1</v>
      </c>
      <c r="H1266" s="116" t="s">
        <v>55</v>
      </c>
      <c r="I1266" s="116" t="s">
        <v>1</v>
      </c>
      <c r="J1266" s="116" t="s">
        <v>56</v>
      </c>
      <c r="K1266" s="116" t="s">
        <v>1</v>
      </c>
      <c r="L1266" s="116" t="s">
        <v>57</v>
      </c>
      <c r="M1266" s="116" t="s">
        <v>1</v>
      </c>
      <c r="N1266" s="116" t="s">
        <v>58</v>
      </c>
      <c r="O1266" s="116" t="s">
        <v>1</v>
      </c>
      <c r="P1266" s="116" t="s">
        <v>59</v>
      </c>
      <c r="Q1266" s="116" t="s">
        <v>1</v>
      </c>
      <c r="R1266" s="116" t="s">
        <v>60</v>
      </c>
      <c r="S1266" s="116" t="s">
        <v>1</v>
      </c>
      <c r="T1266" s="113" t="s">
        <v>61</v>
      </c>
      <c r="U1266" s="113" t="s">
        <v>1</v>
      </c>
      <c r="V1266" s="113" t="s">
        <v>62</v>
      </c>
      <c r="W1266" s="113" t="s">
        <v>1</v>
      </c>
      <c r="X1266" s="113" t="s">
        <v>63</v>
      </c>
      <c r="Y1266" s="113" t="s">
        <v>1</v>
      </c>
    </row>
    <row r="1267" spans="1:25" customFormat="1" x14ac:dyDescent="0.3">
      <c r="A1267" s="115" t="s">
        <v>1</v>
      </c>
      <c r="B1267" s="55" t="s">
        <v>14</v>
      </c>
      <c r="C1267" s="55" t="s">
        <v>15</v>
      </c>
      <c r="D1267" s="55" t="s">
        <v>14</v>
      </c>
      <c r="E1267" s="55" t="s">
        <v>15</v>
      </c>
      <c r="F1267" s="55" t="s">
        <v>14</v>
      </c>
      <c r="G1267" s="55" t="s">
        <v>15</v>
      </c>
      <c r="H1267" s="55" t="s">
        <v>14</v>
      </c>
      <c r="I1267" s="55" t="s">
        <v>15</v>
      </c>
      <c r="J1267" s="55" t="s">
        <v>14</v>
      </c>
      <c r="K1267" s="55" t="s">
        <v>15</v>
      </c>
      <c r="L1267" s="55" t="s">
        <v>14</v>
      </c>
      <c r="M1267" s="55" t="s">
        <v>15</v>
      </c>
      <c r="N1267" s="55" t="s">
        <v>14</v>
      </c>
      <c r="O1267" s="55" t="s">
        <v>15</v>
      </c>
      <c r="P1267" s="55" t="s">
        <v>14</v>
      </c>
      <c r="Q1267" s="55" t="s">
        <v>15</v>
      </c>
      <c r="R1267" s="55" t="s">
        <v>14</v>
      </c>
      <c r="S1267" s="55" t="s">
        <v>15</v>
      </c>
      <c r="T1267" s="55" t="s">
        <v>14</v>
      </c>
      <c r="U1267" s="55" t="s">
        <v>15</v>
      </c>
      <c r="V1267" s="55" t="s">
        <v>14</v>
      </c>
      <c r="W1267" s="55" t="s">
        <v>15</v>
      </c>
      <c r="X1267" s="55" t="s">
        <v>14</v>
      </c>
      <c r="Y1267" s="55" t="s">
        <v>15</v>
      </c>
    </row>
    <row r="1268" spans="1:25" customFormat="1" x14ac:dyDescent="0.3">
      <c r="A1268" s="56" t="s">
        <v>16</v>
      </c>
      <c r="B1268" s="57">
        <v>481.3416813284</v>
      </c>
      <c r="C1268" s="57">
        <v>481.3416813284</v>
      </c>
      <c r="D1268" s="57">
        <v>184.06857427720001</v>
      </c>
      <c r="E1268" s="57">
        <v>184.06857427720001</v>
      </c>
      <c r="F1268" s="57">
        <v>73.861297088900002</v>
      </c>
      <c r="G1268" s="57">
        <v>73.861297088900002</v>
      </c>
      <c r="H1268" s="57">
        <v>46.481945719499997</v>
      </c>
      <c r="I1268" s="57">
        <v>46.481945719499997</v>
      </c>
      <c r="J1268" s="57">
        <v>9.3887739668000005</v>
      </c>
      <c r="K1268" s="57">
        <v>9.3887739668000005</v>
      </c>
      <c r="L1268" s="57">
        <v>31.216508226599998</v>
      </c>
      <c r="M1268" s="57">
        <v>31.216508226599998</v>
      </c>
      <c r="N1268" s="57">
        <v>21.810804726400001</v>
      </c>
      <c r="O1268" s="57">
        <v>21.810804726400001</v>
      </c>
      <c r="P1268" s="57">
        <v>3.9546026529999998</v>
      </c>
      <c r="Q1268" s="57">
        <v>3.9546026529999998</v>
      </c>
      <c r="R1268" s="57">
        <v>74.920898445999995</v>
      </c>
      <c r="S1268" s="57">
        <v>74.920898445999995</v>
      </c>
      <c r="T1268" s="57">
        <v>7.7910150123999999</v>
      </c>
      <c r="U1268" s="57">
        <v>7.7910150123999999</v>
      </c>
      <c r="V1268" s="57">
        <v>2.1118310818000001</v>
      </c>
      <c r="W1268" s="57">
        <v>2.1118310818000001</v>
      </c>
      <c r="X1268" s="57">
        <v>25.735430129800001</v>
      </c>
      <c r="Y1268" s="57">
        <v>25.735430129800001</v>
      </c>
    </row>
    <row r="1269" spans="1:25" customFormat="1" x14ac:dyDescent="0.3">
      <c r="A1269" s="58" t="s">
        <v>316</v>
      </c>
      <c r="B1269" s="59">
        <v>2.1162304376000001</v>
      </c>
      <c r="C1269" s="60">
        <v>4.3965243811000497E-3</v>
      </c>
      <c r="D1269" s="59">
        <v>0</v>
      </c>
      <c r="E1269" s="60">
        <v>0</v>
      </c>
      <c r="F1269" s="59">
        <v>0.34447959500000103</v>
      </c>
      <c r="G1269" s="60">
        <v>4.6638714533456102E-3</v>
      </c>
      <c r="H1269" s="59">
        <v>0.76431460809999996</v>
      </c>
      <c r="I1269" s="60">
        <v>1.6443257619040599E-2</v>
      </c>
      <c r="J1269" s="67">
        <v>0</v>
      </c>
      <c r="K1269" s="68">
        <v>0</v>
      </c>
      <c r="L1269" s="67">
        <v>0</v>
      </c>
      <c r="M1269" s="68">
        <v>0</v>
      </c>
      <c r="N1269" s="67">
        <v>0</v>
      </c>
      <c r="O1269" s="68">
        <v>0</v>
      </c>
      <c r="P1269" s="67">
        <v>0</v>
      </c>
      <c r="Q1269" s="68">
        <v>0</v>
      </c>
      <c r="R1269" s="59">
        <v>1.0074362345000001</v>
      </c>
      <c r="S1269" s="60">
        <v>1.34466651547982E-2</v>
      </c>
      <c r="T1269" s="67">
        <v>0</v>
      </c>
      <c r="U1269" s="68">
        <v>0</v>
      </c>
      <c r="V1269" s="67">
        <v>0</v>
      </c>
      <c r="W1269" s="68">
        <v>0</v>
      </c>
      <c r="X1269" s="67">
        <v>0</v>
      </c>
      <c r="Y1269" s="68">
        <v>0</v>
      </c>
    </row>
    <row r="1270" spans="1:25" customFormat="1" x14ac:dyDescent="0.3">
      <c r="A1270" s="58" t="s">
        <v>317</v>
      </c>
      <c r="B1270" s="61">
        <v>0.46722243459999901</v>
      </c>
      <c r="C1270" s="62">
        <v>9.7066689365144095E-4</v>
      </c>
      <c r="D1270" s="61">
        <v>0.46722243460000001</v>
      </c>
      <c r="E1270" s="62">
        <v>2.53830636997482E-3</v>
      </c>
      <c r="F1270" s="61">
        <v>0</v>
      </c>
      <c r="G1270" s="62">
        <v>0</v>
      </c>
      <c r="H1270" s="61">
        <v>0</v>
      </c>
      <c r="I1270" s="62">
        <v>0</v>
      </c>
      <c r="J1270" s="69">
        <v>0</v>
      </c>
      <c r="K1270" s="70">
        <v>0</v>
      </c>
      <c r="L1270" s="69">
        <v>0</v>
      </c>
      <c r="M1270" s="70">
        <v>0</v>
      </c>
      <c r="N1270" s="69">
        <v>0</v>
      </c>
      <c r="O1270" s="70">
        <v>0</v>
      </c>
      <c r="P1270" s="69">
        <v>0</v>
      </c>
      <c r="Q1270" s="70">
        <v>0</v>
      </c>
      <c r="R1270" s="61">
        <v>0</v>
      </c>
      <c r="S1270" s="62">
        <v>0</v>
      </c>
      <c r="T1270" s="69">
        <v>0</v>
      </c>
      <c r="U1270" s="70">
        <v>0</v>
      </c>
      <c r="V1270" s="69">
        <v>0</v>
      </c>
      <c r="W1270" s="70">
        <v>0</v>
      </c>
      <c r="X1270" s="69">
        <v>0</v>
      </c>
      <c r="Y1270" s="70">
        <v>0</v>
      </c>
    </row>
    <row r="1271" spans="1:25" customFormat="1" x14ac:dyDescent="0.3">
      <c r="A1271" s="58" t="s">
        <v>237</v>
      </c>
      <c r="B1271" s="59">
        <v>1.4593098113</v>
      </c>
      <c r="C1271" s="60">
        <v>3.0317545060145599E-3</v>
      </c>
      <c r="D1271" s="59">
        <v>0.95190099960000296</v>
      </c>
      <c r="E1271" s="60">
        <v>5.1714476701844496E-3</v>
      </c>
      <c r="F1271" s="59">
        <v>0</v>
      </c>
      <c r="G1271" s="60">
        <v>0</v>
      </c>
      <c r="H1271" s="59">
        <v>0</v>
      </c>
      <c r="I1271" s="60">
        <v>0</v>
      </c>
      <c r="J1271" s="67">
        <v>0</v>
      </c>
      <c r="K1271" s="68">
        <v>0</v>
      </c>
      <c r="L1271" s="67">
        <v>0</v>
      </c>
      <c r="M1271" s="68">
        <v>0</v>
      </c>
      <c r="N1271" s="67">
        <v>0</v>
      </c>
      <c r="O1271" s="68">
        <v>0</v>
      </c>
      <c r="P1271" s="67">
        <v>0</v>
      </c>
      <c r="Q1271" s="68">
        <v>0</v>
      </c>
      <c r="R1271" s="59">
        <v>0</v>
      </c>
      <c r="S1271" s="60">
        <v>0</v>
      </c>
      <c r="T1271" s="67">
        <v>0</v>
      </c>
      <c r="U1271" s="68">
        <v>0</v>
      </c>
      <c r="V1271" s="67">
        <v>0</v>
      </c>
      <c r="W1271" s="68">
        <v>0</v>
      </c>
      <c r="X1271" s="67">
        <v>0.50740881169999996</v>
      </c>
      <c r="Y1271" s="68">
        <v>1.9716352481416399</v>
      </c>
    </row>
    <row r="1272" spans="1:25" customFormat="1" x14ac:dyDescent="0.3">
      <c r="A1272" s="58" t="s">
        <v>238</v>
      </c>
      <c r="B1272" s="61">
        <v>0.89899718220000002</v>
      </c>
      <c r="C1272" s="62">
        <v>1.86769028545162E-3</v>
      </c>
      <c r="D1272" s="61">
        <v>0.19717885260000001</v>
      </c>
      <c r="E1272" s="62">
        <v>1.0712249680548799E-3</v>
      </c>
      <c r="F1272" s="61">
        <v>0</v>
      </c>
      <c r="G1272" s="62">
        <v>0</v>
      </c>
      <c r="H1272" s="61">
        <v>0</v>
      </c>
      <c r="I1272" s="62">
        <v>0</v>
      </c>
      <c r="J1272" s="69">
        <v>0</v>
      </c>
      <c r="K1272" s="70">
        <v>0</v>
      </c>
      <c r="L1272" s="69">
        <v>0</v>
      </c>
      <c r="M1272" s="70">
        <v>0</v>
      </c>
      <c r="N1272" s="69">
        <v>0</v>
      </c>
      <c r="O1272" s="70">
        <v>0</v>
      </c>
      <c r="P1272" s="69">
        <v>0</v>
      </c>
      <c r="Q1272" s="70">
        <v>0</v>
      </c>
      <c r="R1272" s="61">
        <v>0.70181832960000101</v>
      </c>
      <c r="S1272" s="62">
        <v>9.3674574672358308E-3</v>
      </c>
      <c r="T1272" s="69">
        <v>0</v>
      </c>
      <c r="U1272" s="70">
        <v>0</v>
      </c>
      <c r="V1272" s="69">
        <v>0</v>
      </c>
      <c r="W1272" s="70">
        <v>0</v>
      </c>
      <c r="X1272" s="69">
        <v>0</v>
      </c>
      <c r="Y1272" s="70">
        <v>0</v>
      </c>
    </row>
    <row r="1273" spans="1:25" customFormat="1" x14ac:dyDescent="0.3">
      <c r="A1273" s="58" t="s">
        <v>239</v>
      </c>
      <c r="B1273" s="59">
        <v>6.3390174008000102</v>
      </c>
      <c r="C1273" s="60">
        <v>1.31694753367414E-2</v>
      </c>
      <c r="D1273" s="59">
        <v>0.67113180230000202</v>
      </c>
      <c r="E1273" s="60">
        <v>3.64609659707204E-3</v>
      </c>
      <c r="F1273" s="59">
        <v>2.6648625248000002</v>
      </c>
      <c r="G1273" s="60">
        <v>3.6079281434667397E-2</v>
      </c>
      <c r="H1273" s="59">
        <v>2.5451850583</v>
      </c>
      <c r="I1273" s="64">
        <v>5.4756422497009398E-2</v>
      </c>
      <c r="J1273" s="67">
        <v>0</v>
      </c>
      <c r="K1273" s="68">
        <v>0</v>
      </c>
      <c r="L1273" s="67">
        <v>0</v>
      </c>
      <c r="M1273" s="68">
        <v>0</v>
      </c>
      <c r="N1273" s="67">
        <v>0</v>
      </c>
      <c r="O1273" s="68">
        <v>0</v>
      </c>
      <c r="P1273" s="67">
        <v>0</v>
      </c>
      <c r="Q1273" s="68">
        <v>0</v>
      </c>
      <c r="R1273" s="59">
        <v>0.45783801540000002</v>
      </c>
      <c r="S1273" s="60">
        <v>6.1109520160118102E-3</v>
      </c>
      <c r="T1273" s="67">
        <v>0</v>
      </c>
      <c r="U1273" s="68">
        <v>0</v>
      </c>
      <c r="V1273" s="67">
        <v>0</v>
      </c>
      <c r="W1273" s="68">
        <v>0</v>
      </c>
      <c r="X1273" s="67">
        <v>0</v>
      </c>
      <c r="Y1273" s="68">
        <v>0</v>
      </c>
    </row>
    <row r="1274" spans="1:25" customFormat="1" x14ac:dyDescent="0.3">
      <c r="A1274" s="58" t="s">
        <v>318</v>
      </c>
      <c r="B1274" s="61">
        <v>17.368474040300001</v>
      </c>
      <c r="C1274" s="62">
        <v>3.6083461528548098E-2</v>
      </c>
      <c r="D1274" s="61">
        <v>6.3040640217000004</v>
      </c>
      <c r="E1274" s="62">
        <v>3.42484535801659E-2</v>
      </c>
      <c r="F1274" s="61">
        <v>1.8321826848</v>
      </c>
      <c r="G1274" s="62">
        <v>2.48057204112564E-2</v>
      </c>
      <c r="H1274" s="61">
        <v>0.87506695629999998</v>
      </c>
      <c r="I1274" s="62">
        <v>1.88259536634004E-2</v>
      </c>
      <c r="J1274" s="69">
        <v>0.90674842389999999</v>
      </c>
      <c r="K1274" s="70">
        <v>9.6577937343724294</v>
      </c>
      <c r="L1274" s="69">
        <v>2.2276385471000002</v>
      </c>
      <c r="M1274" s="70">
        <v>7.13609136207553</v>
      </c>
      <c r="N1274" s="69">
        <v>0</v>
      </c>
      <c r="O1274" s="70">
        <v>0</v>
      </c>
      <c r="P1274" s="69">
        <v>0</v>
      </c>
      <c r="Q1274" s="70">
        <v>0</v>
      </c>
      <c r="R1274" s="61">
        <v>3.5536220782000001</v>
      </c>
      <c r="S1274" s="62">
        <v>4.7431653275772E-2</v>
      </c>
      <c r="T1274" s="69">
        <v>0</v>
      </c>
      <c r="U1274" s="70">
        <v>0</v>
      </c>
      <c r="V1274" s="69">
        <v>0</v>
      </c>
      <c r="W1274" s="70">
        <v>0</v>
      </c>
      <c r="X1274" s="69">
        <v>1.6691513282999999</v>
      </c>
      <c r="Y1274" s="70">
        <v>6.4858108836006103</v>
      </c>
    </row>
    <row r="1275" spans="1:25" customFormat="1" x14ac:dyDescent="0.3">
      <c r="A1275" s="58" t="s">
        <v>319</v>
      </c>
      <c r="B1275" s="59">
        <v>54.657873092300001</v>
      </c>
      <c r="C1275" s="60">
        <v>0.11355316859627899</v>
      </c>
      <c r="D1275" s="59">
        <v>20.159599466100001</v>
      </c>
      <c r="E1275" s="60">
        <v>0.109522223145709</v>
      </c>
      <c r="F1275" s="59">
        <v>17.2812780593</v>
      </c>
      <c r="G1275" s="64">
        <v>0.23396932819227501</v>
      </c>
      <c r="H1275" s="59">
        <v>3.6439822924</v>
      </c>
      <c r="I1275" s="60">
        <v>7.8395648805021603E-2</v>
      </c>
      <c r="J1275" s="67">
        <v>1.5674574720000001</v>
      </c>
      <c r="K1275" s="68">
        <v>16.6950176619732</v>
      </c>
      <c r="L1275" s="67">
        <v>8.7290299162999894</v>
      </c>
      <c r="M1275" s="72">
        <v>27.9628645617125</v>
      </c>
      <c r="N1275" s="67">
        <v>0.46049675450000199</v>
      </c>
      <c r="O1275" s="68">
        <v>2.1113239987088201</v>
      </c>
      <c r="P1275" s="67">
        <v>0</v>
      </c>
      <c r="Q1275" s="68">
        <v>0</v>
      </c>
      <c r="R1275" s="59">
        <v>2.3488066971000001</v>
      </c>
      <c r="S1275" s="63">
        <v>3.1350487591828999E-2</v>
      </c>
      <c r="T1275" s="67">
        <v>0</v>
      </c>
      <c r="U1275" s="68">
        <v>0</v>
      </c>
      <c r="V1275" s="67">
        <v>0</v>
      </c>
      <c r="W1275" s="68">
        <v>0</v>
      </c>
      <c r="X1275" s="67">
        <v>0.46722243460000201</v>
      </c>
      <c r="Y1275" s="68">
        <v>1.8154832938229599</v>
      </c>
    </row>
    <row r="1276" spans="1:25" customFormat="1" x14ac:dyDescent="0.3">
      <c r="A1276" s="58" t="s">
        <v>320</v>
      </c>
      <c r="B1276" s="61">
        <v>103.1955965388</v>
      </c>
      <c r="C1276" s="62">
        <v>0.214391565372029</v>
      </c>
      <c r="D1276" s="61">
        <v>36.541118380199997</v>
      </c>
      <c r="E1276" s="62">
        <v>0.19851904934717701</v>
      </c>
      <c r="F1276" s="61">
        <v>17.736129487500001</v>
      </c>
      <c r="G1276" s="62">
        <v>0.24012751178946501</v>
      </c>
      <c r="H1276" s="61">
        <v>12.4207472085</v>
      </c>
      <c r="I1276" s="62">
        <v>0.26721659380298401</v>
      </c>
      <c r="J1276" s="69">
        <v>0</v>
      </c>
      <c r="K1276" s="70">
        <v>0</v>
      </c>
      <c r="L1276" s="69">
        <v>3.3614313813000001</v>
      </c>
      <c r="M1276" s="70">
        <v>10.768121011163201</v>
      </c>
      <c r="N1276" s="69">
        <v>1.2161483868</v>
      </c>
      <c r="O1276" s="70">
        <v>5.5758987440200398</v>
      </c>
      <c r="P1276" s="69">
        <v>0</v>
      </c>
      <c r="Q1276" s="70">
        <v>0</v>
      </c>
      <c r="R1276" s="61">
        <v>24.1771398729</v>
      </c>
      <c r="S1276" s="64">
        <v>0.32270221492773399</v>
      </c>
      <c r="T1276" s="69">
        <v>3.9902460611000001</v>
      </c>
      <c r="U1276" s="70">
        <v>51.215997591446303</v>
      </c>
      <c r="V1276" s="69">
        <v>0</v>
      </c>
      <c r="W1276" s="70">
        <v>0</v>
      </c>
      <c r="X1276" s="69">
        <v>3.7526357605</v>
      </c>
      <c r="Y1276" s="70">
        <v>14.5815933192999</v>
      </c>
    </row>
    <row r="1277" spans="1:25" customFormat="1" x14ac:dyDescent="0.3">
      <c r="A1277" s="58" t="s">
        <v>321</v>
      </c>
      <c r="B1277" s="59">
        <v>178.38767110789999</v>
      </c>
      <c r="C1277" s="60">
        <v>0.37060507749004401</v>
      </c>
      <c r="D1277" s="59">
        <v>67.9715591593</v>
      </c>
      <c r="E1277" s="60">
        <v>0.369273024611673</v>
      </c>
      <c r="F1277" s="59">
        <v>21.037025639299902</v>
      </c>
      <c r="G1277" s="60">
        <v>0.284817982738371</v>
      </c>
      <c r="H1277" s="59">
        <v>15.9537138712</v>
      </c>
      <c r="I1277" s="60">
        <v>0.34322388239671198</v>
      </c>
      <c r="J1277" s="67">
        <v>4.0196001029000001</v>
      </c>
      <c r="K1277" s="68">
        <v>42.812832826883003</v>
      </c>
      <c r="L1277" s="67">
        <v>12.2627472662</v>
      </c>
      <c r="M1277" s="68">
        <v>39.282892170978798</v>
      </c>
      <c r="N1277" s="67">
        <v>6.4958853882999898</v>
      </c>
      <c r="O1277" s="68">
        <v>29.7828781183728</v>
      </c>
      <c r="P1277" s="67">
        <v>1.7373577535</v>
      </c>
      <c r="Q1277" s="68">
        <v>43.932549131883697</v>
      </c>
      <c r="R1277" s="59">
        <v>31.952372049499999</v>
      </c>
      <c r="S1277" s="60">
        <v>0.42648143191355298</v>
      </c>
      <c r="T1277" s="67">
        <v>3.2992653832999901</v>
      </c>
      <c r="U1277" s="68">
        <v>42.347054627015403</v>
      </c>
      <c r="V1277" s="67">
        <v>2.1118310818000001</v>
      </c>
      <c r="W1277" s="68">
        <v>100</v>
      </c>
      <c r="X1277" s="67">
        <v>11.5463134126</v>
      </c>
      <c r="Y1277" s="68">
        <v>44.865437858876497</v>
      </c>
    </row>
    <row r="1278" spans="1:25" customFormat="1" x14ac:dyDescent="0.3">
      <c r="A1278" s="58" t="s">
        <v>322</v>
      </c>
      <c r="B1278" s="61">
        <v>52.066454533700103</v>
      </c>
      <c r="C1278" s="62">
        <v>0.10816942839857099</v>
      </c>
      <c r="D1278" s="61">
        <v>26.787509751599998</v>
      </c>
      <c r="E1278" s="62">
        <v>0.145530055072079</v>
      </c>
      <c r="F1278" s="61">
        <v>7.4055900925999998</v>
      </c>
      <c r="G1278" s="62">
        <v>0.10026347200058799</v>
      </c>
      <c r="H1278" s="61">
        <v>4.0178045731999896</v>
      </c>
      <c r="I1278" s="62">
        <v>8.64379601801923E-2</v>
      </c>
      <c r="J1278" s="69">
        <v>0</v>
      </c>
      <c r="K1278" s="70">
        <v>0</v>
      </c>
      <c r="L1278" s="69">
        <v>1.5364282672</v>
      </c>
      <c r="M1278" s="70">
        <v>4.9218453776030904</v>
      </c>
      <c r="N1278" s="69">
        <v>2.0553497385999999</v>
      </c>
      <c r="O1278" s="70">
        <v>9.42353922463111</v>
      </c>
      <c r="P1278" s="69">
        <v>0.84162342739999896</v>
      </c>
      <c r="Q1278" s="70">
        <v>21.282123673323699</v>
      </c>
      <c r="R1278" s="61">
        <v>8.9206451150999992</v>
      </c>
      <c r="S1278" s="62">
        <v>0.119067513873044</v>
      </c>
      <c r="T1278" s="69">
        <v>0.50150356799999896</v>
      </c>
      <c r="U1278" s="70">
        <v>6.43694778153833</v>
      </c>
      <c r="V1278" s="69">
        <v>0</v>
      </c>
      <c r="W1278" s="70">
        <v>0</v>
      </c>
      <c r="X1278" s="69">
        <v>0</v>
      </c>
      <c r="Y1278" s="70">
        <v>0</v>
      </c>
    </row>
    <row r="1279" spans="1:25" customFormat="1" x14ac:dyDescent="0.3">
      <c r="A1279" s="58" t="s">
        <v>323</v>
      </c>
      <c r="B1279" s="59">
        <v>64.384834748900005</v>
      </c>
      <c r="C1279" s="60">
        <v>0.13376118721156999</v>
      </c>
      <c r="D1279" s="59">
        <v>24.0172894092</v>
      </c>
      <c r="E1279" s="60">
        <v>0.13048011863791001</v>
      </c>
      <c r="F1279" s="59">
        <v>5.5597490055999996</v>
      </c>
      <c r="G1279" s="60">
        <v>7.5272831980031998E-2</v>
      </c>
      <c r="H1279" s="59">
        <v>6.2611311515000097</v>
      </c>
      <c r="I1279" s="60">
        <v>0.13470028103564</v>
      </c>
      <c r="J1279" s="67">
        <v>2.894967968</v>
      </c>
      <c r="K1279" s="68">
        <v>30.8343557767713</v>
      </c>
      <c r="L1279" s="67">
        <v>3.0992328484999998</v>
      </c>
      <c r="M1279" s="68">
        <v>9.9281855164669004</v>
      </c>
      <c r="N1279" s="67">
        <v>11.582924458200001</v>
      </c>
      <c r="O1279" s="72">
        <v>53.106359914267301</v>
      </c>
      <c r="P1279" s="67">
        <v>1.3756214721</v>
      </c>
      <c r="Q1279" s="68">
        <v>34.7853271947926</v>
      </c>
      <c r="R1279" s="59">
        <v>1.8012200537</v>
      </c>
      <c r="S1279" s="63">
        <v>2.4041623780022399E-2</v>
      </c>
      <c r="T1279" s="67">
        <v>0</v>
      </c>
      <c r="U1279" s="68">
        <v>0</v>
      </c>
      <c r="V1279" s="67">
        <v>0</v>
      </c>
      <c r="W1279" s="68">
        <v>0</v>
      </c>
      <c r="X1279" s="67">
        <v>7.7926983821000002</v>
      </c>
      <c r="Y1279" s="72">
        <v>30.280039396258399</v>
      </c>
    </row>
    <row r="1280" spans="1:25" customFormat="1" x14ac:dyDescent="0.3">
      <c r="A1280" s="58" t="s">
        <v>312</v>
      </c>
      <c r="B1280" s="79">
        <v>7.7037697725568099</v>
      </c>
      <c r="C1280" s="79">
        <v>7.7037697725568099</v>
      </c>
      <c r="D1280" s="79">
        <v>7.8174440941293097</v>
      </c>
      <c r="E1280" s="79">
        <v>7.8174440941293097</v>
      </c>
      <c r="F1280" s="79">
        <v>7.2866977091874299</v>
      </c>
      <c r="G1280" s="76">
        <v>7.2866977091874299</v>
      </c>
      <c r="H1280" s="79">
        <v>7.5247810189078796</v>
      </c>
      <c r="I1280" s="79">
        <v>7.5247810189078796</v>
      </c>
      <c r="J1280" s="81">
        <v>7.99305295026479</v>
      </c>
      <c r="K1280" s="81">
        <v>7.99305295026479</v>
      </c>
      <c r="L1280" s="81">
        <v>7.3667609218972201</v>
      </c>
      <c r="M1280" s="81">
        <v>7.3667609218972201</v>
      </c>
      <c r="N1280" s="81">
        <v>9.05837712311728</v>
      </c>
      <c r="O1280" s="77">
        <v>9.05837712311728</v>
      </c>
      <c r="P1280" s="81">
        <v>8.9085277806290897</v>
      </c>
      <c r="Q1280" s="77">
        <v>8.9085277806290897</v>
      </c>
      <c r="R1280" s="79">
        <v>7.4605981948557698</v>
      </c>
      <c r="S1280" s="79">
        <v>7.4605981948557698</v>
      </c>
      <c r="T1280" s="81">
        <v>7.5522095019009203</v>
      </c>
      <c r="U1280" s="81">
        <v>7.5522095019009203</v>
      </c>
      <c r="V1280" s="81">
        <v>8</v>
      </c>
      <c r="W1280" s="77">
        <v>8</v>
      </c>
      <c r="X1280" s="81">
        <v>8.1106027474591897</v>
      </c>
      <c r="Y1280" s="81">
        <v>8.1106027474591897</v>
      </c>
    </row>
    <row r="1281" spans="1:25" customFormat="1" x14ac:dyDescent="0.3">
      <c r="A1281" s="65" t="s">
        <v>1</v>
      </c>
    </row>
    <row r="1282" spans="1:25" customFormat="1" x14ac:dyDescent="0.3">
      <c r="A1282" s="65" t="s">
        <v>1</v>
      </c>
    </row>
    <row r="1283" spans="1:25" customFormat="1" x14ac:dyDescent="0.3">
      <c r="A1283" s="53" t="s">
        <v>324</v>
      </c>
    </row>
    <row r="1284" spans="1:25" customFormat="1" x14ac:dyDescent="0.3">
      <c r="A1284" s="54" t="s">
        <v>1</v>
      </c>
    </row>
    <row r="1285" spans="1:25" customFormat="1" ht="25.5" customHeight="1" x14ac:dyDescent="0.3">
      <c r="A1285" s="114" t="s">
        <v>1</v>
      </c>
      <c r="B1285" s="113" t="s">
        <v>500</v>
      </c>
      <c r="C1285" s="113" t="s">
        <v>1</v>
      </c>
      <c r="D1285" s="113" t="s">
        <v>53</v>
      </c>
      <c r="E1285" s="113" t="s">
        <v>1</v>
      </c>
      <c r="F1285" s="113" t="s">
        <v>54</v>
      </c>
      <c r="G1285" s="113" t="s">
        <v>1</v>
      </c>
      <c r="H1285" s="116" t="s">
        <v>55</v>
      </c>
      <c r="I1285" s="116" t="s">
        <v>1</v>
      </c>
      <c r="J1285" s="116" t="s">
        <v>56</v>
      </c>
      <c r="K1285" s="116" t="s">
        <v>1</v>
      </c>
      <c r="L1285" s="116" t="s">
        <v>57</v>
      </c>
      <c r="M1285" s="116" t="s">
        <v>1</v>
      </c>
      <c r="N1285" s="116" t="s">
        <v>58</v>
      </c>
      <c r="O1285" s="116" t="s">
        <v>1</v>
      </c>
      <c r="P1285" s="116" t="s">
        <v>59</v>
      </c>
      <c r="Q1285" s="116" t="s">
        <v>1</v>
      </c>
      <c r="R1285" s="116" t="s">
        <v>60</v>
      </c>
      <c r="S1285" s="116" t="s">
        <v>1</v>
      </c>
      <c r="T1285" s="113" t="s">
        <v>61</v>
      </c>
      <c r="U1285" s="113" t="s">
        <v>1</v>
      </c>
      <c r="V1285" s="113" t="s">
        <v>62</v>
      </c>
      <c r="W1285" s="113" t="s">
        <v>1</v>
      </c>
      <c r="X1285" s="113" t="s">
        <v>63</v>
      </c>
      <c r="Y1285" s="113" t="s">
        <v>1</v>
      </c>
    </row>
    <row r="1286" spans="1:25" customFormat="1" x14ac:dyDescent="0.3">
      <c r="A1286" s="115" t="s">
        <v>1</v>
      </c>
      <c r="B1286" s="55" t="s">
        <v>14</v>
      </c>
      <c r="C1286" s="55" t="s">
        <v>15</v>
      </c>
      <c r="D1286" s="55" t="s">
        <v>14</v>
      </c>
      <c r="E1286" s="55" t="s">
        <v>15</v>
      </c>
      <c r="F1286" s="55" t="s">
        <v>14</v>
      </c>
      <c r="G1286" s="55" t="s">
        <v>15</v>
      </c>
      <c r="H1286" s="55" t="s">
        <v>14</v>
      </c>
      <c r="I1286" s="55" t="s">
        <v>15</v>
      </c>
      <c r="J1286" s="55" t="s">
        <v>14</v>
      </c>
      <c r="K1286" s="55" t="s">
        <v>15</v>
      </c>
      <c r="L1286" s="55" t="s">
        <v>14</v>
      </c>
      <c r="M1286" s="55" t="s">
        <v>15</v>
      </c>
      <c r="N1286" s="55" t="s">
        <v>14</v>
      </c>
      <c r="O1286" s="55" t="s">
        <v>15</v>
      </c>
      <c r="P1286" s="55" t="s">
        <v>14</v>
      </c>
      <c r="Q1286" s="55" t="s">
        <v>15</v>
      </c>
      <c r="R1286" s="55" t="s">
        <v>14</v>
      </c>
      <c r="S1286" s="55" t="s">
        <v>15</v>
      </c>
      <c r="T1286" s="55" t="s">
        <v>14</v>
      </c>
      <c r="U1286" s="55" t="s">
        <v>15</v>
      </c>
      <c r="V1286" s="55" t="s">
        <v>14</v>
      </c>
      <c r="W1286" s="55" t="s">
        <v>15</v>
      </c>
      <c r="X1286" s="55" t="s">
        <v>14</v>
      </c>
      <c r="Y1286" s="55" t="s">
        <v>15</v>
      </c>
    </row>
    <row r="1287" spans="1:25" customFormat="1" x14ac:dyDescent="0.3">
      <c r="A1287" s="56" t="s">
        <v>16</v>
      </c>
      <c r="B1287" s="57">
        <v>481.3416813284</v>
      </c>
      <c r="C1287" s="57">
        <v>481.3416813284</v>
      </c>
      <c r="D1287" s="57">
        <v>184.06857427720001</v>
      </c>
      <c r="E1287" s="57">
        <v>184.06857427720001</v>
      </c>
      <c r="F1287" s="57">
        <v>73.861297088900002</v>
      </c>
      <c r="G1287" s="57">
        <v>73.861297088900002</v>
      </c>
      <c r="H1287" s="57">
        <v>46.481945719499997</v>
      </c>
      <c r="I1287" s="57">
        <v>46.481945719499997</v>
      </c>
      <c r="J1287" s="57">
        <v>9.3887739668000005</v>
      </c>
      <c r="K1287" s="57">
        <v>9.3887739668000005</v>
      </c>
      <c r="L1287" s="57">
        <v>31.216508226599998</v>
      </c>
      <c r="M1287" s="57">
        <v>31.216508226599998</v>
      </c>
      <c r="N1287" s="57">
        <v>21.810804726400001</v>
      </c>
      <c r="O1287" s="57">
        <v>21.810804726400001</v>
      </c>
      <c r="P1287" s="57">
        <v>3.9546026529999998</v>
      </c>
      <c r="Q1287" s="57">
        <v>3.9546026529999998</v>
      </c>
      <c r="R1287" s="57">
        <v>74.920898445999995</v>
      </c>
      <c r="S1287" s="57">
        <v>74.920898445999995</v>
      </c>
      <c r="T1287" s="57">
        <v>7.7910150123999999</v>
      </c>
      <c r="U1287" s="57">
        <v>7.7910150123999999</v>
      </c>
      <c r="V1287" s="57">
        <v>2.1118310818000001</v>
      </c>
      <c r="W1287" s="57">
        <v>2.1118310818000001</v>
      </c>
      <c r="X1287" s="57">
        <v>25.735430129800001</v>
      </c>
      <c r="Y1287" s="57">
        <v>25.735430129800001</v>
      </c>
    </row>
    <row r="1288" spans="1:25" customFormat="1" x14ac:dyDescent="0.3">
      <c r="A1288" s="58" t="s">
        <v>325</v>
      </c>
      <c r="B1288" s="59">
        <v>13.024478282800001</v>
      </c>
      <c r="C1288" s="60">
        <v>2.70586961155228E-2</v>
      </c>
      <c r="D1288" s="59">
        <v>6.4457486312000096</v>
      </c>
      <c r="E1288" s="60">
        <v>3.5018191760930101E-2</v>
      </c>
      <c r="F1288" s="59">
        <v>0.52805159450000105</v>
      </c>
      <c r="G1288" s="60">
        <v>7.1492326199529502E-3</v>
      </c>
      <c r="H1288" s="59">
        <v>0.69879836169999898</v>
      </c>
      <c r="I1288" s="60">
        <v>1.50337588257809E-2</v>
      </c>
      <c r="J1288" s="67">
        <v>0</v>
      </c>
      <c r="K1288" s="68">
        <v>0</v>
      </c>
      <c r="L1288" s="67">
        <v>1.9418756884999999</v>
      </c>
      <c r="M1288" s="68">
        <v>6.2206691229011399</v>
      </c>
      <c r="N1288" s="67">
        <v>0</v>
      </c>
      <c r="O1288" s="68">
        <v>0</v>
      </c>
      <c r="P1288" s="67">
        <v>0</v>
      </c>
      <c r="Q1288" s="68">
        <v>0</v>
      </c>
      <c r="R1288" s="59">
        <v>2.9023845303</v>
      </c>
      <c r="S1288" s="60">
        <v>3.8739318274352001E-2</v>
      </c>
      <c r="T1288" s="67">
        <v>0</v>
      </c>
      <c r="U1288" s="68">
        <v>0</v>
      </c>
      <c r="V1288" s="67">
        <v>0</v>
      </c>
      <c r="W1288" s="68">
        <v>0</v>
      </c>
      <c r="X1288" s="67">
        <v>0.50761947659999795</v>
      </c>
      <c r="Y1288" s="68">
        <v>1.9724538274268399</v>
      </c>
    </row>
    <row r="1289" spans="1:25" customFormat="1" x14ac:dyDescent="0.3">
      <c r="A1289" s="58" t="s">
        <v>326</v>
      </c>
      <c r="B1289" s="61">
        <v>61.598057722599997</v>
      </c>
      <c r="C1289" s="62">
        <v>0.12797158466019901</v>
      </c>
      <c r="D1289" s="61">
        <v>19.437216493400001</v>
      </c>
      <c r="E1289" s="62">
        <v>0.105597691348053</v>
      </c>
      <c r="F1289" s="61">
        <v>16.189025796900001</v>
      </c>
      <c r="G1289" s="64">
        <v>0.21918144461252501</v>
      </c>
      <c r="H1289" s="61">
        <v>7.3437790358999999</v>
      </c>
      <c r="I1289" s="62">
        <v>0.15799207460498299</v>
      </c>
      <c r="J1289" s="69">
        <v>0</v>
      </c>
      <c r="K1289" s="70">
        <v>0</v>
      </c>
      <c r="L1289" s="69">
        <v>5.4639047093000004</v>
      </c>
      <c r="M1289" s="70">
        <v>17.503253950242101</v>
      </c>
      <c r="N1289" s="69">
        <v>1.7210938987</v>
      </c>
      <c r="O1289" s="70">
        <v>7.8910151197528799</v>
      </c>
      <c r="P1289" s="69">
        <v>1.3535723415000001</v>
      </c>
      <c r="Q1289" s="70">
        <v>34.227771037203098</v>
      </c>
      <c r="R1289" s="61">
        <v>9.2590665780000005</v>
      </c>
      <c r="S1289" s="62">
        <v>0.123584564120965</v>
      </c>
      <c r="T1289" s="69">
        <v>0</v>
      </c>
      <c r="U1289" s="70">
        <v>0</v>
      </c>
      <c r="V1289" s="69">
        <v>0</v>
      </c>
      <c r="W1289" s="70">
        <v>0</v>
      </c>
      <c r="X1289" s="69">
        <v>0.83039886890000003</v>
      </c>
      <c r="Y1289" s="70">
        <v>3.2266756946038</v>
      </c>
    </row>
    <row r="1290" spans="1:25" customFormat="1" x14ac:dyDescent="0.3">
      <c r="A1290" s="58" t="s">
        <v>327</v>
      </c>
      <c r="B1290" s="59">
        <v>158.3188818493</v>
      </c>
      <c r="C1290" s="60">
        <v>0.32891164008978802</v>
      </c>
      <c r="D1290" s="59">
        <v>52.633737302999997</v>
      </c>
      <c r="E1290" s="60">
        <v>0.28594635184024197</v>
      </c>
      <c r="F1290" s="59">
        <v>24.206047414099999</v>
      </c>
      <c r="G1290" s="60">
        <v>0.32772302096137601</v>
      </c>
      <c r="H1290" s="59">
        <v>24.3672600489</v>
      </c>
      <c r="I1290" s="64">
        <v>0.52423063776087797</v>
      </c>
      <c r="J1290" s="67">
        <v>3.3046047648000001</v>
      </c>
      <c r="K1290" s="68">
        <v>35.197404650335997</v>
      </c>
      <c r="L1290" s="67">
        <v>15.0839935661</v>
      </c>
      <c r="M1290" s="68">
        <v>48.320566338187497</v>
      </c>
      <c r="N1290" s="67">
        <v>1.2161483868</v>
      </c>
      <c r="O1290" s="71">
        <v>5.5758987440200398</v>
      </c>
      <c r="P1290" s="67">
        <v>0.605314938999999</v>
      </c>
      <c r="Q1290" s="68">
        <v>15.3065931552138</v>
      </c>
      <c r="R1290" s="59">
        <v>25.293509996899999</v>
      </c>
      <c r="S1290" s="60">
        <v>0.33760286544255202</v>
      </c>
      <c r="T1290" s="67">
        <v>4.4362319378999997</v>
      </c>
      <c r="U1290" s="68">
        <v>56.9403592579323</v>
      </c>
      <c r="V1290" s="67">
        <v>0</v>
      </c>
      <c r="W1290" s="68">
        <v>0</v>
      </c>
      <c r="X1290" s="67">
        <v>7.1720334917999802</v>
      </c>
      <c r="Y1290" s="68">
        <v>27.868325711390501</v>
      </c>
    </row>
    <row r="1291" spans="1:25" customFormat="1" x14ac:dyDescent="0.3">
      <c r="A1291" s="58" t="s">
        <v>328</v>
      </c>
      <c r="B1291" s="61">
        <v>126.7610985864</v>
      </c>
      <c r="C1291" s="62">
        <v>0.26334951553866398</v>
      </c>
      <c r="D1291" s="61">
        <v>63.941641187100103</v>
      </c>
      <c r="E1291" s="64">
        <v>0.347379455934756</v>
      </c>
      <c r="F1291" s="61">
        <v>22.6301091801</v>
      </c>
      <c r="G1291" s="62">
        <v>0.30638656606398701</v>
      </c>
      <c r="H1291" s="61">
        <v>4.2667894550999996</v>
      </c>
      <c r="I1291" s="63">
        <v>9.1794553542323104E-2</v>
      </c>
      <c r="J1291" s="69">
        <v>1.3315428286</v>
      </c>
      <c r="K1291" s="70">
        <v>14.182286561680099</v>
      </c>
      <c r="L1291" s="69">
        <v>3.5294407977999902</v>
      </c>
      <c r="M1291" s="70">
        <v>11.3063279601289</v>
      </c>
      <c r="N1291" s="69">
        <v>1.2974056232</v>
      </c>
      <c r="O1291" s="70">
        <v>5.9484537112452696</v>
      </c>
      <c r="P1291" s="69">
        <v>0</v>
      </c>
      <c r="Q1291" s="70">
        <v>0</v>
      </c>
      <c r="R1291" s="61">
        <v>21.441671106499999</v>
      </c>
      <c r="S1291" s="62">
        <v>0.28619078990295799</v>
      </c>
      <c r="T1291" s="69">
        <v>2.1663337270999898</v>
      </c>
      <c r="U1291" s="70">
        <v>27.805539119769499</v>
      </c>
      <c r="V1291" s="69">
        <v>1.3263850976</v>
      </c>
      <c r="W1291" s="70">
        <v>62.807348041750899</v>
      </c>
      <c r="X1291" s="69">
        <v>4.8297795833000103</v>
      </c>
      <c r="Y1291" s="70">
        <v>18.767044339031401</v>
      </c>
    </row>
    <row r="1292" spans="1:25" customFormat="1" x14ac:dyDescent="0.3">
      <c r="A1292" s="58" t="s">
        <v>329</v>
      </c>
      <c r="B1292" s="59">
        <v>121.6391648873</v>
      </c>
      <c r="C1292" s="60">
        <v>0.252708563595826</v>
      </c>
      <c r="D1292" s="59">
        <v>41.610230662500001</v>
      </c>
      <c r="E1292" s="60">
        <v>0.22605830911601801</v>
      </c>
      <c r="F1292" s="59">
        <v>10.3080631033</v>
      </c>
      <c r="G1292" s="63">
        <v>0.13955973574215899</v>
      </c>
      <c r="H1292" s="59">
        <v>9.8053188179000106</v>
      </c>
      <c r="I1292" s="60">
        <v>0.21094897526603501</v>
      </c>
      <c r="J1292" s="67">
        <v>4.7526263734</v>
      </c>
      <c r="K1292" s="68">
        <v>50.620308787983802</v>
      </c>
      <c r="L1292" s="67">
        <v>5.1972934648999898</v>
      </c>
      <c r="M1292" s="68">
        <v>16.649182628540501</v>
      </c>
      <c r="N1292" s="67">
        <v>17.576156817699999</v>
      </c>
      <c r="O1292" s="72">
        <v>80.584632424981805</v>
      </c>
      <c r="P1292" s="67">
        <v>1.9957153725000001</v>
      </c>
      <c r="Q1292" s="68">
        <v>50.465635807583098</v>
      </c>
      <c r="R1292" s="59">
        <v>16.024266234300001</v>
      </c>
      <c r="S1292" s="60">
        <v>0.21388246225917401</v>
      </c>
      <c r="T1292" s="67">
        <v>1.1884493474</v>
      </c>
      <c r="U1292" s="68">
        <v>15.2541016222981</v>
      </c>
      <c r="V1292" s="67">
        <v>0.785445984199999</v>
      </c>
      <c r="W1292" s="68">
        <v>37.192651958249101</v>
      </c>
      <c r="X1292" s="67">
        <v>12.3955987092</v>
      </c>
      <c r="Y1292" s="72">
        <v>48.165500427547499</v>
      </c>
    </row>
    <row r="1293" spans="1:25" customFormat="1" x14ac:dyDescent="0.3">
      <c r="A1293" s="58" t="s">
        <v>330</v>
      </c>
      <c r="B1293" s="61">
        <v>74.622536005399994</v>
      </c>
      <c r="C1293" s="62">
        <v>0.15503028077572201</v>
      </c>
      <c r="D1293" s="61">
        <v>25.882965124599998</v>
      </c>
      <c r="E1293" s="62">
        <v>0.14061588310898299</v>
      </c>
      <c r="F1293" s="61">
        <v>16.7170773914</v>
      </c>
      <c r="G1293" s="62">
        <v>0.22633067723247799</v>
      </c>
      <c r="H1293" s="61">
        <v>8.0425773976000094</v>
      </c>
      <c r="I1293" s="62">
        <v>0.173025833430764</v>
      </c>
      <c r="J1293" s="69">
        <v>0</v>
      </c>
      <c r="K1293" s="70">
        <v>0</v>
      </c>
      <c r="L1293" s="69">
        <v>7.4057803978000099</v>
      </c>
      <c r="M1293" s="70">
        <v>23.723923073143201</v>
      </c>
      <c r="N1293" s="69">
        <v>1.7210938987</v>
      </c>
      <c r="O1293" s="70">
        <v>7.8910151197528799</v>
      </c>
      <c r="P1293" s="69">
        <v>1.3535723415000001</v>
      </c>
      <c r="Q1293" s="70">
        <v>34.227771037203098</v>
      </c>
      <c r="R1293" s="61">
        <v>12.1614511083</v>
      </c>
      <c r="S1293" s="62">
        <v>0.162323882395317</v>
      </c>
      <c r="T1293" s="69">
        <v>0</v>
      </c>
      <c r="U1293" s="70">
        <v>0</v>
      </c>
      <c r="V1293" s="69">
        <v>0</v>
      </c>
      <c r="W1293" s="70">
        <v>0</v>
      </c>
      <c r="X1293" s="69">
        <v>1.3380183455000001</v>
      </c>
      <c r="Y1293" s="70">
        <v>5.1991295220306402</v>
      </c>
    </row>
    <row r="1294" spans="1:25" customFormat="1" x14ac:dyDescent="0.3">
      <c r="A1294" s="58" t="s">
        <v>331</v>
      </c>
      <c r="B1294" s="59">
        <v>248.400263473699</v>
      </c>
      <c r="C1294" s="60">
        <v>0.51605807913448998</v>
      </c>
      <c r="D1294" s="59">
        <v>105.5518718496</v>
      </c>
      <c r="E1294" s="60">
        <v>0.57343776505077404</v>
      </c>
      <c r="F1294" s="59">
        <v>32.9381722834</v>
      </c>
      <c r="G1294" s="60">
        <v>0.44594630180614597</v>
      </c>
      <c r="H1294" s="59">
        <v>14.072108273</v>
      </c>
      <c r="I1294" s="63">
        <v>0.30274352880835798</v>
      </c>
      <c r="J1294" s="67">
        <v>6.084169202</v>
      </c>
      <c r="K1294" s="68">
        <v>64.802595349664003</v>
      </c>
      <c r="L1294" s="67">
        <v>8.7267342627000097</v>
      </c>
      <c r="M1294" s="71">
        <v>27.955510588669298</v>
      </c>
      <c r="N1294" s="67">
        <v>18.873562440899999</v>
      </c>
      <c r="O1294" s="72">
        <v>86.533086136227098</v>
      </c>
      <c r="P1294" s="67">
        <v>1.9957153725000001</v>
      </c>
      <c r="Q1294" s="68">
        <v>50.465635807583098</v>
      </c>
      <c r="R1294" s="59">
        <v>37.465937340800103</v>
      </c>
      <c r="S1294" s="60">
        <v>0.50007325216213105</v>
      </c>
      <c r="T1294" s="67">
        <v>3.3547830744999998</v>
      </c>
      <c r="U1294" s="68">
        <v>43.0596407420677</v>
      </c>
      <c r="V1294" s="67">
        <v>2.1118310818000001</v>
      </c>
      <c r="W1294" s="68">
        <v>100</v>
      </c>
      <c r="X1294" s="67">
        <v>17.2253782925</v>
      </c>
      <c r="Y1294" s="68">
        <v>66.9325447665788</v>
      </c>
    </row>
    <row r="1295" spans="1:25" customFormat="1" x14ac:dyDescent="0.3">
      <c r="A1295" s="65" t="s">
        <v>1</v>
      </c>
    </row>
    <row r="1296" spans="1:25" customFormat="1" x14ac:dyDescent="0.3">
      <c r="A1296" s="65" t="s">
        <v>1</v>
      </c>
    </row>
    <row r="1297" spans="1:25" customFormat="1" x14ac:dyDescent="0.3">
      <c r="A1297" s="53" t="s">
        <v>462</v>
      </c>
    </row>
    <row r="1298" spans="1:25" customFormat="1" x14ac:dyDescent="0.3">
      <c r="A1298" s="54" t="s">
        <v>1</v>
      </c>
    </row>
    <row r="1299" spans="1:25" customFormat="1" ht="25.5" customHeight="1" x14ac:dyDescent="0.3">
      <c r="A1299" s="114" t="s">
        <v>1</v>
      </c>
      <c r="B1299" s="113" t="s">
        <v>500</v>
      </c>
      <c r="C1299" s="113" t="s">
        <v>1</v>
      </c>
      <c r="D1299" s="113" t="s">
        <v>53</v>
      </c>
      <c r="E1299" s="113" t="s">
        <v>1</v>
      </c>
      <c r="F1299" s="113" t="s">
        <v>54</v>
      </c>
      <c r="G1299" s="113" t="s">
        <v>1</v>
      </c>
      <c r="H1299" s="116" t="s">
        <v>55</v>
      </c>
      <c r="I1299" s="116" t="s">
        <v>1</v>
      </c>
      <c r="J1299" s="116" t="s">
        <v>56</v>
      </c>
      <c r="K1299" s="116" t="s">
        <v>1</v>
      </c>
      <c r="L1299" s="116" t="s">
        <v>57</v>
      </c>
      <c r="M1299" s="116" t="s">
        <v>1</v>
      </c>
      <c r="N1299" s="116" t="s">
        <v>58</v>
      </c>
      <c r="O1299" s="116" t="s">
        <v>1</v>
      </c>
      <c r="P1299" s="116" t="s">
        <v>59</v>
      </c>
      <c r="Q1299" s="116" t="s">
        <v>1</v>
      </c>
      <c r="R1299" s="116" t="s">
        <v>60</v>
      </c>
      <c r="S1299" s="116" t="s">
        <v>1</v>
      </c>
      <c r="T1299" s="113" t="s">
        <v>61</v>
      </c>
      <c r="U1299" s="113" t="s">
        <v>1</v>
      </c>
      <c r="V1299" s="113" t="s">
        <v>62</v>
      </c>
      <c r="W1299" s="113" t="s">
        <v>1</v>
      </c>
      <c r="X1299" s="113" t="s">
        <v>63</v>
      </c>
      <c r="Y1299" s="113" t="s">
        <v>1</v>
      </c>
    </row>
    <row r="1300" spans="1:25" customFormat="1" x14ac:dyDescent="0.3">
      <c r="A1300" s="115" t="s">
        <v>1</v>
      </c>
      <c r="B1300" s="55" t="s">
        <v>14</v>
      </c>
      <c r="C1300" s="55" t="s">
        <v>15</v>
      </c>
      <c r="D1300" s="55" t="s">
        <v>14</v>
      </c>
      <c r="E1300" s="55" t="s">
        <v>15</v>
      </c>
      <c r="F1300" s="55" t="s">
        <v>14</v>
      </c>
      <c r="G1300" s="55" t="s">
        <v>15</v>
      </c>
      <c r="H1300" s="55" t="s">
        <v>14</v>
      </c>
      <c r="I1300" s="55" t="s">
        <v>15</v>
      </c>
      <c r="J1300" s="55" t="s">
        <v>14</v>
      </c>
      <c r="K1300" s="55" t="s">
        <v>15</v>
      </c>
      <c r="L1300" s="55" t="s">
        <v>14</v>
      </c>
      <c r="M1300" s="55" t="s">
        <v>15</v>
      </c>
      <c r="N1300" s="55" t="s">
        <v>14</v>
      </c>
      <c r="O1300" s="55" t="s">
        <v>15</v>
      </c>
      <c r="P1300" s="55" t="s">
        <v>14</v>
      </c>
      <c r="Q1300" s="55" t="s">
        <v>15</v>
      </c>
      <c r="R1300" s="55" t="s">
        <v>14</v>
      </c>
      <c r="S1300" s="55" t="s">
        <v>15</v>
      </c>
      <c r="T1300" s="55" t="s">
        <v>14</v>
      </c>
      <c r="U1300" s="55" t="s">
        <v>15</v>
      </c>
      <c r="V1300" s="55" t="s">
        <v>14</v>
      </c>
      <c r="W1300" s="55" t="s">
        <v>15</v>
      </c>
      <c r="X1300" s="55" t="s">
        <v>14</v>
      </c>
      <c r="Y1300" s="55" t="s">
        <v>15</v>
      </c>
    </row>
    <row r="1301" spans="1:25" customFormat="1" x14ac:dyDescent="0.3">
      <c r="A1301" s="56" t="s">
        <v>16</v>
      </c>
      <c r="B1301" s="57">
        <v>481.3416813284</v>
      </c>
      <c r="C1301" s="57">
        <v>481.3416813284</v>
      </c>
      <c r="D1301" s="57">
        <v>184.06857427720001</v>
      </c>
      <c r="E1301" s="57">
        <v>184.06857427720001</v>
      </c>
      <c r="F1301" s="57">
        <v>73.861297088900002</v>
      </c>
      <c r="G1301" s="57">
        <v>73.861297088900002</v>
      </c>
      <c r="H1301" s="57">
        <v>46.481945719499997</v>
      </c>
      <c r="I1301" s="57">
        <v>46.481945719499997</v>
      </c>
      <c r="J1301" s="57">
        <v>9.3887739668000005</v>
      </c>
      <c r="K1301" s="57">
        <v>9.3887739668000005</v>
      </c>
      <c r="L1301" s="57">
        <v>31.216508226599998</v>
      </c>
      <c r="M1301" s="57">
        <v>31.216508226599998</v>
      </c>
      <c r="N1301" s="57">
        <v>21.810804726400001</v>
      </c>
      <c r="O1301" s="57">
        <v>21.810804726400001</v>
      </c>
      <c r="P1301" s="57">
        <v>3.9546026529999998</v>
      </c>
      <c r="Q1301" s="57">
        <v>3.9546026529999998</v>
      </c>
      <c r="R1301" s="57">
        <v>74.920898445999995</v>
      </c>
      <c r="S1301" s="57">
        <v>74.920898445999995</v>
      </c>
      <c r="T1301" s="57">
        <v>7.7910150123999999</v>
      </c>
      <c r="U1301" s="57">
        <v>7.7910150123999999</v>
      </c>
      <c r="V1301" s="57">
        <v>2.1118310818000001</v>
      </c>
      <c r="W1301" s="57">
        <v>2.1118310818000001</v>
      </c>
      <c r="X1301" s="57">
        <v>25.735430129800001</v>
      </c>
      <c r="Y1301" s="57">
        <v>25.735430129800001</v>
      </c>
    </row>
    <row r="1302" spans="1:25" customFormat="1" x14ac:dyDescent="0.3">
      <c r="A1302" s="58" t="s">
        <v>332</v>
      </c>
      <c r="B1302" s="59">
        <v>2.5251201686000102</v>
      </c>
      <c r="C1302" s="60">
        <v>5.24600354914457E-3</v>
      </c>
      <c r="D1302" s="59">
        <v>0</v>
      </c>
      <c r="E1302" s="60">
        <v>0</v>
      </c>
      <c r="F1302" s="59">
        <v>1.7608055605000099</v>
      </c>
      <c r="G1302" s="60">
        <v>2.38393533541752E-2</v>
      </c>
      <c r="H1302" s="59">
        <v>0.76431460809999996</v>
      </c>
      <c r="I1302" s="60">
        <v>1.6443257619040599E-2</v>
      </c>
      <c r="J1302" s="67">
        <v>0</v>
      </c>
      <c r="K1302" s="68">
        <v>0</v>
      </c>
      <c r="L1302" s="67">
        <v>0</v>
      </c>
      <c r="M1302" s="68">
        <v>0</v>
      </c>
      <c r="N1302" s="67">
        <v>0</v>
      </c>
      <c r="O1302" s="68">
        <v>0</v>
      </c>
      <c r="P1302" s="67">
        <v>0</v>
      </c>
      <c r="Q1302" s="68">
        <v>0</v>
      </c>
      <c r="R1302" s="59">
        <v>0</v>
      </c>
      <c r="S1302" s="60">
        <v>0</v>
      </c>
      <c r="T1302" s="67">
        <v>0</v>
      </c>
      <c r="U1302" s="68">
        <v>0</v>
      </c>
      <c r="V1302" s="67">
        <v>0</v>
      </c>
      <c r="W1302" s="68">
        <v>0</v>
      </c>
      <c r="X1302" s="67">
        <v>0</v>
      </c>
      <c r="Y1302" s="68">
        <v>0</v>
      </c>
    </row>
    <row r="1303" spans="1:25" customFormat="1" x14ac:dyDescent="0.3">
      <c r="A1303" s="58" t="s">
        <v>333</v>
      </c>
      <c r="B1303" s="61">
        <v>6.22673750229999</v>
      </c>
      <c r="C1303" s="62">
        <v>1.29362108951702E-2</v>
      </c>
      <c r="D1303" s="61">
        <v>2.5952087982999998</v>
      </c>
      <c r="E1303" s="62">
        <v>1.40991410863634E-2</v>
      </c>
      <c r="F1303" s="61">
        <v>2.6648625248000002</v>
      </c>
      <c r="G1303" s="62">
        <v>3.6079281434667397E-2</v>
      </c>
      <c r="H1303" s="61">
        <v>0</v>
      </c>
      <c r="I1303" s="62">
        <v>0</v>
      </c>
      <c r="J1303" s="69">
        <v>0</v>
      </c>
      <c r="K1303" s="70">
        <v>0</v>
      </c>
      <c r="L1303" s="69">
        <v>0</v>
      </c>
      <c r="M1303" s="70">
        <v>0</v>
      </c>
      <c r="N1303" s="69">
        <v>0</v>
      </c>
      <c r="O1303" s="70">
        <v>0</v>
      </c>
      <c r="P1303" s="69">
        <v>0</v>
      </c>
      <c r="Q1303" s="70">
        <v>0</v>
      </c>
      <c r="R1303" s="61">
        <v>0.96666617919999898</v>
      </c>
      <c r="S1303" s="62">
        <v>1.2902490483302701E-2</v>
      </c>
      <c r="T1303" s="69">
        <v>0</v>
      </c>
      <c r="U1303" s="70">
        <v>0</v>
      </c>
      <c r="V1303" s="69">
        <v>0</v>
      </c>
      <c r="W1303" s="70">
        <v>0</v>
      </c>
      <c r="X1303" s="69">
        <v>0</v>
      </c>
      <c r="Y1303" s="70">
        <v>0</v>
      </c>
    </row>
    <row r="1304" spans="1:25" customFormat="1" x14ac:dyDescent="0.3">
      <c r="A1304" s="58" t="s">
        <v>334</v>
      </c>
      <c r="B1304" s="59">
        <v>26.274970776300002</v>
      </c>
      <c r="C1304" s="60">
        <v>5.4586942696894E-2</v>
      </c>
      <c r="D1304" s="59">
        <v>11.4257802867</v>
      </c>
      <c r="E1304" s="60">
        <v>6.2073498051292697E-2</v>
      </c>
      <c r="F1304" s="59">
        <v>4.0663475681000003</v>
      </c>
      <c r="G1304" s="60">
        <v>5.5053833717619599E-2</v>
      </c>
      <c r="H1304" s="59">
        <v>3.6250877804000101</v>
      </c>
      <c r="I1304" s="60">
        <v>7.7989157387600802E-2</v>
      </c>
      <c r="J1304" s="67">
        <v>2.4742058959</v>
      </c>
      <c r="K1304" s="72">
        <v>26.352811396345601</v>
      </c>
      <c r="L1304" s="67">
        <v>0.70269210699999995</v>
      </c>
      <c r="M1304" s="68">
        <v>2.2510272510274798</v>
      </c>
      <c r="N1304" s="67">
        <v>0.46049675450000199</v>
      </c>
      <c r="O1304" s="68">
        <v>2.1113239987088201</v>
      </c>
      <c r="P1304" s="67">
        <v>0</v>
      </c>
      <c r="Q1304" s="68">
        <v>0</v>
      </c>
      <c r="R1304" s="59">
        <v>3.5203603836999999</v>
      </c>
      <c r="S1304" s="60">
        <v>4.6987695779400401E-2</v>
      </c>
      <c r="T1304" s="67">
        <v>0</v>
      </c>
      <c r="U1304" s="68">
        <v>0</v>
      </c>
      <c r="V1304" s="67">
        <v>0</v>
      </c>
      <c r="W1304" s="68">
        <v>0</v>
      </c>
      <c r="X1304" s="67">
        <v>0</v>
      </c>
      <c r="Y1304" s="68">
        <v>0</v>
      </c>
    </row>
    <row r="1305" spans="1:25" customFormat="1" x14ac:dyDescent="0.3">
      <c r="A1305" s="58" t="s">
        <v>335</v>
      </c>
      <c r="B1305" s="61">
        <v>285.79775596420001</v>
      </c>
      <c r="C1305" s="62">
        <v>0.59375235316305697</v>
      </c>
      <c r="D1305" s="61">
        <v>105.12100845579999</v>
      </c>
      <c r="E1305" s="62">
        <v>0.57109698854673496</v>
      </c>
      <c r="F1305" s="61">
        <v>43.264636492900003</v>
      </c>
      <c r="G1305" s="62">
        <v>0.58575516810686901</v>
      </c>
      <c r="H1305" s="61">
        <v>26.623207803099898</v>
      </c>
      <c r="I1305" s="62">
        <v>0.57276448717875195</v>
      </c>
      <c r="J1305" s="69">
        <v>2.9730479356999999</v>
      </c>
      <c r="K1305" s="70">
        <v>31.665986913872999</v>
      </c>
      <c r="L1305" s="69">
        <v>17.377095756799999</v>
      </c>
      <c r="M1305" s="70">
        <v>55.6663661119944</v>
      </c>
      <c r="N1305" s="69">
        <v>12.746715116100001</v>
      </c>
      <c r="O1305" s="70">
        <v>58.442204567863797</v>
      </c>
      <c r="P1305" s="69">
        <v>2.2172448994999998</v>
      </c>
      <c r="Q1305" s="70">
        <v>56.067450868116303</v>
      </c>
      <c r="R1305" s="61">
        <v>51.299704425199998</v>
      </c>
      <c r="S1305" s="62">
        <v>0.68471822267554305</v>
      </c>
      <c r="T1305" s="69">
        <v>6.0066166989000003</v>
      </c>
      <c r="U1305" s="70">
        <v>77.096715759628296</v>
      </c>
      <c r="V1305" s="69">
        <v>2.1118310818000001</v>
      </c>
      <c r="W1305" s="70">
        <v>100</v>
      </c>
      <c r="X1305" s="69">
        <v>16.056647298400001</v>
      </c>
      <c r="Y1305" s="70">
        <v>62.391214047778497</v>
      </c>
    </row>
    <row r="1306" spans="1:25" customFormat="1" x14ac:dyDescent="0.3">
      <c r="A1306" s="58" t="s">
        <v>336</v>
      </c>
      <c r="B1306" s="59">
        <v>149.78755889990001</v>
      </c>
      <c r="C1306" s="60">
        <v>0.31118759232842302</v>
      </c>
      <c r="D1306" s="59">
        <v>59.279110777499902</v>
      </c>
      <c r="E1306" s="60">
        <v>0.32204905704451198</v>
      </c>
      <c r="F1306" s="59">
        <v>22.1046449426</v>
      </c>
      <c r="G1306" s="60">
        <v>0.29927236338666902</v>
      </c>
      <c r="H1306" s="59">
        <v>14.705020919800001</v>
      </c>
      <c r="I1306" s="60">
        <v>0.31635984019556601</v>
      </c>
      <c r="J1306" s="67">
        <v>3.9415201352000002</v>
      </c>
      <c r="K1306" s="68">
        <v>41.9812016897814</v>
      </c>
      <c r="L1306" s="67">
        <v>10.105912464899999</v>
      </c>
      <c r="M1306" s="68">
        <v>32.373615881511803</v>
      </c>
      <c r="N1306" s="67">
        <v>8.6035928558000005</v>
      </c>
      <c r="O1306" s="68">
        <v>39.446471433427398</v>
      </c>
      <c r="P1306" s="67">
        <v>1.7373577535</v>
      </c>
      <c r="Q1306" s="68">
        <v>43.932549131883697</v>
      </c>
      <c r="R1306" s="59">
        <v>19.134167457899899</v>
      </c>
      <c r="S1306" s="60">
        <v>0.25539159106175402</v>
      </c>
      <c r="T1306" s="67">
        <v>1.2828947454999999</v>
      </c>
      <c r="U1306" s="68">
        <v>16.4663364588333</v>
      </c>
      <c r="V1306" s="67">
        <v>0</v>
      </c>
      <c r="W1306" s="68">
        <v>0</v>
      </c>
      <c r="X1306" s="67">
        <v>8.8933368471999792</v>
      </c>
      <c r="Y1306" s="68">
        <v>34.556783400725401</v>
      </c>
    </row>
    <row r="1307" spans="1:25" customFormat="1" x14ac:dyDescent="0.3">
      <c r="A1307" s="58" t="s">
        <v>337</v>
      </c>
      <c r="B1307" s="61">
        <v>10.729538017099999</v>
      </c>
      <c r="C1307" s="62">
        <v>2.2290897367310401E-2</v>
      </c>
      <c r="D1307" s="61">
        <v>5.6474659588999803</v>
      </c>
      <c r="E1307" s="62">
        <v>3.0681315271096399E-2</v>
      </c>
      <c r="F1307" s="61">
        <v>0</v>
      </c>
      <c r="G1307" s="62">
        <v>0</v>
      </c>
      <c r="H1307" s="61">
        <v>0.76431460809999996</v>
      </c>
      <c r="I1307" s="62">
        <v>1.6443257619040599E-2</v>
      </c>
      <c r="J1307" s="69">
        <v>0</v>
      </c>
      <c r="K1307" s="70">
        <v>0</v>
      </c>
      <c r="L1307" s="69">
        <v>3.0308078978999999</v>
      </c>
      <c r="M1307" s="72">
        <v>9.7089907554663899</v>
      </c>
      <c r="N1307" s="69">
        <v>0</v>
      </c>
      <c r="O1307" s="70">
        <v>0</v>
      </c>
      <c r="P1307" s="69">
        <v>0</v>
      </c>
      <c r="Q1307" s="70">
        <v>0</v>
      </c>
      <c r="R1307" s="61">
        <v>0</v>
      </c>
      <c r="S1307" s="62">
        <v>0</v>
      </c>
      <c r="T1307" s="69">
        <v>0.50150356799999896</v>
      </c>
      <c r="U1307" s="70">
        <v>6.43694778153833</v>
      </c>
      <c r="V1307" s="69">
        <v>0</v>
      </c>
      <c r="W1307" s="70">
        <v>0</v>
      </c>
      <c r="X1307" s="69">
        <v>0.7854459842</v>
      </c>
      <c r="Y1307" s="70">
        <v>3.05200255149613</v>
      </c>
    </row>
    <row r="1308" spans="1:25" customFormat="1" x14ac:dyDescent="0.3">
      <c r="A1308" s="58" t="s">
        <v>310</v>
      </c>
      <c r="B1308" s="59">
        <v>8.7518576708999998</v>
      </c>
      <c r="C1308" s="60">
        <v>1.8182214444314799E-2</v>
      </c>
      <c r="D1308" s="59">
        <v>2.5952087982999998</v>
      </c>
      <c r="E1308" s="60">
        <v>1.40991410863634E-2</v>
      </c>
      <c r="F1308" s="59">
        <v>4.4256680853000097</v>
      </c>
      <c r="G1308" s="64">
        <v>5.9918634788842601E-2</v>
      </c>
      <c r="H1308" s="59">
        <v>0.76431460809999996</v>
      </c>
      <c r="I1308" s="60">
        <v>1.6443257619040599E-2</v>
      </c>
      <c r="J1308" s="67">
        <v>0</v>
      </c>
      <c r="K1308" s="68">
        <v>0</v>
      </c>
      <c r="L1308" s="67">
        <v>0</v>
      </c>
      <c r="M1308" s="68">
        <v>0</v>
      </c>
      <c r="N1308" s="67">
        <v>0</v>
      </c>
      <c r="O1308" s="68">
        <v>0</v>
      </c>
      <c r="P1308" s="67">
        <v>0</v>
      </c>
      <c r="Q1308" s="68">
        <v>0</v>
      </c>
      <c r="R1308" s="59">
        <v>0.96666617919999898</v>
      </c>
      <c r="S1308" s="60">
        <v>1.2902490483302701E-2</v>
      </c>
      <c r="T1308" s="67">
        <v>0</v>
      </c>
      <c r="U1308" s="68">
        <v>0</v>
      </c>
      <c r="V1308" s="67">
        <v>0</v>
      </c>
      <c r="W1308" s="68">
        <v>0</v>
      </c>
      <c r="X1308" s="67">
        <v>0</v>
      </c>
      <c r="Y1308" s="68">
        <v>0</v>
      </c>
    </row>
    <row r="1309" spans="1:25" customFormat="1" x14ac:dyDescent="0.3">
      <c r="A1309" s="58" t="s">
        <v>311</v>
      </c>
      <c r="B1309" s="61">
        <v>435.58531486409902</v>
      </c>
      <c r="C1309" s="62">
        <v>0.90493994549148105</v>
      </c>
      <c r="D1309" s="61">
        <v>164.40011923329999</v>
      </c>
      <c r="E1309" s="62">
        <v>0.89314604559124799</v>
      </c>
      <c r="F1309" s="61">
        <v>65.3692814355</v>
      </c>
      <c r="G1309" s="62">
        <v>0.88502753149353797</v>
      </c>
      <c r="H1309" s="61">
        <v>41.3282287229</v>
      </c>
      <c r="I1309" s="62">
        <v>0.88912432737431801</v>
      </c>
      <c r="J1309" s="69">
        <v>6.9145680708999997</v>
      </c>
      <c r="K1309" s="70">
        <v>73.647188603654399</v>
      </c>
      <c r="L1309" s="69">
        <v>27.4830082217</v>
      </c>
      <c r="M1309" s="70">
        <v>88.039981993506103</v>
      </c>
      <c r="N1309" s="69">
        <v>21.350307971900001</v>
      </c>
      <c r="O1309" s="70">
        <v>97.888676001291202</v>
      </c>
      <c r="P1309" s="69">
        <v>3.95460265299999</v>
      </c>
      <c r="Q1309" s="70">
        <v>100</v>
      </c>
      <c r="R1309" s="61">
        <v>70.433871883099997</v>
      </c>
      <c r="S1309" s="62">
        <v>0.94010981373729696</v>
      </c>
      <c r="T1309" s="69">
        <v>7.2895114444000004</v>
      </c>
      <c r="U1309" s="70">
        <v>93.563052218461706</v>
      </c>
      <c r="V1309" s="69">
        <v>2.1118310818000001</v>
      </c>
      <c r="W1309" s="70">
        <v>100</v>
      </c>
      <c r="X1309" s="69">
        <v>24.949984145599998</v>
      </c>
      <c r="Y1309" s="70">
        <v>96.947997448503898</v>
      </c>
    </row>
    <row r="1310" spans="1:25" customFormat="1" x14ac:dyDescent="0.3">
      <c r="A1310" s="65" t="s">
        <v>1</v>
      </c>
    </row>
    <row r="1311" spans="1:25" customFormat="1" x14ac:dyDescent="0.3">
      <c r="A1311" s="65" t="s">
        <v>1</v>
      </c>
    </row>
    <row r="1312" spans="1:25" customFormat="1" x14ac:dyDescent="0.3">
      <c r="A1312" s="53" t="s">
        <v>463</v>
      </c>
    </row>
    <row r="1313" spans="1:25" customFormat="1" x14ac:dyDescent="0.3">
      <c r="A1313" s="54" t="s">
        <v>1</v>
      </c>
    </row>
    <row r="1314" spans="1:25" customFormat="1" ht="25.5" customHeight="1" x14ac:dyDescent="0.3">
      <c r="A1314" s="114" t="s">
        <v>1</v>
      </c>
      <c r="B1314" s="113" t="s">
        <v>500</v>
      </c>
      <c r="C1314" s="113" t="s">
        <v>1</v>
      </c>
      <c r="D1314" s="113" t="s">
        <v>53</v>
      </c>
      <c r="E1314" s="113" t="s">
        <v>1</v>
      </c>
      <c r="F1314" s="113" t="s">
        <v>54</v>
      </c>
      <c r="G1314" s="113" t="s">
        <v>1</v>
      </c>
      <c r="H1314" s="116" t="s">
        <v>55</v>
      </c>
      <c r="I1314" s="116" t="s">
        <v>1</v>
      </c>
      <c r="J1314" s="116" t="s">
        <v>56</v>
      </c>
      <c r="K1314" s="116" t="s">
        <v>1</v>
      </c>
      <c r="L1314" s="116" t="s">
        <v>57</v>
      </c>
      <c r="M1314" s="116" t="s">
        <v>1</v>
      </c>
      <c r="N1314" s="116" t="s">
        <v>58</v>
      </c>
      <c r="O1314" s="116" t="s">
        <v>1</v>
      </c>
      <c r="P1314" s="116" t="s">
        <v>59</v>
      </c>
      <c r="Q1314" s="116" t="s">
        <v>1</v>
      </c>
      <c r="R1314" s="116" t="s">
        <v>60</v>
      </c>
      <c r="S1314" s="116" t="s">
        <v>1</v>
      </c>
      <c r="T1314" s="113" t="s">
        <v>61</v>
      </c>
      <c r="U1314" s="113" t="s">
        <v>1</v>
      </c>
      <c r="V1314" s="113" t="s">
        <v>62</v>
      </c>
      <c r="W1314" s="113" t="s">
        <v>1</v>
      </c>
      <c r="X1314" s="113" t="s">
        <v>63</v>
      </c>
      <c r="Y1314" s="113" t="s">
        <v>1</v>
      </c>
    </row>
    <row r="1315" spans="1:25" customFormat="1" x14ac:dyDescent="0.3">
      <c r="A1315" s="115" t="s">
        <v>1</v>
      </c>
      <c r="B1315" s="55" t="s">
        <v>14</v>
      </c>
      <c r="C1315" s="55" t="s">
        <v>15</v>
      </c>
      <c r="D1315" s="55" t="s">
        <v>14</v>
      </c>
      <c r="E1315" s="55" t="s">
        <v>15</v>
      </c>
      <c r="F1315" s="55" t="s">
        <v>14</v>
      </c>
      <c r="G1315" s="55" t="s">
        <v>15</v>
      </c>
      <c r="H1315" s="55" t="s">
        <v>14</v>
      </c>
      <c r="I1315" s="55" t="s">
        <v>15</v>
      </c>
      <c r="J1315" s="55" t="s">
        <v>14</v>
      </c>
      <c r="K1315" s="55" t="s">
        <v>15</v>
      </c>
      <c r="L1315" s="55" t="s">
        <v>14</v>
      </c>
      <c r="M1315" s="55" t="s">
        <v>15</v>
      </c>
      <c r="N1315" s="55" t="s">
        <v>14</v>
      </c>
      <c r="O1315" s="55" t="s">
        <v>15</v>
      </c>
      <c r="P1315" s="55" t="s">
        <v>14</v>
      </c>
      <c r="Q1315" s="55" t="s">
        <v>15</v>
      </c>
      <c r="R1315" s="55" t="s">
        <v>14</v>
      </c>
      <c r="S1315" s="55" t="s">
        <v>15</v>
      </c>
      <c r="T1315" s="55" t="s">
        <v>14</v>
      </c>
      <c r="U1315" s="55" t="s">
        <v>15</v>
      </c>
      <c r="V1315" s="55" t="s">
        <v>14</v>
      </c>
      <c r="W1315" s="55" t="s">
        <v>15</v>
      </c>
      <c r="X1315" s="55" t="s">
        <v>14</v>
      </c>
      <c r="Y1315" s="55" t="s">
        <v>15</v>
      </c>
    </row>
    <row r="1316" spans="1:25" customFormat="1" x14ac:dyDescent="0.3">
      <c r="A1316" s="56" t="s">
        <v>16</v>
      </c>
      <c r="B1316" s="57">
        <v>481.3416813284</v>
      </c>
      <c r="C1316" s="57">
        <v>481.3416813284</v>
      </c>
      <c r="D1316" s="57">
        <v>184.06857427720001</v>
      </c>
      <c r="E1316" s="57">
        <v>184.06857427720001</v>
      </c>
      <c r="F1316" s="57">
        <v>73.861297088900002</v>
      </c>
      <c r="G1316" s="57">
        <v>73.861297088900002</v>
      </c>
      <c r="H1316" s="57">
        <v>46.481945719499997</v>
      </c>
      <c r="I1316" s="57">
        <v>46.481945719499997</v>
      </c>
      <c r="J1316" s="57">
        <v>9.3887739668000005</v>
      </c>
      <c r="K1316" s="57">
        <v>9.3887739668000005</v>
      </c>
      <c r="L1316" s="57">
        <v>31.216508226599998</v>
      </c>
      <c r="M1316" s="57">
        <v>31.216508226599998</v>
      </c>
      <c r="N1316" s="57">
        <v>21.810804726400001</v>
      </c>
      <c r="O1316" s="57">
        <v>21.810804726400001</v>
      </c>
      <c r="P1316" s="57">
        <v>3.9546026529999998</v>
      </c>
      <c r="Q1316" s="57">
        <v>3.9546026529999998</v>
      </c>
      <c r="R1316" s="57">
        <v>74.920898445999995</v>
      </c>
      <c r="S1316" s="57">
        <v>74.920898445999995</v>
      </c>
      <c r="T1316" s="57">
        <v>7.7910150123999999</v>
      </c>
      <c r="U1316" s="57">
        <v>7.7910150123999999</v>
      </c>
      <c r="V1316" s="57">
        <v>2.1118310818000001</v>
      </c>
      <c r="W1316" s="57">
        <v>2.1118310818000001</v>
      </c>
      <c r="X1316" s="57">
        <v>25.735430129800001</v>
      </c>
      <c r="Y1316" s="57">
        <v>25.735430129800001</v>
      </c>
    </row>
    <row r="1317" spans="1:25" customFormat="1" x14ac:dyDescent="0.3">
      <c r="A1317" s="58" t="s">
        <v>332</v>
      </c>
      <c r="B1317" s="59">
        <v>1.2079830352000001</v>
      </c>
      <c r="C1317" s="60">
        <v>2.5096165199453E-3</v>
      </c>
      <c r="D1317" s="59">
        <v>0</v>
      </c>
      <c r="E1317" s="60">
        <v>0</v>
      </c>
      <c r="F1317" s="59">
        <v>1.2079830352000001</v>
      </c>
      <c r="G1317" s="60">
        <v>1.6354749819057001E-2</v>
      </c>
      <c r="H1317" s="59">
        <v>0</v>
      </c>
      <c r="I1317" s="60">
        <v>0</v>
      </c>
      <c r="J1317" s="67">
        <v>0</v>
      </c>
      <c r="K1317" s="68">
        <v>0</v>
      </c>
      <c r="L1317" s="67">
        <v>0</v>
      </c>
      <c r="M1317" s="68">
        <v>0</v>
      </c>
      <c r="N1317" s="67">
        <v>0</v>
      </c>
      <c r="O1317" s="68">
        <v>0</v>
      </c>
      <c r="P1317" s="67">
        <v>0</v>
      </c>
      <c r="Q1317" s="68">
        <v>0</v>
      </c>
      <c r="R1317" s="59">
        <v>0</v>
      </c>
      <c r="S1317" s="60">
        <v>0</v>
      </c>
      <c r="T1317" s="67">
        <v>0</v>
      </c>
      <c r="U1317" s="68">
        <v>0</v>
      </c>
      <c r="V1317" s="67">
        <v>0</v>
      </c>
      <c r="W1317" s="68">
        <v>0</v>
      </c>
      <c r="X1317" s="67">
        <v>0</v>
      </c>
      <c r="Y1317" s="68">
        <v>0</v>
      </c>
    </row>
    <row r="1318" spans="1:25" customFormat="1" x14ac:dyDescent="0.3">
      <c r="A1318" s="58" t="s">
        <v>333</v>
      </c>
      <c r="B1318" s="61">
        <v>8.4376728955000004</v>
      </c>
      <c r="C1318" s="62">
        <v>1.7529487311827699E-2</v>
      </c>
      <c r="D1318" s="61">
        <v>8.4376728955000093</v>
      </c>
      <c r="E1318" s="64">
        <v>4.58398340326861E-2</v>
      </c>
      <c r="F1318" s="61">
        <v>0</v>
      </c>
      <c r="G1318" s="62">
        <v>0</v>
      </c>
      <c r="H1318" s="61">
        <v>0</v>
      </c>
      <c r="I1318" s="62">
        <v>0</v>
      </c>
      <c r="J1318" s="69">
        <v>0</v>
      </c>
      <c r="K1318" s="70">
        <v>0</v>
      </c>
      <c r="L1318" s="69">
        <v>0</v>
      </c>
      <c r="M1318" s="70">
        <v>0</v>
      </c>
      <c r="N1318" s="69">
        <v>0</v>
      </c>
      <c r="O1318" s="70">
        <v>0</v>
      </c>
      <c r="P1318" s="69">
        <v>0</v>
      </c>
      <c r="Q1318" s="70">
        <v>0</v>
      </c>
      <c r="R1318" s="61">
        <v>0</v>
      </c>
      <c r="S1318" s="62">
        <v>0</v>
      </c>
      <c r="T1318" s="69">
        <v>0</v>
      </c>
      <c r="U1318" s="70">
        <v>0</v>
      </c>
      <c r="V1318" s="69">
        <v>0</v>
      </c>
      <c r="W1318" s="70">
        <v>0</v>
      </c>
      <c r="X1318" s="69">
        <v>0</v>
      </c>
      <c r="Y1318" s="70">
        <v>0</v>
      </c>
    </row>
    <row r="1319" spans="1:25" customFormat="1" x14ac:dyDescent="0.3">
      <c r="A1319" s="58" t="s">
        <v>334</v>
      </c>
      <c r="B1319" s="59">
        <v>30.8533277913</v>
      </c>
      <c r="C1319" s="60">
        <v>6.4098599784983099E-2</v>
      </c>
      <c r="D1319" s="59">
        <v>11.44207108</v>
      </c>
      <c r="E1319" s="60">
        <v>6.2162001987197901E-2</v>
      </c>
      <c r="F1319" s="59">
        <v>11.077339406</v>
      </c>
      <c r="G1319" s="64">
        <v>0.14997488322832001</v>
      </c>
      <c r="H1319" s="59">
        <v>0.87406620559999904</v>
      </c>
      <c r="I1319" s="60">
        <v>1.8804423783691002E-2</v>
      </c>
      <c r="J1319" s="67">
        <v>0.90674842389999999</v>
      </c>
      <c r="K1319" s="68">
        <v>9.6577937343724294</v>
      </c>
      <c r="L1319" s="67">
        <v>1.0530672159000001</v>
      </c>
      <c r="M1319" s="68">
        <v>3.3734305203381698</v>
      </c>
      <c r="N1319" s="67">
        <v>0</v>
      </c>
      <c r="O1319" s="68">
        <v>0</v>
      </c>
      <c r="P1319" s="67">
        <v>0.77030653309999897</v>
      </c>
      <c r="Q1319" s="68">
        <v>19.478734039578899</v>
      </c>
      <c r="R1319" s="59">
        <v>3.9442829426000099</v>
      </c>
      <c r="S1319" s="60">
        <v>5.26459642691402E-2</v>
      </c>
      <c r="T1319" s="67">
        <v>0</v>
      </c>
      <c r="U1319" s="68">
        <v>0</v>
      </c>
      <c r="V1319" s="67">
        <v>0</v>
      </c>
      <c r="W1319" s="68">
        <v>0</v>
      </c>
      <c r="X1319" s="67">
        <v>0.7854459842</v>
      </c>
      <c r="Y1319" s="68">
        <v>3.05200255149613</v>
      </c>
    </row>
    <row r="1320" spans="1:25" customFormat="1" x14ac:dyDescent="0.3">
      <c r="A1320" s="58" t="s">
        <v>335</v>
      </c>
      <c r="B1320" s="61">
        <v>228.184123740301</v>
      </c>
      <c r="C1320" s="62">
        <v>0.47405851724820602</v>
      </c>
      <c r="D1320" s="61">
        <v>90.642397562299905</v>
      </c>
      <c r="E1320" s="62">
        <v>0.49243820091634</v>
      </c>
      <c r="F1320" s="61">
        <v>34.485462006899901</v>
      </c>
      <c r="G1320" s="62">
        <v>0.46689488766211401</v>
      </c>
      <c r="H1320" s="61">
        <v>21.762473335600099</v>
      </c>
      <c r="I1320" s="62">
        <v>0.46819196138922098</v>
      </c>
      <c r="J1320" s="69">
        <v>0</v>
      </c>
      <c r="K1320" s="71">
        <v>0</v>
      </c>
      <c r="L1320" s="69">
        <v>19.4201345297</v>
      </c>
      <c r="M1320" s="70">
        <v>62.211104421832303</v>
      </c>
      <c r="N1320" s="69">
        <v>7.0872907449999998</v>
      </c>
      <c r="O1320" s="70">
        <v>32.494402815048304</v>
      </c>
      <c r="P1320" s="69">
        <v>0.84162342739999896</v>
      </c>
      <c r="Q1320" s="70">
        <v>21.282123673323699</v>
      </c>
      <c r="R1320" s="61">
        <v>38.470541407699997</v>
      </c>
      <c r="S1320" s="62">
        <v>0.51348211521286102</v>
      </c>
      <c r="T1320" s="69">
        <v>4.4362319378999997</v>
      </c>
      <c r="U1320" s="70">
        <v>56.9403592579323</v>
      </c>
      <c r="V1320" s="69">
        <v>2.1118310818000001</v>
      </c>
      <c r="W1320" s="70">
        <v>100</v>
      </c>
      <c r="X1320" s="69">
        <v>8.9261377059999898</v>
      </c>
      <c r="Y1320" s="70">
        <v>34.684237492747798</v>
      </c>
    </row>
    <row r="1321" spans="1:25" customFormat="1" x14ac:dyDescent="0.3">
      <c r="A1321" s="58" t="s">
        <v>336</v>
      </c>
      <c r="B1321" s="59">
        <v>192.40321333220001</v>
      </c>
      <c r="C1321" s="60">
        <v>0.39972273500439098</v>
      </c>
      <c r="D1321" s="59">
        <v>71.674930320599998</v>
      </c>
      <c r="E1321" s="60">
        <v>0.38939254352380898</v>
      </c>
      <c r="F1321" s="59">
        <v>27.0905126408</v>
      </c>
      <c r="G1321" s="60">
        <v>0.36677547929050902</v>
      </c>
      <c r="H1321" s="59">
        <v>23.845406178299999</v>
      </c>
      <c r="I1321" s="60">
        <v>0.51300361482708801</v>
      </c>
      <c r="J1321" s="67">
        <v>8.4820255429000007</v>
      </c>
      <c r="K1321" s="72">
        <v>90.342206265627595</v>
      </c>
      <c r="L1321" s="67">
        <v>10.743306480999999</v>
      </c>
      <c r="M1321" s="68">
        <v>34.4154650578295</v>
      </c>
      <c r="N1321" s="67">
        <v>14.7235139814</v>
      </c>
      <c r="O1321" s="72">
        <v>67.505597184951696</v>
      </c>
      <c r="P1321" s="67">
        <v>2.3426726924999999</v>
      </c>
      <c r="Q1321" s="68">
        <v>59.239142287097401</v>
      </c>
      <c r="R1321" s="59">
        <v>18.419870421300001</v>
      </c>
      <c r="S1321" s="63">
        <v>0.245857575167446</v>
      </c>
      <c r="T1321" s="67">
        <v>1.2828947454999999</v>
      </c>
      <c r="U1321" s="68">
        <v>16.4663364588333</v>
      </c>
      <c r="V1321" s="67">
        <v>0</v>
      </c>
      <c r="W1321" s="68">
        <v>0</v>
      </c>
      <c r="X1321" s="67">
        <v>13.798080327899999</v>
      </c>
      <c r="Y1321" s="68">
        <v>53.6151144873335</v>
      </c>
    </row>
    <row r="1322" spans="1:25" customFormat="1" x14ac:dyDescent="0.3">
      <c r="A1322" s="58" t="s">
        <v>337</v>
      </c>
      <c r="B1322" s="61">
        <v>20.255360533899999</v>
      </c>
      <c r="C1322" s="62">
        <v>4.2081044130646499E-2</v>
      </c>
      <c r="D1322" s="61">
        <v>1.8715024188</v>
      </c>
      <c r="E1322" s="63">
        <v>1.0167419539967699E-2</v>
      </c>
      <c r="F1322" s="61">
        <v>0</v>
      </c>
      <c r="G1322" s="62">
        <v>0</v>
      </c>
      <c r="H1322" s="61">
        <v>0</v>
      </c>
      <c r="I1322" s="62">
        <v>0</v>
      </c>
      <c r="J1322" s="69">
        <v>0</v>
      </c>
      <c r="K1322" s="70">
        <v>0</v>
      </c>
      <c r="L1322" s="69">
        <v>0</v>
      </c>
      <c r="M1322" s="70">
        <v>0</v>
      </c>
      <c r="N1322" s="69">
        <v>0</v>
      </c>
      <c r="O1322" s="70">
        <v>0</v>
      </c>
      <c r="P1322" s="69">
        <v>0</v>
      </c>
      <c r="Q1322" s="70">
        <v>0</v>
      </c>
      <c r="R1322" s="61">
        <v>14.086203674399901</v>
      </c>
      <c r="S1322" s="64">
        <v>0.188014345350554</v>
      </c>
      <c r="T1322" s="69">
        <v>2.0718883290000099</v>
      </c>
      <c r="U1322" s="72">
        <v>26.5933042832343</v>
      </c>
      <c r="V1322" s="69">
        <v>0</v>
      </c>
      <c r="W1322" s="70">
        <v>0</v>
      </c>
      <c r="X1322" s="69">
        <v>2.2257661117</v>
      </c>
      <c r="Y1322" s="70">
        <v>8.6486454684225507</v>
      </c>
    </row>
    <row r="1323" spans="1:25" customFormat="1" x14ac:dyDescent="0.3">
      <c r="A1323" s="58" t="s">
        <v>310</v>
      </c>
      <c r="B1323" s="59">
        <v>9.6456559307000003</v>
      </c>
      <c r="C1323" s="60">
        <v>2.0039103831773E-2</v>
      </c>
      <c r="D1323" s="59">
        <v>8.4376728955000093</v>
      </c>
      <c r="E1323" s="60">
        <v>4.58398340326861E-2</v>
      </c>
      <c r="F1323" s="59">
        <v>1.2079830352000001</v>
      </c>
      <c r="G1323" s="60">
        <v>1.6354749819057001E-2</v>
      </c>
      <c r="H1323" s="59">
        <v>0</v>
      </c>
      <c r="I1323" s="60">
        <v>0</v>
      </c>
      <c r="J1323" s="67">
        <v>0</v>
      </c>
      <c r="K1323" s="68">
        <v>0</v>
      </c>
      <c r="L1323" s="67">
        <v>0</v>
      </c>
      <c r="M1323" s="68">
        <v>0</v>
      </c>
      <c r="N1323" s="67">
        <v>0</v>
      </c>
      <c r="O1323" s="68">
        <v>0</v>
      </c>
      <c r="P1323" s="67">
        <v>0</v>
      </c>
      <c r="Q1323" s="68">
        <v>0</v>
      </c>
      <c r="R1323" s="59">
        <v>0</v>
      </c>
      <c r="S1323" s="60">
        <v>0</v>
      </c>
      <c r="T1323" s="67">
        <v>0</v>
      </c>
      <c r="U1323" s="68">
        <v>0</v>
      </c>
      <c r="V1323" s="67">
        <v>0</v>
      </c>
      <c r="W1323" s="68">
        <v>0</v>
      </c>
      <c r="X1323" s="67">
        <v>0</v>
      </c>
      <c r="Y1323" s="68">
        <v>0</v>
      </c>
    </row>
    <row r="1324" spans="1:25" customFormat="1" x14ac:dyDescent="0.3">
      <c r="A1324" s="58" t="s">
        <v>311</v>
      </c>
      <c r="B1324" s="61">
        <v>420.58733707250099</v>
      </c>
      <c r="C1324" s="62">
        <v>0.87378125225259695</v>
      </c>
      <c r="D1324" s="61">
        <v>162.3173278829</v>
      </c>
      <c r="E1324" s="62">
        <v>0.88183074444014797</v>
      </c>
      <c r="F1324" s="61">
        <v>61.575974647699901</v>
      </c>
      <c r="G1324" s="62">
        <v>0.83367036695262398</v>
      </c>
      <c r="H1324" s="61">
        <v>45.607879513900102</v>
      </c>
      <c r="I1324" s="64">
        <v>0.98119557621630904</v>
      </c>
      <c r="J1324" s="69">
        <v>8.4820255429000007</v>
      </c>
      <c r="K1324" s="70">
        <v>90.342206265627595</v>
      </c>
      <c r="L1324" s="69">
        <v>30.163441010700001</v>
      </c>
      <c r="M1324" s="70">
        <v>96.626569479661796</v>
      </c>
      <c r="N1324" s="69">
        <v>21.810804726400001</v>
      </c>
      <c r="O1324" s="70">
        <v>100</v>
      </c>
      <c r="P1324" s="69">
        <v>3.1842961198999902</v>
      </c>
      <c r="Q1324" s="70">
        <v>80.521265960421104</v>
      </c>
      <c r="R1324" s="61">
        <v>56.890411829000101</v>
      </c>
      <c r="S1324" s="63">
        <v>0.75933969038030602</v>
      </c>
      <c r="T1324" s="69">
        <v>5.7191266833999999</v>
      </c>
      <c r="U1324" s="70">
        <v>73.406695716765597</v>
      </c>
      <c r="V1324" s="69">
        <v>2.1118310818000001</v>
      </c>
      <c r="W1324" s="70">
        <v>100</v>
      </c>
      <c r="X1324" s="69">
        <v>22.724218033900002</v>
      </c>
      <c r="Y1324" s="70">
        <v>88.299351980081298</v>
      </c>
    </row>
    <row r="1325" spans="1:25" customFormat="1" x14ac:dyDescent="0.3">
      <c r="A1325" s="65" t="s">
        <v>1</v>
      </c>
    </row>
    <row r="1326" spans="1:25" customFormat="1" x14ac:dyDescent="0.3">
      <c r="A1326" s="65" t="s">
        <v>1</v>
      </c>
    </row>
    <row r="1327" spans="1:25" customFormat="1" x14ac:dyDescent="0.3">
      <c r="A1327" s="53" t="s">
        <v>464</v>
      </c>
    </row>
    <row r="1328" spans="1:25" customFormat="1" x14ac:dyDescent="0.3">
      <c r="A1328" s="54" t="s">
        <v>1</v>
      </c>
    </row>
    <row r="1329" spans="1:25" customFormat="1" ht="25.5" customHeight="1" x14ac:dyDescent="0.3">
      <c r="A1329" s="114" t="s">
        <v>1</v>
      </c>
      <c r="B1329" s="113" t="s">
        <v>500</v>
      </c>
      <c r="C1329" s="113" t="s">
        <v>1</v>
      </c>
      <c r="D1329" s="113" t="s">
        <v>53</v>
      </c>
      <c r="E1329" s="113" t="s">
        <v>1</v>
      </c>
      <c r="F1329" s="113" t="s">
        <v>54</v>
      </c>
      <c r="G1329" s="113" t="s">
        <v>1</v>
      </c>
      <c r="H1329" s="116" t="s">
        <v>55</v>
      </c>
      <c r="I1329" s="116" t="s">
        <v>1</v>
      </c>
      <c r="J1329" s="116" t="s">
        <v>56</v>
      </c>
      <c r="K1329" s="116" t="s">
        <v>1</v>
      </c>
      <c r="L1329" s="116" t="s">
        <v>57</v>
      </c>
      <c r="M1329" s="116" t="s">
        <v>1</v>
      </c>
      <c r="N1329" s="116" t="s">
        <v>58</v>
      </c>
      <c r="O1329" s="116" t="s">
        <v>1</v>
      </c>
      <c r="P1329" s="116" t="s">
        <v>59</v>
      </c>
      <c r="Q1329" s="116" t="s">
        <v>1</v>
      </c>
      <c r="R1329" s="116" t="s">
        <v>60</v>
      </c>
      <c r="S1329" s="116" t="s">
        <v>1</v>
      </c>
      <c r="T1329" s="113" t="s">
        <v>61</v>
      </c>
      <c r="U1329" s="113" t="s">
        <v>1</v>
      </c>
      <c r="V1329" s="113" t="s">
        <v>62</v>
      </c>
      <c r="W1329" s="113" t="s">
        <v>1</v>
      </c>
      <c r="X1329" s="113" t="s">
        <v>63</v>
      </c>
      <c r="Y1329" s="113" t="s">
        <v>1</v>
      </c>
    </row>
    <row r="1330" spans="1:25" customFormat="1" x14ac:dyDescent="0.3">
      <c r="A1330" s="115" t="s">
        <v>1</v>
      </c>
      <c r="B1330" s="55" t="s">
        <v>14</v>
      </c>
      <c r="C1330" s="55" t="s">
        <v>15</v>
      </c>
      <c r="D1330" s="55" t="s">
        <v>14</v>
      </c>
      <c r="E1330" s="55" t="s">
        <v>15</v>
      </c>
      <c r="F1330" s="55" t="s">
        <v>14</v>
      </c>
      <c r="G1330" s="55" t="s">
        <v>15</v>
      </c>
      <c r="H1330" s="55" t="s">
        <v>14</v>
      </c>
      <c r="I1330" s="55" t="s">
        <v>15</v>
      </c>
      <c r="J1330" s="55" t="s">
        <v>14</v>
      </c>
      <c r="K1330" s="55" t="s">
        <v>15</v>
      </c>
      <c r="L1330" s="55" t="s">
        <v>14</v>
      </c>
      <c r="M1330" s="55" t="s">
        <v>15</v>
      </c>
      <c r="N1330" s="55" t="s">
        <v>14</v>
      </c>
      <c r="O1330" s="55" t="s">
        <v>15</v>
      </c>
      <c r="P1330" s="55" t="s">
        <v>14</v>
      </c>
      <c r="Q1330" s="55" t="s">
        <v>15</v>
      </c>
      <c r="R1330" s="55" t="s">
        <v>14</v>
      </c>
      <c r="S1330" s="55" t="s">
        <v>15</v>
      </c>
      <c r="T1330" s="55" t="s">
        <v>14</v>
      </c>
      <c r="U1330" s="55" t="s">
        <v>15</v>
      </c>
      <c r="V1330" s="55" t="s">
        <v>14</v>
      </c>
      <c r="W1330" s="55" t="s">
        <v>15</v>
      </c>
      <c r="X1330" s="55" t="s">
        <v>14</v>
      </c>
      <c r="Y1330" s="55" t="s">
        <v>15</v>
      </c>
    </row>
    <row r="1331" spans="1:25" customFormat="1" x14ac:dyDescent="0.3">
      <c r="A1331" s="56" t="s">
        <v>16</v>
      </c>
      <c r="B1331" s="57">
        <v>481.3416813284</v>
      </c>
      <c r="C1331" s="57">
        <v>481.3416813284</v>
      </c>
      <c r="D1331" s="57">
        <v>184.06857427720001</v>
      </c>
      <c r="E1331" s="57">
        <v>184.06857427720001</v>
      </c>
      <c r="F1331" s="57">
        <v>73.861297088900002</v>
      </c>
      <c r="G1331" s="57">
        <v>73.861297088900002</v>
      </c>
      <c r="H1331" s="57">
        <v>46.481945719499997</v>
      </c>
      <c r="I1331" s="57">
        <v>46.481945719499997</v>
      </c>
      <c r="J1331" s="57">
        <v>9.3887739668000005</v>
      </c>
      <c r="K1331" s="57">
        <v>9.3887739668000005</v>
      </c>
      <c r="L1331" s="57">
        <v>31.216508226599998</v>
      </c>
      <c r="M1331" s="57">
        <v>31.216508226599998</v>
      </c>
      <c r="N1331" s="57">
        <v>21.810804726400001</v>
      </c>
      <c r="O1331" s="57">
        <v>21.810804726400001</v>
      </c>
      <c r="P1331" s="57">
        <v>3.9546026529999998</v>
      </c>
      <c r="Q1331" s="57">
        <v>3.9546026529999998</v>
      </c>
      <c r="R1331" s="57">
        <v>74.920898445999995</v>
      </c>
      <c r="S1331" s="57">
        <v>74.920898445999995</v>
      </c>
      <c r="T1331" s="57">
        <v>7.7910150123999999</v>
      </c>
      <c r="U1331" s="57">
        <v>7.7910150123999999</v>
      </c>
      <c r="V1331" s="57">
        <v>2.1118310818000001</v>
      </c>
      <c r="W1331" s="57">
        <v>2.1118310818000001</v>
      </c>
      <c r="X1331" s="57">
        <v>25.735430129800001</v>
      </c>
      <c r="Y1331" s="57">
        <v>25.735430129800001</v>
      </c>
    </row>
    <row r="1332" spans="1:25" customFormat="1" x14ac:dyDescent="0.3">
      <c r="A1332" s="58" t="s">
        <v>332</v>
      </c>
      <c r="B1332" s="59">
        <v>1.2546341968000001</v>
      </c>
      <c r="C1332" s="60">
        <v>2.60653553487718E-3</v>
      </c>
      <c r="D1332" s="59">
        <v>0</v>
      </c>
      <c r="E1332" s="60">
        <v>0</v>
      </c>
      <c r="F1332" s="59">
        <v>0.87084878480000105</v>
      </c>
      <c r="G1332" s="60">
        <v>1.1790326180595501E-2</v>
      </c>
      <c r="H1332" s="59">
        <v>0.38378541199999899</v>
      </c>
      <c r="I1332" s="60">
        <v>8.2566554833137101E-3</v>
      </c>
      <c r="J1332" s="67">
        <v>0</v>
      </c>
      <c r="K1332" s="68">
        <v>0</v>
      </c>
      <c r="L1332" s="67">
        <v>0</v>
      </c>
      <c r="M1332" s="68">
        <v>0</v>
      </c>
      <c r="N1332" s="67">
        <v>0</v>
      </c>
      <c r="O1332" s="68">
        <v>0</v>
      </c>
      <c r="P1332" s="67">
        <v>0</v>
      </c>
      <c r="Q1332" s="68">
        <v>0</v>
      </c>
      <c r="R1332" s="59">
        <v>0</v>
      </c>
      <c r="S1332" s="60">
        <v>0</v>
      </c>
      <c r="T1332" s="67">
        <v>0</v>
      </c>
      <c r="U1332" s="68">
        <v>0</v>
      </c>
      <c r="V1332" s="67">
        <v>0</v>
      </c>
      <c r="W1332" s="68">
        <v>0</v>
      </c>
      <c r="X1332" s="67">
        <v>0</v>
      </c>
      <c r="Y1332" s="68">
        <v>0</v>
      </c>
    </row>
    <row r="1333" spans="1:25" customFormat="1" x14ac:dyDescent="0.3">
      <c r="A1333" s="58" t="s">
        <v>333</v>
      </c>
      <c r="B1333" s="61">
        <v>2.5435467460000001</v>
      </c>
      <c r="C1333" s="62">
        <v>5.2842852482260696E-3</v>
      </c>
      <c r="D1333" s="61">
        <v>0</v>
      </c>
      <c r="E1333" s="62">
        <v>0</v>
      </c>
      <c r="F1333" s="61">
        <v>1.2079830352000001</v>
      </c>
      <c r="G1333" s="62">
        <v>1.6354749819057001E-2</v>
      </c>
      <c r="H1333" s="61">
        <v>0.87506695629999998</v>
      </c>
      <c r="I1333" s="62">
        <v>1.88259536634004E-2</v>
      </c>
      <c r="J1333" s="69">
        <v>0</v>
      </c>
      <c r="K1333" s="70">
        <v>0</v>
      </c>
      <c r="L1333" s="69">
        <v>0</v>
      </c>
      <c r="M1333" s="70">
        <v>0</v>
      </c>
      <c r="N1333" s="69">
        <v>0.46049675450000199</v>
      </c>
      <c r="O1333" s="70">
        <v>2.1113239987088201</v>
      </c>
      <c r="P1333" s="69">
        <v>0</v>
      </c>
      <c r="Q1333" s="70">
        <v>0</v>
      </c>
      <c r="R1333" s="61">
        <v>0</v>
      </c>
      <c r="S1333" s="62">
        <v>0</v>
      </c>
      <c r="T1333" s="69">
        <v>0</v>
      </c>
      <c r="U1333" s="70">
        <v>0</v>
      </c>
      <c r="V1333" s="69">
        <v>0</v>
      </c>
      <c r="W1333" s="70">
        <v>0</v>
      </c>
      <c r="X1333" s="69">
        <v>0</v>
      </c>
      <c r="Y1333" s="70">
        <v>0</v>
      </c>
    </row>
    <row r="1334" spans="1:25" customFormat="1" x14ac:dyDescent="0.3">
      <c r="A1334" s="58" t="s">
        <v>334</v>
      </c>
      <c r="B1334" s="59">
        <v>56.621142305999903</v>
      </c>
      <c r="C1334" s="60">
        <v>0.11763191201256</v>
      </c>
      <c r="D1334" s="59">
        <v>19.205092364999999</v>
      </c>
      <c r="E1334" s="60">
        <v>0.104336617157027</v>
      </c>
      <c r="F1334" s="59">
        <v>16.387001976300098</v>
      </c>
      <c r="G1334" s="64">
        <v>0.22186182239091301</v>
      </c>
      <c r="H1334" s="59">
        <v>6.7588569296000101</v>
      </c>
      <c r="I1334" s="60">
        <v>0.145408218717586</v>
      </c>
      <c r="J1334" s="67">
        <v>2.4742058959</v>
      </c>
      <c r="K1334" s="68">
        <v>26.352811396345601</v>
      </c>
      <c r="L1334" s="67">
        <v>1.9393774469</v>
      </c>
      <c r="M1334" s="68">
        <v>6.2126661727253403</v>
      </c>
      <c r="N1334" s="67">
        <v>0</v>
      </c>
      <c r="O1334" s="68">
        <v>0</v>
      </c>
      <c r="P1334" s="67">
        <v>0.84162342739999896</v>
      </c>
      <c r="Q1334" s="68">
        <v>21.282123673323699</v>
      </c>
      <c r="R1334" s="59">
        <v>4.2952496260000101</v>
      </c>
      <c r="S1334" s="60">
        <v>5.7330460727133999E-2</v>
      </c>
      <c r="T1334" s="67">
        <v>3.1533371924</v>
      </c>
      <c r="U1334" s="72">
        <v>40.474022799098996</v>
      </c>
      <c r="V1334" s="67">
        <v>0</v>
      </c>
      <c r="W1334" s="68">
        <v>0</v>
      </c>
      <c r="X1334" s="67">
        <v>1.5663974464999999</v>
      </c>
      <c r="Y1334" s="68">
        <v>6.0865407673377501</v>
      </c>
    </row>
    <row r="1335" spans="1:25" customFormat="1" x14ac:dyDescent="0.3">
      <c r="A1335" s="58" t="s">
        <v>335</v>
      </c>
      <c r="B1335" s="61">
        <v>230.6063085008</v>
      </c>
      <c r="C1335" s="62">
        <v>0.47909066978030201</v>
      </c>
      <c r="D1335" s="61">
        <v>83.961060038000298</v>
      </c>
      <c r="E1335" s="62">
        <v>0.45614011173660701</v>
      </c>
      <c r="F1335" s="61">
        <v>30.110233296899999</v>
      </c>
      <c r="G1335" s="62">
        <v>0.40765914604314502</v>
      </c>
      <c r="H1335" s="61">
        <v>22.156908765299999</v>
      </c>
      <c r="I1335" s="62">
        <v>0.47667773847093498</v>
      </c>
      <c r="J1335" s="69">
        <v>2.4904028722999998</v>
      </c>
      <c r="K1335" s="70">
        <v>26.525325682633401</v>
      </c>
      <c r="L1335" s="69">
        <v>18.910607972800001</v>
      </c>
      <c r="M1335" s="70">
        <v>60.578870114262202</v>
      </c>
      <c r="N1335" s="69">
        <v>14.503086702999999</v>
      </c>
      <c r="O1335" s="70">
        <v>66.494963780246593</v>
      </c>
      <c r="P1335" s="69">
        <v>0</v>
      </c>
      <c r="Q1335" s="71">
        <v>0</v>
      </c>
      <c r="R1335" s="61">
        <v>42.4002066316</v>
      </c>
      <c r="S1335" s="62">
        <v>0.56593297078732197</v>
      </c>
      <c r="T1335" s="69">
        <v>2.1359387922000002</v>
      </c>
      <c r="U1335" s="70">
        <v>27.415411070322499</v>
      </c>
      <c r="V1335" s="69">
        <v>2.1118310818000001</v>
      </c>
      <c r="W1335" s="70">
        <v>100</v>
      </c>
      <c r="X1335" s="69">
        <v>11.8260323469</v>
      </c>
      <c r="Y1335" s="70">
        <v>45.952339973545698</v>
      </c>
    </row>
    <row r="1336" spans="1:25" customFormat="1" x14ac:dyDescent="0.3">
      <c r="A1336" s="58" t="s">
        <v>336</v>
      </c>
      <c r="B1336" s="59">
        <v>160.92082515160001</v>
      </c>
      <c r="C1336" s="60">
        <v>0.33431724571928401</v>
      </c>
      <c r="D1336" s="59">
        <v>71.660344255000098</v>
      </c>
      <c r="E1336" s="60">
        <v>0.38931330096077299</v>
      </c>
      <c r="F1336" s="59">
        <v>21.751895103900001</v>
      </c>
      <c r="G1336" s="60">
        <v>0.29449652201096999</v>
      </c>
      <c r="H1336" s="59">
        <v>14.763568765300001</v>
      </c>
      <c r="I1336" s="60">
        <v>0.31761942269784199</v>
      </c>
      <c r="J1336" s="67">
        <v>3.59376632970001</v>
      </c>
      <c r="K1336" s="68">
        <v>38.277269667030602</v>
      </c>
      <c r="L1336" s="67">
        <v>8.3055018385000103</v>
      </c>
      <c r="M1336" s="68">
        <v>26.606120640433399</v>
      </c>
      <c r="N1336" s="67">
        <v>6.84722126890001</v>
      </c>
      <c r="O1336" s="68">
        <v>31.393712221044598</v>
      </c>
      <c r="P1336" s="67">
        <v>3.11297922559999</v>
      </c>
      <c r="Q1336" s="72">
        <v>78.717876326676304</v>
      </c>
      <c r="R1336" s="59">
        <v>20.0671971804001</v>
      </c>
      <c r="S1336" s="60">
        <v>0.26784512194369398</v>
      </c>
      <c r="T1336" s="67">
        <v>0</v>
      </c>
      <c r="U1336" s="68">
        <v>0</v>
      </c>
      <c r="V1336" s="67">
        <v>0</v>
      </c>
      <c r="W1336" s="68">
        <v>0</v>
      </c>
      <c r="X1336" s="67">
        <v>10.818351184300001</v>
      </c>
      <c r="Y1336" s="68">
        <v>42.036799578387601</v>
      </c>
    </row>
    <row r="1337" spans="1:25" customFormat="1" x14ac:dyDescent="0.3">
      <c r="A1337" s="58" t="s">
        <v>337</v>
      </c>
      <c r="B1337" s="61">
        <v>29.395224427199999</v>
      </c>
      <c r="C1337" s="62">
        <v>6.1069351704750502E-2</v>
      </c>
      <c r="D1337" s="61">
        <v>9.2420776191999803</v>
      </c>
      <c r="E1337" s="62">
        <v>5.02099701455926E-2</v>
      </c>
      <c r="F1337" s="61">
        <v>3.5333348918</v>
      </c>
      <c r="G1337" s="62">
        <v>4.78374335553199E-2</v>
      </c>
      <c r="H1337" s="61">
        <v>1.543758891</v>
      </c>
      <c r="I1337" s="62">
        <v>3.3212010966923999E-2</v>
      </c>
      <c r="J1337" s="69">
        <v>0.83039886890000003</v>
      </c>
      <c r="K1337" s="70">
        <v>8.8445932539904</v>
      </c>
      <c r="L1337" s="69">
        <v>2.0610209683999998</v>
      </c>
      <c r="M1337" s="70">
        <v>6.6023430725790702</v>
      </c>
      <c r="N1337" s="69">
        <v>0</v>
      </c>
      <c r="O1337" s="70">
        <v>0</v>
      </c>
      <c r="P1337" s="69">
        <v>0</v>
      </c>
      <c r="Q1337" s="70">
        <v>0</v>
      </c>
      <c r="R1337" s="61">
        <v>8.1582450079999909</v>
      </c>
      <c r="S1337" s="62">
        <v>0.10889144654185</v>
      </c>
      <c r="T1337" s="69">
        <v>2.5017390277999998</v>
      </c>
      <c r="U1337" s="72">
        <v>32.110566130578498</v>
      </c>
      <c r="V1337" s="69">
        <v>0</v>
      </c>
      <c r="W1337" s="70">
        <v>0</v>
      </c>
      <c r="X1337" s="69">
        <v>1.5246491521000001</v>
      </c>
      <c r="Y1337" s="70">
        <v>5.9243196807289902</v>
      </c>
    </row>
    <row r="1338" spans="1:25" customFormat="1" x14ac:dyDescent="0.3">
      <c r="A1338" s="58" t="s">
        <v>310</v>
      </c>
      <c r="B1338" s="59">
        <v>3.7981809428000002</v>
      </c>
      <c r="C1338" s="60">
        <v>7.8908207831032504E-3</v>
      </c>
      <c r="D1338" s="59">
        <v>0</v>
      </c>
      <c r="E1338" s="60">
        <v>0</v>
      </c>
      <c r="F1338" s="59">
        <v>2.07883182</v>
      </c>
      <c r="G1338" s="60">
        <v>2.8145075999652502E-2</v>
      </c>
      <c r="H1338" s="59">
        <v>1.2588523682999999</v>
      </c>
      <c r="I1338" s="60">
        <v>2.70826091467141E-2</v>
      </c>
      <c r="J1338" s="67">
        <v>0</v>
      </c>
      <c r="K1338" s="68">
        <v>0</v>
      </c>
      <c r="L1338" s="67">
        <v>0</v>
      </c>
      <c r="M1338" s="68">
        <v>0</v>
      </c>
      <c r="N1338" s="67">
        <v>0.46049675450000199</v>
      </c>
      <c r="O1338" s="68">
        <v>2.1113239987088201</v>
      </c>
      <c r="P1338" s="67">
        <v>0</v>
      </c>
      <c r="Q1338" s="68">
        <v>0</v>
      </c>
      <c r="R1338" s="59">
        <v>0</v>
      </c>
      <c r="S1338" s="60">
        <v>0</v>
      </c>
      <c r="T1338" s="67">
        <v>0</v>
      </c>
      <c r="U1338" s="68">
        <v>0</v>
      </c>
      <c r="V1338" s="67">
        <v>0</v>
      </c>
      <c r="W1338" s="68">
        <v>0</v>
      </c>
      <c r="X1338" s="67">
        <v>0</v>
      </c>
      <c r="Y1338" s="68">
        <v>0</v>
      </c>
    </row>
    <row r="1339" spans="1:25" customFormat="1" x14ac:dyDescent="0.3">
      <c r="A1339" s="58" t="s">
        <v>311</v>
      </c>
      <c r="B1339" s="61">
        <v>391.52713365239902</v>
      </c>
      <c r="C1339" s="62">
        <v>0.81340791549958602</v>
      </c>
      <c r="D1339" s="61">
        <v>155.62140429300001</v>
      </c>
      <c r="E1339" s="62">
        <v>0.84545341269737995</v>
      </c>
      <c r="F1339" s="61">
        <v>51.862128400800003</v>
      </c>
      <c r="G1339" s="63">
        <v>0.702155668054114</v>
      </c>
      <c r="H1339" s="61">
        <v>36.920477530600003</v>
      </c>
      <c r="I1339" s="62">
        <v>0.79429716116877602</v>
      </c>
      <c r="J1339" s="69">
        <v>6.084169202</v>
      </c>
      <c r="K1339" s="70">
        <v>64.802595349664003</v>
      </c>
      <c r="L1339" s="69">
        <v>27.216109811300001</v>
      </c>
      <c r="M1339" s="70">
        <v>87.184990754695605</v>
      </c>
      <c r="N1339" s="69">
        <v>21.350307971900001</v>
      </c>
      <c r="O1339" s="70">
        <v>97.888676001291202</v>
      </c>
      <c r="P1339" s="69">
        <v>3.11297922559999</v>
      </c>
      <c r="Q1339" s="70">
        <v>78.717876326676304</v>
      </c>
      <c r="R1339" s="61">
        <v>62.467403811999901</v>
      </c>
      <c r="S1339" s="62">
        <v>0.833778092731016</v>
      </c>
      <c r="T1339" s="69">
        <v>2.1359387922000002</v>
      </c>
      <c r="U1339" s="71">
        <v>27.415411070322499</v>
      </c>
      <c r="V1339" s="69">
        <v>2.1118310818000001</v>
      </c>
      <c r="W1339" s="70">
        <v>100</v>
      </c>
      <c r="X1339" s="69">
        <v>22.644383531199999</v>
      </c>
      <c r="Y1339" s="70">
        <v>87.989139551933206</v>
      </c>
    </row>
    <row r="1340" spans="1:25" customFormat="1" x14ac:dyDescent="0.3">
      <c r="A1340" s="65" t="s">
        <v>1</v>
      </c>
    </row>
    <row r="1341" spans="1:25" customFormat="1" x14ac:dyDescent="0.3">
      <c r="A1341" s="65" t="s">
        <v>1</v>
      </c>
    </row>
    <row r="1342" spans="1:25" customFormat="1" x14ac:dyDescent="0.3">
      <c r="A1342" s="53" t="s">
        <v>465</v>
      </c>
    </row>
    <row r="1343" spans="1:25" customFormat="1" x14ac:dyDescent="0.3">
      <c r="A1343" s="54" t="s">
        <v>1</v>
      </c>
    </row>
    <row r="1344" spans="1:25" customFormat="1" ht="25.5" customHeight="1" x14ac:dyDescent="0.3">
      <c r="A1344" s="114" t="s">
        <v>1</v>
      </c>
      <c r="B1344" s="113" t="s">
        <v>500</v>
      </c>
      <c r="C1344" s="113" t="s">
        <v>1</v>
      </c>
      <c r="D1344" s="113" t="s">
        <v>53</v>
      </c>
      <c r="E1344" s="113" t="s">
        <v>1</v>
      </c>
      <c r="F1344" s="113" t="s">
        <v>54</v>
      </c>
      <c r="G1344" s="113" t="s">
        <v>1</v>
      </c>
      <c r="H1344" s="116" t="s">
        <v>55</v>
      </c>
      <c r="I1344" s="116" t="s">
        <v>1</v>
      </c>
      <c r="J1344" s="116" t="s">
        <v>56</v>
      </c>
      <c r="K1344" s="116" t="s">
        <v>1</v>
      </c>
      <c r="L1344" s="116" t="s">
        <v>57</v>
      </c>
      <c r="M1344" s="116" t="s">
        <v>1</v>
      </c>
      <c r="N1344" s="116" t="s">
        <v>58</v>
      </c>
      <c r="O1344" s="116" t="s">
        <v>1</v>
      </c>
      <c r="P1344" s="116" t="s">
        <v>59</v>
      </c>
      <c r="Q1344" s="116" t="s">
        <v>1</v>
      </c>
      <c r="R1344" s="116" t="s">
        <v>60</v>
      </c>
      <c r="S1344" s="116" t="s">
        <v>1</v>
      </c>
      <c r="T1344" s="113" t="s">
        <v>61</v>
      </c>
      <c r="U1344" s="113" t="s">
        <v>1</v>
      </c>
      <c r="V1344" s="113" t="s">
        <v>62</v>
      </c>
      <c r="W1344" s="113" t="s">
        <v>1</v>
      </c>
      <c r="X1344" s="113" t="s">
        <v>63</v>
      </c>
      <c r="Y1344" s="113" t="s">
        <v>1</v>
      </c>
    </row>
    <row r="1345" spans="1:25" customFormat="1" x14ac:dyDescent="0.3">
      <c r="A1345" s="115" t="s">
        <v>1</v>
      </c>
      <c r="B1345" s="55" t="s">
        <v>14</v>
      </c>
      <c r="C1345" s="55" t="s">
        <v>15</v>
      </c>
      <c r="D1345" s="55" t="s">
        <v>14</v>
      </c>
      <c r="E1345" s="55" t="s">
        <v>15</v>
      </c>
      <c r="F1345" s="55" t="s">
        <v>14</v>
      </c>
      <c r="G1345" s="55" t="s">
        <v>15</v>
      </c>
      <c r="H1345" s="55" t="s">
        <v>14</v>
      </c>
      <c r="I1345" s="55" t="s">
        <v>15</v>
      </c>
      <c r="J1345" s="55" t="s">
        <v>14</v>
      </c>
      <c r="K1345" s="55" t="s">
        <v>15</v>
      </c>
      <c r="L1345" s="55" t="s">
        <v>14</v>
      </c>
      <c r="M1345" s="55" t="s">
        <v>15</v>
      </c>
      <c r="N1345" s="55" t="s">
        <v>14</v>
      </c>
      <c r="O1345" s="55" t="s">
        <v>15</v>
      </c>
      <c r="P1345" s="55" t="s">
        <v>14</v>
      </c>
      <c r="Q1345" s="55" t="s">
        <v>15</v>
      </c>
      <c r="R1345" s="55" t="s">
        <v>14</v>
      </c>
      <c r="S1345" s="55" t="s">
        <v>15</v>
      </c>
      <c r="T1345" s="55" t="s">
        <v>14</v>
      </c>
      <c r="U1345" s="55" t="s">
        <v>15</v>
      </c>
      <c r="V1345" s="55" t="s">
        <v>14</v>
      </c>
      <c r="W1345" s="55" t="s">
        <v>15</v>
      </c>
      <c r="X1345" s="55" t="s">
        <v>14</v>
      </c>
      <c r="Y1345" s="55" t="s">
        <v>15</v>
      </c>
    </row>
    <row r="1346" spans="1:25" customFormat="1" x14ac:dyDescent="0.3">
      <c r="A1346" s="56" t="s">
        <v>16</v>
      </c>
      <c r="B1346" s="57">
        <v>481.3416813284</v>
      </c>
      <c r="C1346" s="57">
        <v>481.3416813284</v>
      </c>
      <c r="D1346" s="57">
        <v>184.06857427720001</v>
      </c>
      <c r="E1346" s="57">
        <v>184.06857427720001</v>
      </c>
      <c r="F1346" s="57">
        <v>73.861297088900002</v>
      </c>
      <c r="G1346" s="57">
        <v>73.861297088900002</v>
      </c>
      <c r="H1346" s="57">
        <v>46.481945719499997</v>
      </c>
      <c r="I1346" s="57">
        <v>46.481945719499997</v>
      </c>
      <c r="J1346" s="57">
        <v>9.3887739668000005</v>
      </c>
      <c r="K1346" s="57">
        <v>9.3887739668000005</v>
      </c>
      <c r="L1346" s="57">
        <v>31.216508226599998</v>
      </c>
      <c r="M1346" s="57">
        <v>31.216508226599998</v>
      </c>
      <c r="N1346" s="57">
        <v>21.810804726400001</v>
      </c>
      <c r="O1346" s="57">
        <v>21.810804726400001</v>
      </c>
      <c r="P1346" s="57">
        <v>3.9546026529999998</v>
      </c>
      <c r="Q1346" s="57">
        <v>3.9546026529999998</v>
      </c>
      <c r="R1346" s="57">
        <v>74.920898445999995</v>
      </c>
      <c r="S1346" s="57">
        <v>74.920898445999995</v>
      </c>
      <c r="T1346" s="57">
        <v>7.7910150123999999</v>
      </c>
      <c r="U1346" s="57">
        <v>7.7910150123999999</v>
      </c>
      <c r="V1346" s="57">
        <v>2.1118310818000001</v>
      </c>
      <c r="W1346" s="57">
        <v>2.1118310818000001</v>
      </c>
      <c r="X1346" s="57">
        <v>25.735430129800001</v>
      </c>
      <c r="Y1346" s="57">
        <v>25.735430129800001</v>
      </c>
    </row>
    <row r="1347" spans="1:25" customFormat="1" x14ac:dyDescent="0.3">
      <c r="A1347" s="58" t="s">
        <v>332</v>
      </c>
      <c r="B1347" s="59">
        <v>1.1193656596999999</v>
      </c>
      <c r="C1347" s="60">
        <v>2.3255115921205702E-3</v>
      </c>
      <c r="D1347" s="59">
        <v>0</v>
      </c>
      <c r="E1347" s="60">
        <v>0</v>
      </c>
      <c r="F1347" s="59">
        <v>0</v>
      </c>
      <c r="G1347" s="60">
        <v>0</v>
      </c>
      <c r="H1347" s="59">
        <v>1.1193656596999999</v>
      </c>
      <c r="I1347" s="64">
        <v>2.40817298495834E-2</v>
      </c>
      <c r="J1347" s="67">
        <v>0</v>
      </c>
      <c r="K1347" s="68">
        <v>0</v>
      </c>
      <c r="L1347" s="67">
        <v>0</v>
      </c>
      <c r="M1347" s="68">
        <v>0</v>
      </c>
      <c r="N1347" s="67">
        <v>0</v>
      </c>
      <c r="O1347" s="68">
        <v>0</v>
      </c>
      <c r="P1347" s="67">
        <v>0</v>
      </c>
      <c r="Q1347" s="68">
        <v>0</v>
      </c>
      <c r="R1347" s="59">
        <v>0</v>
      </c>
      <c r="S1347" s="60">
        <v>0</v>
      </c>
      <c r="T1347" s="67">
        <v>0</v>
      </c>
      <c r="U1347" s="68">
        <v>0</v>
      </c>
      <c r="V1347" s="67">
        <v>0</v>
      </c>
      <c r="W1347" s="68">
        <v>0</v>
      </c>
      <c r="X1347" s="67">
        <v>0</v>
      </c>
      <c r="Y1347" s="68">
        <v>0</v>
      </c>
    </row>
    <row r="1348" spans="1:25" customFormat="1" x14ac:dyDescent="0.3">
      <c r="A1348" s="58" t="s">
        <v>333</v>
      </c>
      <c r="B1348" s="61">
        <v>14.5807864278</v>
      </c>
      <c r="C1348" s="62">
        <v>3.0291967210402702E-2</v>
      </c>
      <c r="D1348" s="61">
        <v>3.5338951250999999</v>
      </c>
      <c r="E1348" s="62">
        <v>1.9198796638572799E-2</v>
      </c>
      <c r="F1348" s="61">
        <v>3.2696436695000002</v>
      </c>
      <c r="G1348" s="62">
        <v>4.4267347018894503E-2</v>
      </c>
      <c r="H1348" s="61">
        <v>1.6772355564000001</v>
      </c>
      <c r="I1348" s="62">
        <v>3.6083591821251398E-2</v>
      </c>
      <c r="J1348" s="69">
        <v>0</v>
      </c>
      <c r="K1348" s="70">
        <v>0</v>
      </c>
      <c r="L1348" s="69">
        <v>0.80154546510000102</v>
      </c>
      <c r="M1348" s="70">
        <v>2.5676973839661899</v>
      </c>
      <c r="N1348" s="69">
        <v>0</v>
      </c>
      <c r="O1348" s="70">
        <v>0</v>
      </c>
      <c r="P1348" s="69">
        <v>0</v>
      </c>
      <c r="Q1348" s="70">
        <v>0</v>
      </c>
      <c r="R1348" s="61">
        <v>2.1451294192999999</v>
      </c>
      <c r="S1348" s="62">
        <v>2.8631923319047299E-2</v>
      </c>
      <c r="T1348" s="69">
        <v>3.1533371924</v>
      </c>
      <c r="U1348" s="72">
        <v>40.474022799098996</v>
      </c>
      <c r="V1348" s="69">
        <v>0</v>
      </c>
      <c r="W1348" s="70">
        <v>0</v>
      </c>
      <c r="X1348" s="69">
        <v>0</v>
      </c>
      <c r="Y1348" s="70">
        <v>0</v>
      </c>
    </row>
    <row r="1349" spans="1:25" customFormat="1" x14ac:dyDescent="0.3">
      <c r="A1349" s="58" t="s">
        <v>334</v>
      </c>
      <c r="B1349" s="59">
        <v>40.6995326447</v>
      </c>
      <c r="C1349" s="60">
        <v>8.4554349277166305E-2</v>
      </c>
      <c r="D1349" s="59">
        <v>9.7817250626000192</v>
      </c>
      <c r="E1349" s="60">
        <v>5.3141744053871502E-2</v>
      </c>
      <c r="F1349" s="59">
        <v>7.4717125478000002</v>
      </c>
      <c r="G1349" s="60">
        <v>0.101158696669069</v>
      </c>
      <c r="H1349" s="59">
        <v>8.2307040985999897</v>
      </c>
      <c r="I1349" s="64">
        <v>0.17707314036010899</v>
      </c>
      <c r="J1349" s="67">
        <v>0.90674842389999999</v>
      </c>
      <c r="K1349" s="68">
        <v>9.6577937343724294</v>
      </c>
      <c r="L1349" s="67">
        <v>2.0649943651</v>
      </c>
      <c r="M1349" s="68">
        <v>6.6150715836321199</v>
      </c>
      <c r="N1349" s="67">
        <v>4.7510523341999997</v>
      </c>
      <c r="O1349" s="68">
        <v>21.7830217353204</v>
      </c>
      <c r="P1349" s="67">
        <v>0.38378541199999999</v>
      </c>
      <c r="Q1349" s="68">
        <v>9.7047780946805506</v>
      </c>
      <c r="R1349" s="59">
        <v>4.0964029075999999</v>
      </c>
      <c r="S1349" s="60">
        <v>5.4676371914473602E-2</v>
      </c>
      <c r="T1349" s="67">
        <v>0</v>
      </c>
      <c r="U1349" s="68">
        <v>0</v>
      </c>
      <c r="V1349" s="67">
        <v>0</v>
      </c>
      <c r="W1349" s="68">
        <v>0</v>
      </c>
      <c r="X1349" s="67">
        <v>3.0124074929</v>
      </c>
      <c r="Y1349" s="68">
        <v>11.7052929665699</v>
      </c>
    </row>
    <row r="1350" spans="1:25" customFormat="1" x14ac:dyDescent="0.3">
      <c r="A1350" s="58" t="s">
        <v>335</v>
      </c>
      <c r="B1350" s="61">
        <v>239.75053992790001</v>
      </c>
      <c r="C1350" s="62">
        <v>0.49808805102072201</v>
      </c>
      <c r="D1350" s="61">
        <v>93.584902173800003</v>
      </c>
      <c r="E1350" s="62">
        <v>0.508424116073528</v>
      </c>
      <c r="F1350" s="61">
        <v>39.466830520000102</v>
      </c>
      <c r="G1350" s="62">
        <v>0.53433708959236703</v>
      </c>
      <c r="H1350" s="61">
        <v>20.339019400600002</v>
      </c>
      <c r="I1350" s="62">
        <v>0.43756815868547899</v>
      </c>
      <c r="J1350" s="69">
        <v>3.4251158774000001</v>
      </c>
      <c r="K1350" s="70">
        <v>36.480970673185702</v>
      </c>
      <c r="L1350" s="69">
        <v>14.919564686999999</v>
      </c>
      <c r="M1350" s="70">
        <v>47.793829401735699</v>
      </c>
      <c r="N1350" s="69">
        <v>10.281698626800001</v>
      </c>
      <c r="O1350" s="70">
        <v>47.140390993253597</v>
      </c>
      <c r="P1350" s="69">
        <v>1.4469383664</v>
      </c>
      <c r="Q1350" s="70">
        <v>36.5887168285375</v>
      </c>
      <c r="R1350" s="61">
        <v>39.760022241400002</v>
      </c>
      <c r="S1350" s="62">
        <v>0.53069334546298097</v>
      </c>
      <c r="T1350" s="69">
        <v>4.6376778200000004</v>
      </c>
      <c r="U1350" s="70">
        <v>59.525977200901004</v>
      </c>
      <c r="V1350" s="69">
        <v>2.1118310818000001</v>
      </c>
      <c r="W1350" s="70">
        <v>100</v>
      </c>
      <c r="X1350" s="69">
        <v>9.7769391326999902</v>
      </c>
      <c r="Y1350" s="70">
        <v>37.990191278672</v>
      </c>
    </row>
    <row r="1351" spans="1:25" customFormat="1" x14ac:dyDescent="0.3">
      <c r="A1351" s="58" t="s">
        <v>336</v>
      </c>
      <c r="B1351" s="59">
        <v>111.3431692823</v>
      </c>
      <c r="C1351" s="60">
        <v>0.231318361989796</v>
      </c>
      <c r="D1351" s="59">
        <v>47.136683014299997</v>
      </c>
      <c r="E1351" s="60">
        <v>0.25608218675782202</v>
      </c>
      <c r="F1351" s="59">
        <v>14.945166033</v>
      </c>
      <c r="G1351" s="60">
        <v>0.20234096369864599</v>
      </c>
      <c r="H1351" s="59">
        <v>11.3644056313</v>
      </c>
      <c r="I1351" s="60">
        <v>0.24449074700701301</v>
      </c>
      <c r="J1351" s="67">
        <v>4.2265107966000004</v>
      </c>
      <c r="K1351" s="68">
        <v>45.016642338451497</v>
      </c>
      <c r="L1351" s="67">
        <v>5.0459094130000004</v>
      </c>
      <c r="M1351" s="68">
        <v>16.164233925113699</v>
      </c>
      <c r="N1351" s="67">
        <v>6.7780537654000197</v>
      </c>
      <c r="O1351" s="68">
        <v>31.076587271426</v>
      </c>
      <c r="P1351" s="67">
        <v>2.1238788745999999</v>
      </c>
      <c r="Q1351" s="68">
        <v>53.706505076782001</v>
      </c>
      <c r="R1351" s="59">
        <v>14.198532070800001</v>
      </c>
      <c r="S1351" s="60">
        <v>0.18951363858822001</v>
      </c>
      <c r="T1351" s="67">
        <v>0</v>
      </c>
      <c r="U1351" s="68">
        <v>0</v>
      </c>
      <c r="V1351" s="67">
        <v>0</v>
      </c>
      <c r="W1351" s="68">
        <v>0</v>
      </c>
      <c r="X1351" s="67">
        <v>5.5240296832999896</v>
      </c>
      <c r="Y1351" s="68">
        <v>21.4646876132974</v>
      </c>
    </row>
    <row r="1352" spans="1:25" customFormat="1" x14ac:dyDescent="0.3">
      <c r="A1352" s="58" t="s">
        <v>337</v>
      </c>
      <c r="B1352" s="61">
        <v>73.848287385999996</v>
      </c>
      <c r="C1352" s="62">
        <v>0.15342175890979301</v>
      </c>
      <c r="D1352" s="61">
        <v>30.0313689014</v>
      </c>
      <c r="E1352" s="62">
        <v>0.16315315647620501</v>
      </c>
      <c r="F1352" s="61">
        <v>8.7079443186000098</v>
      </c>
      <c r="G1352" s="62">
        <v>0.117895903021024</v>
      </c>
      <c r="H1352" s="61">
        <v>3.7512153729000102</v>
      </c>
      <c r="I1352" s="62">
        <v>8.0702632276563602E-2</v>
      </c>
      <c r="J1352" s="69">
        <v>0.83039886890000003</v>
      </c>
      <c r="K1352" s="70">
        <v>8.8445932539904</v>
      </c>
      <c r="L1352" s="69">
        <v>8.3844942963999909</v>
      </c>
      <c r="M1352" s="70">
        <v>26.859167705552199</v>
      </c>
      <c r="N1352" s="69">
        <v>0</v>
      </c>
      <c r="O1352" s="70">
        <v>0</v>
      </c>
      <c r="P1352" s="69">
        <v>0</v>
      </c>
      <c r="Q1352" s="70">
        <v>0</v>
      </c>
      <c r="R1352" s="61">
        <v>14.7208118069</v>
      </c>
      <c r="S1352" s="62">
        <v>0.19648472071527801</v>
      </c>
      <c r="T1352" s="69">
        <v>0</v>
      </c>
      <c r="U1352" s="70">
        <v>0</v>
      </c>
      <c r="V1352" s="69">
        <v>0</v>
      </c>
      <c r="W1352" s="70">
        <v>0</v>
      </c>
      <c r="X1352" s="69">
        <v>7.4220538209000004</v>
      </c>
      <c r="Y1352" s="70">
        <v>28.8398281414606</v>
      </c>
    </row>
    <row r="1353" spans="1:25" customFormat="1" x14ac:dyDescent="0.3">
      <c r="A1353" s="58" t="s">
        <v>310</v>
      </c>
      <c r="B1353" s="59">
        <v>15.700152087499999</v>
      </c>
      <c r="C1353" s="60">
        <v>3.2617478802523303E-2</v>
      </c>
      <c r="D1353" s="59">
        <v>3.5338951250999999</v>
      </c>
      <c r="E1353" s="60">
        <v>1.9198796638572799E-2</v>
      </c>
      <c r="F1353" s="59">
        <v>3.2696436695000002</v>
      </c>
      <c r="G1353" s="60">
        <v>4.4267347018894503E-2</v>
      </c>
      <c r="H1353" s="59">
        <v>2.7966012161</v>
      </c>
      <c r="I1353" s="60">
        <v>6.0165321670834798E-2</v>
      </c>
      <c r="J1353" s="67">
        <v>0</v>
      </c>
      <c r="K1353" s="68">
        <v>0</v>
      </c>
      <c r="L1353" s="67">
        <v>0.80154546510000102</v>
      </c>
      <c r="M1353" s="68">
        <v>2.5676973839661899</v>
      </c>
      <c r="N1353" s="67">
        <v>0</v>
      </c>
      <c r="O1353" s="68">
        <v>0</v>
      </c>
      <c r="P1353" s="67">
        <v>0</v>
      </c>
      <c r="Q1353" s="68">
        <v>0</v>
      </c>
      <c r="R1353" s="59">
        <v>2.1451294192999999</v>
      </c>
      <c r="S1353" s="60">
        <v>2.8631923319047299E-2</v>
      </c>
      <c r="T1353" s="67">
        <v>3.1533371924</v>
      </c>
      <c r="U1353" s="72">
        <v>40.474022799098996</v>
      </c>
      <c r="V1353" s="67">
        <v>0</v>
      </c>
      <c r="W1353" s="68">
        <v>0</v>
      </c>
      <c r="X1353" s="67">
        <v>0</v>
      </c>
      <c r="Y1353" s="68">
        <v>0</v>
      </c>
    </row>
    <row r="1354" spans="1:25" customFormat="1" x14ac:dyDescent="0.3">
      <c r="A1354" s="58" t="s">
        <v>311</v>
      </c>
      <c r="B1354" s="61">
        <v>351.09370921020002</v>
      </c>
      <c r="C1354" s="62">
        <v>0.72940641301051801</v>
      </c>
      <c r="D1354" s="61">
        <v>140.72158518809999</v>
      </c>
      <c r="E1354" s="62">
        <v>0.76450630283135002</v>
      </c>
      <c r="F1354" s="61">
        <v>54.411996553000101</v>
      </c>
      <c r="G1354" s="62">
        <v>0.73667805329101299</v>
      </c>
      <c r="H1354" s="61">
        <v>31.703425031899901</v>
      </c>
      <c r="I1354" s="62">
        <v>0.68205890569249195</v>
      </c>
      <c r="J1354" s="69">
        <v>7.6516266740000001</v>
      </c>
      <c r="K1354" s="70">
        <v>81.497613011637199</v>
      </c>
      <c r="L1354" s="69">
        <v>19.965474100000002</v>
      </c>
      <c r="M1354" s="70">
        <v>63.958063326849498</v>
      </c>
      <c r="N1354" s="69">
        <v>17.0597523922</v>
      </c>
      <c r="O1354" s="70">
        <v>78.216978264679597</v>
      </c>
      <c r="P1354" s="69">
        <v>3.5708172409999901</v>
      </c>
      <c r="Q1354" s="70">
        <v>90.295221905319394</v>
      </c>
      <c r="R1354" s="61">
        <v>53.9585543122</v>
      </c>
      <c r="S1354" s="62">
        <v>0.72020698405120098</v>
      </c>
      <c r="T1354" s="69">
        <v>4.6376778200000004</v>
      </c>
      <c r="U1354" s="70">
        <v>59.525977200901004</v>
      </c>
      <c r="V1354" s="69">
        <v>2.1118310818000001</v>
      </c>
      <c r="W1354" s="70">
        <v>100</v>
      </c>
      <c r="X1354" s="69">
        <v>15.300968815999999</v>
      </c>
      <c r="Y1354" s="70">
        <v>59.4548788919694</v>
      </c>
    </row>
    <row r="1355" spans="1:25" customFormat="1" x14ac:dyDescent="0.3">
      <c r="A1355" s="65" t="s">
        <v>1</v>
      </c>
    </row>
    <row r="1356" spans="1:25" customFormat="1" x14ac:dyDescent="0.3">
      <c r="A1356" s="65" t="s">
        <v>1</v>
      </c>
    </row>
    <row r="1357" spans="1:25" customFormat="1" x14ac:dyDescent="0.3">
      <c r="A1357" s="53" t="s">
        <v>466</v>
      </c>
    </row>
    <row r="1358" spans="1:25" customFormat="1" x14ac:dyDescent="0.3">
      <c r="A1358" s="54" t="s">
        <v>1</v>
      </c>
    </row>
    <row r="1359" spans="1:25" customFormat="1" ht="25.5" customHeight="1" x14ac:dyDescent="0.3">
      <c r="A1359" s="114" t="s">
        <v>1</v>
      </c>
      <c r="B1359" s="113" t="s">
        <v>500</v>
      </c>
      <c r="C1359" s="113" t="s">
        <v>1</v>
      </c>
      <c r="D1359" s="113" t="s">
        <v>53</v>
      </c>
      <c r="E1359" s="113" t="s">
        <v>1</v>
      </c>
      <c r="F1359" s="113" t="s">
        <v>54</v>
      </c>
      <c r="G1359" s="113" t="s">
        <v>1</v>
      </c>
      <c r="H1359" s="116" t="s">
        <v>55</v>
      </c>
      <c r="I1359" s="116" t="s">
        <v>1</v>
      </c>
      <c r="J1359" s="116" t="s">
        <v>56</v>
      </c>
      <c r="K1359" s="116" t="s">
        <v>1</v>
      </c>
      <c r="L1359" s="116" t="s">
        <v>57</v>
      </c>
      <c r="M1359" s="116" t="s">
        <v>1</v>
      </c>
      <c r="N1359" s="116" t="s">
        <v>58</v>
      </c>
      <c r="O1359" s="116" t="s">
        <v>1</v>
      </c>
      <c r="P1359" s="116" t="s">
        <v>59</v>
      </c>
      <c r="Q1359" s="116" t="s">
        <v>1</v>
      </c>
      <c r="R1359" s="116" t="s">
        <v>60</v>
      </c>
      <c r="S1359" s="116" t="s">
        <v>1</v>
      </c>
      <c r="T1359" s="113" t="s">
        <v>61</v>
      </c>
      <c r="U1359" s="113" t="s">
        <v>1</v>
      </c>
      <c r="V1359" s="113" t="s">
        <v>62</v>
      </c>
      <c r="W1359" s="113" t="s">
        <v>1</v>
      </c>
      <c r="X1359" s="113" t="s">
        <v>63</v>
      </c>
      <c r="Y1359" s="113" t="s">
        <v>1</v>
      </c>
    </row>
    <row r="1360" spans="1:25" customFormat="1" x14ac:dyDescent="0.3">
      <c r="A1360" s="115" t="s">
        <v>1</v>
      </c>
      <c r="B1360" s="55" t="s">
        <v>14</v>
      </c>
      <c r="C1360" s="55" t="s">
        <v>15</v>
      </c>
      <c r="D1360" s="55" t="s">
        <v>14</v>
      </c>
      <c r="E1360" s="55" t="s">
        <v>15</v>
      </c>
      <c r="F1360" s="55" t="s">
        <v>14</v>
      </c>
      <c r="G1360" s="55" t="s">
        <v>15</v>
      </c>
      <c r="H1360" s="55" t="s">
        <v>14</v>
      </c>
      <c r="I1360" s="55" t="s">
        <v>15</v>
      </c>
      <c r="J1360" s="55" t="s">
        <v>14</v>
      </c>
      <c r="K1360" s="55" t="s">
        <v>15</v>
      </c>
      <c r="L1360" s="55" t="s">
        <v>14</v>
      </c>
      <c r="M1360" s="55" t="s">
        <v>15</v>
      </c>
      <c r="N1360" s="55" t="s">
        <v>14</v>
      </c>
      <c r="O1360" s="55" t="s">
        <v>15</v>
      </c>
      <c r="P1360" s="55" t="s">
        <v>14</v>
      </c>
      <c r="Q1360" s="55" t="s">
        <v>15</v>
      </c>
      <c r="R1360" s="55" t="s">
        <v>14</v>
      </c>
      <c r="S1360" s="55" t="s">
        <v>15</v>
      </c>
      <c r="T1360" s="55" t="s">
        <v>14</v>
      </c>
      <c r="U1360" s="55" t="s">
        <v>15</v>
      </c>
      <c r="V1360" s="55" t="s">
        <v>14</v>
      </c>
      <c r="W1360" s="55" t="s">
        <v>15</v>
      </c>
      <c r="X1360" s="55" t="s">
        <v>14</v>
      </c>
      <c r="Y1360" s="55" t="s">
        <v>15</v>
      </c>
    </row>
    <row r="1361" spans="1:25" customFormat="1" x14ac:dyDescent="0.3">
      <c r="A1361" s="56" t="s">
        <v>16</v>
      </c>
      <c r="B1361" s="57">
        <v>481.3416813284</v>
      </c>
      <c r="C1361" s="57">
        <v>481.3416813284</v>
      </c>
      <c r="D1361" s="57">
        <v>184.06857427720001</v>
      </c>
      <c r="E1361" s="57">
        <v>184.06857427720001</v>
      </c>
      <c r="F1361" s="57">
        <v>73.861297088900002</v>
      </c>
      <c r="G1361" s="57">
        <v>73.861297088900002</v>
      </c>
      <c r="H1361" s="57">
        <v>46.481945719499997</v>
      </c>
      <c r="I1361" s="57">
        <v>46.481945719499997</v>
      </c>
      <c r="J1361" s="57">
        <v>9.3887739668000005</v>
      </c>
      <c r="K1361" s="57">
        <v>9.3887739668000005</v>
      </c>
      <c r="L1361" s="57">
        <v>31.216508226599998</v>
      </c>
      <c r="M1361" s="57">
        <v>31.216508226599998</v>
      </c>
      <c r="N1361" s="57">
        <v>21.810804726400001</v>
      </c>
      <c r="O1361" s="57">
        <v>21.810804726400001</v>
      </c>
      <c r="P1361" s="57">
        <v>3.9546026529999998</v>
      </c>
      <c r="Q1361" s="57">
        <v>3.9546026529999998</v>
      </c>
      <c r="R1361" s="57">
        <v>74.920898445999995</v>
      </c>
      <c r="S1361" s="57">
        <v>74.920898445999995</v>
      </c>
      <c r="T1361" s="57">
        <v>7.7910150123999999</v>
      </c>
      <c r="U1361" s="57">
        <v>7.7910150123999999</v>
      </c>
      <c r="V1361" s="57">
        <v>2.1118310818000001</v>
      </c>
      <c r="W1361" s="57">
        <v>2.1118310818000001</v>
      </c>
      <c r="X1361" s="57">
        <v>25.735430129800001</v>
      </c>
      <c r="Y1361" s="57">
        <v>25.735430129800001</v>
      </c>
    </row>
    <row r="1362" spans="1:25" customFormat="1" x14ac:dyDescent="0.3">
      <c r="A1362" s="58" t="s">
        <v>332</v>
      </c>
      <c r="B1362" s="59">
        <v>0</v>
      </c>
      <c r="C1362" s="60">
        <v>0</v>
      </c>
      <c r="D1362" s="59">
        <v>0</v>
      </c>
      <c r="E1362" s="60">
        <v>0</v>
      </c>
      <c r="F1362" s="59">
        <v>0</v>
      </c>
      <c r="G1362" s="60">
        <v>0</v>
      </c>
      <c r="H1362" s="59">
        <v>0</v>
      </c>
      <c r="I1362" s="60">
        <v>0</v>
      </c>
      <c r="J1362" s="67">
        <v>0</v>
      </c>
      <c r="K1362" s="68">
        <v>0</v>
      </c>
      <c r="L1362" s="67">
        <v>0</v>
      </c>
      <c r="M1362" s="68">
        <v>0</v>
      </c>
      <c r="N1362" s="67">
        <v>0</v>
      </c>
      <c r="O1362" s="68">
        <v>0</v>
      </c>
      <c r="P1362" s="67">
        <v>0</v>
      </c>
      <c r="Q1362" s="68">
        <v>0</v>
      </c>
      <c r="R1362" s="59">
        <v>0</v>
      </c>
      <c r="S1362" s="60">
        <v>0</v>
      </c>
      <c r="T1362" s="67">
        <v>0</v>
      </c>
      <c r="U1362" s="68">
        <v>0</v>
      </c>
      <c r="V1362" s="67">
        <v>0</v>
      </c>
      <c r="W1362" s="68">
        <v>0</v>
      </c>
      <c r="X1362" s="67">
        <v>0</v>
      </c>
      <c r="Y1362" s="68">
        <v>0</v>
      </c>
    </row>
    <row r="1363" spans="1:25" customFormat="1" x14ac:dyDescent="0.3">
      <c r="A1363" s="58" t="s">
        <v>333</v>
      </c>
      <c r="B1363" s="61">
        <v>5.13674307720001</v>
      </c>
      <c r="C1363" s="62">
        <v>1.0671718815257599E-2</v>
      </c>
      <c r="D1363" s="61">
        <v>0</v>
      </c>
      <c r="E1363" s="62">
        <v>0</v>
      </c>
      <c r="F1363" s="61">
        <v>1.2079830352000001</v>
      </c>
      <c r="G1363" s="62">
        <v>1.6354749819057001E-2</v>
      </c>
      <c r="H1363" s="61">
        <v>0</v>
      </c>
      <c r="I1363" s="62">
        <v>0</v>
      </c>
      <c r="J1363" s="69">
        <v>0</v>
      </c>
      <c r="K1363" s="70">
        <v>0</v>
      </c>
      <c r="L1363" s="69">
        <v>0.80154546510000102</v>
      </c>
      <c r="M1363" s="70">
        <v>2.5676973839661899</v>
      </c>
      <c r="N1363" s="69">
        <v>0</v>
      </c>
      <c r="O1363" s="70">
        <v>0</v>
      </c>
      <c r="P1363" s="69">
        <v>0</v>
      </c>
      <c r="Q1363" s="70">
        <v>0</v>
      </c>
      <c r="R1363" s="61">
        <v>3.1272145769000002</v>
      </c>
      <c r="S1363" s="64">
        <v>4.1740217239305703E-2</v>
      </c>
      <c r="T1363" s="69">
        <v>0</v>
      </c>
      <c r="U1363" s="70">
        <v>0</v>
      </c>
      <c r="V1363" s="69">
        <v>0</v>
      </c>
      <c r="W1363" s="70">
        <v>0</v>
      </c>
      <c r="X1363" s="69">
        <v>0</v>
      </c>
      <c r="Y1363" s="70">
        <v>0</v>
      </c>
    </row>
    <row r="1364" spans="1:25" customFormat="1" x14ac:dyDescent="0.3">
      <c r="A1364" s="58" t="s">
        <v>334</v>
      </c>
      <c r="B1364" s="59">
        <v>35.205469201699998</v>
      </c>
      <c r="C1364" s="60">
        <v>7.3140288006100895E-2</v>
      </c>
      <c r="D1364" s="59">
        <v>16.656739277900002</v>
      </c>
      <c r="E1364" s="60">
        <v>9.0492031805579201E-2</v>
      </c>
      <c r="F1364" s="59">
        <v>3.8792658100000001</v>
      </c>
      <c r="G1364" s="60">
        <v>5.2520954314285703E-2</v>
      </c>
      <c r="H1364" s="59">
        <v>4.6749288904000004</v>
      </c>
      <c r="I1364" s="60">
        <v>0.100575154891564</v>
      </c>
      <c r="J1364" s="67">
        <v>0.90674842389999999</v>
      </c>
      <c r="K1364" s="68">
        <v>9.6577937343724294</v>
      </c>
      <c r="L1364" s="67">
        <v>3.8201643665999998</v>
      </c>
      <c r="M1364" s="68">
        <v>12.2376415032377</v>
      </c>
      <c r="N1364" s="67">
        <v>0</v>
      </c>
      <c r="O1364" s="68">
        <v>0</v>
      </c>
      <c r="P1364" s="67">
        <v>0</v>
      </c>
      <c r="Q1364" s="68">
        <v>0</v>
      </c>
      <c r="R1364" s="59">
        <v>2.2209338066000002</v>
      </c>
      <c r="S1364" s="60">
        <v>2.9643715607612E-2</v>
      </c>
      <c r="T1364" s="67">
        <v>0.50150356799999896</v>
      </c>
      <c r="U1364" s="68">
        <v>6.43694778153833</v>
      </c>
      <c r="V1364" s="67">
        <v>0</v>
      </c>
      <c r="W1364" s="68">
        <v>0</v>
      </c>
      <c r="X1364" s="67">
        <v>2.5451850583</v>
      </c>
      <c r="Y1364" s="68">
        <v>9.8898096727469795</v>
      </c>
    </row>
    <row r="1365" spans="1:25" customFormat="1" x14ac:dyDescent="0.3">
      <c r="A1365" s="58" t="s">
        <v>335</v>
      </c>
      <c r="B1365" s="61">
        <v>220.81755137340099</v>
      </c>
      <c r="C1365" s="62">
        <v>0.45875426944949099</v>
      </c>
      <c r="D1365" s="61">
        <v>90.136104209500004</v>
      </c>
      <c r="E1365" s="62">
        <v>0.48968763170707602</v>
      </c>
      <c r="F1365" s="61">
        <v>32.041301466699998</v>
      </c>
      <c r="G1365" s="62">
        <v>0.43380366618981597</v>
      </c>
      <c r="H1365" s="61">
        <v>17.124146874600001</v>
      </c>
      <c r="I1365" s="62">
        <v>0.36840426125742198</v>
      </c>
      <c r="J1365" s="69">
        <v>2.7667111565</v>
      </c>
      <c r="K1365" s="70">
        <v>29.468290175942801</v>
      </c>
      <c r="L1365" s="69">
        <v>18.104796348600001</v>
      </c>
      <c r="M1365" s="70">
        <v>57.997506374440299</v>
      </c>
      <c r="N1365" s="69">
        <v>8.8849293795000097</v>
      </c>
      <c r="O1365" s="70">
        <v>40.736366635503401</v>
      </c>
      <c r="P1365" s="69">
        <v>1.3756214721</v>
      </c>
      <c r="Q1365" s="70">
        <v>34.7853271947926</v>
      </c>
      <c r="R1365" s="61">
        <v>32.185059488399901</v>
      </c>
      <c r="S1365" s="62">
        <v>0.42958720672040102</v>
      </c>
      <c r="T1365" s="69">
        <v>6.0066166989000003</v>
      </c>
      <c r="U1365" s="70">
        <v>77.096715759628296</v>
      </c>
      <c r="V1365" s="69">
        <v>1.3263850976</v>
      </c>
      <c r="W1365" s="70">
        <v>62.807348041750899</v>
      </c>
      <c r="X1365" s="69">
        <v>10.865879181</v>
      </c>
      <c r="Y1365" s="70">
        <v>42.221478818098298</v>
      </c>
    </row>
    <row r="1366" spans="1:25" customFormat="1" x14ac:dyDescent="0.3">
      <c r="A1366" s="58" t="s">
        <v>336</v>
      </c>
      <c r="B1366" s="59">
        <v>146.95348205799999</v>
      </c>
      <c r="C1366" s="60">
        <v>0.30529972316637899</v>
      </c>
      <c r="D1366" s="59">
        <v>33.025791441800003</v>
      </c>
      <c r="E1366" s="63">
        <v>0.17942112917148201</v>
      </c>
      <c r="F1366" s="59">
        <v>30.390236205299999</v>
      </c>
      <c r="G1366" s="60">
        <v>0.41145007470857298</v>
      </c>
      <c r="H1366" s="59">
        <v>23.918555346400002</v>
      </c>
      <c r="I1366" s="64">
        <v>0.51457732623197305</v>
      </c>
      <c r="J1366" s="67">
        <v>4.8849155175000103</v>
      </c>
      <c r="K1366" s="68">
        <v>52.029322835694401</v>
      </c>
      <c r="L1366" s="67">
        <v>5.1362938056000003</v>
      </c>
      <c r="M1366" s="68">
        <v>16.453774292485701</v>
      </c>
      <c r="N1366" s="67">
        <v>12.9258753469</v>
      </c>
      <c r="O1366" s="72">
        <v>59.263633364496599</v>
      </c>
      <c r="P1366" s="67">
        <v>2.5789811809000001</v>
      </c>
      <c r="Q1366" s="68">
        <v>65.2146728052074</v>
      </c>
      <c r="R1366" s="59">
        <v>23.950080267399901</v>
      </c>
      <c r="S1366" s="60">
        <v>0.31967155712450901</v>
      </c>
      <c r="T1366" s="67">
        <v>1.2828947454999999</v>
      </c>
      <c r="U1366" s="68">
        <v>16.4663364588333</v>
      </c>
      <c r="V1366" s="67">
        <v>0.785445984199999</v>
      </c>
      <c r="W1366" s="68">
        <v>37.192651958249101</v>
      </c>
      <c r="X1366" s="67">
        <v>8.0744122164999901</v>
      </c>
      <c r="Y1366" s="68">
        <v>31.374693081777298</v>
      </c>
    </row>
    <row r="1367" spans="1:25" customFormat="1" x14ac:dyDescent="0.3">
      <c r="A1367" s="58" t="s">
        <v>337</v>
      </c>
      <c r="B1367" s="61">
        <v>73.228435618099894</v>
      </c>
      <c r="C1367" s="62">
        <v>0.15213400056277099</v>
      </c>
      <c r="D1367" s="61">
        <v>44.249939347999998</v>
      </c>
      <c r="E1367" s="64">
        <v>0.24039920731586301</v>
      </c>
      <c r="F1367" s="61">
        <v>6.3425105717000001</v>
      </c>
      <c r="G1367" s="62">
        <v>8.5870554968268495E-2</v>
      </c>
      <c r="H1367" s="61">
        <v>0.76431460809999996</v>
      </c>
      <c r="I1367" s="63">
        <v>1.6443257619040599E-2</v>
      </c>
      <c r="J1367" s="69">
        <v>0.83039886890000003</v>
      </c>
      <c r="K1367" s="70">
        <v>8.8445932539904</v>
      </c>
      <c r="L1367" s="69">
        <v>3.3537082407000098</v>
      </c>
      <c r="M1367" s="70">
        <v>10.7433804458702</v>
      </c>
      <c r="N1367" s="69">
        <v>0</v>
      </c>
      <c r="O1367" s="70">
        <v>0</v>
      </c>
      <c r="P1367" s="69">
        <v>0</v>
      </c>
      <c r="Q1367" s="70">
        <v>0</v>
      </c>
      <c r="R1367" s="61">
        <v>13.4376103067</v>
      </c>
      <c r="S1367" s="62">
        <v>0.17935730330817201</v>
      </c>
      <c r="T1367" s="69">
        <v>0</v>
      </c>
      <c r="U1367" s="70">
        <v>0</v>
      </c>
      <c r="V1367" s="69">
        <v>0</v>
      </c>
      <c r="W1367" s="70">
        <v>0</v>
      </c>
      <c r="X1367" s="69">
        <v>4.2499536740000101</v>
      </c>
      <c r="Y1367" s="70">
        <v>16.514018427377401</v>
      </c>
    </row>
    <row r="1368" spans="1:25" customFormat="1" x14ac:dyDescent="0.3">
      <c r="A1368" s="58" t="s">
        <v>310</v>
      </c>
      <c r="B1368" s="59">
        <v>5.13674307720001</v>
      </c>
      <c r="C1368" s="60">
        <v>1.0671718815257599E-2</v>
      </c>
      <c r="D1368" s="59">
        <v>0</v>
      </c>
      <c r="E1368" s="60">
        <v>0</v>
      </c>
      <c r="F1368" s="59">
        <v>1.2079830352000001</v>
      </c>
      <c r="G1368" s="60">
        <v>1.6354749819057001E-2</v>
      </c>
      <c r="H1368" s="59">
        <v>0</v>
      </c>
      <c r="I1368" s="60">
        <v>0</v>
      </c>
      <c r="J1368" s="67">
        <v>0</v>
      </c>
      <c r="K1368" s="68">
        <v>0</v>
      </c>
      <c r="L1368" s="67">
        <v>0.80154546510000102</v>
      </c>
      <c r="M1368" s="68">
        <v>2.5676973839661899</v>
      </c>
      <c r="N1368" s="67">
        <v>0</v>
      </c>
      <c r="O1368" s="68">
        <v>0</v>
      </c>
      <c r="P1368" s="67">
        <v>0</v>
      </c>
      <c r="Q1368" s="68">
        <v>0</v>
      </c>
      <c r="R1368" s="59">
        <v>3.1272145769000002</v>
      </c>
      <c r="S1368" s="64">
        <v>4.1740217239305703E-2</v>
      </c>
      <c r="T1368" s="67">
        <v>0</v>
      </c>
      <c r="U1368" s="68">
        <v>0</v>
      </c>
      <c r="V1368" s="67">
        <v>0</v>
      </c>
      <c r="W1368" s="68">
        <v>0</v>
      </c>
      <c r="X1368" s="67">
        <v>0</v>
      </c>
      <c r="Y1368" s="68">
        <v>0</v>
      </c>
    </row>
    <row r="1369" spans="1:25" customFormat="1" x14ac:dyDescent="0.3">
      <c r="A1369" s="58" t="s">
        <v>311</v>
      </c>
      <c r="B1369" s="61">
        <v>367.77103343139902</v>
      </c>
      <c r="C1369" s="62">
        <v>0.76405399261587004</v>
      </c>
      <c r="D1369" s="61">
        <v>123.1618956513</v>
      </c>
      <c r="E1369" s="63">
        <v>0.66910876087855697</v>
      </c>
      <c r="F1369" s="61">
        <v>62.431537671999898</v>
      </c>
      <c r="G1369" s="62">
        <v>0.84525374089838901</v>
      </c>
      <c r="H1369" s="61">
        <v>41.0427022209999</v>
      </c>
      <c r="I1369" s="62">
        <v>0.88298158748939504</v>
      </c>
      <c r="J1369" s="69">
        <v>7.6516266740000001</v>
      </c>
      <c r="K1369" s="70">
        <v>81.497613011637199</v>
      </c>
      <c r="L1369" s="69">
        <v>23.241090154199998</v>
      </c>
      <c r="M1369" s="70">
        <v>74.451280666925996</v>
      </c>
      <c r="N1369" s="69">
        <v>21.810804726400001</v>
      </c>
      <c r="O1369" s="72">
        <v>100</v>
      </c>
      <c r="P1369" s="69">
        <v>3.95460265299999</v>
      </c>
      <c r="Q1369" s="70">
        <v>100</v>
      </c>
      <c r="R1369" s="61">
        <v>56.135139755799997</v>
      </c>
      <c r="S1369" s="62">
        <v>0.74925876384490997</v>
      </c>
      <c r="T1369" s="69">
        <v>7.2895114444000004</v>
      </c>
      <c r="U1369" s="70">
        <v>93.563052218461706</v>
      </c>
      <c r="V1369" s="69">
        <v>2.1118310818000001</v>
      </c>
      <c r="W1369" s="70">
        <v>100</v>
      </c>
      <c r="X1369" s="69">
        <v>18.940291397500001</v>
      </c>
      <c r="Y1369" s="70">
        <v>73.5961718998756</v>
      </c>
    </row>
    <row r="1370" spans="1:25" customFormat="1" x14ac:dyDescent="0.3">
      <c r="A1370" s="65" t="s">
        <v>1</v>
      </c>
    </row>
    <row r="1371" spans="1:25" customFormat="1" x14ac:dyDescent="0.3">
      <c r="A1371" s="65" t="s">
        <v>1</v>
      </c>
    </row>
    <row r="1372" spans="1:25" customFormat="1" x14ac:dyDescent="0.3">
      <c r="A1372" s="53" t="s">
        <v>467</v>
      </c>
    </row>
    <row r="1373" spans="1:25" customFormat="1" x14ac:dyDescent="0.3">
      <c r="A1373" s="54" t="s">
        <v>1</v>
      </c>
    </row>
    <row r="1374" spans="1:25" customFormat="1" ht="25.5" customHeight="1" x14ac:dyDescent="0.3">
      <c r="A1374" s="114" t="s">
        <v>1</v>
      </c>
      <c r="B1374" s="113" t="s">
        <v>500</v>
      </c>
      <c r="C1374" s="113" t="s">
        <v>1</v>
      </c>
      <c r="D1374" s="113" t="s">
        <v>53</v>
      </c>
      <c r="E1374" s="113" t="s">
        <v>1</v>
      </c>
      <c r="F1374" s="113" t="s">
        <v>54</v>
      </c>
      <c r="G1374" s="113" t="s">
        <v>1</v>
      </c>
      <c r="H1374" s="116" t="s">
        <v>55</v>
      </c>
      <c r="I1374" s="116" t="s">
        <v>1</v>
      </c>
      <c r="J1374" s="116" t="s">
        <v>56</v>
      </c>
      <c r="K1374" s="116" t="s">
        <v>1</v>
      </c>
      <c r="L1374" s="116" t="s">
        <v>57</v>
      </c>
      <c r="M1374" s="116" t="s">
        <v>1</v>
      </c>
      <c r="N1374" s="116" t="s">
        <v>58</v>
      </c>
      <c r="O1374" s="116" t="s">
        <v>1</v>
      </c>
      <c r="P1374" s="116" t="s">
        <v>59</v>
      </c>
      <c r="Q1374" s="116" t="s">
        <v>1</v>
      </c>
      <c r="R1374" s="116" t="s">
        <v>60</v>
      </c>
      <c r="S1374" s="116" t="s">
        <v>1</v>
      </c>
      <c r="T1374" s="113" t="s">
        <v>61</v>
      </c>
      <c r="U1374" s="113" t="s">
        <v>1</v>
      </c>
      <c r="V1374" s="113" t="s">
        <v>62</v>
      </c>
      <c r="W1374" s="113" t="s">
        <v>1</v>
      </c>
      <c r="X1374" s="113" t="s">
        <v>63</v>
      </c>
      <c r="Y1374" s="113" t="s">
        <v>1</v>
      </c>
    </row>
    <row r="1375" spans="1:25" customFormat="1" x14ac:dyDescent="0.3">
      <c r="A1375" s="115" t="s">
        <v>1</v>
      </c>
      <c r="B1375" s="55" t="s">
        <v>14</v>
      </c>
      <c r="C1375" s="55" t="s">
        <v>15</v>
      </c>
      <c r="D1375" s="55" t="s">
        <v>14</v>
      </c>
      <c r="E1375" s="55" t="s">
        <v>15</v>
      </c>
      <c r="F1375" s="55" t="s">
        <v>14</v>
      </c>
      <c r="G1375" s="55" t="s">
        <v>15</v>
      </c>
      <c r="H1375" s="55" t="s">
        <v>14</v>
      </c>
      <c r="I1375" s="55" t="s">
        <v>15</v>
      </c>
      <c r="J1375" s="55" t="s">
        <v>14</v>
      </c>
      <c r="K1375" s="55" t="s">
        <v>15</v>
      </c>
      <c r="L1375" s="55" t="s">
        <v>14</v>
      </c>
      <c r="M1375" s="55" t="s">
        <v>15</v>
      </c>
      <c r="N1375" s="55" t="s">
        <v>14</v>
      </c>
      <c r="O1375" s="55" t="s">
        <v>15</v>
      </c>
      <c r="P1375" s="55" t="s">
        <v>14</v>
      </c>
      <c r="Q1375" s="55" t="s">
        <v>15</v>
      </c>
      <c r="R1375" s="55" t="s">
        <v>14</v>
      </c>
      <c r="S1375" s="55" t="s">
        <v>15</v>
      </c>
      <c r="T1375" s="55" t="s">
        <v>14</v>
      </c>
      <c r="U1375" s="55" t="s">
        <v>15</v>
      </c>
      <c r="V1375" s="55" t="s">
        <v>14</v>
      </c>
      <c r="W1375" s="55" t="s">
        <v>15</v>
      </c>
      <c r="X1375" s="55" t="s">
        <v>14</v>
      </c>
      <c r="Y1375" s="55" t="s">
        <v>15</v>
      </c>
    </row>
    <row r="1376" spans="1:25" customFormat="1" x14ac:dyDescent="0.3">
      <c r="A1376" s="56" t="s">
        <v>16</v>
      </c>
      <c r="B1376" s="57">
        <v>481.3416813284</v>
      </c>
      <c r="C1376" s="57">
        <v>481.3416813284</v>
      </c>
      <c r="D1376" s="57">
        <v>184.06857427720001</v>
      </c>
      <c r="E1376" s="57">
        <v>184.06857427720001</v>
      </c>
      <c r="F1376" s="57">
        <v>73.861297088900002</v>
      </c>
      <c r="G1376" s="57">
        <v>73.861297088900002</v>
      </c>
      <c r="H1376" s="57">
        <v>46.481945719499997</v>
      </c>
      <c r="I1376" s="57">
        <v>46.481945719499997</v>
      </c>
      <c r="J1376" s="57">
        <v>9.3887739668000005</v>
      </c>
      <c r="K1376" s="57">
        <v>9.3887739668000005</v>
      </c>
      <c r="L1376" s="57">
        <v>31.216508226599998</v>
      </c>
      <c r="M1376" s="57">
        <v>31.216508226599998</v>
      </c>
      <c r="N1376" s="57">
        <v>21.810804726400001</v>
      </c>
      <c r="O1376" s="57">
        <v>21.810804726400001</v>
      </c>
      <c r="P1376" s="57">
        <v>3.9546026529999998</v>
      </c>
      <c r="Q1376" s="57">
        <v>3.9546026529999998</v>
      </c>
      <c r="R1376" s="57">
        <v>74.920898445999995</v>
      </c>
      <c r="S1376" s="57">
        <v>74.920898445999995</v>
      </c>
      <c r="T1376" s="57">
        <v>7.7910150123999999</v>
      </c>
      <c r="U1376" s="57">
        <v>7.7910150123999999</v>
      </c>
      <c r="V1376" s="57">
        <v>2.1118310818000001</v>
      </c>
      <c r="W1376" s="57">
        <v>2.1118310818000001</v>
      </c>
      <c r="X1376" s="57">
        <v>25.735430129800001</v>
      </c>
      <c r="Y1376" s="57">
        <v>25.735430129800001</v>
      </c>
    </row>
    <row r="1377" spans="1:25" customFormat="1" x14ac:dyDescent="0.3">
      <c r="A1377" s="58" t="s">
        <v>332</v>
      </c>
      <c r="B1377" s="59">
        <v>3.87284556</v>
      </c>
      <c r="C1377" s="60">
        <v>8.0459384886672897E-3</v>
      </c>
      <c r="D1377" s="59">
        <v>0</v>
      </c>
      <c r="E1377" s="60">
        <v>0</v>
      </c>
      <c r="F1377" s="59">
        <v>3.87284556</v>
      </c>
      <c r="G1377" s="64">
        <v>5.2434031253724298E-2</v>
      </c>
      <c r="H1377" s="59">
        <v>0</v>
      </c>
      <c r="I1377" s="60">
        <v>0</v>
      </c>
      <c r="J1377" s="67">
        <v>0</v>
      </c>
      <c r="K1377" s="68">
        <v>0</v>
      </c>
      <c r="L1377" s="67">
        <v>0</v>
      </c>
      <c r="M1377" s="68">
        <v>0</v>
      </c>
      <c r="N1377" s="67">
        <v>0</v>
      </c>
      <c r="O1377" s="68">
        <v>0</v>
      </c>
      <c r="P1377" s="67">
        <v>0</v>
      </c>
      <c r="Q1377" s="68">
        <v>0</v>
      </c>
      <c r="R1377" s="59">
        <v>0</v>
      </c>
      <c r="S1377" s="60">
        <v>0</v>
      </c>
      <c r="T1377" s="67">
        <v>0</v>
      </c>
      <c r="U1377" s="68">
        <v>0</v>
      </c>
      <c r="V1377" s="67">
        <v>0</v>
      </c>
      <c r="W1377" s="68">
        <v>0</v>
      </c>
      <c r="X1377" s="67">
        <v>0</v>
      </c>
      <c r="Y1377" s="68">
        <v>0</v>
      </c>
    </row>
    <row r="1378" spans="1:25" customFormat="1" x14ac:dyDescent="0.3">
      <c r="A1378" s="58" t="s">
        <v>333</v>
      </c>
      <c r="B1378" s="61">
        <v>7.7862898281000001</v>
      </c>
      <c r="C1378" s="62">
        <v>1.6176221860968901E-2</v>
      </c>
      <c r="D1378" s="61">
        <v>1.7563715869000001</v>
      </c>
      <c r="E1378" s="62">
        <v>9.5419416040837795E-3</v>
      </c>
      <c r="F1378" s="61">
        <v>3.9440262646000002</v>
      </c>
      <c r="G1378" s="64">
        <v>5.3397739006031002E-2</v>
      </c>
      <c r="H1378" s="61">
        <v>0.61772222939999899</v>
      </c>
      <c r="I1378" s="62">
        <v>1.32895088585084E-2</v>
      </c>
      <c r="J1378" s="69">
        <v>0</v>
      </c>
      <c r="K1378" s="70">
        <v>0</v>
      </c>
      <c r="L1378" s="69">
        <v>0</v>
      </c>
      <c r="M1378" s="70">
        <v>0</v>
      </c>
      <c r="N1378" s="69">
        <v>0</v>
      </c>
      <c r="O1378" s="70">
        <v>0</v>
      </c>
      <c r="P1378" s="69">
        <v>0</v>
      </c>
      <c r="Q1378" s="70">
        <v>0</v>
      </c>
      <c r="R1378" s="61">
        <v>0.96666617919999898</v>
      </c>
      <c r="S1378" s="62">
        <v>1.2902490483302701E-2</v>
      </c>
      <c r="T1378" s="69">
        <v>0.50150356799999896</v>
      </c>
      <c r="U1378" s="70">
        <v>6.43694778153833</v>
      </c>
      <c r="V1378" s="69">
        <v>0</v>
      </c>
      <c r="W1378" s="70">
        <v>0</v>
      </c>
      <c r="X1378" s="69">
        <v>0</v>
      </c>
      <c r="Y1378" s="70">
        <v>0</v>
      </c>
    </row>
    <row r="1379" spans="1:25" customFormat="1" x14ac:dyDescent="0.3">
      <c r="A1379" s="58" t="s">
        <v>334</v>
      </c>
      <c r="B1379" s="59">
        <v>25.381652800200101</v>
      </c>
      <c r="C1379" s="60">
        <v>5.27310511114518E-2</v>
      </c>
      <c r="D1379" s="59">
        <v>6.5353644994999902</v>
      </c>
      <c r="E1379" s="60">
        <v>3.5505053076893001E-2</v>
      </c>
      <c r="F1379" s="59">
        <v>7.3935159886999999</v>
      </c>
      <c r="G1379" s="60">
        <v>0.100100002032202</v>
      </c>
      <c r="H1379" s="59">
        <v>1.2930281073000001</v>
      </c>
      <c r="I1379" s="60">
        <v>2.7817856745991399E-2</v>
      </c>
      <c r="J1379" s="67">
        <v>2.4742058959</v>
      </c>
      <c r="K1379" s="72">
        <v>26.352811396345601</v>
      </c>
      <c r="L1379" s="67">
        <v>0.90674842389999899</v>
      </c>
      <c r="M1379" s="68">
        <v>2.9047080388297499</v>
      </c>
      <c r="N1379" s="67">
        <v>0</v>
      </c>
      <c r="O1379" s="68">
        <v>0</v>
      </c>
      <c r="P1379" s="67">
        <v>0</v>
      </c>
      <c r="Q1379" s="68">
        <v>0</v>
      </c>
      <c r="R1379" s="59">
        <v>3.6254526925000001</v>
      </c>
      <c r="S1379" s="60">
        <v>4.8390405984160501E-2</v>
      </c>
      <c r="T1379" s="67">
        <v>3.1533371924</v>
      </c>
      <c r="U1379" s="72">
        <v>40.474022799098996</v>
      </c>
      <c r="V1379" s="67">
        <v>0</v>
      </c>
      <c r="W1379" s="68">
        <v>0</v>
      </c>
      <c r="X1379" s="67">
        <v>0</v>
      </c>
      <c r="Y1379" s="68">
        <v>0</v>
      </c>
    </row>
    <row r="1380" spans="1:25" customFormat="1" x14ac:dyDescent="0.3">
      <c r="A1380" s="58" t="s">
        <v>335</v>
      </c>
      <c r="B1380" s="61">
        <v>161.91623542959999</v>
      </c>
      <c r="C1380" s="62">
        <v>0.33638523674647502</v>
      </c>
      <c r="D1380" s="61">
        <v>69.906287392700094</v>
      </c>
      <c r="E1380" s="62">
        <v>0.37978393469503302</v>
      </c>
      <c r="F1380" s="61">
        <v>22.611511527200101</v>
      </c>
      <c r="G1380" s="62">
        <v>0.30613477448120902</v>
      </c>
      <c r="H1380" s="61">
        <v>22.6979453105</v>
      </c>
      <c r="I1380" s="64">
        <v>0.48831745227433099</v>
      </c>
      <c r="J1380" s="69">
        <v>1.8576584054</v>
      </c>
      <c r="K1380" s="70">
        <v>19.785953011212499</v>
      </c>
      <c r="L1380" s="69">
        <v>3.1263322097000001</v>
      </c>
      <c r="M1380" s="71">
        <v>10.014996510839801</v>
      </c>
      <c r="N1380" s="69">
        <v>3.0016897472999999</v>
      </c>
      <c r="O1380" s="70">
        <v>13.7623979718031</v>
      </c>
      <c r="P1380" s="69">
        <v>0.45783801540000102</v>
      </c>
      <c r="Q1380" s="70">
        <v>11.577345578643101</v>
      </c>
      <c r="R1380" s="61">
        <v>25.830336266500002</v>
      </c>
      <c r="S1380" s="62">
        <v>0.34476810612619002</v>
      </c>
      <c r="T1380" s="69">
        <v>1.2188442823000001</v>
      </c>
      <c r="U1380" s="70">
        <v>15.644229671745199</v>
      </c>
      <c r="V1380" s="69">
        <v>1.3263850976</v>
      </c>
      <c r="W1380" s="70">
        <v>62.807348041750899</v>
      </c>
      <c r="X1380" s="69">
        <v>9.8814071749999997</v>
      </c>
      <c r="Y1380" s="70">
        <v>38.396122097675601</v>
      </c>
    </row>
    <row r="1381" spans="1:25" customFormat="1" x14ac:dyDescent="0.3">
      <c r="A1381" s="58" t="s">
        <v>336</v>
      </c>
      <c r="B1381" s="59">
        <v>138.32191749469999</v>
      </c>
      <c r="C1381" s="60">
        <v>0.287367420816251</v>
      </c>
      <c r="D1381" s="59">
        <v>22.766134359799999</v>
      </c>
      <c r="E1381" s="63">
        <v>0.123682896166268</v>
      </c>
      <c r="F1381" s="59">
        <v>17.863108747000101</v>
      </c>
      <c r="G1381" s="60">
        <v>0.241846670056441</v>
      </c>
      <c r="H1381" s="59">
        <v>10.321427419600001</v>
      </c>
      <c r="I1381" s="60">
        <v>0.22205239603965199</v>
      </c>
      <c r="J1381" s="67">
        <v>5.0569096655000001</v>
      </c>
      <c r="K1381" s="68">
        <v>53.861235592441901</v>
      </c>
      <c r="L1381" s="67">
        <v>15.459309488100001</v>
      </c>
      <c r="M1381" s="72">
        <v>49.522865837143598</v>
      </c>
      <c r="N1381" s="67">
        <v>16.084925921300002</v>
      </c>
      <c r="O1381" s="72">
        <v>73.747512405310999</v>
      </c>
      <c r="P1381" s="67">
        <v>3.11297922559999</v>
      </c>
      <c r="Q1381" s="72">
        <v>78.717876326676304</v>
      </c>
      <c r="R1381" s="59">
        <v>34.274722596499998</v>
      </c>
      <c r="S1381" s="64">
        <v>0.45747879840501199</v>
      </c>
      <c r="T1381" s="67">
        <v>0.35154047869999999</v>
      </c>
      <c r="U1381" s="68">
        <v>4.5121268299508603</v>
      </c>
      <c r="V1381" s="67">
        <v>0.785445984199999</v>
      </c>
      <c r="W1381" s="68">
        <v>37.192651958249101</v>
      </c>
      <c r="X1381" s="67">
        <v>12.2454136084</v>
      </c>
      <c r="Y1381" s="72">
        <v>47.5819271200779</v>
      </c>
    </row>
    <row r="1382" spans="1:25" customFormat="1" x14ac:dyDescent="0.3">
      <c r="A1382" s="58" t="s">
        <v>337</v>
      </c>
      <c r="B1382" s="61">
        <v>144.06274021580001</v>
      </c>
      <c r="C1382" s="62">
        <v>0.29929413097618701</v>
      </c>
      <c r="D1382" s="61">
        <v>83.104416438300106</v>
      </c>
      <c r="E1382" s="64">
        <v>0.45148617445772199</v>
      </c>
      <c r="F1382" s="61">
        <v>18.176289001400001</v>
      </c>
      <c r="G1382" s="62">
        <v>0.24608678317039101</v>
      </c>
      <c r="H1382" s="61">
        <v>11.5518226527</v>
      </c>
      <c r="I1382" s="62">
        <v>0.24852278608151701</v>
      </c>
      <c r="J1382" s="69">
        <v>0</v>
      </c>
      <c r="K1382" s="71">
        <v>0</v>
      </c>
      <c r="L1382" s="69">
        <v>11.724118104900001</v>
      </c>
      <c r="M1382" s="70">
        <v>37.557429613186898</v>
      </c>
      <c r="N1382" s="69">
        <v>2.7241890577999999</v>
      </c>
      <c r="O1382" s="70">
        <v>12.4900896228859</v>
      </c>
      <c r="P1382" s="69">
        <v>0.38378541199999999</v>
      </c>
      <c r="Q1382" s="70">
        <v>9.7047780946805506</v>
      </c>
      <c r="R1382" s="61">
        <v>10.2237207113</v>
      </c>
      <c r="S1382" s="63">
        <v>0.13646019900133499</v>
      </c>
      <c r="T1382" s="69">
        <v>2.5657894910000101</v>
      </c>
      <c r="U1382" s="70">
        <v>32.9326729176667</v>
      </c>
      <c r="V1382" s="69">
        <v>0</v>
      </c>
      <c r="W1382" s="70">
        <v>0</v>
      </c>
      <c r="X1382" s="69">
        <v>3.6086093464000002</v>
      </c>
      <c r="Y1382" s="70">
        <v>14.021950782246501</v>
      </c>
    </row>
    <row r="1383" spans="1:25" customFormat="1" x14ac:dyDescent="0.3">
      <c r="A1383" s="58" t="s">
        <v>310</v>
      </c>
      <c r="B1383" s="59">
        <v>11.659135388099999</v>
      </c>
      <c r="C1383" s="60">
        <v>2.4222160349636201E-2</v>
      </c>
      <c r="D1383" s="59">
        <v>1.7563715869000001</v>
      </c>
      <c r="E1383" s="60">
        <v>9.5419416040837795E-3</v>
      </c>
      <c r="F1383" s="59">
        <v>7.8168718245999997</v>
      </c>
      <c r="G1383" s="64">
        <v>0.105831770259755</v>
      </c>
      <c r="H1383" s="59">
        <v>0.61772222939999899</v>
      </c>
      <c r="I1383" s="60">
        <v>1.32895088585084E-2</v>
      </c>
      <c r="J1383" s="67">
        <v>0</v>
      </c>
      <c r="K1383" s="68">
        <v>0</v>
      </c>
      <c r="L1383" s="67">
        <v>0</v>
      </c>
      <c r="M1383" s="68">
        <v>0</v>
      </c>
      <c r="N1383" s="67">
        <v>0</v>
      </c>
      <c r="O1383" s="68">
        <v>0</v>
      </c>
      <c r="P1383" s="67">
        <v>0</v>
      </c>
      <c r="Q1383" s="68">
        <v>0</v>
      </c>
      <c r="R1383" s="59">
        <v>0.96666617919999898</v>
      </c>
      <c r="S1383" s="60">
        <v>1.2902490483302701E-2</v>
      </c>
      <c r="T1383" s="67">
        <v>0.50150356799999896</v>
      </c>
      <c r="U1383" s="68">
        <v>6.43694778153833</v>
      </c>
      <c r="V1383" s="67">
        <v>0</v>
      </c>
      <c r="W1383" s="68">
        <v>0</v>
      </c>
      <c r="X1383" s="67">
        <v>0</v>
      </c>
      <c r="Y1383" s="68">
        <v>0</v>
      </c>
    </row>
    <row r="1384" spans="1:25" customFormat="1" x14ac:dyDescent="0.3">
      <c r="A1384" s="58" t="s">
        <v>311</v>
      </c>
      <c r="B1384" s="61">
        <v>300.23815292429998</v>
      </c>
      <c r="C1384" s="62">
        <v>0.62375265756272602</v>
      </c>
      <c r="D1384" s="61">
        <v>92.672421752500298</v>
      </c>
      <c r="E1384" s="63">
        <v>0.50346683086130195</v>
      </c>
      <c r="F1384" s="61">
        <v>40.474620274199999</v>
      </c>
      <c r="G1384" s="62">
        <v>0.54798144453765096</v>
      </c>
      <c r="H1384" s="61">
        <v>33.019372730100102</v>
      </c>
      <c r="I1384" s="62">
        <v>0.71036984831398298</v>
      </c>
      <c r="J1384" s="69">
        <v>6.9145680708999997</v>
      </c>
      <c r="K1384" s="70">
        <v>73.647188603654399</v>
      </c>
      <c r="L1384" s="69">
        <v>18.5856416978</v>
      </c>
      <c r="M1384" s="70">
        <v>59.5378623479833</v>
      </c>
      <c r="N1384" s="69">
        <v>19.0866156686</v>
      </c>
      <c r="O1384" s="70">
        <v>87.509910377114096</v>
      </c>
      <c r="P1384" s="69">
        <v>3.5708172409999901</v>
      </c>
      <c r="Q1384" s="70">
        <v>90.295221905319394</v>
      </c>
      <c r="R1384" s="61">
        <v>60.105058862999897</v>
      </c>
      <c r="S1384" s="64">
        <v>0.80224690453120096</v>
      </c>
      <c r="T1384" s="69">
        <v>1.5703847609999999</v>
      </c>
      <c r="U1384" s="71">
        <v>20.156356501695999</v>
      </c>
      <c r="V1384" s="69">
        <v>2.1118310818000001</v>
      </c>
      <c r="W1384" s="70">
        <v>100</v>
      </c>
      <c r="X1384" s="69">
        <v>22.126820783399999</v>
      </c>
      <c r="Y1384" s="72">
        <v>85.978049217753394</v>
      </c>
    </row>
    <row r="1385" spans="1:25" customFormat="1" x14ac:dyDescent="0.3">
      <c r="A1385" s="65" t="s">
        <v>1</v>
      </c>
    </row>
    <row r="1386" spans="1:25" customFormat="1" x14ac:dyDescent="0.3">
      <c r="A1386" s="65" t="s">
        <v>1</v>
      </c>
    </row>
    <row r="1387" spans="1:25" customFormat="1" x14ac:dyDescent="0.3">
      <c r="A1387" s="53" t="s">
        <v>468</v>
      </c>
    </row>
    <row r="1388" spans="1:25" customFormat="1" x14ac:dyDescent="0.3">
      <c r="A1388" s="54" t="s">
        <v>1</v>
      </c>
    </row>
    <row r="1389" spans="1:25" customFormat="1" ht="25.5" customHeight="1" x14ac:dyDescent="0.3">
      <c r="A1389" s="114" t="s">
        <v>1</v>
      </c>
      <c r="B1389" s="113" t="s">
        <v>500</v>
      </c>
      <c r="C1389" s="113" t="s">
        <v>1</v>
      </c>
      <c r="D1389" s="113" t="s">
        <v>53</v>
      </c>
      <c r="E1389" s="113" t="s">
        <v>1</v>
      </c>
      <c r="F1389" s="113" t="s">
        <v>54</v>
      </c>
      <c r="G1389" s="113" t="s">
        <v>1</v>
      </c>
      <c r="H1389" s="116" t="s">
        <v>55</v>
      </c>
      <c r="I1389" s="116" t="s">
        <v>1</v>
      </c>
      <c r="J1389" s="116" t="s">
        <v>56</v>
      </c>
      <c r="K1389" s="116" t="s">
        <v>1</v>
      </c>
      <c r="L1389" s="116" t="s">
        <v>57</v>
      </c>
      <c r="M1389" s="116" t="s">
        <v>1</v>
      </c>
      <c r="N1389" s="116" t="s">
        <v>58</v>
      </c>
      <c r="O1389" s="116" t="s">
        <v>1</v>
      </c>
      <c r="P1389" s="116" t="s">
        <v>59</v>
      </c>
      <c r="Q1389" s="116" t="s">
        <v>1</v>
      </c>
      <c r="R1389" s="116" t="s">
        <v>60</v>
      </c>
      <c r="S1389" s="116" t="s">
        <v>1</v>
      </c>
      <c r="T1389" s="113" t="s">
        <v>61</v>
      </c>
      <c r="U1389" s="113" t="s">
        <v>1</v>
      </c>
      <c r="V1389" s="113" t="s">
        <v>62</v>
      </c>
      <c r="W1389" s="113" t="s">
        <v>1</v>
      </c>
      <c r="X1389" s="113" t="s">
        <v>63</v>
      </c>
      <c r="Y1389" s="113" t="s">
        <v>1</v>
      </c>
    </row>
    <row r="1390" spans="1:25" customFormat="1" x14ac:dyDescent="0.3">
      <c r="A1390" s="115" t="s">
        <v>1</v>
      </c>
      <c r="B1390" s="55" t="s">
        <v>14</v>
      </c>
      <c r="C1390" s="55" t="s">
        <v>15</v>
      </c>
      <c r="D1390" s="55" t="s">
        <v>14</v>
      </c>
      <c r="E1390" s="55" t="s">
        <v>15</v>
      </c>
      <c r="F1390" s="55" t="s">
        <v>14</v>
      </c>
      <c r="G1390" s="55" t="s">
        <v>15</v>
      </c>
      <c r="H1390" s="55" t="s">
        <v>14</v>
      </c>
      <c r="I1390" s="55" t="s">
        <v>15</v>
      </c>
      <c r="J1390" s="55" t="s">
        <v>14</v>
      </c>
      <c r="K1390" s="55" t="s">
        <v>15</v>
      </c>
      <c r="L1390" s="55" t="s">
        <v>14</v>
      </c>
      <c r="M1390" s="55" t="s">
        <v>15</v>
      </c>
      <c r="N1390" s="55" t="s">
        <v>14</v>
      </c>
      <c r="O1390" s="55" t="s">
        <v>15</v>
      </c>
      <c r="P1390" s="55" t="s">
        <v>14</v>
      </c>
      <c r="Q1390" s="55" t="s">
        <v>15</v>
      </c>
      <c r="R1390" s="55" t="s">
        <v>14</v>
      </c>
      <c r="S1390" s="55" t="s">
        <v>15</v>
      </c>
      <c r="T1390" s="55" t="s">
        <v>14</v>
      </c>
      <c r="U1390" s="55" t="s">
        <v>15</v>
      </c>
      <c r="V1390" s="55" t="s">
        <v>14</v>
      </c>
      <c r="W1390" s="55" t="s">
        <v>15</v>
      </c>
      <c r="X1390" s="55" t="s">
        <v>14</v>
      </c>
      <c r="Y1390" s="55" t="s">
        <v>15</v>
      </c>
    </row>
    <row r="1391" spans="1:25" customFormat="1" x14ac:dyDescent="0.3">
      <c r="A1391" s="56" t="s">
        <v>16</v>
      </c>
      <c r="B1391" s="57">
        <v>481.3416813284</v>
      </c>
      <c r="C1391" s="57">
        <v>481.3416813284</v>
      </c>
      <c r="D1391" s="57">
        <v>184.06857427720001</v>
      </c>
      <c r="E1391" s="57">
        <v>184.06857427720001</v>
      </c>
      <c r="F1391" s="57">
        <v>73.861297088900002</v>
      </c>
      <c r="G1391" s="57">
        <v>73.861297088900002</v>
      </c>
      <c r="H1391" s="57">
        <v>46.481945719499997</v>
      </c>
      <c r="I1391" s="57">
        <v>46.481945719499997</v>
      </c>
      <c r="J1391" s="57">
        <v>9.3887739668000005</v>
      </c>
      <c r="K1391" s="57">
        <v>9.3887739668000005</v>
      </c>
      <c r="L1391" s="57">
        <v>31.216508226599998</v>
      </c>
      <c r="M1391" s="57">
        <v>31.216508226599998</v>
      </c>
      <c r="N1391" s="57">
        <v>21.810804726400001</v>
      </c>
      <c r="O1391" s="57">
        <v>21.810804726400001</v>
      </c>
      <c r="P1391" s="57">
        <v>3.9546026529999998</v>
      </c>
      <c r="Q1391" s="57">
        <v>3.9546026529999998</v>
      </c>
      <c r="R1391" s="57">
        <v>74.920898445999995</v>
      </c>
      <c r="S1391" s="57">
        <v>74.920898445999995</v>
      </c>
      <c r="T1391" s="57">
        <v>7.7910150123999999</v>
      </c>
      <c r="U1391" s="57">
        <v>7.7910150123999999</v>
      </c>
      <c r="V1391" s="57">
        <v>2.1118310818000001</v>
      </c>
      <c r="W1391" s="57">
        <v>2.1118310818000001</v>
      </c>
      <c r="X1391" s="57">
        <v>25.735430129800001</v>
      </c>
      <c r="Y1391" s="57">
        <v>25.735430129800001</v>
      </c>
    </row>
    <row r="1392" spans="1:25" customFormat="1" x14ac:dyDescent="0.3">
      <c r="A1392" s="58" t="s">
        <v>332</v>
      </c>
      <c r="B1392" s="59">
        <v>1.4967450841000001</v>
      </c>
      <c r="C1392" s="60">
        <v>3.1095272696295599E-3</v>
      </c>
      <c r="D1392" s="59">
        <v>0</v>
      </c>
      <c r="E1392" s="60">
        <v>0</v>
      </c>
      <c r="F1392" s="59">
        <v>1.2079830352000001</v>
      </c>
      <c r="G1392" s="60">
        <v>1.6354749819057001E-2</v>
      </c>
      <c r="H1392" s="59">
        <v>0.28876204890000001</v>
      </c>
      <c r="I1392" s="60">
        <v>6.2123485673892401E-3</v>
      </c>
      <c r="J1392" s="67">
        <v>0</v>
      </c>
      <c r="K1392" s="68">
        <v>0</v>
      </c>
      <c r="L1392" s="67">
        <v>0</v>
      </c>
      <c r="M1392" s="68">
        <v>0</v>
      </c>
      <c r="N1392" s="67">
        <v>0</v>
      </c>
      <c r="O1392" s="68">
        <v>0</v>
      </c>
      <c r="P1392" s="67">
        <v>0</v>
      </c>
      <c r="Q1392" s="68">
        <v>0</v>
      </c>
      <c r="R1392" s="59">
        <v>0</v>
      </c>
      <c r="S1392" s="60">
        <v>0</v>
      </c>
      <c r="T1392" s="67">
        <v>0</v>
      </c>
      <c r="U1392" s="68">
        <v>0</v>
      </c>
      <c r="V1392" s="67">
        <v>0</v>
      </c>
      <c r="W1392" s="68">
        <v>0</v>
      </c>
      <c r="X1392" s="67">
        <v>0</v>
      </c>
      <c r="Y1392" s="68">
        <v>0</v>
      </c>
    </row>
    <row r="1393" spans="1:25" customFormat="1" x14ac:dyDescent="0.3">
      <c r="A1393" s="58" t="s">
        <v>333</v>
      </c>
      <c r="B1393" s="61">
        <v>6.0284832725999999</v>
      </c>
      <c r="C1393" s="62">
        <v>1.2524332519807301E-2</v>
      </c>
      <c r="D1393" s="61">
        <v>5.6465478590000204</v>
      </c>
      <c r="E1393" s="62">
        <v>3.06763274566169E-2</v>
      </c>
      <c r="F1393" s="61">
        <v>0</v>
      </c>
      <c r="G1393" s="62">
        <v>0</v>
      </c>
      <c r="H1393" s="61">
        <v>0</v>
      </c>
      <c r="I1393" s="62">
        <v>0</v>
      </c>
      <c r="J1393" s="69">
        <v>0</v>
      </c>
      <c r="K1393" s="70">
        <v>0</v>
      </c>
      <c r="L1393" s="69">
        <v>0.38193541360000099</v>
      </c>
      <c r="M1393" s="70">
        <v>1.22350459836039</v>
      </c>
      <c r="N1393" s="69">
        <v>0</v>
      </c>
      <c r="O1393" s="70">
        <v>0</v>
      </c>
      <c r="P1393" s="69">
        <v>0</v>
      </c>
      <c r="Q1393" s="70">
        <v>0</v>
      </c>
      <c r="R1393" s="61">
        <v>0</v>
      </c>
      <c r="S1393" s="62">
        <v>0</v>
      </c>
      <c r="T1393" s="69">
        <v>0</v>
      </c>
      <c r="U1393" s="70">
        <v>0</v>
      </c>
      <c r="V1393" s="69">
        <v>0</v>
      </c>
      <c r="W1393" s="70">
        <v>0</v>
      </c>
      <c r="X1393" s="69">
        <v>0</v>
      </c>
      <c r="Y1393" s="70">
        <v>0</v>
      </c>
    </row>
    <row r="1394" spans="1:25" customFormat="1" x14ac:dyDescent="0.3">
      <c r="A1394" s="58" t="s">
        <v>334</v>
      </c>
      <c r="B1394" s="59">
        <v>39.376818143000101</v>
      </c>
      <c r="C1394" s="60">
        <v>8.1806375118664995E-2</v>
      </c>
      <c r="D1394" s="59">
        <v>27.917879624800001</v>
      </c>
      <c r="E1394" s="64">
        <v>0.151671080924204</v>
      </c>
      <c r="F1394" s="59">
        <v>1.6579058843000001</v>
      </c>
      <c r="G1394" s="60">
        <v>2.2446205924389999E-2</v>
      </c>
      <c r="H1394" s="59">
        <v>3.58089689320001</v>
      </c>
      <c r="I1394" s="60">
        <v>7.7038446600520602E-2</v>
      </c>
      <c r="J1394" s="67">
        <v>1.5674574720000001</v>
      </c>
      <c r="K1394" s="68">
        <v>16.6950176619732</v>
      </c>
      <c r="L1394" s="67">
        <v>0</v>
      </c>
      <c r="M1394" s="68">
        <v>0</v>
      </c>
      <c r="N1394" s="67">
        <v>0</v>
      </c>
      <c r="O1394" s="68">
        <v>0</v>
      </c>
      <c r="P1394" s="67">
        <v>0</v>
      </c>
      <c r="Q1394" s="68">
        <v>0</v>
      </c>
      <c r="R1394" s="59">
        <v>4.6526782686999999</v>
      </c>
      <c r="S1394" s="60">
        <v>6.2101207609696001E-2</v>
      </c>
      <c r="T1394" s="67">
        <v>0</v>
      </c>
      <c r="U1394" s="68">
        <v>0</v>
      </c>
      <c r="V1394" s="67">
        <v>0</v>
      </c>
      <c r="W1394" s="68">
        <v>0</v>
      </c>
      <c r="X1394" s="67">
        <v>0</v>
      </c>
      <c r="Y1394" s="68">
        <v>0</v>
      </c>
    </row>
    <row r="1395" spans="1:25" customFormat="1" x14ac:dyDescent="0.3">
      <c r="A1395" s="58" t="s">
        <v>335</v>
      </c>
      <c r="B1395" s="61">
        <v>267.44914682249902</v>
      </c>
      <c r="C1395" s="62">
        <v>0.55563263518837103</v>
      </c>
      <c r="D1395" s="61">
        <v>91.459640711400198</v>
      </c>
      <c r="E1395" s="62">
        <v>0.49687808508618803</v>
      </c>
      <c r="F1395" s="61">
        <v>37.434568352800099</v>
      </c>
      <c r="G1395" s="62">
        <v>0.50682251501410103</v>
      </c>
      <c r="H1395" s="61">
        <v>30.003044119599998</v>
      </c>
      <c r="I1395" s="62">
        <v>0.645477370948635</v>
      </c>
      <c r="J1395" s="69">
        <v>4.2936040598999998</v>
      </c>
      <c r="K1395" s="70">
        <v>45.731253889834598</v>
      </c>
      <c r="L1395" s="69">
        <v>26.969189680300001</v>
      </c>
      <c r="M1395" s="72">
        <v>86.393998600135603</v>
      </c>
      <c r="N1395" s="69">
        <v>5.5792500740000097</v>
      </c>
      <c r="O1395" s="71">
        <v>25.580211936182401</v>
      </c>
      <c r="P1395" s="69">
        <v>1.2281445485</v>
      </c>
      <c r="Q1395" s="70">
        <v>31.056079618222</v>
      </c>
      <c r="R1395" s="61">
        <v>48.025238583899998</v>
      </c>
      <c r="S1395" s="62">
        <v>0.64101258233728597</v>
      </c>
      <c r="T1395" s="69">
        <v>7.2895114444000004</v>
      </c>
      <c r="U1395" s="72">
        <v>93.563052218461706</v>
      </c>
      <c r="V1395" s="69">
        <v>2.1118310818000001</v>
      </c>
      <c r="W1395" s="70">
        <v>100</v>
      </c>
      <c r="X1395" s="69">
        <v>13.055124165900001</v>
      </c>
      <c r="Y1395" s="70">
        <v>50.728214372383803</v>
      </c>
    </row>
    <row r="1396" spans="1:25" customFormat="1" x14ac:dyDescent="0.3">
      <c r="A1396" s="58" t="s">
        <v>336</v>
      </c>
      <c r="B1396" s="59">
        <v>153.73131191109999</v>
      </c>
      <c r="C1396" s="60">
        <v>0.31938084291149399</v>
      </c>
      <c r="D1396" s="59">
        <v>58.110740645200003</v>
      </c>
      <c r="E1396" s="60">
        <v>0.31570158498477602</v>
      </c>
      <c r="F1396" s="59">
        <v>33.0080172913</v>
      </c>
      <c r="G1396" s="64">
        <v>0.44689192570733399</v>
      </c>
      <c r="H1396" s="59">
        <v>12.609242657799999</v>
      </c>
      <c r="I1396" s="60">
        <v>0.27127183388345599</v>
      </c>
      <c r="J1396" s="67">
        <v>3.5277124349000002</v>
      </c>
      <c r="K1396" s="68">
        <v>37.573728448192298</v>
      </c>
      <c r="L1396" s="67">
        <v>3.8653831326999901</v>
      </c>
      <c r="M1396" s="71">
        <v>12.3824968015041</v>
      </c>
      <c r="N1396" s="67">
        <v>14.5104607537</v>
      </c>
      <c r="O1396" s="72">
        <v>66.528772944064798</v>
      </c>
      <c r="P1396" s="67">
        <v>2.72645810449999</v>
      </c>
      <c r="Q1396" s="68">
        <v>68.943920381778</v>
      </c>
      <c r="R1396" s="59">
        <v>16.1301388692</v>
      </c>
      <c r="S1396" s="60">
        <v>0.21529558779685401</v>
      </c>
      <c r="T1396" s="67">
        <v>0</v>
      </c>
      <c r="U1396" s="68">
        <v>0</v>
      </c>
      <c r="V1396" s="67">
        <v>0</v>
      </c>
      <c r="W1396" s="68">
        <v>0</v>
      </c>
      <c r="X1396" s="67">
        <v>9.2431580217999905</v>
      </c>
      <c r="Y1396" s="68">
        <v>35.916081352364898</v>
      </c>
    </row>
    <row r="1397" spans="1:25" customFormat="1" x14ac:dyDescent="0.3">
      <c r="A1397" s="58" t="s">
        <v>337</v>
      </c>
      <c r="B1397" s="61">
        <v>13.259176095100001</v>
      </c>
      <c r="C1397" s="62">
        <v>2.75462869920334E-2</v>
      </c>
      <c r="D1397" s="61">
        <v>0.93376543680000001</v>
      </c>
      <c r="E1397" s="62">
        <v>5.0729215482148799E-3</v>
      </c>
      <c r="F1397" s="61">
        <v>0.55282252529999998</v>
      </c>
      <c r="G1397" s="62">
        <v>7.4846035351182503E-3</v>
      </c>
      <c r="H1397" s="61">
        <v>0</v>
      </c>
      <c r="I1397" s="62">
        <v>0</v>
      </c>
      <c r="J1397" s="69">
        <v>0</v>
      </c>
      <c r="K1397" s="70">
        <v>0</v>
      </c>
      <c r="L1397" s="69">
        <v>0</v>
      </c>
      <c r="M1397" s="70">
        <v>0</v>
      </c>
      <c r="N1397" s="69">
        <v>1.7210938987</v>
      </c>
      <c r="O1397" s="70">
        <v>7.8910151197528799</v>
      </c>
      <c r="P1397" s="69">
        <v>0</v>
      </c>
      <c r="Q1397" s="70">
        <v>0</v>
      </c>
      <c r="R1397" s="61">
        <v>6.1128427242000001</v>
      </c>
      <c r="S1397" s="64">
        <v>8.1590622256163897E-2</v>
      </c>
      <c r="T1397" s="69">
        <v>0.50150356799999896</v>
      </c>
      <c r="U1397" s="70">
        <v>6.43694778153833</v>
      </c>
      <c r="V1397" s="69">
        <v>0</v>
      </c>
      <c r="W1397" s="70">
        <v>0</v>
      </c>
      <c r="X1397" s="69">
        <v>3.4371479421000002</v>
      </c>
      <c r="Y1397" s="72">
        <v>13.3557042752513</v>
      </c>
    </row>
    <row r="1398" spans="1:25" customFormat="1" x14ac:dyDescent="0.3">
      <c r="A1398" s="58" t="s">
        <v>310</v>
      </c>
      <c r="B1398" s="59">
        <v>7.5252283566999996</v>
      </c>
      <c r="C1398" s="60">
        <v>1.5633859789436901E-2</v>
      </c>
      <c r="D1398" s="59">
        <v>5.6465478590000204</v>
      </c>
      <c r="E1398" s="60">
        <v>3.06763274566169E-2</v>
      </c>
      <c r="F1398" s="59">
        <v>1.2079830352000001</v>
      </c>
      <c r="G1398" s="60">
        <v>1.6354749819057001E-2</v>
      </c>
      <c r="H1398" s="59">
        <v>0.28876204890000001</v>
      </c>
      <c r="I1398" s="60">
        <v>6.2123485673892401E-3</v>
      </c>
      <c r="J1398" s="67">
        <v>0</v>
      </c>
      <c r="K1398" s="68">
        <v>0</v>
      </c>
      <c r="L1398" s="67">
        <v>0.38193541360000099</v>
      </c>
      <c r="M1398" s="68">
        <v>1.22350459836039</v>
      </c>
      <c r="N1398" s="67">
        <v>0</v>
      </c>
      <c r="O1398" s="68">
        <v>0</v>
      </c>
      <c r="P1398" s="67">
        <v>0</v>
      </c>
      <c r="Q1398" s="68">
        <v>0</v>
      </c>
      <c r="R1398" s="59">
        <v>0</v>
      </c>
      <c r="S1398" s="60">
        <v>0</v>
      </c>
      <c r="T1398" s="67">
        <v>0</v>
      </c>
      <c r="U1398" s="68">
        <v>0</v>
      </c>
      <c r="V1398" s="67">
        <v>0</v>
      </c>
      <c r="W1398" s="68">
        <v>0</v>
      </c>
      <c r="X1398" s="67">
        <v>0</v>
      </c>
      <c r="Y1398" s="68">
        <v>0</v>
      </c>
    </row>
    <row r="1399" spans="1:25" customFormat="1" x14ac:dyDescent="0.3">
      <c r="A1399" s="58" t="s">
        <v>311</v>
      </c>
      <c r="B1399" s="61">
        <v>421.18045873360001</v>
      </c>
      <c r="C1399" s="62">
        <v>0.87501347809986496</v>
      </c>
      <c r="D1399" s="61">
        <v>149.5703813566</v>
      </c>
      <c r="E1399" s="63">
        <v>0.81257967007096399</v>
      </c>
      <c r="F1399" s="61">
        <v>70.442585644100006</v>
      </c>
      <c r="G1399" s="62">
        <v>0.95371444072143496</v>
      </c>
      <c r="H1399" s="61">
        <v>42.612286777399902</v>
      </c>
      <c r="I1399" s="62">
        <v>0.91674920483208999</v>
      </c>
      <c r="J1399" s="69">
        <v>7.8213164947999996</v>
      </c>
      <c r="K1399" s="70">
        <v>83.304982338026804</v>
      </c>
      <c r="L1399" s="69">
        <v>30.834572813000001</v>
      </c>
      <c r="M1399" s="70">
        <v>98.776495401639593</v>
      </c>
      <c r="N1399" s="69">
        <v>20.089710827699999</v>
      </c>
      <c r="O1399" s="70">
        <v>92.108984880247107</v>
      </c>
      <c r="P1399" s="69">
        <v>3.95460265299999</v>
      </c>
      <c r="Q1399" s="70">
        <v>100</v>
      </c>
      <c r="R1399" s="61">
        <v>64.155377453100002</v>
      </c>
      <c r="S1399" s="62">
        <v>0.85630817013413996</v>
      </c>
      <c r="T1399" s="69">
        <v>7.2895114444000004</v>
      </c>
      <c r="U1399" s="70">
        <v>93.563052218461706</v>
      </c>
      <c r="V1399" s="69">
        <v>2.1118310818000001</v>
      </c>
      <c r="W1399" s="70">
        <v>100</v>
      </c>
      <c r="X1399" s="69">
        <v>22.2982821877</v>
      </c>
      <c r="Y1399" s="70">
        <v>86.644295724748702</v>
      </c>
    </row>
    <row r="1400" spans="1:25" customFormat="1" x14ac:dyDescent="0.3">
      <c r="A1400" s="65" t="s">
        <v>1</v>
      </c>
    </row>
    <row r="1401" spans="1:25" customFormat="1" x14ac:dyDescent="0.3">
      <c r="A1401" s="65" t="s">
        <v>1</v>
      </c>
    </row>
    <row r="1402" spans="1:25" customFormat="1" x14ac:dyDescent="0.3">
      <c r="A1402" s="53" t="s">
        <v>469</v>
      </c>
    </row>
    <row r="1403" spans="1:25" customFormat="1" x14ac:dyDescent="0.3">
      <c r="A1403" s="54" t="s">
        <v>1</v>
      </c>
    </row>
    <row r="1404" spans="1:25" customFormat="1" ht="25.5" customHeight="1" x14ac:dyDescent="0.3">
      <c r="A1404" s="114" t="s">
        <v>1</v>
      </c>
      <c r="B1404" s="113" t="s">
        <v>500</v>
      </c>
      <c r="C1404" s="113" t="s">
        <v>1</v>
      </c>
      <c r="D1404" s="113" t="s">
        <v>53</v>
      </c>
      <c r="E1404" s="113" t="s">
        <v>1</v>
      </c>
      <c r="F1404" s="113" t="s">
        <v>54</v>
      </c>
      <c r="G1404" s="113" t="s">
        <v>1</v>
      </c>
      <c r="H1404" s="116" t="s">
        <v>55</v>
      </c>
      <c r="I1404" s="116" t="s">
        <v>1</v>
      </c>
      <c r="J1404" s="116" t="s">
        <v>56</v>
      </c>
      <c r="K1404" s="116" t="s">
        <v>1</v>
      </c>
      <c r="L1404" s="116" t="s">
        <v>57</v>
      </c>
      <c r="M1404" s="116" t="s">
        <v>1</v>
      </c>
      <c r="N1404" s="116" t="s">
        <v>58</v>
      </c>
      <c r="O1404" s="116" t="s">
        <v>1</v>
      </c>
      <c r="P1404" s="116" t="s">
        <v>59</v>
      </c>
      <c r="Q1404" s="116" t="s">
        <v>1</v>
      </c>
      <c r="R1404" s="116" t="s">
        <v>60</v>
      </c>
      <c r="S1404" s="116" t="s">
        <v>1</v>
      </c>
      <c r="T1404" s="113" t="s">
        <v>61</v>
      </c>
      <c r="U1404" s="113" t="s">
        <v>1</v>
      </c>
      <c r="V1404" s="113" t="s">
        <v>62</v>
      </c>
      <c r="W1404" s="113" t="s">
        <v>1</v>
      </c>
      <c r="X1404" s="113" t="s">
        <v>63</v>
      </c>
      <c r="Y1404" s="113" t="s">
        <v>1</v>
      </c>
    </row>
    <row r="1405" spans="1:25" customFormat="1" x14ac:dyDescent="0.3">
      <c r="A1405" s="115" t="s">
        <v>1</v>
      </c>
      <c r="B1405" s="55" t="s">
        <v>14</v>
      </c>
      <c r="C1405" s="55" t="s">
        <v>15</v>
      </c>
      <c r="D1405" s="55" t="s">
        <v>14</v>
      </c>
      <c r="E1405" s="55" t="s">
        <v>15</v>
      </c>
      <c r="F1405" s="55" t="s">
        <v>14</v>
      </c>
      <c r="G1405" s="55" t="s">
        <v>15</v>
      </c>
      <c r="H1405" s="55" t="s">
        <v>14</v>
      </c>
      <c r="I1405" s="55" t="s">
        <v>15</v>
      </c>
      <c r="J1405" s="55" t="s">
        <v>14</v>
      </c>
      <c r="K1405" s="55" t="s">
        <v>15</v>
      </c>
      <c r="L1405" s="55" t="s">
        <v>14</v>
      </c>
      <c r="M1405" s="55" t="s">
        <v>15</v>
      </c>
      <c r="N1405" s="55" t="s">
        <v>14</v>
      </c>
      <c r="O1405" s="55" t="s">
        <v>15</v>
      </c>
      <c r="P1405" s="55" t="s">
        <v>14</v>
      </c>
      <c r="Q1405" s="55" t="s">
        <v>15</v>
      </c>
      <c r="R1405" s="55" t="s">
        <v>14</v>
      </c>
      <c r="S1405" s="55" t="s">
        <v>15</v>
      </c>
      <c r="T1405" s="55" t="s">
        <v>14</v>
      </c>
      <c r="U1405" s="55" t="s">
        <v>15</v>
      </c>
      <c r="V1405" s="55" t="s">
        <v>14</v>
      </c>
      <c r="W1405" s="55" t="s">
        <v>15</v>
      </c>
      <c r="X1405" s="55" t="s">
        <v>14</v>
      </c>
      <c r="Y1405" s="55" t="s">
        <v>15</v>
      </c>
    </row>
    <row r="1406" spans="1:25" customFormat="1" x14ac:dyDescent="0.3">
      <c r="A1406" s="56" t="s">
        <v>16</v>
      </c>
      <c r="B1406" s="57">
        <v>481.3416813284</v>
      </c>
      <c r="C1406" s="57">
        <v>481.3416813284</v>
      </c>
      <c r="D1406" s="57">
        <v>184.06857427720001</v>
      </c>
      <c r="E1406" s="57">
        <v>184.06857427720001</v>
      </c>
      <c r="F1406" s="57">
        <v>73.861297088900002</v>
      </c>
      <c r="G1406" s="57">
        <v>73.861297088900002</v>
      </c>
      <c r="H1406" s="57">
        <v>46.481945719499997</v>
      </c>
      <c r="I1406" s="57">
        <v>46.481945719499997</v>
      </c>
      <c r="J1406" s="57">
        <v>9.3887739668000005</v>
      </c>
      <c r="K1406" s="57">
        <v>9.3887739668000005</v>
      </c>
      <c r="L1406" s="57">
        <v>31.216508226599998</v>
      </c>
      <c r="M1406" s="57">
        <v>31.216508226599998</v>
      </c>
      <c r="N1406" s="57">
        <v>21.810804726400001</v>
      </c>
      <c r="O1406" s="57">
        <v>21.810804726400001</v>
      </c>
      <c r="P1406" s="57">
        <v>3.9546026529999998</v>
      </c>
      <c r="Q1406" s="57">
        <v>3.9546026529999998</v>
      </c>
      <c r="R1406" s="57">
        <v>74.920898445999995</v>
      </c>
      <c r="S1406" s="57">
        <v>74.920898445999995</v>
      </c>
      <c r="T1406" s="57">
        <v>7.7910150123999999</v>
      </c>
      <c r="U1406" s="57">
        <v>7.7910150123999999</v>
      </c>
      <c r="V1406" s="57">
        <v>2.1118310818000001</v>
      </c>
      <c r="W1406" s="57">
        <v>2.1118310818000001</v>
      </c>
      <c r="X1406" s="57">
        <v>25.735430129800001</v>
      </c>
      <c r="Y1406" s="57">
        <v>25.735430129800001</v>
      </c>
    </row>
    <row r="1407" spans="1:25" customFormat="1" x14ac:dyDescent="0.3">
      <c r="A1407" s="58" t="s">
        <v>332</v>
      </c>
      <c r="B1407" s="59">
        <v>8.2098051162999894</v>
      </c>
      <c r="C1407" s="60">
        <v>1.7056086008680402E-2</v>
      </c>
      <c r="D1407" s="59">
        <v>2.8947258238</v>
      </c>
      <c r="E1407" s="60">
        <v>1.5726344571130601E-2</v>
      </c>
      <c r="F1407" s="59">
        <v>1.7608055605000099</v>
      </c>
      <c r="G1407" s="60">
        <v>2.38393533541752E-2</v>
      </c>
      <c r="H1407" s="59">
        <v>2.5990120561999901</v>
      </c>
      <c r="I1407" s="60">
        <v>5.5914441961702699E-2</v>
      </c>
      <c r="J1407" s="67">
        <v>0</v>
      </c>
      <c r="K1407" s="68">
        <v>0</v>
      </c>
      <c r="L1407" s="67">
        <v>0</v>
      </c>
      <c r="M1407" s="68">
        <v>0</v>
      </c>
      <c r="N1407" s="67">
        <v>0</v>
      </c>
      <c r="O1407" s="68">
        <v>0</v>
      </c>
      <c r="P1407" s="67">
        <v>0</v>
      </c>
      <c r="Q1407" s="68">
        <v>0</v>
      </c>
      <c r="R1407" s="59">
        <v>0.95526167579999999</v>
      </c>
      <c r="S1407" s="60">
        <v>1.2750269892832599E-2</v>
      </c>
      <c r="T1407" s="67">
        <v>0</v>
      </c>
      <c r="U1407" s="68">
        <v>0</v>
      </c>
      <c r="V1407" s="67">
        <v>0</v>
      </c>
      <c r="W1407" s="68">
        <v>0</v>
      </c>
      <c r="X1407" s="67">
        <v>0</v>
      </c>
      <c r="Y1407" s="68">
        <v>0</v>
      </c>
    </row>
    <row r="1408" spans="1:25" customFormat="1" x14ac:dyDescent="0.3">
      <c r="A1408" s="58" t="s">
        <v>333</v>
      </c>
      <c r="B1408" s="61">
        <v>21.820883027599901</v>
      </c>
      <c r="C1408" s="62">
        <v>4.5333458277244998E-2</v>
      </c>
      <c r="D1408" s="61">
        <v>8.8124528698000208</v>
      </c>
      <c r="E1408" s="62">
        <v>4.7875922896696101E-2</v>
      </c>
      <c r="F1408" s="61">
        <v>2.1553295446999998</v>
      </c>
      <c r="G1408" s="62">
        <v>2.9180770303909399E-2</v>
      </c>
      <c r="H1408" s="61">
        <v>2.0880650612</v>
      </c>
      <c r="I1408" s="62">
        <v>4.4922066597655803E-2</v>
      </c>
      <c r="J1408" s="69">
        <v>0</v>
      </c>
      <c r="K1408" s="70">
        <v>0</v>
      </c>
      <c r="L1408" s="69">
        <v>0.58830334699999998</v>
      </c>
      <c r="M1408" s="70">
        <v>1.8845904952902399</v>
      </c>
      <c r="N1408" s="69">
        <v>0.46049675450000199</v>
      </c>
      <c r="O1408" s="70">
        <v>2.1113239987088201</v>
      </c>
      <c r="P1408" s="69">
        <v>0.84162342739999896</v>
      </c>
      <c r="Q1408" s="70">
        <v>21.282123673323699</v>
      </c>
      <c r="R1408" s="61">
        <v>1.1147861281</v>
      </c>
      <c r="S1408" s="62">
        <v>1.48795082710266E-2</v>
      </c>
      <c r="T1408" s="69">
        <v>3.9902460611000001</v>
      </c>
      <c r="U1408" s="72">
        <v>51.215997591446303</v>
      </c>
      <c r="V1408" s="69">
        <v>0</v>
      </c>
      <c r="W1408" s="70">
        <v>0</v>
      </c>
      <c r="X1408" s="69">
        <v>1.7695798337999999</v>
      </c>
      <c r="Y1408" s="70">
        <v>6.87604529970897</v>
      </c>
    </row>
    <row r="1409" spans="1:25" customFormat="1" x14ac:dyDescent="0.3">
      <c r="A1409" s="58" t="s">
        <v>334</v>
      </c>
      <c r="B1409" s="59">
        <v>74.5454413569</v>
      </c>
      <c r="C1409" s="60">
        <v>0.15487011461623401</v>
      </c>
      <c r="D1409" s="59">
        <v>26.557754476300001</v>
      </c>
      <c r="E1409" s="60">
        <v>0.14428185028643201</v>
      </c>
      <c r="F1409" s="59">
        <v>7.93459308</v>
      </c>
      <c r="G1409" s="60">
        <v>0.107425585424662</v>
      </c>
      <c r="H1409" s="59">
        <v>10.2640437878</v>
      </c>
      <c r="I1409" s="60">
        <v>0.22081786011582699</v>
      </c>
      <c r="J1409" s="67">
        <v>1.5557525173</v>
      </c>
      <c r="K1409" s="68">
        <v>16.5703479794205</v>
      </c>
      <c r="L1409" s="67">
        <v>4.0070279710999896</v>
      </c>
      <c r="M1409" s="68">
        <v>12.836246584701501</v>
      </c>
      <c r="N1409" s="67">
        <v>7.00495888250002</v>
      </c>
      <c r="O1409" s="68">
        <v>32.116920812285002</v>
      </c>
      <c r="P1409" s="67">
        <v>0.605314938999999</v>
      </c>
      <c r="Q1409" s="68">
        <v>15.3065931552138</v>
      </c>
      <c r="R1409" s="59">
        <v>13.5117707283</v>
      </c>
      <c r="S1409" s="60">
        <v>0.180347152911397</v>
      </c>
      <c r="T1409" s="67">
        <v>0.50150356799999896</v>
      </c>
      <c r="U1409" s="68">
        <v>6.43694778153833</v>
      </c>
      <c r="V1409" s="67">
        <v>0</v>
      </c>
      <c r="W1409" s="68">
        <v>0</v>
      </c>
      <c r="X1409" s="67">
        <v>2.6027214066000002</v>
      </c>
      <c r="Y1409" s="68">
        <v>10.113378301714199</v>
      </c>
    </row>
    <row r="1410" spans="1:25" customFormat="1" x14ac:dyDescent="0.3">
      <c r="A1410" s="58" t="s">
        <v>335</v>
      </c>
      <c r="B1410" s="61">
        <v>182.59319586570001</v>
      </c>
      <c r="C1410" s="62">
        <v>0.37934216576005197</v>
      </c>
      <c r="D1410" s="61">
        <v>60.268190479700003</v>
      </c>
      <c r="E1410" s="62">
        <v>0.32742248760474701</v>
      </c>
      <c r="F1410" s="61">
        <v>24.585326112299999</v>
      </c>
      <c r="G1410" s="62">
        <v>0.33285803365609601</v>
      </c>
      <c r="H1410" s="61">
        <v>20.284694607700001</v>
      </c>
      <c r="I1410" s="62">
        <v>0.43639942979388302</v>
      </c>
      <c r="J1410" s="69">
        <v>4.1409025426000001</v>
      </c>
      <c r="K1410" s="70">
        <v>44.104827288875001</v>
      </c>
      <c r="L1410" s="69">
        <v>11.092544502200001</v>
      </c>
      <c r="M1410" s="70">
        <v>35.534225742608498</v>
      </c>
      <c r="N1410" s="69">
        <v>12.458068900300001</v>
      </c>
      <c r="O1410" s="70">
        <v>57.118795278656698</v>
      </c>
      <c r="P1410" s="69">
        <v>1.1540919451</v>
      </c>
      <c r="Q1410" s="70">
        <v>29.183512134259399</v>
      </c>
      <c r="R1410" s="61">
        <v>33.935379385700003</v>
      </c>
      <c r="S1410" s="62">
        <v>0.45294944520932701</v>
      </c>
      <c r="T1410" s="69">
        <v>3.2992653832999901</v>
      </c>
      <c r="U1410" s="70">
        <v>42.347054627015403</v>
      </c>
      <c r="V1410" s="69">
        <v>2.1118310818000001</v>
      </c>
      <c r="W1410" s="70">
        <v>100</v>
      </c>
      <c r="X1410" s="69">
        <v>9.2629009249999896</v>
      </c>
      <c r="Y1410" s="70">
        <v>35.992796227929198</v>
      </c>
    </row>
    <row r="1411" spans="1:25" customFormat="1" x14ac:dyDescent="0.3">
      <c r="A1411" s="58" t="s">
        <v>336</v>
      </c>
      <c r="B1411" s="59">
        <v>94.829661948400101</v>
      </c>
      <c r="C1411" s="60">
        <v>0.197011116275429</v>
      </c>
      <c r="D1411" s="59">
        <v>49.715858451499997</v>
      </c>
      <c r="E1411" s="64">
        <v>0.27009422247509701</v>
      </c>
      <c r="F1411" s="59">
        <v>19.435671463399999</v>
      </c>
      <c r="G1411" s="60">
        <v>0.26313742419128</v>
      </c>
      <c r="H1411" s="59">
        <v>4.3922096461000102</v>
      </c>
      <c r="I1411" s="60">
        <v>9.4492809586871299E-2</v>
      </c>
      <c r="J1411" s="67">
        <v>2.1246614349000099</v>
      </c>
      <c r="K1411" s="68">
        <v>22.629807069731299</v>
      </c>
      <c r="L1411" s="67">
        <v>4.58807139760001</v>
      </c>
      <c r="M1411" s="68">
        <v>14.6975804093632</v>
      </c>
      <c r="N1411" s="67">
        <v>0.67113180230000002</v>
      </c>
      <c r="O1411" s="68">
        <v>3.07706116632944</v>
      </c>
      <c r="P1411" s="67">
        <v>1.3535723415000001</v>
      </c>
      <c r="Q1411" s="68">
        <v>34.227771037203098</v>
      </c>
      <c r="R1411" s="59">
        <v>7.7134411659</v>
      </c>
      <c r="S1411" s="60">
        <v>0.102954466989735</v>
      </c>
      <c r="T1411" s="67">
        <v>0</v>
      </c>
      <c r="U1411" s="68">
        <v>0</v>
      </c>
      <c r="V1411" s="67">
        <v>0</v>
      </c>
      <c r="W1411" s="68">
        <v>0</v>
      </c>
      <c r="X1411" s="67">
        <v>4.83504424519999</v>
      </c>
      <c r="Y1411" s="68">
        <v>18.7875012028702</v>
      </c>
    </row>
    <row r="1412" spans="1:25" customFormat="1" x14ac:dyDescent="0.3">
      <c r="A1412" s="58" t="s">
        <v>337</v>
      </c>
      <c r="B1412" s="61">
        <v>99.342694013500093</v>
      </c>
      <c r="C1412" s="62">
        <v>0.20638705906235999</v>
      </c>
      <c r="D1412" s="61">
        <v>35.819592176100002</v>
      </c>
      <c r="E1412" s="62">
        <v>0.19459917216589701</v>
      </c>
      <c r="F1412" s="61">
        <v>17.9895713280001</v>
      </c>
      <c r="G1412" s="62">
        <v>0.243558833069877</v>
      </c>
      <c r="H1412" s="61">
        <v>6.8539205604999998</v>
      </c>
      <c r="I1412" s="62">
        <v>0.14745339194406101</v>
      </c>
      <c r="J1412" s="69">
        <v>1.5674574720000001</v>
      </c>
      <c r="K1412" s="70">
        <v>16.6950176619732</v>
      </c>
      <c r="L1412" s="69">
        <v>10.9405610087</v>
      </c>
      <c r="M1412" s="70">
        <v>35.0473567680366</v>
      </c>
      <c r="N1412" s="69">
        <v>1.2161483868</v>
      </c>
      <c r="O1412" s="70">
        <v>5.5758987440200398</v>
      </c>
      <c r="P1412" s="69">
        <v>0</v>
      </c>
      <c r="Q1412" s="70">
        <v>0</v>
      </c>
      <c r="R1412" s="61">
        <v>17.690259362199999</v>
      </c>
      <c r="S1412" s="62">
        <v>0.23611915672568201</v>
      </c>
      <c r="T1412" s="69">
        <v>0</v>
      </c>
      <c r="U1412" s="70">
        <v>0</v>
      </c>
      <c r="V1412" s="69">
        <v>0</v>
      </c>
      <c r="W1412" s="70">
        <v>0</v>
      </c>
      <c r="X1412" s="69">
        <v>7.2651837192000004</v>
      </c>
      <c r="Y1412" s="70">
        <v>28.230278967777501</v>
      </c>
    </row>
    <row r="1413" spans="1:25" customFormat="1" x14ac:dyDescent="0.3">
      <c r="A1413" s="58" t="s">
        <v>310</v>
      </c>
      <c r="B1413" s="59">
        <v>30.0306881439001</v>
      </c>
      <c r="C1413" s="60">
        <v>6.23895442859254E-2</v>
      </c>
      <c r="D1413" s="59">
        <v>11.7071786936</v>
      </c>
      <c r="E1413" s="60">
        <v>6.3602267467826698E-2</v>
      </c>
      <c r="F1413" s="59">
        <v>3.9161351052</v>
      </c>
      <c r="G1413" s="60">
        <v>5.3020123658084603E-2</v>
      </c>
      <c r="H1413" s="59">
        <v>4.6870771173999897</v>
      </c>
      <c r="I1413" s="60">
        <v>0.10083650855935899</v>
      </c>
      <c r="J1413" s="67">
        <v>0</v>
      </c>
      <c r="K1413" s="68">
        <v>0</v>
      </c>
      <c r="L1413" s="67">
        <v>0.58830334699999998</v>
      </c>
      <c r="M1413" s="68">
        <v>1.8845904952902399</v>
      </c>
      <c r="N1413" s="67">
        <v>0.46049675450000199</v>
      </c>
      <c r="O1413" s="68">
        <v>2.1113239987088201</v>
      </c>
      <c r="P1413" s="67">
        <v>0.84162342739999896</v>
      </c>
      <c r="Q1413" s="68">
        <v>21.282123673323699</v>
      </c>
      <c r="R1413" s="59">
        <v>2.0700478039000001</v>
      </c>
      <c r="S1413" s="60">
        <v>2.7629778163859201E-2</v>
      </c>
      <c r="T1413" s="67">
        <v>3.9902460611000001</v>
      </c>
      <c r="U1413" s="72">
        <v>51.215997591446303</v>
      </c>
      <c r="V1413" s="67">
        <v>0</v>
      </c>
      <c r="W1413" s="68">
        <v>0</v>
      </c>
      <c r="X1413" s="67">
        <v>1.7695798337999999</v>
      </c>
      <c r="Y1413" s="68">
        <v>6.87604529970897</v>
      </c>
    </row>
    <row r="1414" spans="1:25" customFormat="1" x14ac:dyDescent="0.3">
      <c r="A1414" s="58" t="s">
        <v>311</v>
      </c>
      <c r="B1414" s="61">
        <v>277.42285781410101</v>
      </c>
      <c r="C1414" s="62">
        <v>0.57635328203548097</v>
      </c>
      <c r="D1414" s="61">
        <v>109.98404893119999</v>
      </c>
      <c r="E1414" s="62">
        <v>0.59751671007984397</v>
      </c>
      <c r="F1414" s="61">
        <v>44.020997575699901</v>
      </c>
      <c r="G1414" s="62">
        <v>0.59599545784737595</v>
      </c>
      <c r="H1414" s="61">
        <v>24.6769042538</v>
      </c>
      <c r="I1414" s="62">
        <v>0.53089223938075403</v>
      </c>
      <c r="J1414" s="69">
        <v>6.2655639775000003</v>
      </c>
      <c r="K1414" s="70">
        <v>66.7346343586063</v>
      </c>
      <c r="L1414" s="69">
        <v>15.680615899799999</v>
      </c>
      <c r="M1414" s="70">
        <v>50.231806151971703</v>
      </c>
      <c r="N1414" s="69">
        <v>13.1292007026</v>
      </c>
      <c r="O1414" s="70">
        <v>60.195856444986198</v>
      </c>
      <c r="P1414" s="69">
        <v>2.5076642865999998</v>
      </c>
      <c r="Q1414" s="70">
        <v>63.4112831714625</v>
      </c>
      <c r="R1414" s="61">
        <v>41.648820551599997</v>
      </c>
      <c r="S1414" s="62">
        <v>0.55590391219906199</v>
      </c>
      <c r="T1414" s="69">
        <v>3.2992653832999901</v>
      </c>
      <c r="U1414" s="70">
        <v>42.347054627015403</v>
      </c>
      <c r="V1414" s="69">
        <v>2.1118310818000001</v>
      </c>
      <c r="W1414" s="70">
        <v>100</v>
      </c>
      <c r="X1414" s="69">
        <v>14.097945170199999</v>
      </c>
      <c r="Y1414" s="70">
        <v>54.780297430799401</v>
      </c>
    </row>
    <row r="1415" spans="1:25" customFormat="1" x14ac:dyDescent="0.3">
      <c r="A1415" s="65" t="s">
        <v>1</v>
      </c>
    </row>
    <row r="1416" spans="1:25" customFormat="1" x14ac:dyDescent="0.3">
      <c r="A1416" s="65" t="s">
        <v>1</v>
      </c>
    </row>
    <row r="1417" spans="1:25" customFormat="1" x14ac:dyDescent="0.3">
      <c r="A1417" s="53" t="s">
        <v>470</v>
      </c>
    </row>
    <row r="1418" spans="1:25" customFormat="1" x14ac:dyDescent="0.3">
      <c r="A1418" s="54" t="s">
        <v>1</v>
      </c>
    </row>
    <row r="1419" spans="1:25" customFormat="1" ht="25.5" customHeight="1" x14ac:dyDescent="0.3">
      <c r="A1419" s="114" t="s">
        <v>1</v>
      </c>
      <c r="B1419" s="113" t="s">
        <v>500</v>
      </c>
      <c r="C1419" s="113" t="s">
        <v>1</v>
      </c>
      <c r="D1419" s="113" t="s">
        <v>53</v>
      </c>
      <c r="E1419" s="113" t="s">
        <v>1</v>
      </c>
      <c r="F1419" s="113" t="s">
        <v>54</v>
      </c>
      <c r="G1419" s="113" t="s">
        <v>1</v>
      </c>
      <c r="H1419" s="116" t="s">
        <v>55</v>
      </c>
      <c r="I1419" s="116" t="s">
        <v>1</v>
      </c>
      <c r="J1419" s="116" t="s">
        <v>56</v>
      </c>
      <c r="K1419" s="116" t="s">
        <v>1</v>
      </c>
      <c r="L1419" s="116" t="s">
        <v>57</v>
      </c>
      <c r="M1419" s="116" t="s">
        <v>1</v>
      </c>
      <c r="N1419" s="116" t="s">
        <v>58</v>
      </c>
      <c r="O1419" s="116" t="s">
        <v>1</v>
      </c>
      <c r="P1419" s="116" t="s">
        <v>59</v>
      </c>
      <c r="Q1419" s="116" t="s">
        <v>1</v>
      </c>
      <c r="R1419" s="116" t="s">
        <v>60</v>
      </c>
      <c r="S1419" s="116" t="s">
        <v>1</v>
      </c>
      <c r="T1419" s="113" t="s">
        <v>61</v>
      </c>
      <c r="U1419" s="113" t="s">
        <v>1</v>
      </c>
      <c r="V1419" s="113" t="s">
        <v>62</v>
      </c>
      <c r="W1419" s="113" t="s">
        <v>1</v>
      </c>
      <c r="X1419" s="113" t="s">
        <v>63</v>
      </c>
      <c r="Y1419" s="113" t="s">
        <v>1</v>
      </c>
    </row>
    <row r="1420" spans="1:25" customFormat="1" x14ac:dyDescent="0.3">
      <c r="A1420" s="115" t="s">
        <v>1</v>
      </c>
      <c r="B1420" s="55" t="s">
        <v>14</v>
      </c>
      <c r="C1420" s="55" t="s">
        <v>15</v>
      </c>
      <c r="D1420" s="55" t="s">
        <v>14</v>
      </c>
      <c r="E1420" s="55" t="s">
        <v>15</v>
      </c>
      <c r="F1420" s="55" t="s">
        <v>14</v>
      </c>
      <c r="G1420" s="55" t="s">
        <v>15</v>
      </c>
      <c r="H1420" s="55" t="s">
        <v>14</v>
      </c>
      <c r="I1420" s="55" t="s">
        <v>15</v>
      </c>
      <c r="J1420" s="55" t="s">
        <v>14</v>
      </c>
      <c r="K1420" s="55" t="s">
        <v>15</v>
      </c>
      <c r="L1420" s="55" t="s">
        <v>14</v>
      </c>
      <c r="M1420" s="55" t="s">
        <v>15</v>
      </c>
      <c r="N1420" s="55" t="s">
        <v>14</v>
      </c>
      <c r="O1420" s="55" t="s">
        <v>15</v>
      </c>
      <c r="P1420" s="55" t="s">
        <v>14</v>
      </c>
      <c r="Q1420" s="55" t="s">
        <v>15</v>
      </c>
      <c r="R1420" s="55" t="s">
        <v>14</v>
      </c>
      <c r="S1420" s="55" t="s">
        <v>15</v>
      </c>
      <c r="T1420" s="55" t="s">
        <v>14</v>
      </c>
      <c r="U1420" s="55" t="s">
        <v>15</v>
      </c>
      <c r="V1420" s="55" t="s">
        <v>14</v>
      </c>
      <c r="W1420" s="55" t="s">
        <v>15</v>
      </c>
      <c r="X1420" s="55" t="s">
        <v>14</v>
      </c>
      <c r="Y1420" s="55" t="s">
        <v>15</v>
      </c>
    </row>
    <row r="1421" spans="1:25" customFormat="1" x14ac:dyDescent="0.3">
      <c r="A1421" s="56" t="s">
        <v>16</v>
      </c>
      <c r="B1421" s="57">
        <v>481.3416813284</v>
      </c>
      <c r="C1421" s="57">
        <v>481.3416813284</v>
      </c>
      <c r="D1421" s="57">
        <v>184.06857427720001</v>
      </c>
      <c r="E1421" s="57">
        <v>184.06857427720001</v>
      </c>
      <c r="F1421" s="57">
        <v>73.861297088900002</v>
      </c>
      <c r="G1421" s="57">
        <v>73.861297088900002</v>
      </c>
      <c r="H1421" s="57">
        <v>46.481945719499997</v>
      </c>
      <c r="I1421" s="57">
        <v>46.481945719499997</v>
      </c>
      <c r="J1421" s="57">
        <v>9.3887739668000005</v>
      </c>
      <c r="K1421" s="57">
        <v>9.3887739668000005</v>
      </c>
      <c r="L1421" s="57">
        <v>31.216508226599998</v>
      </c>
      <c r="M1421" s="57">
        <v>31.216508226599998</v>
      </c>
      <c r="N1421" s="57">
        <v>21.810804726400001</v>
      </c>
      <c r="O1421" s="57">
        <v>21.810804726400001</v>
      </c>
      <c r="P1421" s="57">
        <v>3.9546026529999998</v>
      </c>
      <c r="Q1421" s="57">
        <v>3.9546026529999998</v>
      </c>
      <c r="R1421" s="57">
        <v>74.920898445999995</v>
      </c>
      <c r="S1421" s="57">
        <v>74.920898445999995</v>
      </c>
      <c r="T1421" s="57">
        <v>7.7910150123999999</v>
      </c>
      <c r="U1421" s="57">
        <v>7.7910150123999999</v>
      </c>
      <c r="V1421" s="57">
        <v>2.1118310818000001</v>
      </c>
      <c r="W1421" s="57">
        <v>2.1118310818000001</v>
      </c>
      <c r="X1421" s="57">
        <v>25.735430129800001</v>
      </c>
      <c r="Y1421" s="57">
        <v>25.735430129800001</v>
      </c>
    </row>
    <row r="1422" spans="1:25" customFormat="1" x14ac:dyDescent="0.3">
      <c r="A1422" s="58" t="s">
        <v>332</v>
      </c>
      <c r="B1422" s="59">
        <v>2.39899738890001</v>
      </c>
      <c r="C1422" s="60">
        <v>4.9839801578772103E-3</v>
      </c>
      <c r="D1422" s="59">
        <v>0.77812816119999895</v>
      </c>
      <c r="E1422" s="60">
        <v>4.2273819105491097E-3</v>
      </c>
      <c r="F1422" s="59">
        <v>0</v>
      </c>
      <c r="G1422" s="60">
        <v>0</v>
      </c>
      <c r="H1422" s="59">
        <v>1.1193656596999999</v>
      </c>
      <c r="I1422" s="60">
        <v>2.40817298495834E-2</v>
      </c>
      <c r="J1422" s="67">
        <v>0</v>
      </c>
      <c r="K1422" s="68">
        <v>0</v>
      </c>
      <c r="L1422" s="67">
        <v>0</v>
      </c>
      <c r="M1422" s="68">
        <v>0</v>
      </c>
      <c r="N1422" s="67">
        <v>0</v>
      </c>
      <c r="O1422" s="68">
        <v>0</v>
      </c>
      <c r="P1422" s="67">
        <v>0</v>
      </c>
      <c r="Q1422" s="68">
        <v>0</v>
      </c>
      <c r="R1422" s="59">
        <v>0</v>
      </c>
      <c r="S1422" s="60">
        <v>0</v>
      </c>
      <c r="T1422" s="67">
        <v>0.50150356799999896</v>
      </c>
      <c r="U1422" s="72">
        <v>6.43694778153833</v>
      </c>
      <c r="V1422" s="67">
        <v>0</v>
      </c>
      <c r="W1422" s="68">
        <v>0</v>
      </c>
      <c r="X1422" s="67">
        <v>0</v>
      </c>
      <c r="Y1422" s="68">
        <v>0</v>
      </c>
    </row>
    <row r="1423" spans="1:25" customFormat="1" x14ac:dyDescent="0.3">
      <c r="A1423" s="58" t="s">
        <v>333</v>
      </c>
      <c r="B1423" s="61">
        <v>20.896131948600001</v>
      </c>
      <c r="C1423" s="62">
        <v>4.3412263593984098E-2</v>
      </c>
      <c r="D1423" s="61">
        <v>4.8626450939000003</v>
      </c>
      <c r="E1423" s="62">
        <v>2.64175735211435E-2</v>
      </c>
      <c r="F1423" s="61">
        <v>6.5095617895000002</v>
      </c>
      <c r="G1423" s="62">
        <v>8.8132243083479098E-2</v>
      </c>
      <c r="H1423" s="61">
        <v>5.1362227508000098</v>
      </c>
      <c r="I1423" s="64">
        <v>0.11049930615631</v>
      </c>
      <c r="J1423" s="69">
        <v>0</v>
      </c>
      <c r="K1423" s="70">
        <v>0</v>
      </c>
      <c r="L1423" s="69">
        <v>0.58830334699999998</v>
      </c>
      <c r="M1423" s="70">
        <v>1.8845904952902399</v>
      </c>
      <c r="N1423" s="69">
        <v>0</v>
      </c>
      <c r="O1423" s="70">
        <v>0</v>
      </c>
      <c r="P1423" s="69">
        <v>1.0631529544</v>
      </c>
      <c r="Q1423" s="72">
        <v>26.883938733856901</v>
      </c>
      <c r="R1423" s="61">
        <v>2.2286265364000002</v>
      </c>
      <c r="S1423" s="62">
        <v>2.97463936314953E-2</v>
      </c>
      <c r="T1423" s="69">
        <v>0</v>
      </c>
      <c r="U1423" s="70">
        <v>0</v>
      </c>
      <c r="V1423" s="69">
        <v>0</v>
      </c>
      <c r="W1423" s="70">
        <v>0</v>
      </c>
      <c r="X1423" s="69">
        <v>0.50761947659999795</v>
      </c>
      <c r="Y1423" s="70">
        <v>1.9724538274268399</v>
      </c>
    </row>
    <row r="1424" spans="1:25" customFormat="1" x14ac:dyDescent="0.3">
      <c r="A1424" s="58" t="s">
        <v>334</v>
      </c>
      <c r="B1424" s="59">
        <v>60.906982382199999</v>
      </c>
      <c r="C1424" s="60">
        <v>0.12653585746846099</v>
      </c>
      <c r="D1424" s="59">
        <v>9.3882517789000008</v>
      </c>
      <c r="E1424" s="63">
        <v>5.1004098965647802E-2</v>
      </c>
      <c r="F1424" s="59">
        <v>16.343494244999999</v>
      </c>
      <c r="G1424" s="64">
        <v>0.22127277598887601</v>
      </c>
      <c r="H1424" s="59">
        <v>6.21112436890001</v>
      </c>
      <c r="I1424" s="60">
        <v>0.13362444864897999</v>
      </c>
      <c r="J1424" s="67">
        <v>2.3377640050999999</v>
      </c>
      <c r="K1424" s="68">
        <v>24.899566369013201</v>
      </c>
      <c r="L1424" s="67">
        <v>0.80450683950000001</v>
      </c>
      <c r="M1424" s="68">
        <v>2.5771839491467201</v>
      </c>
      <c r="N1424" s="67">
        <v>4.6820083821999896</v>
      </c>
      <c r="O1424" s="68">
        <v>21.466463254942902</v>
      </c>
      <c r="P1424" s="67">
        <v>0.77030653309999897</v>
      </c>
      <c r="Q1424" s="68">
        <v>19.478734039578899</v>
      </c>
      <c r="R1424" s="59">
        <v>16.095158379400001</v>
      </c>
      <c r="S1424" s="64">
        <v>0.21482868883374001</v>
      </c>
      <c r="T1424" s="67">
        <v>0</v>
      </c>
      <c r="U1424" s="68">
        <v>0</v>
      </c>
      <c r="V1424" s="67">
        <v>0</v>
      </c>
      <c r="W1424" s="68">
        <v>0</v>
      </c>
      <c r="X1424" s="67">
        <v>4.2743678501</v>
      </c>
      <c r="Y1424" s="68">
        <v>16.608884438852101</v>
      </c>
    </row>
    <row r="1425" spans="1:25" customFormat="1" x14ac:dyDescent="0.3">
      <c r="A1425" s="58" t="s">
        <v>335</v>
      </c>
      <c r="B1425" s="61">
        <v>234.1189825573</v>
      </c>
      <c r="C1425" s="62">
        <v>0.48638834249961799</v>
      </c>
      <c r="D1425" s="61">
        <v>89.831640841600006</v>
      </c>
      <c r="E1425" s="62">
        <v>0.48803355594158698</v>
      </c>
      <c r="F1425" s="61">
        <v>24.032820993000101</v>
      </c>
      <c r="G1425" s="63">
        <v>0.32537772744599802</v>
      </c>
      <c r="H1425" s="61">
        <v>24.920711868000101</v>
      </c>
      <c r="I1425" s="62">
        <v>0.53613745040680005</v>
      </c>
      <c r="J1425" s="69">
        <v>3.3971512962000001</v>
      </c>
      <c r="K1425" s="70">
        <v>36.183119417005798</v>
      </c>
      <c r="L1425" s="69">
        <v>11.8901586236</v>
      </c>
      <c r="M1425" s="70">
        <v>38.089329329499598</v>
      </c>
      <c r="N1425" s="69">
        <v>14.701292955</v>
      </c>
      <c r="O1425" s="70">
        <v>67.403716366344895</v>
      </c>
      <c r="P1425" s="69">
        <v>0.76757082400000098</v>
      </c>
      <c r="Q1425" s="70">
        <v>19.409556189361101</v>
      </c>
      <c r="R1425" s="61">
        <v>43.628324334600002</v>
      </c>
      <c r="S1425" s="62">
        <v>0.58232516213143903</v>
      </c>
      <c r="T1425" s="69">
        <v>7.2895114444000004</v>
      </c>
      <c r="U1425" s="72">
        <v>93.563052218461706</v>
      </c>
      <c r="V1425" s="69">
        <v>2.1118310818000001</v>
      </c>
      <c r="W1425" s="70">
        <v>100</v>
      </c>
      <c r="X1425" s="69">
        <v>11.5479682951</v>
      </c>
      <c r="Y1425" s="70">
        <v>44.871868225463203</v>
      </c>
    </row>
    <row r="1426" spans="1:25" customFormat="1" x14ac:dyDescent="0.3">
      <c r="A1426" s="58" t="s">
        <v>336</v>
      </c>
      <c r="B1426" s="59">
        <v>127.6870198677</v>
      </c>
      <c r="C1426" s="60">
        <v>0.26527314134797397</v>
      </c>
      <c r="D1426" s="59">
        <v>69.102426049499897</v>
      </c>
      <c r="E1426" s="64">
        <v>0.375416750636828</v>
      </c>
      <c r="F1426" s="59">
        <v>24.105201017699901</v>
      </c>
      <c r="G1426" s="60">
        <v>0.32635767266159399</v>
      </c>
      <c r="H1426" s="59">
        <v>6.9664189067000004</v>
      </c>
      <c r="I1426" s="60">
        <v>0.14987365091684299</v>
      </c>
      <c r="J1426" s="67">
        <v>2.8234597965999999</v>
      </c>
      <c r="K1426" s="68">
        <v>30.072720959990601</v>
      </c>
      <c r="L1426" s="67">
        <v>8.2102150455999805</v>
      </c>
      <c r="M1426" s="68">
        <v>26.3008757609987</v>
      </c>
      <c r="N1426" s="67">
        <v>2.4275033892</v>
      </c>
      <c r="O1426" s="68">
        <v>11.1298203787122</v>
      </c>
      <c r="P1426" s="67">
        <v>1.3535723415000001</v>
      </c>
      <c r="Q1426" s="68">
        <v>34.227771037203098</v>
      </c>
      <c r="R1426" s="59">
        <v>6.4511084792000002</v>
      </c>
      <c r="S1426" s="63">
        <v>8.6105594206798003E-2</v>
      </c>
      <c r="T1426" s="67">
        <v>0</v>
      </c>
      <c r="U1426" s="68">
        <v>0</v>
      </c>
      <c r="V1426" s="67">
        <v>0</v>
      </c>
      <c r="W1426" s="68">
        <v>0</v>
      </c>
      <c r="X1426" s="67">
        <v>6.2471148417000002</v>
      </c>
      <c r="Y1426" s="68">
        <v>24.2743750937593</v>
      </c>
    </row>
    <row r="1427" spans="1:25" customFormat="1" x14ac:dyDescent="0.3">
      <c r="A1427" s="58" t="s">
        <v>337</v>
      </c>
      <c r="B1427" s="61">
        <v>35.333567183699898</v>
      </c>
      <c r="C1427" s="62">
        <v>7.3406414932085107E-2</v>
      </c>
      <c r="D1427" s="61">
        <v>10.105482352099999</v>
      </c>
      <c r="E1427" s="62">
        <v>5.49006390242451E-2</v>
      </c>
      <c r="F1427" s="61">
        <v>2.8702190437000001</v>
      </c>
      <c r="G1427" s="62">
        <v>3.8859580820052302E-2</v>
      </c>
      <c r="H1427" s="61">
        <v>2.1281021654000001</v>
      </c>
      <c r="I1427" s="62">
        <v>4.5783414021483698E-2</v>
      </c>
      <c r="J1427" s="69">
        <v>0.83039886890000003</v>
      </c>
      <c r="K1427" s="70">
        <v>8.8445932539904</v>
      </c>
      <c r="L1427" s="69">
        <v>9.7233243709000003</v>
      </c>
      <c r="M1427" s="72">
        <v>31.1480204650648</v>
      </c>
      <c r="N1427" s="69">
        <v>0</v>
      </c>
      <c r="O1427" s="70">
        <v>0</v>
      </c>
      <c r="P1427" s="69">
        <v>0</v>
      </c>
      <c r="Q1427" s="70">
        <v>0</v>
      </c>
      <c r="R1427" s="61">
        <v>6.5176807164000001</v>
      </c>
      <c r="S1427" s="62">
        <v>8.69941611965276E-2</v>
      </c>
      <c r="T1427" s="69">
        <v>0</v>
      </c>
      <c r="U1427" s="70">
        <v>0</v>
      </c>
      <c r="V1427" s="69">
        <v>0</v>
      </c>
      <c r="W1427" s="70">
        <v>0</v>
      </c>
      <c r="X1427" s="69">
        <v>3.1583596663</v>
      </c>
      <c r="Y1427" s="70">
        <v>12.272418414498601</v>
      </c>
    </row>
    <row r="1428" spans="1:25" customFormat="1" x14ac:dyDescent="0.3">
      <c r="A1428" s="58" t="s">
        <v>310</v>
      </c>
      <c r="B1428" s="59">
        <v>23.295129337500001</v>
      </c>
      <c r="C1428" s="60">
        <v>4.8396243751861301E-2</v>
      </c>
      <c r="D1428" s="59">
        <v>5.6407732551000098</v>
      </c>
      <c r="E1428" s="60">
        <v>3.06449554316926E-2</v>
      </c>
      <c r="F1428" s="59">
        <v>6.5095617895000002</v>
      </c>
      <c r="G1428" s="60">
        <v>8.8132243083479098E-2</v>
      </c>
      <c r="H1428" s="59">
        <v>6.2555884104999899</v>
      </c>
      <c r="I1428" s="64">
        <v>0.134581036005893</v>
      </c>
      <c r="J1428" s="67">
        <v>0</v>
      </c>
      <c r="K1428" s="68">
        <v>0</v>
      </c>
      <c r="L1428" s="67">
        <v>0.58830334699999998</v>
      </c>
      <c r="M1428" s="68">
        <v>1.8845904952902399</v>
      </c>
      <c r="N1428" s="67">
        <v>0</v>
      </c>
      <c r="O1428" s="68">
        <v>0</v>
      </c>
      <c r="P1428" s="67">
        <v>1.0631529544</v>
      </c>
      <c r="Q1428" s="72">
        <v>26.883938733856901</v>
      </c>
      <c r="R1428" s="59">
        <v>2.2286265364000002</v>
      </c>
      <c r="S1428" s="60">
        <v>2.97463936314953E-2</v>
      </c>
      <c r="T1428" s="67">
        <v>0.50150356799999896</v>
      </c>
      <c r="U1428" s="68">
        <v>6.43694778153833</v>
      </c>
      <c r="V1428" s="67">
        <v>0</v>
      </c>
      <c r="W1428" s="68">
        <v>0</v>
      </c>
      <c r="X1428" s="67">
        <v>0.50761947659999795</v>
      </c>
      <c r="Y1428" s="68">
        <v>1.9724538274268399</v>
      </c>
    </row>
    <row r="1429" spans="1:25" customFormat="1" x14ac:dyDescent="0.3">
      <c r="A1429" s="58" t="s">
        <v>311</v>
      </c>
      <c r="B1429" s="61">
        <v>361.806002425001</v>
      </c>
      <c r="C1429" s="62">
        <v>0.75166148384759202</v>
      </c>
      <c r="D1429" s="61">
        <v>158.9340668911</v>
      </c>
      <c r="E1429" s="64">
        <v>0.86345030657841404</v>
      </c>
      <c r="F1429" s="61">
        <v>48.138022010699999</v>
      </c>
      <c r="G1429" s="62">
        <v>0.65173540010759201</v>
      </c>
      <c r="H1429" s="61">
        <v>31.887130774699902</v>
      </c>
      <c r="I1429" s="62">
        <v>0.68601110132364296</v>
      </c>
      <c r="J1429" s="69">
        <v>6.2206110927999996</v>
      </c>
      <c r="K1429" s="70">
        <v>66.255840376996403</v>
      </c>
      <c r="L1429" s="69">
        <v>20.1003736692</v>
      </c>
      <c r="M1429" s="70">
        <v>64.390205090498199</v>
      </c>
      <c r="N1429" s="69">
        <v>17.128796344200001</v>
      </c>
      <c r="O1429" s="70">
        <v>78.533536745057106</v>
      </c>
      <c r="P1429" s="69">
        <v>2.1211431654999999</v>
      </c>
      <c r="Q1429" s="70">
        <v>53.637327226564203</v>
      </c>
      <c r="R1429" s="61">
        <v>50.079432813799997</v>
      </c>
      <c r="S1429" s="62">
        <v>0.66843075633823701</v>
      </c>
      <c r="T1429" s="69">
        <v>7.2895114444000004</v>
      </c>
      <c r="U1429" s="70">
        <v>93.563052218461706</v>
      </c>
      <c r="V1429" s="69">
        <v>2.1118310818000001</v>
      </c>
      <c r="W1429" s="70">
        <v>100</v>
      </c>
      <c r="X1429" s="69">
        <v>17.795083136799999</v>
      </c>
      <c r="Y1429" s="70">
        <v>69.146243319222506</v>
      </c>
    </row>
    <row r="1430" spans="1:25" customFormat="1" x14ac:dyDescent="0.3">
      <c r="A1430" s="65" t="s">
        <v>1</v>
      </c>
    </row>
    <row r="1431" spans="1:25" customFormat="1" x14ac:dyDescent="0.3">
      <c r="A1431" s="65" t="s">
        <v>1</v>
      </c>
    </row>
    <row r="1432" spans="1:25" customFormat="1" x14ac:dyDescent="0.3">
      <c r="A1432" s="53" t="s">
        <v>471</v>
      </c>
    </row>
    <row r="1433" spans="1:25" customFormat="1" x14ac:dyDescent="0.3">
      <c r="A1433" s="54" t="s">
        <v>1</v>
      </c>
    </row>
    <row r="1434" spans="1:25" customFormat="1" ht="25.5" customHeight="1" x14ac:dyDescent="0.3">
      <c r="A1434" s="114" t="s">
        <v>1</v>
      </c>
      <c r="B1434" s="113" t="s">
        <v>500</v>
      </c>
      <c r="C1434" s="113" t="s">
        <v>1</v>
      </c>
      <c r="D1434" s="113" t="s">
        <v>53</v>
      </c>
      <c r="E1434" s="113" t="s">
        <v>1</v>
      </c>
      <c r="F1434" s="113" t="s">
        <v>54</v>
      </c>
      <c r="G1434" s="113" t="s">
        <v>1</v>
      </c>
      <c r="H1434" s="116" t="s">
        <v>55</v>
      </c>
      <c r="I1434" s="116" t="s">
        <v>1</v>
      </c>
      <c r="J1434" s="116" t="s">
        <v>56</v>
      </c>
      <c r="K1434" s="116" t="s">
        <v>1</v>
      </c>
      <c r="L1434" s="116" t="s">
        <v>57</v>
      </c>
      <c r="M1434" s="116" t="s">
        <v>1</v>
      </c>
      <c r="N1434" s="116" t="s">
        <v>58</v>
      </c>
      <c r="O1434" s="116" t="s">
        <v>1</v>
      </c>
      <c r="P1434" s="116" t="s">
        <v>59</v>
      </c>
      <c r="Q1434" s="116" t="s">
        <v>1</v>
      </c>
      <c r="R1434" s="116" t="s">
        <v>60</v>
      </c>
      <c r="S1434" s="116" t="s">
        <v>1</v>
      </c>
      <c r="T1434" s="113" t="s">
        <v>61</v>
      </c>
      <c r="U1434" s="113" t="s">
        <v>1</v>
      </c>
      <c r="V1434" s="113" t="s">
        <v>62</v>
      </c>
      <c r="W1434" s="113" t="s">
        <v>1</v>
      </c>
      <c r="X1434" s="113" t="s">
        <v>63</v>
      </c>
      <c r="Y1434" s="113" t="s">
        <v>1</v>
      </c>
    </row>
    <row r="1435" spans="1:25" customFormat="1" x14ac:dyDescent="0.3">
      <c r="A1435" s="115" t="s">
        <v>1</v>
      </c>
      <c r="B1435" s="55" t="s">
        <v>14</v>
      </c>
      <c r="C1435" s="55" t="s">
        <v>15</v>
      </c>
      <c r="D1435" s="55" t="s">
        <v>14</v>
      </c>
      <c r="E1435" s="55" t="s">
        <v>15</v>
      </c>
      <c r="F1435" s="55" t="s">
        <v>14</v>
      </c>
      <c r="G1435" s="55" t="s">
        <v>15</v>
      </c>
      <c r="H1435" s="55" t="s">
        <v>14</v>
      </c>
      <c r="I1435" s="55" t="s">
        <v>15</v>
      </c>
      <c r="J1435" s="55" t="s">
        <v>14</v>
      </c>
      <c r="K1435" s="55" t="s">
        <v>15</v>
      </c>
      <c r="L1435" s="55" t="s">
        <v>14</v>
      </c>
      <c r="M1435" s="55" t="s">
        <v>15</v>
      </c>
      <c r="N1435" s="55" t="s">
        <v>14</v>
      </c>
      <c r="O1435" s="55" t="s">
        <v>15</v>
      </c>
      <c r="P1435" s="55" t="s">
        <v>14</v>
      </c>
      <c r="Q1435" s="55" t="s">
        <v>15</v>
      </c>
      <c r="R1435" s="55" t="s">
        <v>14</v>
      </c>
      <c r="S1435" s="55" t="s">
        <v>15</v>
      </c>
      <c r="T1435" s="55" t="s">
        <v>14</v>
      </c>
      <c r="U1435" s="55" t="s">
        <v>15</v>
      </c>
      <c r="V1435" s="55" t="s">
        <v>14</v>
      </c>
      <c r="W1435" s="55" t="s">
        <v>15</v>
      </c>
      <c r="X1435" s="55" t="s">
        <v>14</v>
      </c>
      <c r="Y1435" s="55" t="s">
        <v>15</v>
      </c>
    </row>
    <row r="1436" spans="1:25" customFormat="1" x14ac:dyDescent="0.3">
      <c r="A1436" s="56" t="s">
        <v>16</v>
      </c>
      <c r="B1436" s="57">
        <v>481.3416813284</v>
      </c>
      <c r="C1436" s="57">
        <v>481.3416813284</v>
      </c>
      <c r="D1436" s="57">
        <v>184.06857427720001</v>
      </c>
      <c r="E1436" s="57">
        <v>184.06857427720001</v>
      </c>
      <c r="F1436" s="57">
        <v>73.861297088900002</v>
      </c>
      <c r="G1436" s="57">
        <v>73.861297088900002</v>
      </c>
      <c r="H1436" s="57">
        <v>46.481945719499997</v>
      </c>
      <c r="I1436" s="57">
        <v>46.481945719499997</v>
      </c>
      <c r="J1436" s="57">
        <v>9.3887739668000005</v>
      </c>
      <c r="K1436" s="57">
        <v>9.3887739668000005</v>
      </c>
      <c r="L1436" s="57">
        <v>31.216508226599998</v>
      </c>
      <c r="M1436" s="57">
        <v>31.216508226599998</v>
      </c>
      <c r="N1436" s="57">
        <v>21.810804726400001</v>
      </c>
      <c r="O1436" s="57">
        <v>21.810804726400001</v>
      </c>
      <c r="P1436" s="57">
        <v>3.9546026529999998</v>
      </c>
      <c r="Q1436" s="57">
        <v>3.9546026529999998</v>
      </c>
      <c r="R1436" s="57">
        <v>74.920898445999995</v>
      </c>
      <c r="S1436" s="57">
        <v>74.920898445999995</v>
      </c>
      <c r="T1436" s="57">
        <v>7.7910150123999999</v>
      </c>
      <c r="U1436" s="57">
        <v>7.7910150123999999</v>
      </c>
      <c r="V1436" s="57">
        <v>2.1118310818000001</v>
      </c>
      <c r="W1436" s="57">
        <v>2.1118310818000001</v>
      </c>
      <c r="X1436" s="57">
        <v>25.735430129800001</v>
      </c>
      <c r="Y1436" s="57">
        <v>25.735430129800001</v>
      </c>
    </row>
    <row r="1437" spans="1:25" customFormat="1" x14ac:dyDescent="0.3">
      <c r="A1437" s="58" t="s">
        <v>332</v>
      </c>
      <c r="B1437" s="59">
        <v>1.2079830352000001</v>
      </c>
      <c r="C1437" s="60">
        <v>2.5096165199453E-3</v>
      </c>
      <c r="D1437" s="59">
        <v>0</v>
      </c>
      <c r="E1437" s="60">
        <v>0</v>
      </c>
      <c r="F1437" s="59">
        <v>1.2079830352000001</v>
      </c>
      <c r="G1437" s="60">
        <v>1.6354749819057001E-2</v>
      </c>
      <c r="H1437" s="59">
        <v>0</v>
      </c>
      <c r="I1437" s="60">
        <v>0</v>
      </c>
      <c r="J1437" s="67">
        <v>0</v>
      </c>
      <c r="K1437" s="68">
        <v>0</v>
      </c>
      <c r="L1437" s="67">
        <v>0</v>
      </c>
      <c r="M1437" s="68">
        <v>0</v>
      </c>
      <c r="N1437" s="67">
        <v>0</v>
      </c>
      <c r="O1437" s="68">
        <v>0</v>
      </c>
      <c r="P1437" s="67">
        <v>0</v>
      </c>
      <c r="Q1437" s="68">
        <v>0</v>
      </c>
      <c r="R1437" s="59">
        <v>0</v>
      </c>
      <c r="S1437" s="60">
        <v>0</v>
      </c>
      <c r="T1437" s="67">
        <v>0</v>
      </c>
      <c r="U1437" s="68">
        <v>0</v>
      </c>
      <c r="V1437" s="67">
        <v>0</v>
      </c>
      <c r="W1437" s="68">
        <v>0</v>
      </c>
      <c r="X1437" s="67">
        <v>0</v>
      </c>
      <c r="Y1437" s="68">
        <v>0</v>
      </c>
    </row>
    <row r="1438" spans="1:25" customFormat="1" x14ac:dyDescent="0.3">
      <c r="A1438" s="58" t="s">
        <v>333</v>
      </c>
      <c r="B1438" s="61">
        <v>7.5914798656000002</v>
      </c>
      <c r="C1438" s="62">
        <v>1.5771499041282201E-2</v>
      </c>
      <c r="D1438" s="61">
        <v>0</v>
      </c>
      <c r="E1438" s="62">
        <v>0</v>
      </c>
      <c r="F1438" s="61">
        <v>7.5914798656000002</v>
      </c>
      <c r="G1438" s="64">
        <v>0.102780213248392</v>
      </c>
      <c r="H1438" s="61">
        <v>0</v>
      </c>
      <c r="I1438" s="62">
        <v>0</v>
      </c>
      <c r="J1438" s="69">
        <v>0</v>
      </c>
      <c r="K1438" s="70">
        <v>0</v>
      </c>
      <c r="L1438" s="69">
        <v>0</v>
      </c>
      <c r="M1438" s="70">
        <v>0</v>
      </c>
      <c r="N1438" s="69">
        <v>0</v>
      </c>
      <c r="O1438" s="70">
        <v>0</v>
      </c>
      <c r="P1438" s="69">
        <v>0</v>
      </c>
      <c r="Q1438" s="70">
        <v>0</v>
      </c>
      <c r="R1438" s="61">
        <v>0</v>
      </c>
      <c r="S1438" s="62">
        <v>0</v>
      </c>
      <c r="T1438" s="69">
        <v>0</v>
      </c>
      <c r="U1438" s="70">
        <v>0</v>
      </c>
      <c r="V1438" s="69">
        <v>0</v>
      </c>
      <c r="W1438" s="70">
        <v>0</v>
      </c>
      <c r="X1438" s="69">
        <v>0</v>
      </c>
      <c r="Y1438" s="70">
        <v>0</v>
      </c>
    </row>
    <row r="1439" spans="1:25" customFormat="1" x14ac:dyDescent="0.3">
      <c r="A1439" s="58" t="s">
        <v>334</v>
      </c>
      <c r="B1439" s="59">
        <v>30.814697028699999</v>
      </c>
      <c r="C1439" s="60">
        <v>6.4018343359872804E-2</v>
      </c>
      <c r="D1439" s="59">
        <v>20.8269282304</v>
      </c>
      <c r="E1439" s="64">
        <v>0.113147658758064</v>
      </c>
      <c r="F1439" s="59">
        <v>4.2011913288000002</v>
      </c>
      <c r="G1439" s="60">
        <v>5.6879468603745403E-2</v>
      </c>
      <c r="H1439" s="59">
        <v>1.0015076413999999</v>
      </c>
      <c r="I1439" s="60">
        <v>2.1546164341822101E-2</v>
      </c>
      <c r="J1439" s="67">
        <v>0</v>
      </c>
      <c r="K1439" s="68">
        <v>0</v>
      </c>
      <c r="L1439" s="67">
        <v>0</v>
      </c>
      <c r="M1439" s="68">
        <v>0</v>
      </c>
      <c r="N1439" s="67">
        <v>0</v>
      </c>
      <c r="O1439" s="68">
        <v>0</v>
      </c>
      <c r="P1439" s="67">
        <v>0</v>
      </c>
      <c r="Q1439" s="68">
        <v>0</v>
      </c>
      <c r="R1439" s="59">
        <v>4.2835662600999997</v>
      </c>
      <c r="S1439" s="60">
        <v>5.7174518044353501E-2</v>
      </c>
      <c r="T1439" s="67">
        <v>0.50150356799999896</v>
      </c>
      <c r="U1439" s="68">
        <v>6.43694778153833</v>
      </c>
      <c r="V1439" s="67">
        <v>0</v>
      </c>
      <c r="W1439" s="68">
        <v>0</v>
      </c>
      <c r="X1439" s="67">
        <v>0</v>
      </c>
      <c r="Y1439" s="68">
        <v>0</v>
      </c>
    </row>
    <row r="1440" spans="1:25" customFormat="1" x14ac:dyDescent="0.3">
      <c r="A1440" s="58" t="s">
        <v>335</v>
      </c>
      <c r="B1440" s="61">
        <v>268.77255679669901</v>
      </c>
      <c r="C1440" s="62">
        <v>0.558382054209279</v>
      </c>
      <c r="D1440" s="61">
        <v>118.41289612920001</v>
      </c>
      <c r="E1440" s="62">
        <v>0.643308596234764</v>
      </c>
      <c r="F1440" s="61">
        <v>32.374457968400002</v>
      </c>
      <c r="G1440" s="62">
        <v>0.438314235524917</v>
      </c>
      <c r="H1440" s="61">
        <v>33.062966850000002</v>
      </c>
      <c r="I1440" s="64">
        <v>0.71130772041088397</v>
      </c>
      <c r="J1440" s="69">
        <v>3.1326106168000001</v>
      </c>
      <c r="K1440" s="70">
        <v>33.365491893588498</v>
      </c>
      <c r="L1440" s="69">
        <v>16.6067535002</v>
      </c>
      <c r="M1440" s="70">
        <v>53.198626123242001</v>
      </c>
      <c r="N1440" s="69">
        <v>4.9131569433000202</v>
      </c>
      <c r="O1440" s="71">
        <v>22.526252492431301</v>
      </c>
      <c r="P1440" s="69">
        <v>0.45783801540000102</v>
      </c>
      <c r="Q1440" s="71">
        <v>11.577345578643101</v>
      </c>
      <c r="R1440" s="61">
        <v>41.259395312699901</v>
      </c>
      <c r="S1440" s="62">
        <v>0.55070609360668799</v>
      </c>
      <c r="T1440" s="69">
        <v>2.8532795064999998</v>
      </c>
      <c r="U1440" s="70">
        <v>36.622692960529399</v>
      </c>
      <c r="V1440" s="69">
        <v>2.1118310818000001</v>
      </c>
      <c r="W1440" s="70">
        <v>100</v>
      </c>
      <c r="X1440" s="69">
        <v>13.587370872399999</v>
      </c>
      <c r="Y1440" s="70">
        <v>52.796362073104397</v>
      </c>
    </row>
    <row r="1441" spans="1:25" customFormat="1" x14ac:dyDescent="0.3">
      <c r="A1441" s="58" t="s">
        <v>336</v>
      </c>
      <c r="B1441" s="59">
        <v>161.56232157139999</v>
      </c>
      <c r="C1441" s="60">
        <v>0.33564997139978098</v>
      </c>
      <c r="D1441" s="59">
        <v>39.348466917099998</v>
      </c>
      <c r="E1441" s="63">
        <v>0.21377069427311801</v>
      </c>
      <c r="F1441" s="59">
        <v>25.2165412214</v>
      </c>
      <c r="G1441" s="60">
        <v>0.34140398578499398</v>
      </c>
      <c r="H1441" s="59">
        <v>12.4174712281</v>
      </c>
      <c r="I1441" s="60">
        <v>0.26714611524729398</v>
      </c>
      <c r="J1441" s="67">
        <v>5.5573649882999998</v>
      </c>
      <c r="K1441" s="68">
        <v>59.191594216152303</v>
      </c>
      <c r="L1441" s="67">
        <v>14.6097547264</v>
      </c>
      <c r="M1441" s="68">
        <v>46.801373876757999</v>
      </c>
      <c r="N1441" s="67">
        <v>16.897647783099998</v>
      </c>
      <c r="O1441" s="72">
        <v>77.473747507568703</v>
      </c>
      <c r="P1441" s="67">
        <v>3.4967646375999899</v>
      </c>
      <c r="Q1441" s="72">
        <v>88.422654421356896</v>
      </c>
      <c r="R1441" s="59">
        <v>27.696707668999998</v>
      </c>
      <c r="S1441" s="60">
        <v>0.369679331714938</v>
      </c>
      <c r="T1441" s="67">
        <v>4.4362319378999997</v>
      </c>
      <c r="U1441" s="68">
        <v>56.9403592579323</v>
      </c>
      <c r="V1441" s="67">
        <v>0</v>
      </c>
      <c r="W1441" s="68">
        <v>0</v>
      </c>
      <c r="X1441" s="67">
        <v>11.885370462499999</v>
      </c>
      <c r="Y1441" s="68">
        <v>46.182909718448798</v>
      </c>
    </row>
    <row r="1442" spans="1:25" customFormat="1" x14ac:dyDescent="0.3">
      <c r="A1442" s="58" t="s">
        <v>337</v>
      </c>
      <c r="B1442" s="61">
        <v>11.3926430308</v>
      </c>
      <c r="C1442" s="62">
        <v>2.3668515469839901E-2</v>
      </c>
      <c r="D1442" s="61">
        <v>5.4802830005000001</v>
      </c>
      <c r="E1442" s="62">
        <v>2.9773050734053699E-2</v>
      </c>
      <c r="F1442" s="61">
        <v>3.2696436695000002</v>
      </c>
      <c r="G1442" s="62">
        <v>4.4267347018894503E-2</v>
      </c>
      <c r="H1442" s="61">
        <v>0</v>
      </c>
      <c r="I1442" s="62">
        <v>0</v>
      </c>
      <c r="J1442" s="69">
        <v>0.69879836169999998</v>
      </c>
      <c r="K1442" s="70">
        <v>7.4429138902592298</v>
      </c>
      <c r="L1442" s="69">
        <v>0</v>
      </c>
      <c r="M1442" s="70">
        <v>0</v>
      </c>
      <c r="N1442" s="69">
        <v>0</v>
      </c>
      <c r="O1442" s="70">
        <v>0</v>
      </c>
      <c r="P1442" s="69">
        <v>0</v>
      </c>
      <c r="Q1442" s="70">
        <v>0</v>
      </c>
      <c r="R1442" s="61">
        <v>1.6812292042000101</v>
      </c>
      <c r="S1442" s="62">
        <v>2.2440056634021301E-2</v>
      </c>
      <c r="T1442" s="69">
        <v>0</v>
      </c>
      <c r="U1442" s="70">
        <v>0</v>
      </c>
      <c r="V1442" s="69">
        <v>0</v>
      </c>
      <c r="W1442" s="70">
        <v>0</v>
      </c>
      <c r="X1442" s="69">
        <v>0.26268879490000002</v>
      </c>
      <c r="Y1442" s="70">
        <v>1.0207282084468601</v>
      </c>
    </row>
    <row r="1443" spans="1:25" customFormat="1" x14ac:dyDescent="0.3">
      <c r="A1443" s="58" t="s">
        <v>310</v>
      </c>
      <c r="B1443" s="59">
        <v>8.7994629007999894</v>
      </c>
      <c r="C1443" s="60">
        <v>1.8281115561227499E-2</v>
      </c>
      <c r="D1443" s="59">
        <v>0</v>
      </c>
      <c r="E1443" s="60">
        <v>0</v>
      </c>
      <c r="F1443" s="59">
        <v>8.7994629008000107</v>
      </c>
      <c r="G1443" s="64">
        <v>0.119134963067449</v>
      </c>
      <c r="H1443" s="59">
        <v>0</v>
      </c>
      <c r="I1443" s="60">
        <v>0</v>
      </c>
      <c r="J1443" s="67">
        <v>0</v>
      </c>
      <c r="K1443" s="68">
        <v>0</v>
      </c>
      <c r="L1443" s="67">
        <v>0</v>
      </c>
      <c r="M1443" s="68">
        <v>0</v>
      </c>
      <c r="N1443" s="67">
        <v>0</v>
      </c>
      <c r="O1443" s="68">
        <v>0</v>
      </c>
      <c r="P1443" s="67">
        <v>0</v>
      </c>
      <c r="Q1443" s="68">
        <v>0</v>
      </c>
      <c r="R1443" s="59">
        <v>0</v>
      </c>
      <c r="S1443" s="60">
        <v>0</v>
      </c>
      <c r="T1443" s="67">
        <v>0</v>
      </c>
      <c r="U1443" s="68">
        <v>0</v>
      </c>
      <c r="V1443" s="67">
        <v>0</v>
      </c>
      <c r="W1443" s="68">
        <v>0</v>
      </c>
      <c r="X1443" s="67">
        <v>0</v>
      </c>
      <c r="Y1443" s="68">
        <v>0</v>
      </c>
    </row>
    <row r="1444" spans="1:25" customFormat="1" x14ac:dyDescent="0.3">
      <c r="A1444" s="58" t="s">
        <v>311</v>
      </c>
      <c r="B1444" s="61">
        <v>430.33487836810002</v>
      </c>
      <c r="C1444" s="62">
        <v>0.89403202560906003</v>
      </c>
      <c r="D1444" s="61">
        <v>157.7613630463</v>
      </c>
      <c r="E1444" s="62">
        <v>0.85707929050788201</v>
      </c>
      <c r="F1444" s="61">
        <v>57.590999189800002</v>
      </c>
      <c r="G1444" s="63">
        <v>0.77971822130991097</v>
      </c>
      <c r="H1444" s="61">
        <v>45.480438078099901</v>
      </c>
      <c r="I1444" s="62">
        <v>0.97845383565817801</v>
      </c>
      <c r="J1444" s="69">
        <v>8.6899756051000008</v>
      </c>
      <c r="K1444" s="70">
        <v>92.557086109740794</v>
      </c>
      <c r="L1444" s="69">
        <v>31.216508226599998</v>
      </c>
      <c r="M1444" s="70">
        <v>100</v>
      </c>
      <c r="N1444" s="69">
        <v>21.810804726400001</v>
      </c>
      <c r="O1444" s="70">
        <v>100</v>
      </c>
      <c r="P1444" s="69">
        <v>3.95460265299999</v>
      </c>
      <c r="Q1444" s="70">
        <v>100</v>
      </c>
      <c r="R1444" s="61">
        <v>68.956102981699999</v>
      </c>
      <c r="S1444" s="62">
        <v>0.92038542532162504</v>
      </c>
      <c r="T1444" s="69">
        <v>7.2895114444000004</v>
      </c>
      <c r="U1444" s="70">
        <v>93.563052218461706</v>
      </c>
      <c r="V1444" s="69">
        <v>2.1118310818000001</v>
      </c>
      <c r="W1444" s="70">
        <v>100</v>
      </c>
      <c r="X1444" s="69">
        <v>25.4727413349</v>
      </c>
      <c r="Y1444" s="70">
        <v>98.979271791553103</v>
      </c>
    </row>
    <row r="1445" spans="1:25" customFormat="1" x14ac:dyDescent="0.3">
      <c r="A1445" s="65" t="s">
        <v>1</v>
      </c>
    </row>
    <row r="1446" spans="1:25" customFormat="1" x14ac:dyDescent="0.3">
      <c r="A1446" s="65" t="s">
        <v>1</v>
      </c>
    </row>
    <row r="1447" spans="1:25" customFormat="1" x14ac:dyDescent="0.3">
      <c r="A1447" s="53" t="s">
        <v>472</v>
      </c>
    </row>
    <row r="1448" spans="1:25" customFormat="1" x14ac:dyDescent="0.3">
      <c r="A1448" s="54" t="s">
        <v>1</v>
      </c>
    </row>
    <row r="1449" spans="1:25" customFormat="1" ht="25.5" customHeight="1" x14ac:dyDescent="0.3">
      <c r="A1449" s="114" t="s">
        <v>1</v>
      </c>
      <c r="B1449" s="113" t="s">
        <v>500</v>
      </c>
      <c r="C1449" s="113" t="s">
        <v>1</v>
      </c>
      <c r="D1449" s="113" t="s">
        <v>53</v>
      </c>
      <c r="E1449" s="113" t="s">
        <v>1</v>
      </c>
      <c r="F1449" s="113" t="s">
        <v>54</v>
      </c>
      <c r="G1449" s="113" t="s">
        <v>1</v>
      </c>
      <c r="H1449" s="116" t="s">
        <v>55</v>
      </c>
      <c r="I1449" s="116" t="s">
        <v>1</v>
      </c>
      <c r="J1449" s="116" t="s">
        <v>56</v>
      </c>
      <c r="K1449" s="116" t="s">
        <v>1</v>
      </c>
      <c r="L1449" s="116" t="s">
        <v>57</v>
      </c>
      <c r="M1449" s="116" t="s">
        <v>1</v>
      </c>
      <c r="N1449" s="116" t="s">
        <v>58</v>
      </c>
      <c r="O1449" s="116" t="s">
        <v>1</v>
      </c>
      <c r="P1449" s="116" t="s">
        <v>59</v>
      </c>
      <c r="Q1449" s="116" t="s">
        <v>1</v>
      </c>
      <c r="R1449" s="116" t="s">
        <v>60</v>
      </c>
      <c r="S1449" s="116" t="s">
        <v>1</v>
      </c>
      <c r="T1449" s="113" t="s">
        <v>61</v>
      </c>
      <c r="U1449" s="113" t="s">
        <v>1</v>
      </c>
      <c r="V1449" s="113" t="s">
        <v>62</v>
      </c>
      <c r="W1449" s="113" t="s">
        <v>1</v>
      </c>
      <c r="X1449" s="113" t="s">
        <v>63</v>
      </c>
      <c r="Y1449" s="113" t="s">
        <v>1</v>
      </c>
    </row>
    <row r="1450" spans="1:25" customFormat="1" x14ac:dyDescent="0.3">
      <c r="A1450" s="115" t="s">
        <v>1</v>
      </c>
      <c r="B1450" s="55" t="s">
        <v>14</v>
      </c>
      <c r="C1450" s="55" t="s">
        <v>15</v>
      </c>
      <c r="D1450" s="55" t="s">
        <v>14</v>
      </c>
      <c r="E1450" s="55" t="s">
        <v>15</v>
      </c>
      <c r="F1450" s="55" t="s">
        <v>14</v>
      </c>
      <c r="G1450" s="55" t="s">
        <v>15</v>
      </c>
      <c r="H1450" s="55" t="s">
        <v>14</v>
      </c>
      <c r="I1450" s="55" t="s">
        <v>15</v>
      </c>
      <c r="J1450" s="55" t="s">
        <v>14</v>
      </c>
      <c r="K1450" s="55" t="s">
        <v>15</v>
      </c>
      <c r="L1450" s="55" t="s">
        <v>14</v>
      </c>
      <c r="M1450" s="55" t="s">
        <v>15</v>
      </c>
      <c r="N1450" s="55" t="s">
        <v>14</v>
      </c>
      <c r="O1450" s="55" t="s">
        <v>15</v>
      </c>
      <c r="P1450" s="55" t="s">
        <v>14</v>
      </c>
      <c r="Q1450" s="55" t="s">
        <v>15</v>
      </c>
      <c r="R1450" s="55" t="s">
        <v>14</v>
      </c>
      <c r="S1450" s="55" t="s">
        <v>15</v>
      </c>
      <c r="T1450" s="55" t="s">
        <v>14</v>
      </c>
      <c r="U1450" s="55" t="s">
        <v>15</v>
      </c>
      <c r="V1450" s="55" t="s">
        <v>14</v>
      </c>
      <c r="W1450" s="55" t="s">
        <v>15</v>
      </c>
      <c r="X1450" s="55" t="s">
        <v>14</v>
      </c>
      <c r="Y1450" s="55" t="s">
        <v>15</v>
      </c>
    </row>
    <row r="1451" spans="1:25" customFormat="1" x14ac:dyDescent="0.3">
      <c r="A1451" s="56" t="s">
        <v>16</v>
      </c>
      <c r="B1451" s="57">
        <v>481.3416813284</v>
      </c>
      <c r="C1451" s="57">
        <v>481.3416813284</v>
      </c>
      <c r="D1451" s="57">
        <v>184.06857427720001</v>
      </c>
      <c r="E1451" s="57">
        <v>184.06857427720001</v>
      </c>
      <c r="F1451" s="57">
        <v>73.861297088900002</v>
      </c>
      <c r="G1451" s="57">
        <v>73.861297088900002</v>
      </c>
      <c r="H1451" s="57">
        <v>46.481945719499997</v>
      </c>
      <c r="I1451" s="57">
        <v>46.481945719499997</v>
      </c>
      <c r="J1451" s="57">
        <v>9.3887739668000005</v>
      </c>
      <c r="K1451" s="57">
        <v>9.3887739668000005</v>
      </c>
      <c r="L1451" s="57">
        <v>31.216508226599998</v>
      </c>
      <c r="M1451" s="57">
        <v>31.216508226599998</v>
      </c>
      <c r="N1451" s="57">
        <v>21.810804726400001</v>
      </c>
      <c r="O1451" s="57">
        <v>21.810804726400001</v>
      </c>
      <c r="P1451" s="57">
        <v>3.9546026529999998</v>
      </c>
      <c r="Q1451" s="57">
        <v>3.9546026529999998</v>
      </c>
      <c r="R1451" s="57">
        <v>74.920898445999995</v>
      </c>
      <c r="S1451" s="57">
        <v>74.920898445999995</v>
      </c>
      <c r="T1451" s="57">
        <v>7.7910150123999999</v>
      </c>
      <c r="U1451" s="57">
        <v>7.7910150123999999</v>
      </c>
      <c r="V1451" s="57">
        <v>2.1118310818000001</v>
      </c>
      <c r="W1451" s="57">
        <v>2.1118310818000001</v>
      </c>
      <c r="X1451" s="57">
        <v>25.735430129800001</v>
      </c>
      <c r="Y1451" s="57">
        <v>25.735430129800001</v>
      </c>
    </row>
    <row r="1452" spans="1:25" customFormat="1" x14ac:dyDescent="0.3">
      <c r="A1452" s="58" t="s">
        <v>338</v>
      </c>
      <c r="B1452" s="59">
        <v>443.80237340870002</v>
      </c>
      <c r="C1452" s="60">
        <v>0.92201110068818604</v>
      </c>
      <c r="D1452" s="59">
        <v>172.4181424743</v>
      </c>
      <c r="E1452" s="60">
        <v>0.93670602465060204</v>
      </c>
      <c r="F1452" s="59">
        <v>64.549210152300006</v>
      </c>
      <c r="G1452" s="60">
        <v>0.87392467633770499</v>
      </c>
      <c r="H1452" s="59">
        <v>41.773053501600003</v>
      </c>
      <c r="I1452" s="60">
        <v>0.89869416727268103</v>
      </c>
      <c r="J1452" s="67">
        <v>6.9145680708999997</v>
      </c>
      <c r="K1452" s="71">
        <v>73.647188603654399</v>
      </c>
      <c r="L1452" s="67">
        <v>26.054270927699999</v>
      </c>
      <c r="M1452" s="68">
        <v>83.463117458789995</v>
      </c>
      <c r="N1452" s="67">
        <v>21.810804726400001</v>
      </c>
      <c r="O1452" s="68">
        <v>100</v>
      </c>
      <c r="P1452" s="67">
        <v>3.95460265299999</v>
      </c>
      <c r="Q1452" s="68">
        <v>100</v>
      </c>
      <c r="R1452" s="59">
        <v>71.9612565179999</v>
      </c>
      <c r="S1452" s="60">
        <v>0.96049644372413401</v>
      </c>
      <c r="T1452" s="67">
        <v>7.2895114444000004</v>
      </c>
      <c r="U1452" s="68">
        <v>93.563052218461706</v>
      </c>
      <c r="V1452" s="67">
        <v>2.1118310818000001</v>
      </c>
      <c r="W1452" s="68">
        <v>100</v>
      </c>
      <c r="X1452" s="67">
        <v>24.965121858300002</v>
      </c>
      <c r="Y1452" s="68">
        <v>97.006817964126299</v>
      </c>
    </row>
    <row r="1453" spans="1:25" customFormat="1" x14ac:dyDescent="0.3">
      <c r="A1453" s="58" t="s">
        <v>339</v>
      </c>
      <c r="B1453" s="61">
        <v>28.7239910750001</v>
      </c>
      <c r="C1453" s="62">
        <v>5.9674846765249902E-2</v>
      </c>
      <c r="D1453" s="61">
        <v>9.3734781474000108</v>
      </c>
      <c r="E1453" s="62">
        <v>5.0923837402488403E-2</v>
      </c>
      <c r="F1453" s="61">
        <v>4.8098501950000099</v>
      </c>
      <c r="G1453" s="62">
        <v>6.5120034234043195E-2</v>
      </c>
      <c r="H1453" s="61">
        <v>3.9445776098000098</v>
      </c>
      <c r="I1453" s="62">
        <v>8.4862575108278604E-2</v>
      </c>
      <c r="J1453" s="69">
        <v>2.4742058959</v>
      </c>
      <c r="K1453" s="72">
        <v>26.352811396345601</v>
      </c>
      <c r="L1453" s="69">
        <v>5.1622372988999903</v>
      </c>
      <c r="M1453" s="72">
        <v>16.536882541210002</v>
      </c>
      <c r="N1453" s="69">
        <v>0</v>
      </c>
      <c r="O1453" s="70">
        <v>0</v>
      </c>
      <c r="P1453" s="69">
        <v>0</v>
      </c>
      <c r="Q1453" s="70">
        <v>0</v>
      </c>
      <c r="R1453" s="61">
        <v>2.9596419279999999</v>
      </c>
      <c r="S1453" s="62">
        <v>3.9503556275865999E-2</v>
      </c>
      <c r="T1453" s="69">
        <v>0</v>
      </c>
      <c r="U1453" s="70">
        <v>0</v>
      </c>
      <c r="V1453" s="69">
        <v>0</v>
      </c>
      <c r="W1453" s="70">
        <v>0</v>
      </c>
      <c r="X1453" s="69">
        <v>0</v>
      </c>
      <c r="Y1453" s="70">
        <v>0</v>
      </c>
    </row>
    <row r="1454" spans="1:25" customFormat="1" x14ac:dyDescent="0.3">
      <c r="A1454" s="58" t="s">
        <v>340</v>
      </c>
      <c r="B1454" s="59">
        <v>8.8153168446999892</v>
      </c>
      <c r="C1454" s="60">
        <v>1.8314052546564499E-2</v>
      </c>
      <c r="D1454" s="59">
        <v>2.2769536554999998</v>
      </c>
      <c r="E1454" s="60">
        <v>1.2370137946909899E-2</v>
      </c>
      <c r="F1454" s="59">
        <v>4.5022367416</v>
      </c>
      <c r="G1454" s="64">
        <v>6.0955289428251902E-2</v>
      </c>
      <c r="H1454" s="59">
        <v>0.76431460809999996</v>
      </c>
      <c r="I1454" s="60">
        <v>1.6443257619040599E-2</v>
      </c>
      <c r="J1454" s="67">
        <v>0</v>
      </c>
      <c r="K1454" s="68">
        <v>0</v>
      </c>
      <c r="L1454" s="67">
        <v>0</v>
      </c>
      <c r="M1454" s="68">
        <v>0</v>
      </c>
      <c r="N1454" s="67">
        <v>0</v>
      </c>
      <c r="O1454" s="68">
        <v>0</v>
      </c>
      <c r="P1454" s="67">
        <v>0</v>
      </c>
      <c r="Q1454" s="68">
        <v>0</v>
      </c>
      <c r="R1454" s="59">
        <v>0</v>
      </c>
      <c r="S1454" s="60">
        <v>0</v>
      </c>
      <c r="T1454" s="67">
        <v>0.50150356799999896</v>
      </c>
      <c r="U1454" s="68">
        <v>6.43694778153833</v>
      </c>
      <c r="V1454" s="67">
        <v>0</v>
      </c>
      <c r="W1454" s="68">
        <v>0</v>
      </c>
      <c r="X1454" s="67">
        <v>0.77030827150000203</v>
      </c>
      <c r="Y1454" s="68">
        <v>2.9931820358737</v>
      </c>
    </row>
    <row r="1455" spans="1:25" customFormat="1" x14ac:dyDescent="0.3">
      <c r="A1455" s="65" t="s">
        <v>1</v>
      </c>
    </row>
    <row r="1456" spans="1:25" customFormat="1" x14ac:dyDescent="0.3">
      <c r="A1456" s="65" t="s">
        <v>1</v>
      </c>
    </row>
    <row r="1457" spans="1:25" customFormat="1" x14ac:dyDescent="0.3">
      <c r="A1457" s="53" t="s">
        <v>473</v>
      </c>
    </row>
    <row r="1458" spans="1:25" customFormat="1" x14ac:dyDescent="0.3">
      <c r="A1458" s="54" t="s">
        <v>1</v>
      </c>
    </row>
    <row r="1459" spans="1:25" customFormat="1" ht="25.5" customHeight="1" x14ac:dyDescent="0.3">
      <c r="A1459" s="114" t="s">
        <v>1</v>
      </c>
      <c r="B1459" s="113" t="s">
        <v>500</v>
      </c>
      <c r="C1459" s="113" t="s">
        <v>1</v>
      </c>
      <c r="D1459" s="113" t="s">
        <v>53</v>
      </c>
      <c r="E1459" s="113" t="s">
        <v>1</v>
      </c>
      <c r="F1459" s="113" t="s">
        <v>54</v>
      </c>
      <c r="G1459" s="113" t="s">
        <v>1</v>
      </c>
      <c r="H1459" s="116" t="s">
        <v>55</v>
      </c>
      <c r="I1459" s="116" t="s">
        <v>1</v>
      </c>
      <c r="J1459" s="116" t="s">
        <v>56</v>
      </c>
      <c r="K1459" s="116" t="s">
        <v>1</v>
      </c>
      <c r="L1459" s="116" t="s">
        <v>57</v>
      </c>
      <c r="M1459" s="116" t="s">
        <v>1</v>
      </c>
      <c r="N1459" s="116" t="s">
        <v>58</v>
      </c>
      <c r="O1459" s="116" t="s">
        <v>1</v>
      </c>
      <c r="P1459" s="116" t="s">
        <v>59</v>
      </c>
      <c r="Q1459" s="116" t="s">
        <v>1</v>
      </c>
      <c r="R1459" s="116" t="s">
        <v>60</v>
      </c>
      <c r="S1459" s="116" t="s">
        <v>1</v>
      </c>
      <c r="T1459" s="113" t="s">
        <v>61</v>
      </c>
      <c r="U1459" s="113" t="s">
        <v>1</v>
      </c>
      <c r="V1459" s="113" t="s">
        <v>62</v>
      </c>
      <c r="W1459" s="113" t="s">
        <v>1</v>
      </c>
      <c r="X1459" s="113" t="s">
        <v>63</v>
      </c>
      <c r="Y1459" s="113" t="s">
        <v>1</v>
      </c>
    </row>
    <row r="1460" spans="1:25" customFormat="1" x14ac:dyDescent="0.3">
      <c r="A1460" s="115" t="s">
        <v>1</v>
      </c>
      <c r="B1460" s="55" t="s">
        <v>14</v>
      </c>
      <c r="C1460" s="55" t="s">
        <v>15</v>
      </c>
      <c r="D1460" s="55" t="s">
        <v>14</v>
      </c>
      <c r="E1460" s="55" t="s">
        <v>15</v>
      </c>
      <c r="F1460" s="55" t="s">
        <v>14</v>
      </c>
      <c r="G1460" s="55" t="s">
        <v>15</v>
      </c>
      <c r="H1460" s="55" t="s">
        <v>14</v>
      </c>
      <c r="I1460" s="55" t="s">
        <v>15</v>
      </c>
      <c r="J1460" s="55" t="s">
        <v>14</v>
      </c>
      <c r="K1460" s="55" t="s">
        <v>15</v>
      </c>
      <c r="L1460" s="55" t="s">
        <v>14</v>
      </c>
      <c r="M1460" s="55" t="s">
        <v>15</v>
      </c>
      <c r="N1460" s="55" t="s">
        <v>14</v>
      </c>
      <c r="O1460" s="55" t="s">
        <v>15</v>
      </c>
      <c r="P1460" s="55" t="s">
        <v>14</v>
      </c>
      <c r="Q1460" s="55" t="s">
        <v>15</v>
      </c>
      <c r="R1460" s="55" t="s">
        <v>14</v>
      </c>
      <c r="S1460" s="55" t="s">
        <v>15</v>
      </c>
      <c r="T1460" s="55" t="s">
        <v>14</v>
      </c>
      <c r="U1460" s="55" t="s">
        <v>15</v>
      </c>
      <c r="V1460" s="55" t="s">
        <v>14</v>
      </c>
      <c r="W1460" s="55" t="s">
        <v>15</v>
      </c>
      <c r="X1460" s="55" t="s">
        <v>14</v>
      </c>
      <c r="Y1460" s="55" t="s">
        <v>15</v>
      </c>
    </row>
    <row r="1461" spans="1:25" customFormat="1" x14ac:dyDescent="0.3">
      <c r="A1461" s="56" t="s">
        <v>16</v>
      </c>
      <c r="B1461" s="57">
        <v>481.3416813284</v>
      </c>
      <c r="C1461" s="57">
        <v>481.3416813284</v>
      </c>
      <c r="D1461" s="57">
        <v>184.06857427720001</v>
      </c>
      <c r="E1461" s="57">
        <v>184.06857427720001</v>
      </c>
      <c r="F1461" s="57">
        <v>73.861297088900002</v>
      </c>
      <c r="G1461" s="57">
        <v>73.861297088900002</v>
      </c>
      <c r="H1461" s="57">
        <v>46.481945719499997</v>
      </c>
      <c r="I1461" s="57">
        <v>46.481945719499997</v>
      </c>
      <c r="J1461" s="57">
        <v>9.3887739668000005</v>
      </c>
      <c r="K1461" s="57">
        <v>9.3887739668000005</v>
      </c>
      <c r="L1461" s="57">
        <v>31.216508226599998</v>
      </c>
      <c r="M1461" s="57">
        <v>31.216508226599998</v>
      </c>
      <c r="N1461" s="57">
        <v>21.810804726400001</v>
      </c>
      <c r="O1461" s="57">
        <v>21.810804726400001</v>
      </c>
      <c r="P1461" s="57">
        <v>3.9546026529999998</v>
      </c>
      <c r="Q1461" s="57">
        <v>3.9546026529999998</v>
      </c>
      <c r="R1461" s="57">
        <v>74.920898445999995</v>
      </c>
      <c r="S1461" s="57">
        <v>74.920898445999995</v>
      </c>
      <c r="T1461" s="57">
        <v>7.7910150123999999</v>
      </c>
      <c r="U1461" s="57">
        <v>7.7910150123999999</v>
      </c>
      <c r="V1461" s="57">
        <v>2.1118310818000001</v>
      </c>
      <c r="W1461" s="57">
        <v>2.1118310818000001</v>
      </c>
      <c r="X1461" s="57">
        <v>25.735430129800001</v>
      </c>
      <c r="Y1461" s="57">
        <v>25.735430129800001</v>
      </c>
    </row>
    <row r="1462" spans="1:25" customFormat="1" x14ac:dyDescent="0.3">
      <c r="A1462" s="58" t="s">
        <v>341</v>
      </c>
      <c r="B1462" s="59">
        <v>60.741424942099897</v>
      </c>
      <c r="C1462" s="60">
        <v>0.12619190753326501</v>
      </c>
      <c r="D1462" s="59">
        <v>12.0846020645</v>
      </c>
      <c r="E1462" s="63">
        <v>6.5652717265583097E-2</v>
      </c>
      <c r="F1462" s="59">
        <v>7.6908093821000101</v>
      </c>
      <c r="G1462" s="60">
        <v>0.104125024677583</v>
      </c>
      <c r="H1462" s="59">
        <v>2.9441923634</v>
      </c>
      <c r="I1462" s="60">
        <v>6.3340557668713507E-2</v>
      </c>
      <c r="J1462" s="67">
        <v>1.600705402</v>
      </c>
      <c r="K1462" s="68">
        <v>17.049141961030401</v>
      </c>
      <c r="L1462" s="67">
        <v>8.9464390007999892</v>
      </c>
      <c r="M1462" s="72">
        <v>28.659320049052202</v>
      </c>
      <c r="N1462" s="67">
        <v>0</v>
      </c>
      <c r="O1462" s="68">
        <v>0</v>
      </c>
      <c r="P1462" s="67">
        <v>0</v>
      </c>
      <c r="Q1462" s="68">
        <v>0</v>
      </c>
      <c r="R1462" s="59">
        <v>17.625691312699999</v>
      </c>
      <c r="S1462" s="64">
        <v>0.23525734045226199</v>
      </c>
      <c r="T1462" s="67">
        <v>0.73347589230000099</v>
      </c>
      <c r="U1462" s="68">
        <v>9.4143817093487403</v>
      </c>
      <c r="V1462" s="67">
        <v>0</v>
      </c>
      <c r="W1462" s="68">
        <v>0</v>
      </c>
      <c r="X1462" s="67">
        <v>9.1155095243000002</v>
      </c>
      <c r="Y1462" s="72">
        <v>35.420078383476501</v>
      </c>
    </row>
    <row r="1463" spans="1:25" customFormat="1" x14ac:dyDescent="0.3">
      <c r="A1463" s="58" t="s">
        <v>237</v>
      </c>
      <c r="B1463" s="61">
        <v>121.663652371</v>
      </c>
      <c r="C1463" s="62">
        <v>0.25275943698712</v>
      </c>
      <c r="D1463" s="61">
        <v>51.114420739000003</v>
      </c>
      <c r="E1463" s="62">
        <v>0.27769227278320602</v>
      </c>
      <c r="F1463" s="61">
        <v>11.641683434500001</v>
      </c>
      <c r="G1463" s="62">
        <v>0.15761547513155599</v>
      </c>
      <c r="H1463" s="61">
        <v>12.1692036551</v>
      </c>
      <c r="I1463" s="62">
        <v>0.26180495387469999</v>
      </c>
      <c r="J1463" s="69">
        <v>1.0465521672</v>
      </c>
      <c r="K1463" s="70">
        <v>11.1468459130101</v>
      </c>
      <c r="L1463" s="69">
        <v>4.4127723417000002</v>
      </c>
      <c r="M1463" s="70">
        <v>14.1360215872569</v>
      </c>
      <c r="N1463" s="69">
        <v>11.4847107326</v>
      </c>
      <c r="O1463" s="72">
        <v>52.6560614184895</v>
      </c>
      <c r="P1463" s="69">
        <v>2.2172448994999998</v>
      </c>
      <c r="Q1463" s="70">
        <v>56.067450868116303</v>
      </c>
      <c r="R1463" s="61">
        <v>20.4146827864</v>
      </c>
      <c r="S1463" s="62">
        <v>0.27248315503202503</v>
      </c>
      <c r="T1463" s="69">
        <v>4.4362319378999997</v>
      </c>
      <c r="U1463" s="70">
        <v>56.9403592579323</v>
      </c>
      <c r="V1463" s="69">
        <v>0</v>
      </c>
      <c r="W1463" s="70">
        <v>0</v>
      </c>
      <c r="X1463" s="69">
        <v>2.7261496771</v>
      </c>
      <c r="Y1463" s="70">
        <v>10.5929827609265</v>
      </c>
    </row>
    <row r="1464" spans="1:25" customFormat="1" x14ac:dyDescent="0.3">
      <c r="A1464" s="58" t="s">
        <v>238</v>
      </c>
      <c r="B1464" s="59">
        <v>132.19026442750001</v>
      </c>
      <c r="C1464" s="60">
        <v>0.274628750335278</v>
      </c>
      <c r="D1464" s="59">
        <v>50.098716069399998</v>
      </c>
      <c r="E1464" s="60">
        <v>0.272174195221142</v>
      </c>
      <c r="F1464" s="59">
        <v>22.973784265799999</v>
      </c>
      <c r="G1464" s="60">
        <v>0.31103954535416001</v>
      </c>
      <c r="H1464" s="59">
        <v>23.5423655367001</v>
      </c>
      <c r="I1464" s="64">
        <v>0.50648408048081295</v>
      </c>
      <c r="J1464" s="67">
        <v>2.3505991290000101</v>
      </c>
      <c r="K1464" s="68">
        <v>25.036273503995801</v>
      </c>
      <c r="L1464" s="67">
        <v>5.0244863227000103</v>
      </c>
      <c r="M1464" s="68">
        <v>16.095606485604801</v>
      </c>
      <c r="N1464" s="67">
        <v>7.5374574741999796</v>
      </c>
      <c r="O1464" s="68">
        <v>34.558364850594401</v>
      </c>
      <c r="P1464" s="67">
        <v>1.7373577535</v>
      </c>
      <c r="Q1464" s="68">
        <v>43.932549131883697</v>
      </c>
      <c r="R1464" s="59">
        <v>11.5653639074</v>
      </c>
      <c r="S1464" s="63">
        <v>0.154367661724397</v>
      </c>
      <c r="T1464" s="67">
        <v>0.83690886870000003</v>
      </c>
      <c r="U1464" s="68">
        <v>10.7419747923473</v>
      </c>
      <c r="V1464" s="67">
        <v>1.3263850976</v>
      </c>
      <c r="W1464" s="68">
        <v>62.807348041750899</v>
      </c>
      <c r="X1464" s="67">
        <v>5.1968400024999797</v>
      </c>
      <c r="Y1464" s="68">
        <v>20.193328715661899</v>
      </c>
    </row>
    <row r="1465" spans="1:25" customFormat="1" x14ac:dyDescent="0.3">
      <c r="A1465" s="58" t="s">
        <v>239</v>
      </c>
      <c r="B1465" s="61">
        <v>116.2875079507</v>
      </c>
      <c r="C1465" s="62">
        <v>0.24159035558643399</v>
      </c>
      <c r="D1465" s="61">
        <v>47.893939171299998</v>
      </c>
      <c r="E1465" s="62">
        <v>0.26019617612278401</v>
      </c>
      <c r="F1465" s="61">
        <v>26.501926761499998</v>
      </c>
      <c r="G1465" s="64">
        <v>0.35880667962819701</v>
      </c>
      <c r="H1465" s="61">
        <v>6.8304523754000099</v>
      </c>
      <c r="I1465" s="62">
        <v>0.14694850376141899</v>
      </c>
      <c r="J1465" s="69">
        <v>4.3909172686</v>
      </c>
      <c r="K1465" s="70">
        <v>46.767738621963701</v>
      </c>
      <c r="L1465" s="69">
        <v>12.3832241705</v>
      </c>
      <c r="M1465" s="70">
        <v>39.668831890519002</v>
      </c>
      <c r="N1465" s="69">
        <v>2.1175047173000001</v>
      </c>
      <c r="O1465" s="70">
        <v>9.7085125645866395</v>
      </c>
      <c r="P1465" s="69">
        <v>0</v>
      </c>
      <c r="Q1465" s="70">
        <v>0</v>
      </c>
      <c r="R1465" s="61">
        <v>14.1221371447</v>
      </c>
      <c r="S1465" s="62">
        <v>0.18849396413576999</v>
      </c>
      <c r="T1465" s="69">
        <v>0</v>
      </c>
      <c r="U1465" s="70">
        <v>0</v>
      </c>
      <c r="V1465" s="69">
        <v>0.785445984199999</v>
      </c>
      <c r="W1465" s="70">
        <v>37.192651958249101</v>
      </c>
      <c r="X1465" s="69">
        <v>1.2619603572</v>
      </c>
      <c r="Y1465" s="71">
        <v>4.9035914722821401</v>
      </c>
    </row>
    <row r="1466" spans="1:25" customFormat="1" x14ac:dyDescent="0.3">
      <c r="A1466" s="58" t="s">
        <v>342</v>
      </c>
      <c r="B1466" s="59">
        <v>42.694390738899997</v>
      </c>
      <c r="C1466" s="60">
        <v>8.8698719423326494E-2</v>
      </c>
      <c r="D1466" s="59">
        <v>21.050699505499999</v>
      </c>
      <c r="E1466" s="60">
        <v>0.114363353919385</v>
      </c>
      <c r="F1466" s="59">
        <v>4.4555607818</v>
      </c>
      <c r="G1466" s="60">
        <v>6.0323348728052402E-2</v>
      </c>
      <c r="H1466" s="59">
        <v>0.99573178889999903</v>
      </c>
      <c r="I1466" s="60">
        <v>2.1421904214355501E-2</v>
      </c>
      <c r="J1466" s="67">
        <v>0</v>
      </c>
      <c r="K1466" s="68">
        <v>0</v>
      </c>
      <c r="L1466" s="67">
        <v>0.44958639090000202</v>
      </c>
      <c r="M1466" s="68">
        <v>1.4402199875670301</v>
      </c>
      <c r="N1466" s="67">
        <v>0.67113180230000002</v>
      </c>
      <c r="O1466" s="68">
        <v>3.07706116632944</v>
      </c>
      <c r="P1466" s="67">
        <v>0</v>
      </c>
      <c r="Q1466" s="68">
        <v>0</v>
      </c>
      <c r="R1466" s="59">
        <v>10.060202109700001</v>
      </c>
      <c r="S1466" s="60">
        <v>0.134277649072121</v>
      </c>
      <c r="T1466" s="67">
        <v>0</v>
      </c>
      <c r="U1466" s="68">
        <v>0</v>
      </c>
      <c r="V1466" s="67">
        <v>0</v>
      </c>
      <c r="W1466" s="68">
        <v>0</v>
      </c>
      <c r="X1466" s="67">
        <v>5.0114783598000097</v>
      </c>
      <c r="Y1466" s="68">
        <v>19.473070139196999</v>
      </c>
    </row>
    <row r="1467" spans="1:25" customFormat="1" x14ac:dyDescent="0.3">
      <c r="A1467" s="58" t="s">
        <v>88</v>
      </c>
      <c r="B1467" s="61">
        <v>7.7644408982000002</v>
      </c>
      <c r="C1467" s="62">
        <v>1.61308301345768E-2</v>
      </c>
      <c r="D1467" s="61">
        <v>1.8261967274999999</v>
      </c>
      <c r="E1467" s="62">
        <v>9.9212846879001698E-3</v>
      </c>
      <c r="F1467" s="61">
        <v>0.59753246319999997</v>
      </c>
      <c r="G1467" s="62">
        <v>8.0899264804516705E-3</v>
      </c>
      <c r="H1467" s="61">
        <v>0</v>
      </c>
      <c r="I1467" s="62">
        <v>0</v>
      </c>
      <c r="J1467" s="69">
        <v>0</v>
      </c>
      <c r="K1467" s="70">
        <v>0</v>
      </c>
      <c r="L1467" s="69">
        <v>0</v>
      </c>
      <c r="M1467" s="70">
        <v>0</v>
      </c>
      <c r="N1467" s="69">
        <v>0</v>
      </c>
      <c r="O1467" s="70">
        <v>0</v>
      </c>
      <c r="P1467" s="69">
        <v>0</v>
      </c>
      <c r="Q1467" s="70">
        <v>0</v>
      </c>
      <c r="R1467" s="61">
        <v>1.1328211851000001</v>
      </c>
      <c r="S1467" s="62">
        <v>1.5120229583425101E-2</v>
      </c>
      <c r="T1467" s="69">
        <v>1.7843983134999899</v>
      </c>
      <c r="U1467" s="72">
        <v>22.903284240371701</v>
      </c>
      <c r="V1467" s="69">
        <v>0</v>
      </c>
      <c r="W1467" s="70">
        <v>0</v>
      </c>
      <c r="X1467" s="69">
        <v>2.4234922088999999</v>
      </c>
      <c r="Y1467" s="72">
        <v>9.4169485284559098</v>
      </c>
    </row>
    <row r="1468" spans="1:25" customFormat="1" x14ac:dyDescent="0.3">
      <c r="A1468" s="58" t="s">
        <v>343</v>
      </c>
      <c r="B1468" s="59">
        <v>182.40507731310001</v>
      </c>
      <c r="C1468" s="60">
        <v>0.37895134452038498</v>
      </c>
      <c r="D1468" s="59">
        <v>63.1990228035</v>
      </c>
      <c r="E1468" s="60">
        <v>0.34334499004878899</v>
      </c>
      <c r="F1468" s="59">
        <v>19.332492816599999</v>
      </c>
      <c r="G1468" s="60">
        <v>0.26174049980913899</v>
      </c>
      <c r="H1468" s="59">
        <v>15.1133960185</v>
      </c>
      <c r="I1468" s="60">
        <v>0.32514551154341298</v>
      </c>
      <c r="J1468" s="67">
        <v>2.6472575692000002</v>
      </c>
      <c r="K1468" s="68">
        <v>28.195987874040501</v>
      </c>
      <c r="L1468" s="67">
        <v>13.3592113425</v>
      </c>
      <c r="M1468" s="68">
        <v>42.795341636309097</v>
      </c>
      <c r="N1468" s="67">
        <v>11.4847107326</v>
      </c>
      <c r="O1468" s="68">
        <v>52.6560614184895</v>
      </c>
      <c r="P1468" s="67">
        <v>2.2172448994999998</v>
      </c>
      <c r="Q1468" s="68">
        <v>56.067450868116303</v>
      </c>
      <c r="R1468" s="59">
        <v>38.040374099099999</v>
      </c>
      <c r="S1468" s="64">
        <v>0.50774049548428701</v>
      </c>
      <c r="T1468" s="67">
        <v>5.1697078302000001</v>
      </c>
      <c r="U1468" s="68">
        <v>66.354740967281003</v>
      </c>
      <c r="V1468" s="67">
        <v>0</v>
      </c>
      <c r="W1468" s="68">
        <v>0</v>
      </c>
      <c r="X1468" s="67">
        <v>11.841659201400001</v>
      </c>
      <c r="Y1468" s="68">
        <v>46.013061144403103</v>
      </c>
    </row>
    <row r="1469" spans="1:25" customFormat="1" x14ac:dyDescent="0.3">
      <c r="A1469" s="58" t="s">
        <v>344</v>
      </c>
      <c r="B1469" s="61">
        <v>158.9818986896</v>
      </c>
      <c r="C1469" s="62">
        <v>0.33028907500976001</v>
      </c>
      <c r="D1469" s="61">
        <v>68.944638676800096</v>
      </c>
      <c r="E1469" s="62">
        <v>0.37455953004216802</v>
      </c>
      <c r="F1469" s="61">
        <v>30.957487543300001</v>
      </c>
      <c r="G1469" s="62">
        <v>0.41913002835624902</v>
      </c>
      <c r="H1469" s="61">
        <v>7.8261841642999999</v>
      </c>
      <c r="I1469" s="63">
        <v>0.16837040797577399</v>
      </c>
      <c r="J1469" s="69">
        <v>4.3909172686</v>
      </c>
      <c r="K1469" s="70">
        <v>46.767738621963701</v>
      </c>
      <c r="L1469" s="69">
        <v>12.832810561400001</v>
      </c>
      <c r="M1469" s="70">
        <v>41.109051878086099</v>
      </c>
      <c r="N1469" s="69">
        <v>2.7886365195999998</v>
      </c>
      <c r="O1469" s="70">
        <v>12.7855737309161</v>
      </c>
      <c r="P1469" s="69">
        <v>0</v>
      </c>
      <c r="Q1469" s="70">
        <v>0</v>
      </c>
      <c r="R1469" s="61">
        <v>24.182339254399999</v>
      </c>
      <c r="S1469" s="62">
        <v>0.32277161320789099</v>
      </c>
      <c r="T1469" s="69">
        <v>0</v>
      </c>
      <c r="U1469" s="70">
        <v>0</v>
      </c>
      <c r="V1469" s="69">
        <v>0.785445984199999</v>
      </c>
      <c r="W1469" s="70">
        <v>37.192651958249101</v>
      </c>
      <c r="X1469" s="69">
        <v>6.2734387170000101</v>
      </c>
      <c r="Y1469" s="70">
        <v>24.3766616114792</v>
      </c>
    </row>
    <row r="1470" spans="1:25" customFormat="1" x14ac:dyDescent="0.3">
      <c r="A1470" s="65" t="s">
        <v>1</v>
      </c>
    </row>
    <row r="1471" spans="1:25" customFormat="1" x14ac:dyDescent="0.3">
      <c r="A1471" s="65" t="s">
        <v>1</v>
      </c>
    </row>
    <row r="1472" spans="1:25" customFormat="1" x14ac:dyDescent="0.3">
      <c r="A1472" s="53" t="s">
        <v>474</v>
      </c>
    </row>
    <row r="1473" spans="1:25" customFormat="1" x14ac:dyDescent="0.3">
      <c r="A1473" s="54" t="s">
        <v>1</v>
      </c>
    </row>
    <row r="1474" spans="1:25" customFormat="1" ht="25.5" customHeight="1" x14ac:dyDescent="0.3">
      <c r="A1474" s="114" t="s">
        <v>1</v>
      </c>
      <c r="B1474" s="113" t="s">
        <v>500</v>
      </c>
      <c r="C1474" s="113" t="s">
        <v>1</v>
      </c>
      <c r="D1474" s="113" t="s">
        <v>53</v>
      </c>
      <c r="E1474" s="113" t="s">
        <v>1</v>
      </c>
      <c r="F1474" s="113" t="s">
        <v>54</v>
      </c>
      <c r="G1474" s="113" t="s">
        <v>1</v>
      </c>
      <c r="H1474" s="116" t="s">
        <v>55</v>
      </c>
      <c r="I1474" s="116" t="s">
        <v>1</v>
      </c>
      <c r="J1474" s="116" t="s">
        <v>56</v>
      </c>
      <c r="K1474" s="116" t="s">
        <v>1</v>
      </c>
      <c r="L1474" s="116" t="s">
        <v>57</v>
      </c>
      <c r="M1474" s="116" t="s">
        <v>1</v>
      </c>
      <c r="N1474" s="116" t="s">
        <v>58</v>
      </c>
      <c r="O1474" s="116" t="s">
        <v>1</v>
      </c>
      <c r="P1474" s="116" t="s">
        <v>59</v>
      </c>
      <c r="Q1474" s="116" t="s">
        <v>1</v>
      </c>
      <c r="R1474" s="116" t="s">
        <v>60</v>
      </c>
      <c r="S1474" s="116" t="s">
        <v>1</v>
      </c>
      <c r="T1474" s="113" t="s">
        <v>61</v>
      </c>
      <c r="U1474" s="113" t="s">
        <v>1</v>
      </c>
      <c r="V1474" s="113" t="s">
        <v>62</v>
      </c>
      <c r="W1474" s="113" t="s">
        <v>1</v>
      </c>
      <c r="X1474" s="113" t="s">
        <v>63</v>
      </c>
      <c r="Y1474" s="113" t="s">
        <v>1</v>
      </c>
    </row>
    <row r="1475" spans="1:25" customFormat="1" x14ac:dyDescent="0.3">
      <c r="A1475" s="115" t="s">
        <v>1</v>
      </c>
      <c r="B1475" s="55" t="s">
        <v>14</v>
      </c>
      <c r="C1475" s="55" t="s">
        <v>15</v>
      </c>
      <c r="D1475" s="55" t="s">
        <v>14</v>
      </c>
      <c r="E1475" s="55" t="s">
        <v>15</v>
      </c>
      <c r="F1475" s="55" t="s">
        <v>14</v>
      </c>
      <c r="G1475" s="55" t="s">
        <v>15</v>
      </c>
      <c r="H1475" s="55" t="s">
        <v>14</v>
      </c>
      <c r="I1475" s="55" t="s">
        <v>15</v>
      </c>
      <c r="J1475" s="55" t="s">
        <v>14</v>
      </c>
      <c r="K1475" s="55" t="s">
        <v>15</v>
      </c>
      <c r="L1475" s="55" t="s">
        <v>14</v>
      </c>
      <c r="M1475" s="55" t="s">
        <v>15</v>
      </c>
      <c r="N1475" s="55" t="s">
        <v>14</v>
      </c>
      <c r="O1475" s="55" t="s">
        <v>15</v>
      </c>
      <c r="P1475" s="55" t="s">
        <v>14</v>
      </c>
      <c r="Q1475" s="55" t="s">
        <v>15</v>
      </c>
      <c r="R1475" s="55" t="s">
        <v>14</v>
      </c>
      <c r="S1475" s="55" t="s">
        <v>15</v>
      </c>
      <c r="T1475" s="55" t="s">
        <v>14</v>
      </c>
      <c r="U1475" s="55" t="s">
        <v>15</v>
      </c>
      <c r="V1475" s="55" t="s">
        <v>14</v>
      </c>
      <c r="W1475" s="55" t="s">
        <v>15</v>
      </c>
      <c r="X1475" s="55" t="s">
        <v>14</v>
      </c>
      <c r="Y1475" s="55" t="s">
        <v>15</v>
      </c>
    </row>
    <row r="1476" spans="1:25" customFormat="1" x14ac:dyDescent="0.3">
      <c r="A1476" s="56" t="s">
        <v>16</v>
      </c>
      <c r="B1476" s="57">
        <v>481.3416813284</v>
      </c>
      <c r="C1476" s="57">
        <v>481.3416813284</v>
      </c>
      <c r="D1476" s="57">
        <v>184.06857427720001</v>
      </c>
      <c r="E1476" s="57">
        <v>184.06857427720001</v>
      </c>
      <c r="F1476" s="57">
        <v>73.861297088900002</v>
      </c>
      <c r="G1476" s="57">
        <v>73.861297088900002</v>
      </c>
      <c r="H1476" s="57">
        <v>46.481945719499997</v>
      </c>
      <c r="I1476" s="57">
        <v>46.481945719499997</v>
      </c>
      <c r="J1476" s="57">
        <v>9.3887739668000005</v>
      </c>
      <c r="K1476" s="57">
        <v>9.3887739668000005</v>
      </c>
      <c r="L1476" s="57">
        <v>31.216508226599998</v>
      </c>
      <c r="M1476" s="57">
        <v>31.216508226599998</v>
      </c>
      <c r="N1476" s="57">
        <v>21.810804726400001</v>
      </c>
      <c r="O1476" s="57">
        <v>21.810804726400001</v>
      </c>
      <c r="P1476" s="57">
        <v>3.9546026529999998</v>
      </c>
      <c r="Q1476" s="57">
        <v>3.9546026529999998</v>
      </c>
      <c r="R1476" s="57">
        <v>74.920898445999995</v>
      </c>
      <c r="S1476" s="57">
        <v>74.920898445999995</v>
      </c>
      <c r="T1476" s="57">
        <v>7.7910150123999999</v>
      </c>
      <c r="U1476" s="57">
        <v>7.7910150123999999</v>
      </c>
      <c r="V1476" s="57">
        <v>2.1118310818000001</v>
      </c>
      <c r="W1476" s="57">
        <v>2.1118310818000001</v>
      </c>
      <c r="X1476" s="57">
        <v>25.735430129800001</v>
      </c>
      <c r="Y1476" s="57">
        <v>25.735430129800001</v>
      </c>
    </row>
    <row r="1477" spans="1:25" customFormat="1" x14ac:dyDescent="0.3">
      <c r="A1477" s="58" t="s">
        <v>341</v>
      </c>
      <c r="B1477" s="59">
        <v>80.297334148799905</v>
      </c>
      <c r="C1477" s="60">
        <v>0.16681982313934801</v>
      </c>
      <c r="D1477" s="59">
        <v>19.344880283999998</v>
      </c>
      <c r="E1477" s="63">
        <v>0.105096051077504</v>
      </c>
      <c r="F1477" s="59">
        <v>23.922715728699998</v>
      </c>
      <c r="G1477" s="64">
        <v>0.32388702434925298</v>
      </c>
      <c r="H1477" s="59">
        <v>5.4314238280999998</v>
      </c>
      <c r="I1477" s="60">
        <v>0.116850182237991</v>
      </c>
      <c r="J1477" s="67">
        <v>0.83039886890000003</v>
      </c>
      <c r="K1477" s="68">
        <v>8.8445932539904</v>
      </c>
      <c r="L1477" s="67">
        <v>7.7048940009000102</v>
      </c>
      <c r="M1477" s="68">
        <v>24.682113530989199</v>
      </c>
      <c r="N1477" s="67">
        <v>2.7550989474000001</v>
      </c>
      <c r="O1477" s="68">
        <v>12.631807867525399</v>
      </c>
      <c r="P1477" s="67">
        <v>0.38378541199999999</v>
      </c>
      <c r="Q1477" s="68">
        <v>9.7047780946805506</v>
      </c>
      <c r="R1477" s="59">
        <v>14.0708129495</v>
      </c>
      <c r="S1477" s="60">
        <v>0.18780891902466601</v>
      </c>
      <c r="T1477" s="67">
        <v>0</v>
      </c>
      <c r="U1477" s="68">
        <v>0</v>
      </c>
      <c r="V1477" s="67">
        <v>1.3263850976</v>
      </c>
      <c r="W1477" s="68">
        <v>62.807348041750899</v>
      </c>
      <c r="X1477" s="67">
        <v>4.5269390317000102</v>
      </c>
      <c r="Y1477" s="68">
        <v>17.590298700537701</v>
      </c>
    </row>
    <row r="1478" spans="1:25" customFormat="1" x14ac:dyDescent="0.3">
      <c r="A1478" s="58" t="s">
        <v>237</v>
      </c>
      <c r="B1478" s="61">
        <v>138.5151458407</v>
      </c>
      <c r="C1478" s="62">
        <v>0.28776885778606998</v>
      </c>
      <c r="D1478" s="61">
        <v>60.748561444300101</v>
      </c>
      <c r="E1478" s="62">
        <v>0.33003222675487798</v>
      </c>
      <c r="F1478" s="61">
        <v>14.273242741000001</v>
      </c>
      <c r="G1478" s="62">
        <v>0.193243867946438</v>
      </c>
      <c r="H1478" s="61">
        <v>15.2950694357</v>
      </c>
      <c r="I1478" s="62">
        <v>0.329053984271649</v>
      </c>
      <c r="J1478" s="69">
        <v>2.7830661557999998</v>
      </c>
      <c r="K1478" s="70">
        <v>29.6424875669742</v>
      </c>
      <c r="L1478" s="69">
        <v>6.8762124525999901</v>
      </c>
      <c r="M1478" s="70">
        <v>22.027487516174801</v>
      </c>
      <c r="N1478" s="69">
        <v>4.9489597334999997</v>
      </c>
      <c r="O1478" s="70">
        <v>22.6904041165878</v>
      </c>
      <c r="P1478" s="69">
        <v>2.72919381359999</v>
      </c>
      <c r="Q1478" s="72">
        <v>69.013098231995798</v>
      </c>
      <c r="R1478" s="61">
        <v>27.052768509500002</v>
      </c>
      <c r="S1478" s="62">
        <v>0.361084411300788</v>
      </c>
      <c r="T1478" s="69">
        <v>0.83690886870000003</v>
      </c>
      <c r="U1478" s="70">
        <v>10.7419747923473</v>
      </c>
      <c r="V1478" s="69">
        <v>0</v>
      </c>
      <c r="W1478" s="70">
        <v>0</v>
      </c>
      <c r="X1478" s="69">
        <v>2.971162686</v>
      </c>
      <c r="Y1478" s="70">
        <v>11.545028278193</v>
      </c>
    </row>
    <row r="1479" spans="1:25" customFormat="1" x14ac:dyDescent="0.3">
      <c r="A1479" s="58" t="s">
        <v>238</v>
      </c>
      <c r="B1479" s="59">
        <v>160.50273253430001</v>
      </c>
      <c r="C1479" s="60">
        <v>0.33344864731295798</v>
      </c>
      <c r="D1479" s="59">
        <v>62.915140109299799</v>
      </c>
      <c r="E1479" s="60">
        <v>0.34180272410081403</v>
      </c>
      <c r="F1479" s="59">
        <v>23.9092730148</v>
      </c>
      <c r="G1479" s="60">
        <v>0.32370502492019099</v>
      </c>
      <c r="H1479" s="59">
        <v>13.7617999015</v>
      </c>
      <c r="I1479" s="60">
        <v>0.29606763848800499</v>
      </c>
      <c r="J1479" s="67">
        <v>2.8763086415000001</v>
      </c>
      <c r="K1479" s="68">
        <v>30.635614955382099</v>
      </c>
      <c r="L1479" s="67">
        <v>13.473824176300001</v>
      </c>
      <c r="M1479" s="68">
        <v>43.162496197504801</v>
      </c>
      <c r="N1479" s="67">
        <v>4.3877775372999999</v>
      </c>
      <c r="O1479" s="68">
        <v>20.117449091591698</v>
      </c>
      <c r="P1479" s="67">
        <v>0.45783801540000102</v>
      </c>
      <c r="Q1479" s="68">
        <v>11.577345578643101</v>
      </c>
      <c r="R1479" s="59">
        <v>23.421645313700001</v>
      </c>
      <c r="S1479" s="60">
        <v>0.31261831878032498</v>
      </c>
      <c r="T1479" s="67">
        <v>3.8868130847000102</v>
      </c>
      <c r="U1479" s="68">
        <v>49.888404508447699</v>
      </c>
      <c r="V1479" s="67">
        <v>0</v>
      </c>
      <c r="W1479" s="68">
        <v>0</v>
      </c>
      <c r="X1479" s="67">
        <v>11.412312739800001</v>
      </c>
      <c r="Y1479" s="68">
        <v>44.344752282128198</v>
      </c>
    </row>
    <row r="1480" spans="1:25" customFormat="1" x14ac:dyDescent="0.3">
      <c r="A1480" s="58" t="s">
        <v>239</v>
      </c>
      <c r="B1480" s="61">
        <v>77.599748236300002</v>
      </c>
      <c r="C1480" s="62">
        <v>0.161215517472207</v>
      </c>
      <c r="D1480" s="61">
        <v>29.805061811800002</v>
      </c>
      <c r="E1480" s="62">
        <v>0.161923684848641</v>
      </c>
      <c r="F1480" s="61">
        <v>8.7576737114000007</v>
      </c>
      <c r="G1480" s="62">
        <v>0.118569183815703</v>
      </c>
      <c r="H1480" s="61">
        <v>7.5626329677999999</v>
      </c>
      <c r="I1480" s="62">
        <v>0.162700438863671</v>
      </c>
      <c r="J1480" s="69">
        <v>2.8990003006</v>
      </c>
      <c r="K1480" s="70">
        <v>30.877304223653301</v>
      </c>
      <c r="L1480" s="69">
        <v>3.1615775967999999</v>
      </c>
      <c r="M1480" s="70">
        <v>10.127902755331201</v>
      </c>
      <c r="N1480" s="69">
        <v>9.7189685081999908</v>
      </c>
      <c r="O1480" s="72">
        <v>44.560338924295003</v>
      </c>
      <c r="P1480" s="69">
        <v>0.38378541199999999</v>
      </c>
      <c r="Q1480" s="70">
        <v>9.7047780946805506</v>
      </c>
      <c r="R1480" s="61">
        <v>6.2963286318999998</v>
      </c>
      <c r="S1480" s="62">
        <v>8.4039684020048702E-2</v>
      </c>
      <c r="T1480" s="69">
        <v>2.5657894910000101</v>
      </c>
      <c r="U1480" s="70">
        <v>32.9326729176667</v>
      </c>
      <c r="V1480" s="69">
        <v>0.785445984199999</v>
      </c>
      <c r="W1480" s="70">
        <v>37.192651958249101</v>
      </c>
      <c r="X1480" s="69">
        <v>5.6634838205999998</v>
      </c>
      <c r="Y1480" s="70">
        <v>22.0065636829673</v>
      </c>
    </row>
    <row r="1481" spans="1:25" customFormat="1" x14ac:dyDescent="0.3">
      <c r="A1481" s="58" t="s">
        <v>342</v>
      </c>
      <c r="B1481" s="59">
        <v>17.727575226799999</v>
      </c>
      <c r="C1481" s="60">
        <v>3.6829503686187502E-2</v>
      </c>
      <c r="D1481" s="59">
        <v>7.5806677772999898</v>
      </c>
      <c r="E1481" s="60">
        <v>4.1183932711315603E-2</v>
      </c>
      <c r="F1481" s="59">
        <v>2.4008594298000001</v>
      </c>
      <c r="G1481" s="60">
        <v>3.25049724879636E-2</v>
      </c>
      <c r="H1481" s="59">
        <v>3.6667049782999999</v>
      </c>
      <c r="I1481" s="60">
        <v>7.8884498519642507E-2</v>
      </c>
      <c r="J1481" s="67">
        <v>0</v>
      </c>
      <c r="K1481" s="68">
        <v>0</v>
      </c>
      <c r="L1481" s="67">
        <v>0</v>
      </c>
      <c r="M1481" s="68">
        <v>0</v>
      </c>
      <c r="N1481" s="67">
        <v>0</v>
      </c>
      <c r="O1481" s="68">
        <v>0</v>
      </c>
      <c r="P1481" s="67">
        <v>0</v>
      </c>
      <c r="Q1481" s="68">
        <v>0</v>
      </c>
      <c r="R1481" s="59">
        <v>4.0793430413999996</v>
      </c>
      <c r="S1481" s="60">
        <v>5.4448666874172998E-2</v>
      </c>
      <c r="T1481" s="67">
        <v>0</v>
      </c>
      <c r="U1481" s="68">
        <v>0</v>
      </c>
      <c r="V1481" s="67">
        <v>0</v>
      </c>
      <c r="W1481" s="68">
        <v>0</v>
      </c>
      <c r="X1481" s="67">
        <v>0</v>
      </c>
      <c r="Y1481" s="68">
        <v>0</v>
      </c>
    </row>
    <row r="1482" spans="1:25" customFormat="1" x14ac:dyDescent="0.3">
      <c r="A1482" s="58" t="s">
        <v>88</v>
      </c>
      <c r="B1482" s="61">
        <v>6.6991453415000004</v>
      </c>
      <c r="C1482" s="62">
        <v>1.39176506032301E-2</v>
      </c>
      <c r="D1482" s="61">
        <v>3.6742628504999999</v>
      </c>
      <c r="E1482" s="62">
        <v>1.9961380506846899E-2</v>
      </c>
      <c r="F1482" s="61">
        <v>0.59753246319999997</v>
      </c>
      <c r="G1482" s="62">
        <v>8.0899264804516705E-3</v>
      </c>
      <c r="H1482" s="61">
        <v>0.76431460809999996</v>
      </c>
      <c r="I1482" s="62">
        <v>1.6443257619040599E-2</v>
      </c>
      <c r="J1482" s="69">
        <v>0</v>
      </c>
      <c r="K1482" s="70">
        <v>0</v>
      </c>
      <c r="L1482" s="69">
        <v>0</v>
      </c>
      <c r="M1482" s="70">
        <v>0</v>
      </c>
      <c r="N1482" s="69">
        <v>0</v>
      </c>
      <c r="O1482" s="70">
        <v>0</v>
      </c>
      <c r="P1482" s="69">
        <v>0</v>
      </c>
      <c r="Q1482" s="70">
        <v>0</v>
      </c>
      <c r="R1482" s="61">
        <v>0</v>
      </c>
      <c r="S1482" s="62">
        <v>0</v>
      </c>
      <c r="T1482" s="69">
        <v>0.50150356799999896</v>
      </c>
      <c r="U1482" s="70">
        <v>6.43694778153833</v>
      </c>
      <c r="V1482" s="69">
        <v>0</v>
      </c>
      <c r="W1482" s="70">
        <v>0</v>
      </c>
      <c r="X1482" s="69">
        <v>1.1615318517</v>
      </c>
      <c r="Y1482" s="70">
        <v>4.5133570561737697</v>
      </c>
    </row>
    <row r="1483" spans="1:25" customFormat="1" x14ac:dyDescent="0.3">
      <c r="A1483" s="58" t="s">
        <v>343</v>
      </c>
      <c r="B1483" s="59">
        <v>218.81247998949999</v>
      </c>
      <c r="C1483" s="60">
        <v>0.45458868092541699</v>
      </c>
      <c r="D1483" s="59">
        <v>80.093441728300107</v>
      </c>
      <c r="E1483" s="60">
        <v>0.435128277832382</v>
      </c>
      <c r="F1483" s="59">
        <v>38.195958469700003</v>
      </c>
      <c r="G1483" s="60">
        <v>0.51713089229569098</v>
      </c>
      <c r="H1483" s="59">
        <v>20.726493263799998</v>
      </c>
      <c r="I1483" s="60">
        <v>0.44590416650963999</v>
      </c>
      <c r="J1483" s="67">
        <v>3.6134650247</v>
      </c>
      <c r="K1483" s="68">
        <v>38.4870808209646</v>
      </c>
      <c r="L1483" s="67">
        <v>14.5811064535</v>
      </c>
      <c r="M1483" s="68">
        <v>46.709601047164</v>
      </c>
      <c r="N1483" s="67">
        <v>7.7040586809000198</v>
      </c>
      <c r="O1483" s="68">
        <v>35.322211984113203</v>
      </c>
      <c r="P1483" s="67">
        <v>3.11297922559999</v>
      </c>
      <c r="Q1483" s="68">
        <v>78.717876326676304</v>
      </c>
      <c r="R1483" s="59">
        <v>41.123581459</v>
      </c>
      <c r="S1483" s="60">
        <v>0.54889333032545295</v>
      </c>
      <c r="T1483" s="67">
        <v>0.83690886870000003</v>
      </c>
      <c r="U1483" s="68">
        <v>10.7419747923473</v>
      </c>
      <c r="V1483" s="67">
        <v>1.3263850976</v>
      </c>
      <c r="W1483" s="68">
        <v>62.807348041750899</v>
      </c>
      <c r="X1483" s="67">
        <v>7.4981017177000098</v>
      </c>
      <c r="Y1483" s="68">
        <v>29.135326978730699</v>
      </c>
    </row>
    <row r="1484" spans="1:25" customFormat="1" x14ac:dyDescent="0.3">
      <c r="A1484" s="58" t="s">
        <v>344</v>
      </c>
      <c r="B1484" s="61">
        <v>95.327323463100001</v>
      </c>
      <c r="C1484" s="62">
        <v>0.19804502115839401</v>
      </c>
      <c r="D1484" s="61">
        <v>37.385729589100002</v>
      </c>
      <c r="E1484" s="62">
        <v>0.20310761755995699</v>
      </c>
      <c r="F1484" s="61">
        <v>11.1585331412</v>
      </c>
      <c r="G1484" s="62">
        <v>0.151074156303666</v>
      </c>
      <c r="H1484" s="61">
        <v>11.229337946099999</v>
      </c>
      <c r="I1484" s="62">
        <v>0.24158493738331399</v>
      </c>
      <c r="J1484" s="69">
        <v>2.8990003006</v>
      </c>
      <c r="K1484" s="70">
        <v>30.877304223653301</v>
      </c>
      <c r="L1484" s="69">
        <v>3.1615775967999999</v>
      </c>
      <c r="M1484" s="70">
        <v>10.127902755331201</v>
      </c>
      <c r="N1484" s="69">
        <v>9.7189685081999908</v>
      </c>
      <c r="O1484" s="72">
        <v>44.560338924295003</v>
      </c>
      <c r="P1484" s="69">
        <v>0.38378541199999999</v>
      </c>
      <c r="Q1484" s="70">
        <v>9.7047780946805506</v>
      </c>
      <c r="R1484" s="61">
        <v>10.375671673299999</v>
      </c>
      <c r="S1484" s="62">
        <v>0.13848835089422201</v>
      </c>
      <c r="T1484" s="69">
        <v>2.5657894910000101</v>
      </c>
      <c r="U1484" s="70">
        <v>32.9326729176667</v>
      </c>
      <c r="V1484" s="69">
        <v>0.785445984199999</v>
      </c>
      <c r="W1484" s="70">
        <v>37.192651958249101</v>
      </c>
      <c r="X1484" s="69">
        <v>5.6634838205999998</v>
      </c>
      <c r="Y1484" s="70">
        <v>22.0065636829673</v>
      </c>
    </row>
    <row r="1485" spans="1:25" customFormat="1" x14ac:dyDescent="0.3">
      <c r="A1485" s="65" t="s">
        <v>1</v>
      </c>
    </row>
    <row r="1486" spans="1:25" customFormat="1" x14ac:dyDescent="0.3">
      <c r="A1486" s="65" t="s">
        <v>1</v>
      </c>
    </row>
    <row r="1487" spans="1:25" customFormat="1" x14ac:dyDescent="0.3">
      <c r="A1487" s="53" t="s">
        <v>475</v>
      </c>
    </row>
    <row r="1488" spans="1:25" customFormat="1" x14ac:dyDescent="0.3">
      <c r="A1488" s="54" t="s">
        <v>1</v>
      </c>
    </row>
    <row r="1489" spans="1:25" customFormat="1" ht="25.5" customHeight="1" x14ac:dyDescent="0.3">
      <c r="A1489" s="114" t="s">
        <v>1</v>
      </c>
      <c r="B1489" s="113" t="s">
        <v>500</v>
      </c>
      <c r="C1489" s="113" t="s">
        <v>1</v>
      </c>
      <c r="D1489" s="113" t="s">
        <v>53</v>
      </c>
      <c r="E1489" s="113" t="s">
        <v>1</v>
      </c>
      <c r="F1489" s="113" t="s">
        <v>54</v>
      </c>
      <c r="G1489" s="113" t="s">
        <v>1</v>
      </c>
      <c r="H1489" s="116" t="s">
        <v>55</v>
      </c>
      <c r="I1489" s="116" t="s">
        <v>1</v>
      </c>
      <c r="J1489" s="116" t="s">
        <v>56</v>
      </c>
      <c r="K1489" s="116" t="s">
        <v>1</v>
      </c>
      <c r="L1489" s="116" t="s">
        <v>57</v>
      </c>
      <c r="M1489" s="116" t="s">
        <v>1</v>
      </c>
      <c r="N1489" s="116" t="s">
        <v>58</v>
      </c>
      <c r="O1489" s="116" t="s">
        <v>1</v>
      </c>
      <c r="P1489" s="116" t="s">
        <v>59</v>
      </c>
      <c r="Q1489" s="116" t="s">
        <v>1</v>
      </c>
      <c r="R1489" s="116" t="s">
        <v>60</v>
      </c>
      <c r="S1489" s="116" t="s">
        <v>1</v>
      </c>
      <c r="T1489" s="113" t="s">
        <v>61</v>
      </c>
      <c r="U1489" s="113" t="s">
        <v>1</v>
      </c>
      <c r="V1489" s="113" t="s">
        <v>62</v>
      </c>
      <c r="W1489" s="113" t="s">
        <v>1</v>
      </c>
      <c r="X1489" s="113" t="s">
        <v>63</v>
      </c>
      <c r="Y1489" s="113" t="s">
        <v>1</v>
      </c>
    </row>
    <row r="1490" spans="1:25" customFormat="1" x14ac:dyDescent="0.3">
      <c r="A1490" s="115" t="s">
        <v>1</v>
      </c>
      <c r="B1490" s="55" t="s">
        <v>14</v>
      </c>
      <c r="C1490" s="55" t="s">
        <v>15</v>
      </c>
      <c r="D1490" s="55" t="s">
        <v>14</v>
      </c>
      <c r="E1490" s="55" t="s">
        <v>15</v>
      </c>
      <c r="F1490" s="55" t="s">
        <v>14</v>
      </c>
      <c r="G1490" s="55" t="s">
        <v>15</v>
      </c>
      <c r="H1490" s="55" t="s">
        <v>14</v>
      </c>
      <c r="I1490" s="55" t="s">
        <v>15</v>
      </c>
      <c r="J1490" s="55" t="s">
        <v>14</v>
      </c>
      <c r="K1490" s="55" t="s">
        <v>15</v>
      </c>
      <c r="L1490" s="55" t="s">
        <v>14</v>
      </c>
      <c r="M1490" s="55" t="s">
        <v>15</v>
      </c>
      <c r="N1490" s="55" t="s">
        <v>14</v>
      </c>
      <c r="O1490" s="55" t="s">
        <v>15</v>
      </c>
      <c r="P1490" s="55" t="s">
        <v>14</v>
      </c>
      <c r="Q1490" s="55" t="s">
        <v>15</v>
      </c>
      <c r="R1490" s="55" t="s">
        <v>14</v>
      </c>
      <c r="S1490" s="55" t="s">
        <v>15</v>
      </c>
      <c r="T1490" s="55" t="s">
        <v>14</v>
      </c>
      <c r="U1490" s="55" t="s">
        <v>15</v>
      </c>
      <c r="V1490" s="55" t="s">
        <v>14</v>
      </c>
      <c r="W1490" s="55" t="s">
        <v>15</v>
      </c>
      <c r="X1490" s="55" t="s">
        <v>14</v>
      </c>
      <c r="Y1490" s="55" t="s">
        <v>15</v>
      </c>
    </row>
    <row r="1491" spans="1:25" customFormat="1" x14ac:dyDescent="0.3">
      <c r="A1491" s="56" t="s">
        <v>16</v>
      </c>
      <c r="B1491" s="57">
        <v>481.3416813284</v>
      </c>
      <c r="C1491" s="57">
        <v>481.3416813284</v>
      </c>
      <c r="D1491" s="57">
        <v>184.06857427720001</v>
      </c>
      <c r="E1491" s="57">
        <v>184.06857427720001</v>
      </c>
      <c r="F1491" s="57">
        <v>73.861297088900002</v>
      </c>
      <c r="G1491" s="57">
        <v>73.861297088900002</v>
      </c>
      <c r="H1491" s="57">
        <v>46.481945719499997</v>
      </c>
      <c r="I1491" s="57">
        <v>46.481945719499997</v>
      </c>
      <c r="J1491" s="57">
        <v>9.3887739668000005</v>
      </c>
      <c r="K1491" s="57">
        <v>9.3887739668000005</v>
      </c>
      <c r="L1491" s="57">
        <v>31.216508226599998</v>
      </c>
      <c r="M1491" s="57">
        <v>31.216508226599998</v>
      </c>
      <c r="N1491" s="57">
        <v>21.810804726400001</v>
      </c>
      <c r="O1491" s="57">
        <v>21.810804726400001</v>
      </c>
      <c r="P1491" s="57">
        <v>3.9546026529999998</v>
      </c>
      <c r="Q1491" s="57">
        <v>3.9546026529999998</v>
      </c>
      <c r="R1491" s="57">
        <v>74.920898445999995</v>
      </c>
      <c r="S1491" s="57">
        <v>74.920898445999995</v>
      </c>
      <c r="T1491" s="57">
        <v>7.7910150123999999</v>
      </c>
      <c r="U1491" s="57">
        <v>7.7910150123999999</v>
      </c>
      <c r="V1491" s="57">
        <v>2.1118310818000001</v>
      </c>
      <c r="W1491" s="57">
        <v>2.1118310818000001</v>
      </c>
      <c r="X1491" s="57">
        <v>25.735430129800001</v>
      </c>
      <c r="Y1491" s="57">
        <v>25.735430129800001</v>
      </c>
    </row>
    <row r="1492" spans="1:25" customFormat="1" x14ac:dyDescent="0.3">
      <c r="A1492" s="58" t="s">
        <v>341</v>
      </c>
      <c r="B1492" s="59">
        <v>235.517939340499</v>
      </c>
      <c r="C1492" s="60">
        <v>0.48929471200275199</v>
      </c>
      <c r="D1492" s="59">
        <v>81.751408584700101</v>
      </c>
      <c r="E1492" s="60">
        <v>0.44413561036000399</v>
      </c>
      <c r="F1492" s="59">
        <v>29.465185471000002</v>
      </c>
      <c r="G1492" s="60">
        <v>0.398925914278698</v>
      </c>
      <c r="H1492" s="59">
        <v>21.347920429999999</v>
      </c>
      <c r="I1492" s="60">
        <v>0.45927338237573301</v>
      </c>
      <c r="J1492" s="67">
        <v>5.4454631760999996</v>
      </c>
      <c r="K1492" s="68">
        <v>57.999726006355097</v>
      </c>
      <c r="L1492" s="67">
        <v>16.518967131099998</v>
      </c>
      <c r="M1492" s="68">
        <v>52.917408350700697</v>
      </c>
      <c r="N1492" s="67">
        <v>9.43223844709998</v>
      </c>
      <c r="O1492" s="68">
        <v>43.245714981268598</v>
      </c>
      <c r="P1492" s="67">
        <v>3.3492877139999999</v>
      </c>
      <c r="Q1492" s="68">
        <v>84.693406844786196</v>
      </c>
      <c r="R1492" s="59">
        <v>45.358158353900002</v>
      </c>
      <c r="S1492" s="60">
        <v>0.60541396719357798</v>
      </c>
      <c r="T1492" s="67">
        <v>4.136174252</v>
      </c>
      <c r="U1492" s="68">
        <v>53.089029419362703</v>
      </c>
      <c r="V1492" s="67">
        <v>2.1118310818000001</v>
      </c>
      <c r="W1492" s="68">
        <v>100</v>
      </c>
      <c r="X1492" s="67">
        <v>16.6013046988</v>
      </c>
      <c r="Y1492" s="68">
        <v>64.507585904215105</v>
      </c>
    </row>
    <row r="1493" spans="1:25" customFormat="1" x14ac:dyDescent="0.3">
      <c r="A1493" s="58" t="s">
        <v>237</v>
      </c>
      <c r="B1493" s="61">
        <v>82.444124444899998</v>
      </c>
      <c r="C1493" s="62">
        <v>0.171279836430063</v>
      </c>
      <c r="D1493" s="61">
        <v>36.953622520700002</v>
      </c>
      <c r="E1493" s="62">
        <v>0.20076008447291699</v>
      </c>
      <c r="F1493" s="61">
        <v>16.167491844199901</v>
      </c>
      <c r="G1493" s="62">
        <v>0.21888989878881601</v>
      </c>
      <c r="H1493" s="61">
        <v>10.9681043367</v>
      </c>
      <c r="I1493" s="62">
        <v>0.23596482821283199</v>
      </c>
      <c r="J1493" s="69">
        <v>0</v>
      </c>
      <c r="K1493" s="70">
        <v>0</v>
      </c>
      <c r="L1493" s="69">
        <v>2.4298976805999999</v>
      </c>
      <c r="M1493" s="70">
        <v>7.7840149928410396</v>
      </c>
      <c r="N1493" s="69">
        <v>0.67113180230000002</v>
      </c>
      <c r="O1493" s="70">
        <v>3.07706116632944</v>
      </c>
      <c r="P1493" s="69">
        <v>0</v>
      </c>
      <c r="Q1493" s="70">
        <v>0</v>
      </c>
      <c r="R1493" s="61">
        <v>14.746467448700001</v>
      </c>
      <c r="S1493" s="62">
        <v>0.196827157102616</v>
      </c>
      <c r="T1493" s="69">
        <v>0</v>
      </c>
      <c r="U1493" s="70">
        <v>0</v>
      </c>
      <c r="V1493" s="69">
        <v>0</v>
      </c>
      <c r="W1493" s="70">
        <v>0</v>
      </c>
      <c r="X1493" s="69">
        <v>0.50740881169999996</v>
      </c>
      <c r="Y1493" s="71">
        <v>1.9716352481416399</v>
      </c>
    </row>
    <row r="1494" spans="1:25" customFormat="1" x14ac:dyDescent="0.3">
      <c r="A1494" s="58" t="s">
        <v>238</v>
      </c>
      <c r="B1494" s="59">
        <v>53.326860893899898</v>
      </c>
      <c r="C1494" s="60">
        <v>0.110787955754692</v>
      </c>
      <c r="D1494" s="59">
        <v>18.691509760999999</v>
      </c>
      <c r="E1494" s="60">
        <v>0.101546447210762</v>
      </c>
      <c r="F1494" s="59">
        <v>11.9455397461</v>
      </c>
      <c r="G1494" s="60">
        <v>0.16172935240660999</v>
      </c>
      <c r="H1494" s="59">
        <v>5.5530203869000099</v>
      </c>
      <c r="I1494" s="60">
        <v>0.119466177694244</v>
      </c>
      <c r="J1494" s="67">
        <v>1.677054957</v>
      </c>
      <c r="K1494" s="68">
        <v>17.862342441412402</v>
      </c>
      <c r="L1494" s="67">
        <v>1.6881539058999999</v>
      </c>
      <c r="M1494" s="68">
        <v>5.4078883315383202</v>
      </c>
      <c r="N1494" s="67">
        <v>5.6589765195999897</v>
      </c>
      <c r="O1494" s="68">
        <v>25.945748405836301</v>
      </c>
      <c r="P1494" s="67">
        <v>0</v>
      </c>
      <c r="Q1494" s="68">
        <v>0</v>
      </c>
      <c r="R1494" s="59">
        <v>4.9682091607999999</v>
      </c>
      <c r="S1494" s="60">
        <v>6.6312728008472696E-2</v>
      </c>
      <c r="T1494" s="67">
        <v>0</v>
      </c>
      <c r="U1494" s="68">
        <v>0</v>
      </c>
      <c r="V1494" s="67">
        <v>0</v>
      </c>
      <c r="W1494" s="68">
        <v>0</v>
      </c>
      <c r="X1494" s="67">
        <v>3.1443964566</v>
      </c>
      <c r="Y1494" s="68">
        <v>12.218161657842201</v>
      </c>
    </row>
    <row r="1495" spans="1:25" customFormat="1" x14ac:dyDescent="0.3">
      <c r="A1495" s="58" t="s">
        <v>239</v>
      </c>
      <c r="B1495" s="61">
        <v>64.473277281499904</v>
      </c>
      <c r="C1495" s="62">
        <v>0.13394492889867199</v>
      </c>
      <c r="D1495" s="61">
        <v>20.712482254099999</v>
      </c>
      <c r="E1495" s="62">
        <v>0.112525901476848</v>
      </c>
      <c r="F1495" s="61">
        <v>12.582631962800001</v>
      </c>
      <c r="G1495" s="62">
        <v>0.170354874050688</v>
      </c>
      <c r="H1495" s="61">
        <v>6.3454348860999996</v>
      </c>
      <c r="I1495" s="62">
        <v>0.13651396876525301</v>
      </c>
      <c r="J1495" s="69">
        <v>2.2662558336999998</v>
      </c>
      <c r="K1495" s="70">
        <v>24.137931552232399</v>
      </c>
      <c r="L1495" s="69">
        <v>9.991186162</v>
      </c>
      <c r="M1495" s="72">
        <v>32.006097829629702</v>
      </c>
      <c r="N1495" s="69">
        <v>6.0484579574000197</v>
      </c>
      <c r="O1495" s="70">
        <v>27.7314754465657</v>
      </c>
      <c r="P1495" s="69">
        <v>0.605314938999999</v>
      </c>
      <c r="Q1495" s="70">
        <v>15.3065931552138</v>
      </c>
      <c r="R1495" s="61">
        <v>2.7681760940000002</v>
      </c>
      <c r="S1495" s="63">
        <v>3.6947983158466702E-2</v>
      </c>
      <c r="T1495" s="69">
        <v>3.1533371924</v>
      </c>
      <c r="U1495" s="72">
        <v>40.474022799098996</v>
      </c>
      <c r="V1495" s="69">
        <v>0</v>
      </c>
      <c r="W1495" s="70">
        <v>0</v>
      </c>
      <c r="X1495" s="69">
        <v>0</v>
      </c>
      <c r="Y1495" s="71">
        <v>0</v>
      </c>
    </row>
    <row r="1496" spans="1:25" customFormat="1" x14ac:dyDescent="0.3">
      <c r="A1496" s="58" t="s">
        <v>342</v>
      </c>
      <c r="B1496" s="59">
        <v>13.6438023812</v>
      </c>
      <c r="C1496" s="60">
        <v>2.83453582152828E-2</v>
      </c>
      <c r="D1496" s="59">
        <v>8.3269138701000092</v>
      </c>
      <c r="E1496" s="60">
        <v>4.5238107063077501E-2</v>
      </c>
      <c r="F1496" s="59">
        <v>1.8624378930000001</v>
      </c>
      <c r="G1496" s="60">
        <v>2.5215342356611398E-2</v>
      </c>
      <c r="H1496" s="59">
        <v>0</v>
      </c>
      <c r="I1496" s="60">
        <v>0</v>
      </c>
      <c r="J1496" s="67">
        <v>0</v>
      </c>
      <c r="K1496" s="68">
        <v>0</v>
      </c>
      <c r="L1496" s="67">
        <v>0</v>
      </c>
      <c r="M1496" s="68">
        <v>0</v>
      </c>
      <c r="N1496" s="67">
        <v>0</v>
      </c>
      <c r="O1496" s="68">
        <v>0</v>
      </c>
      <c r="P1496" s="67">
        <v>0</v>
      </c>
      <c r="Q1496" s="68">
        <v>0</v>
      </c>
      <c r="R1496" s="59">
        <v>2.3426005002000001</v>
      </c>
      <c r="S1496" s="60">
        <v>3.1267650933049798E-2</v>
      </c>
      <c r="T1496" s="67">
        <v>0</v>
      </c>
      <c r="U1496" s="68">
        <v>0</v>
      </c>
      <c r="V1496" s="67">
        <v>0</v>
      </c>
      <c r="W1496" s="68">
        <v>0</v>
      </c>
      <c r="X1496" s="67">
        <v>1.1118501179</v>
      </c>
      <c r="Y1496" s="68">
        <v>4.3203090536751798</v>
      </c>
    </row>
    <row r="1497" spans="1:25" customFormat="1" x14ac:dyDescent="0.3">
      <c r="A1497" s="58" t="s">
        <v>88</v>
      </c>
      <c r="B1497" s="61">
        <v>31.9356769864001</v>
      </c>
      <c r="C1497" s="62">
        <v>6.63472086985369E-2</v>
      </c>
      <c r="D1497" s="61">
        <v>17.632637286600001</v>
      </c>
      <c r="E1497" s="62">
        <v>9.5793849416391602E-2</v>
      </c>
      <c r="F1497" s="61">
        <v>1.8380101717999999</v>
      </c>
      <c r="G1497" s="62">
        <v>2.48846181185765E-2</v>
      </c>
      <c r="H1497" s="61">
        <v>2.2674656798000101</v>
      </c>
      <c r="I1497" s="62">
        <v>4.8781642951937702E-2</v>
      </c>
      <c r="J1497" s="69">
        <v>0</v>
      </c>
      <c r="K1497" s="70">
        <v>0</v>
      </c>
      <c r="L1497" s="69">
        <v>0.58830334699999998</v>
      </c>
      <c r="M1497" s="70">
        <v>1.8845904952902399</v>
      </c>
      <c r="N1497" s="69">
        <v>0</v>
      </c>
      <c r="O1497" s="70">
        <v>0</v>
      </c>
      <c r="P1497" s="69">
        <v>0</v>
      </c>
      <c r="Q1497" s="70">
        <v>0</v>
      </c>
      <c r="R1497" s="61">
        <v>4.7372868883999999</v>
      </c>
      <c r="S1497" s="62">
        <v>6.3230513603817096E-2</v>
      </c>
      <c r="T1497" s="69">
        <v>0.50150356799999896</v>
      </c>
      <c r="U1497" s="70">
        <v>6.43694778153833</v>
      </c>
      <c r="V1497" s="69">
        <v>0</v>
      </c>
      <c r="W1497" s="70">
        <v>0</v>
      </c>
      <c r="X1497" s="69">
        <v>4.3704700447999896</v>
      </c>
      <c r="Y1497" s="72">
        <v>16.982308136125798</v>
      </c>
    </row>
    <row r="1498" spans="1:25" customFormat="1" x14ac:dyDescent="0.3">
      <c r="A1498" s="58" t="s">
        <v>343</v>
      </c>
      <c r="B1498" s="59">
        <v>317.96206378539898</v>
      </c>
      <c r="C1498" s="60">
        <v>0.66057454843281604</v>
      </c>
      <c r="D1498" s="59">
        <v>118.7050311054</v>
      </c>
      <c r="E1498" s="60">
        <v>0.64489569483292097</v>
      </c>
      <c r="F1498" s="59">
        <v>45.632677315199899</v>
      </c>
      <c r="G1498" s="60">
        <v>0.61781581306751399</v>
      </c>
      <c r="H1498" s="59">
        <v>32.316024766700103</v>
      </c>
      <c r="I1498" s="60">
        <v>0.69523821058856505</v>
      </c>
      <c r="J1498" s="67">
        <v>5.4454631760999996</v>
      </c>
      <c r="K1498" s="68">
        <v>57.999726006355097</v>
      </c>
      <c r="L1498" s="67">
        <v>18.948864811699998</v>
      </c>
      <c r="M1498" s="68">
        <v>60.701423343541698</v>
      </c>
      <c r="N1498" s="67">
        <v>10.103370249399999</v>
      </c>
      <c r="O1498" s="68">
        <v>46.322776147597999</v>
      </c>
      <c r="P1498" s="67">
        <v>3.3492877139999999</v>
      </c>
      <c r="Q1498" s="68">
        <v>84.693406844786196</v>
      </c>
      <c r="R1498" s="59">
        <v>60.104625802600097</v>
      </c>
      <c r="S1498" s="64">
        <v>0.80224112429619399</v>
      </c>
      <c r="T1498" s="67">
        <v>4.136174252</v>
      </c>
      <c r="U1498" s="68">
        <v>53.089029419362703</v>
      </c>
      <c r="V1498" s="67">
        <v>2.1118310818000001</v>
      </c>
      <c r="W1498" s="68">
        <v>100</v>
      </c>
      <c r="X1498" s="67">
        <v>17.108713510499999</v>
      </c>
      <c r="Y1498" s="68">
        <v>66.4792211523568</v>
      </c>
    </row>
    <row r="1499" spans="1:25" customFormat="1" x14ac:dyDescent="0.3">
      <c r="A1499" s="58" t="s">
        <v>344</v>
      </c>
      <c r="B1499" s="61">
        <v>78.117079662699993</v>
      </c>
      <c r="C1499" s="62">
        <v>0.16229028711395499</v>
      </c>
      <c r="D1499" s="61">
        <v>29.0393961242</v>
      </c>
      <c r="E1499" s="62">
        <v>0.157764008539925</v>
      </c>
      <c r="F1499" s="61">
        <v>14.4450698558</v>
      </c>
      <c r="G1499" s="62">
        <v>0.19557021640729899</v>
      </c>
      <c r="H1499" s="61">
        <v>6.3454348860999996</v>
      </c>
      <c r="I1499" s="62">
        <v>0.13651396876525301</v>
      </c>
      <c r="J1499" s="69">
        <v>2.2662558336999998</v>
      </c>
      <c r="K1499" s="70">
        <v>24.137931552232399</v>
      </c>
      <c r="L1499" s="69">
        <v>9.991186162</v>
      </c>
      <c r="M1499" s="72">
        <v>32.006097829629702</v>
      </c>
      <c r="N1499" s="69">
        <v>6.0484579574000197</v>
      </c>
      <c r="O1499" s="70">
        <v>27.7314754465657</v>
      </c>
      <c r="P1499" s="69">
        <v>0.605314938999999</v>
      </c>
      <c r="Q1499" s="70">
        <v>15.3065931552138</v>
      </c>
      <c r="R1499" s="61">
        <v>5.1107765941999999</v>
      </c>
      <c r="S1499" s="63">
        <v>6.82156340915165E-2</v>
      </c>
      <c r="T1499" s="69">
        <v>3.1533371924</v>
      </c>
      <c r="U1499" s="70">
        <v>40.474022799098996</v>
      </c>
      <c r="V1499" s="69">
        <v>0</v>
      </c>
      <c r="W1499" s="70">
        <v>0</v>
      </c>
      <c r="X1499" s="69">
        <v>1.1118501179</v>
      </c>
      <c r="Y1499" s="70">
        <v>4.3203090536751798</v>
      </c>
    </row>
    <row r="1500" spans="1:25" customFormat="1" x14ac:dyDescent="0.3">
      <c r="A1500" s="65" t="s">
        <v>1</v>
      </c>
    </row>
    <row r="1501" spans="1:25" customFormat="1" x14ac:dyDescent="0.3">
      <c r="A1501" s="65" t="s">
        <v>1</v>
      </c>
    </row>
    <row r="1502" spans="1:25" customFormat="1" x14ac:dyDescent="0.3">
      <c r="A1502" s="53" t="s">
        <v>476</v>
      </c>
    </row>
    <row r="1503" spans="1:25" customFormat="1" x14ac:dyDescent="0.3">
      <c r="A1503" s="54" t="s">
        <v>1</v>
      </c>
    </row>
    <row r="1504" spans="1:25" customFormat="1" ht="25.5" customHeight="1" x14ac:dyDescent="0.3">
      <c r="A1504" s="114" t="s">
        <v>1</v>
      </c>
      <c r="B1504" s="113" t="s">
        <v>500</v>
      </c>
      <c r="C1504" s="113" t="s">
        <v>1</v>
      </c>
      <c r="D1504" s="113" t="s">
        <v>53</v>
      </c>
      <c r="E1504" s="113" t="s">
        <v>1</v>
      </c>
      <c r="F1504" s="113" t="s">
        <v>54</v>
      </c>
      <c r="G1504" s="113" t="s">
        <v>1</v>
      </c>
      <c r="H1504" s="116" t="s">
        <v>55</v>
      </c>
      <c r="I1504" s="116" t="s">
        <v>1</v>
      </c>
      <c r="J1504" s="116" t="s">
        <v>56</v>
      </c>
      <c r="K1504" s="116" t="s">
        <v>1</v>
      </c>
      <c r="L1504" s="116" t="s">
        <v>57</v>
      </c>
      <c r="M1504" s="116" t="s">
        <v>1</v>
      </c>
      <c r="N1504" s="116" t="s">
        <v>58</v>
      </c>
      <c r="O1504" s="116" t="s">
        <v>1</v>
      </c>
      <c r="P1504" s="116" t="s">
        <v>59</v>
      </c>
      <c r="Q1504" s="116" t="s">
        <v>1</v>
      </c>
      <c r="R1504" s="116" t="s">
        <v>60</v>
      </c>
      <c r="S1504" s="116" t="s">
        <v>1</v>
      </c>
      <c r="T1504" s="113" t="s">
        <v>61</v>
      </c>
      <c r="U1504" s="113" t="s">
        <v>1</v>
      </c>
      <c r="V1504" s="113" t="s">
        <v>62</v>
      </c>
      <c r="W1504" s="113" t="s">
        <v>1</v>
      </c>
      <c r="X1504" s="113" t="s">
        <v>63</v>
      </c>
      <c r="Y1504" s="113" t="s">
        <v>1</v>
      </c>
    </row>
    <row r="1505" spans="1:25" customFormat="1" x14ac:dyDescent="0.3">
      <c r="A1505" s="115" t="s">
        <v>1</v>
      </c>
      <c r="B1505" s="55" t="s">
        <v>14</v>
      </c>
      <c r="C1505" s="55" t="s">
        <v>15</v>
      </c>
      <c r="D1505" s="55" t="s">
        <v>14</v>
      </c>
      <c r="E1505" s="55" t="s">
        <v>15</v>
      </c>
      <c r="F1505" s="55" t="s">
        <v>14</v>
      </c>
      <c r="G1505" s="55" t="s">
        <v>15</v>
      </c>
      <c r="H1505" s="55" t="s">
        <v>14</v>
      </c>
      <c r="I1505" s="55" t="s">
        <v>15</v>
      </c>
      <c r="J1505" s="55" t="s">
        <v>14</v>
      </c>
      <c r="K1505" s="55" t="s">
        <v>15</v>
      </c>
      <c r="L1505" s="55" t="s">
        <v>14</v>
      </c>
      <c r="M1505" s="55" t="s">
        <v>15</v>
      </c>
      <c r="N1505" s="55" t="s">
        <v>14</v>
      </c>
      <c r="O1505" s="55" t="s">
        <v>15</v>
      </c>
      <c r="P1505" s="55" t="s">
        <v>14</v>
      </c>
      <c r="Q1505" s="55" t="s">
        <v>15</v>
      </c>
      <c r="R1505" s="55" t="s">
        <v>14</v>
      </c>
      <c r="S1505" s="55" t="s">
        <v>15</v>
      </c>
      <c r="T1505" s="55" t="s">
        <v>14</v>
      </c>
      <c r="U1505" s="55" t="s">
        <v>15</v>
      </c>
      <c r="V1505" s="55" t="s">
        <v>14</v>
      </c>
      <c r="W1505" s="55" t="s">
        <v>15</v>
      </c>
      <c r="X1505" s="55" t="s">
        <v>14</v>
      </c>
      <c r="Y1505" s="55" t="s">
        <v>15</v>
      </c>
    </row>
    <row r="1506" spans="1:25" customFormat="1" x14ac:dyDescent="0.3">
      <c r="A1506" s="56" t="s">
        <v>16</v>
      </c>
      <c r="B1506" s="57">
        <v>481.3416813284</v>
      </c>
      <c r="C1506" s="57">
        <v>481.3416813284</v>
      </c>
      <c r="D1506" s="57">
        <v>184.06857427720001</v>
      </c>
      <c r="E1506" s="57">
        <v>184.06857427720001</v>
      </c>
      <c r="F1506" s="57">
        <v>73.861297088900002</v>
      </c>
      <c r="G1506" s="57">
        <v>73.861297088900002</v>
      </c>
      <c r="H1506" s="57">
        <v>46.481945719499997</v>
      </c>
      <c r="I1506" s="57">
        <v>46.481945719499997</v>
      </c>
      <c r="J1506" s="57">
        <v>9.3887739668000005</v>
      </c>
      <c r="K1506" s="57">
        <v>9.3887739668000005</v>
      </c>
      <c r="L1506" s="57">
        <v>31.216508226599998</v>
      </c>
      <c r="M1506" s="57">
        <v>31.216508226599998</v>
      </c>
      <c r="N1506" s="57">
        <v>21.810804726400001</v>
      </c>
      <c r="O1506" s="57">
        <v>21.810804726400001</v>
      </c>
      <c r="P1506" s="57">
        <v>3.9546026529999998</v>
      </c>
      <c r="Q1506" s="57">
        <v>3.9546026529999998</v>
      </c>
      <c r="R1506" s="57">
        <v>74.920898445999995</v>
      </c>
      <c r="S1506" s="57">
        <v>74.920898445999995</v>
      </c>
      <c r="T1506" s="57">
        <v>7.7910150123999999</v>
      </c>
      <c r="U1506" s="57">
        <v>7.7910150123999999</v>
      </c>
      <c r="V1506" s="57">
        <v>2.1118310818000001</v>
      </c>
      <c r="W1506" s="57">
        <v>2.1118310818000001</v>
      </c>
      <c r="X1506" s="57">
        <v>25.735430129800001</v>
      </c>
      <c r="Y1506" s="57">
        <v>25.735430129800001</v>
      </c>
    </row>
    <row r="1507" spans="1:25" customFormat="1" x14ac:dyDescent="0.3">
      <c r="A1507" s="58" t="s">
        <v>341</v>
      </c>
      <c r="B1507" s="59">
        <v>5.1990343918000104</v>
      </c>
      <c r="C1507" s="60">
        <v>1.080113065931E-2</v>
      </c>
      <c r="D1507" s="59">
        <v>3.0045497112000001</v>
      </c>
      <c r="E1507" s="60">
        <v>1.6322991162387501E-2</v>
      </c>
      <c r="F1507" s="59">
        <v>0.55282252529999998</v>
      </c>
      <c r="G1507" s="60">
        <v>7.4846035351182503E-3</v>
      </c>
      <c r="H1507" s="59">
        <v>0</v>
      </c>
      <c r="I1507" s="60">
        <v>0</v>
      </c>
      <c r="J1507" s="67">
        <v>0</v>
      </c>
      <c r="K1507" s="68">
        <v>0</v>
      </c>
      <c r="L1507" s="67">
        <v>0.58830334699999998</v>
      </c>
      <c r="M1507" s="68">
        <v>1.8845904952902399</v>
      </c>
      <c r="N1507" s="67">
        <v>0</v>
      </c>
      <c r="O1507" s="68">
        <v>0</v>
      </c>
      <c r="P1507" s="67">
        <v>0</v>
      </c>
      <c r="Q1507" s="68">
        <v>0</v>
      </c>
      <c r="R1507" s="59">
        <v>0.70181832960000101</v>
      </c>
      <c r="S1507" s="60">
        <v>9.3674574672358308E-3</v>
      </c>
      <c r="T1507" s="67">
        <v>0.35154047869999999</v>
      </c>
      <c r="U1507" s="68">
        <v>4.5121268299508603</v>
      </c>
      <c r="V1507" s="67">
        <v>0</v>
      </c>
      <c r="W1507" s="68">
        <v>0</v>
      </c>
      <c r="X1507" s="67">
        <v>0</v>
      </c>
      <c r="Y1507" s="68">
        <v>0</v>
      </c>
    </row>
    <row r="1508" spans="1:25" customFormat="1" x14ac:dyDescent="0.3">
      <c r="A1508" s="58" t="s">
        <v>237</v>
      </c>
      <c r="B1508" s="61">
        <v>27.0123137197</v>
      </c>
      <c r="C1508" s="62">
        <v>5.6118792050486498E-2</v>
      </c>
      <c r="D1508" s="61">
        <v>7.3102227827999897</v>
      </c>
      <c r="E1508" s="62">
        <v>3.9714670532467397E-2</v>
      </c>
      <c r="F1508" s="61">
        <v>12.708727233399999</v>
      </c>
      <c r="G1508" s="64">
        <v>0.17206206408890501</v>
      </c>
      <c r="H1508" s="61">
        <v>0.95072709990000104</v>
      </c>
      <c r="I1508" s="62">
        <v>2.0453685515603399E-2</v>
      </c>
      <c r="J1508" s="69">
        <v>0</v>
      </c>
      <c r="K1508" s="70">
        <v>0</v>
      </c>
      <c r="L1508" s="69">
        <v>3.1533371924</v>
      </c>
      <c r="M1508" s="70">
        <v>10.101505169988901</v>
      </c>
      <c r="N1508" s="69">
        <v>0</v>
      </c>
      <c r="O1508" s="70">
        <v>0</v>
      </c>
      <c r="P1508" s="69">
        <v>0.38378541199999999</v>
      </c>
      <c r="Q1508" s="70">
        <v>9.7047780946805506</v>
      </c>
      <c r="R1508" s="61">
        <v>0.45783801540000002</v>
      </c>
      <c r="S1508" s="62">
        <v>6.1109520160118102E-3</v>
      </c>
      <c r="T1508" s="69">
        <v>0.3819354136</v>
      </c>
      <c r="U1508" s="70">
        <v>4.90225487939788</v>
      </c>
      <c r="V1508" s="69">
        <v>0</v>
      </c>
      <c r="W1508" s="70">
        <v>0</v>
      </c>
      <c r="X1508" s="69">
        <v>1.6657405702000001</v>
      </c>
      <c r="Y1508" s="70">
        <v>6.47255772216986</v>
      </c>
    </row>
    <row r="1509" spans="1:25" customFormat="1" x14ac:dyDescent="0.3">
      <c r="A1509" s="58" t="s">
        <v>238</v>
      </c>
      <c r="B1509" s="59">
        <v>86.695254759500003</v>
      </c>
      <c r="C1509" s="60">
        <v>0.18011167144353599</v>
      </c>
      <c r="D1509" s="59">
        <v>35.589121075100003</v>
      </c>
      <c r="E1509" s="60">
        <v>0.193347078472527</v>
      </c>
      <c r="F1509" s="59">
        <v>12.3749060309</v>
      </c>
      <c r="G1509" s="60">
        <v>0.16754249544257899</v>
      </c>
      <c r="H1509" s="59">
        <v>12.017871163900001</v>
      </c>
      <c r="I1509" s="60">
        <v>0.25854922761674098</v>
      </c>
      <c r="J1509" s="67">
        <v>4.2910645962</v>
      </c>
      <c r="K1509" s="72">
        <v>45.704206016395702</v>
      </c>
      <c r="L1509" s="67">
        <v>3.1019441928</v>
      </c>
      <c r="M1509" s="68">
        <v>9.9368711269148005</v>
      </c>
      <c r="N1509" s="67">
        <v>2.3922257010000001</v>
      </c>
      <c r="O1509" s="68">
        <v>10.968076286082299</v>
      </c>
      <c r="P1509" s="67">
        <v>0</v>
      </c>
      <c r="Q1509" s="68">
        <v>0</v>
      </c>
      <c r="R1509" s="59">
        <v>7.88280024899999</v>
      </c>
      <c r="S1509" s="60">
        <v>0.105214972224093</v>
      </c>
      <c r="T1509" s="67">
        <v>0</v>
      </c>
      <c r="U1509" s="68">
        <v>0</v>
      </c>
      <c r="V1509" s="67">
        <v>0</v>
      </c>
      <c r="W1509" s="68">
        <v>0</v>
      </c>
      <c r="X1509" s="67">
        <v>9.0453217505999799</v>
      </c>
      <c r="Y1509" s="72">
        <v>35.147350189908401</v>
      </c>
    </row>
    <row r="1510" spans="1:25" customFormat="1" x14ac:dyDescent="0.3">
      <c r="A1510" s="58" t="s">
        <v>239</v>
      </c>
      <c r="B1510" s="61">
        <v>210.5848880835</v>
      </c>
      <c r="C1510" s="62">
        <v>0.43749564239342598</v>
      </c>
      <c r="D1510" s="61">
        <v>83.513944965800306</v>
      </c>
      <c r="E1510" s="62">
        <v>0.45371104379844501</v>
      </c>
      <c r="F1510" s="61">
        <v>25.210981092600001</v>
      </c>
      <c r="G1510" s="62">
        <v>0.34132870781101898</v>
      </c>
      <c r="H1510" s="61">
        <v>23.7998336329</v>
      </c>
      <c r="I1510" s="62">
        <v>0.51202317941943498</v>
      </c>
      <c r="J1510" s="69">
        <v>2.14264906680001</v>
      </c>
      <c r="K1510" s="70">
        <v>22.821393659882599</v>
      </c>
      <c r="L1510" s="69">
        <v>14.842697814699999</v>
      </c>
      <c r="M1510" s="70">
        <v>47.547591508176197</v>
      </c>
      <c r="N1510" s="69">
        <v>13.592844812399999</v>
      </c>
      <c r="O1510" s="70">
        <v>62.321610701264497</v>
      </c>
      <c r="P1510" s="69">
        <v>1.6119299604999999</v>
      </c>
      <c r="Q1510" s="70">
        <v>40.760857712902599</v>
      </c>
      <c r="R1510" s="61">
        <v>38.588974013200001</v>
      </c>
      <c r="S1510" s="62">
        <v>0.51506288383625598</v>
      </c>
      <c r="T1510" s="69">
        <v>2.1198036141999999</v>
      </c>
      <c r="U1510" s="70">
        <v>27.2083112511806</v>
      </c>
      <c r="V1510" s="69">
        <v>0</v>
      </c>
      <c r="W1510" s="70">
        <v>0</v>
      </c>
      <c r="X1510" s="69">
        <v>5.1612291103999999</v>
      </c>
      <c r="Y1510" s="71">
        <v>20.054955694809301</v>
      </c>
    </row>
    <row r="1511" spans="1:25" customFormat="1" x14ac:dyDescent="0.3">
      <c r="A1511" s="58" t="s">
        <v>342</v>
      </c>
      <c r="B1511" s="59">
        <v>140.0279151311</v>
      </c>
      <c r="C1511" s="60">
        <v>0.29091167576564902</v>
      </c>
      <c r="D1511" s="59">
        <v>51.3190085751</v>
      </c>
      <c r="E1511" s="60">
        <v>0.27880374896485899</v>
      </c>
      <c r="F1511" s="59">
        <v>21.741945148399999</v>
      </c>
      <c r="G1511" s="60">
        <v>0.29436181065479</v>
      </c>
      <c r="H1511" s="59">
        <v>8.5941481630999998</v>
      </c>
      <c r="I1511" s="60">
        <v>0.18489217759863699</v>
      </c>
      <c r="J1511" s="67">
        <v>2.9550603037999998</v>
      </c>
      <c r="K1511" s="68">
        <v>31.474400323721699</v>
      </c>
      <c r="L1511" s="67">
        <v>9.5302256797000098</v>
      </c>
      <c r="M1511" s="68">
        <v>30.5294416996298</v>
      </c>
      <c r="N1511" s="67">
        <v>5.82573421300002</v>
      </c>
      <c r="O1511" s="68">
        <v>26.710313012653199</v>
      </c>
      <c r="P1511" s="67">
        <v>1.9588872804999999</v>
      </c>
      <c r="Q1511" s="68">
        <v>49.534364192416902</v>
      </c>
      <c r="R1511" s="59">
        <v>26.127935987099999</v>
      </c>
      <c r="S1511" s="60">
        <v>0.34874029181499999</v>
      </c>
      <c r="T1511" s="67">
        <v>0</v>
      </c>
      <c r="U1511" s="68">
        <v>0</v>
      </c>
      <c r="V1511" s="67">
        <v>2.1118310818000001</v>
      </c>
      <c r="W1511" s="72">
        <v>100</v>
      </c>
      <c r="X1511" s="67">
        <v>9.8631386986000091</v>
      </c>
      <c r="Y1511" s="68">
        <v>38.325136393112402</v>
      </c>
    </row>
    <row r="1512" spans="1:25" customFormat="1" x14ac:dyDescent="0.3">
      <c r="A1512" s="58" t="s">
        <v>88</v>
      </c>
      <c r="B1512" s="61">
        <v>11.8222752428</v>
      </c>
      <c r="C1512" s="62">
        <v>2.4561087687592398E-2</v>
      </c>
      <c r="D1512" s="61">
        <v>3.3317271672</v>
      </c>
      <c r="E1512" s="62">
        <v>1.81004670693138E-2</v>
      </c>
      <c r="F1512" s="61">
        <v>1.2719150583000001</v>
      </c>
      <c r="G1512" s="62">
        <v>1.7220318467588199E-2</v>
      </c>
      <c r="H1512" s="61">
        <v>1.1193656596999999</v>
      </c>
      <c r="I1512" s="62">
        <v>2.40817298495834E-2</v>
      </c>
      <c r="J1512" s="69">
        <v>0</v>
      </c>
      <c r="K1512" s="70">
        <v>0</v>
      </c>
      <c r="L1512" s="69">
        <v>0</v>
      </c>
      <c r="M1512" s="70">
        <v>0</v>
      </c>
      <c r="N1512" s="69">
        <v>0</v>
      </c>
      <c r="O1512" s="70">
        <v>0</v>
      </c>
      <c r="P1512" s="69">
        <v>0</v>
      </c>
      <c r="Q1512" s="70">
        <v>0</v>
      </c>
      <c r="R1512" s="61">
        <v>1.1615318517</v>
      </c>
      <c r="S1512" s="62">
        <v>1.5503442641403801E-2</v>
      </c>
      <c r="T1512" s="69">
        <v>4.9377355059000001</v>
      </c>
      <c r="U1512" s="72">
        <v>63.377307039470601</v>
      </c>
      <c r="V1512" s="69">
        <v>0</v>
      </c>
      <c r="W1512" s="70">
        <v>0</v>
      </c>
      <c r="X1512" s="69">
        <v>0</v>
      </c>
      <c r="Y1512" s="70">
        <v>0</v>
      </c>
    </row>
    <row r="1513" spans="1:25" customFormat="1" x14ac:dyDescent="0.3">
      <c r="A1513" s="58" t="s">
        <v>343</v>
      </c>
      <c r="B1513" s="59">
        <v>32.211348111500001</v>
      </c>
      <c r="C1513" s="60">
        <v>6.6919922709796395E-2</v>
      </c>
      <c r="D1513" s="59">
        <v>10.314772494</v>
      </c>
      <c r="E1513" s="60">
        <v>5.6037661694854898E-2</v>
      </c>
      <c r="F1513" s="59">
        <v>13.261549758699999</v>
      </c>
      <c r="G1513" s="64">
        <v>0.17954666762402399</v>
      </c>
      <c r="H1513" s="59">
        <v>0.95072709990000104</v>
      </c>
      <c r="I1513" s="60">
        <v>2.0453685515603399E-2</v>
      </c>
      <c r="J1513" s="67">
        <v>0</v>
      </c>
      <c r="K1513" s="68">
        <v>0</v>
      </c>
      <c r="L1513" s="67">
        <v>3.7416405394000001</v>
      </c>
      <c r="M1513" s="68">
        <v>11.9860956652791</v>
      </c>
      <c r="N1513" s="67">
        <v>0</v>
      </c>
      <c r="O1513" s="68">
        <v>0</v>
      </c>
      <c r="P1513" s="67">
        <v>0.38378541199999999</v>
      </c>
      <c r="Q1513" s="68">
        <v>9.7047780946805506</v>
      </c>
      <c r="R1513" s="59">
        <v>1.1596563449999999</v>
      </c>
      <c r="S1513" s="60">
        <v>1.54784094832476E-2</v>
      </c>
      <c r="T1513" s="67">
        <v>0.73347589230000099</v>
      </c>
      <c r="U1513" s="68">
        <v>9.4143817093487403</v>
      </c>
      <c r="V1513" s="67">
        <v>0</v>
      </c>
      <c r="W1513" s="68">
        <v>0</v>
      </c>
      <c r="X1513" s="67">
        <v>1.6657405702000001</v>
      </c>
      <c r="Y1513" s="68">
        <v>6.47255772216986</v>
      </c>
    </row>
    <row r="1514" spans="1:25" customFormat="1" x14ac:dyDescent="0.3">
      <c r="A1514" s="58" t="s">
        <v>344</v>
      </c>
      <c r="B1514" s="61">
        <v>350.61280321459998</v>
      </c>
      <c r="C1514" s="62">
        <v>0.728407318159075</v>
      </c>
      <c r="D1514" s="61">
        <v>134.83295354090001</v>
      </c>
      <c r="E1514" s="62">
        <v>0.732514792763304</v>
      </c>
      <c r="F1514" s="61">
        <v>46.952926241</v>
      </c>
      <c r="G1514" s="62">
        <v>0.63569051846580904</v>
      </c>
      <c r="H1514" s="61">
        <v>32.393981795999899</v>
      </c>
      <c r="I1514" s="62">
        <v>0.69691535701807195</v>
      </c>
      <c r="J1514" s="69">
        <v>5.0977093705999996</v>
      </c>
      <c r="K1514" s="70">
        <v>54.295793983604298</v>
      </c>
      <c r="L1514" s="69">
        <v>24.372923494399998</v>
      </c>
      <c r="M1514" s="70">
        <v>78.077033207806096</v>
      </c>
      <c r="N1514" s="69">
        <v>19.4185790254</v>
      </c>
      <c r="O1514" s="70">
        <v>89.031923713917706</v>
      </c>
      <c r="P1514" s="69">
        <v>3.5708172409999901</v>
      </c>
      <c r="Q1514" s="70">
        <v>90.295221905319394</v>
      </c>
      <c r="R1514" s="61">
        <v>64.716910000300004</v>
      </c>
      <c r="S1514" s="64">
        <v>0.86380317565125597</v>
      </c>
      <c r="T1514" s="69">
        <v>2.1198036141999999</v>
      </c>
      <c r="U1514" s="71">
        <v>27.2083112511806</v>
      </c>
      <c r="V1514" s="69">
        <v>2.1118310818000001</v>
      </c>
      <c r="W1514" s="70">
        <v>100</v>
      </c>
      <c r="X1514" s="69">
        <v>15.024367808999999</v>
      </c>
      <c r="Y1514" s="70">
        <v>58.380092087921703</v>
      </c>
    </row>
    <row r="1515" spans="1:25" customFormat="1" x14ac:dyDescent="0.3">
      <c r="A1515" s="65" t="s">
        <v>1</v>
      </c>
    </row>
    <row r="1516" spans="1:25" customFormat="1" x14ac:dyDescent="0.3">
      <c r="A1516" s="65" t="s">
        <v>1</v>
      </c>
    </row>
    <row r="1517" spans="1:25" customFormat="1" x14ac:dyDescent="0.3">
      <c r="A1517" s="53" t="s">
        <v>477</v>
      </c>
    </row>
    <row r="1518" spans="1:25" customFormat="1" x14ac:dyDescent="0.3">
      <c r="A1518" s="54" t="s">
        <v>1</v>
      </c>
    </row>
    <row r="1519" spans="1:25" customFormat="1" ht="25.5" customHeight="1" x14ac:dyDescent="0.3">
      <c r="A1519" s="114" t="s">
        <v>1</v>
      </c>
      <c r="B1519" s="113" t="s">
        <v>500</v>
      </c>
      <c r="C1519" s="113" t="s">
        <v>1</v>
      </c>
      <c r="D1519" s="113" t="s">
        <v>53</v>
      </c>
      <c r="E1519" s="113" t="s">
        <v>1</v>
      </c>
      <c r="F1519" s="113" t="s">
        <v>54</v>
      </c>
      <c r="G1519" s="113" t="s">
        <v>1</v>
      </c>
      <c r="H1519" s="116" t="s">
        <v>55</v>
      </c>
      <c r="I1519" s="116" t="s">
        <v>1</v>
      </c>
      <c r="J1519" s="116" t="s">
        <v>56</v>
      </c>
      <c r="K1519" s="116" t="s">
        <v>1</v>
      </c>
      <c r="L1519" s="116" t="s">
        <v>57</v>
      </c>
      <c r="M1519" s="116" t="s">
        <v>1</v>
      </c>
      <c r="N1519" s="116" t="s">
        <v>58</v>
      </c>
      <c r="O1519" s="116" t="s">
        <v>1</v>
      </c>
      <c r="P1519" s="116" t="s">
        <v>59</v>
      </c>
      <c r="Q1519" s="116" t="s">
        <v>1</v>
      </c>
      <c r="R1519" s="116" t="s">
        <v>60</v>
      </c>
      <c r="S1519" s="116" t="s">
        <v>1</v>
      </c>
      <c r="T1519" s="113" t="s">
        <v>61</v>
      </c>
      <c r="U1519" s="113" t="s">
        <v>1</v>
      </c>
      <c r="V1519" s="113" t="s">
        <v>62</v>
      </c>
      <c r="W1519" s="113" t="s">
        <v>1</v>
      </c>
      <c r="X1519" s="113" t="s">
        <v>63</v>
      </c>
      <c r="Y1519" s="113" t="s">
        <v>1</v>
      </c>
    </row>
    <row r="1520" spans="1:25" customFormat="1" x14ac:dyDescent="0.3">
      <c r="A1520" s="115" t="s">
        <v>1</v>
      </c>
      <c r="B1520" s="55" t="s">
        <v>14</v>
      </c>
      <c r="C1520" s="55" t="s">
        <v>15</v>
      </c>
      <c r="D1520" s="55" t="s">
        <v>14</v>
      </c>
      <c r="E1520" s="55" t="s">
        <v>15</v>
      </c>
      <c r="F1520" s="55" t="s">
        <v>14</v>
      </c>
      <c r="G1520" s="55" t="s">
        <v>15</v>
      </c>
      <c r="H1520" s="55" t="s">
        <v>14</v>
      </c>
      <c r="I1520" s="55" t="s">
        <v>15</v>
      </c>
      <c r="J1520" s="55" t="s">
        <v>14</v>
      </c>
      <c r="K1520" s="55" t="s">
        <v>15</v>
      </c>
      <c r="L1520" s="55" t="s">
        <v>14</v>
      </c>
      <c r="M1520" s="55" t="s">
        <v>15</v>
      </c>
      <c r="N1520" s="55" t="s">
        <v>14</v>
      </c>
      <c r="O1520" s="55" t="s">
        <v>15</v>
      </c>
      <c r="P1520" s="55" t="s">
        <v>14</v>
      </c>
      <c r="Q1520" s="55" t="s">
        <v>15</v>
      </c>
      <c r="R1520" s="55" t="s">
        <v>14</v>
      </c>
      <c r="S1520" s="55" t="s">
        <v>15</v>
      </c>
      <c r="T1520" s="55" t="s">
        <v>14</v>
      </c>
      <c r="U1520" s="55" t="s">
        <v>15</v>
      </c>
      <c r="V1520" s="55" t="s">
        <v>14</v>
      </c>
      <c r="W1520" s="55" t="s">
        <v>15</v>
      </c>
      <c r="X1520" s="55" t="s">
        <v>14</v>
      </c>
      <c r="Y1520" s="55" t="s">
        <v>15</v>
      </c>
    </row>
    <row r="1521" spans="1:25" customFormat="1" x14ac:dyDescent="0.3">
      <c r="A1521" s="56" t="s">
        <v>16</v>
      </c>
      <c r="B1521" s="57">
        <v>481.3416813284</v>
      </c>
      <c r="C1521" s="57">
        <v>481.3416813284</v>
      </c>
      <c r="D1521" s="57">
        <v>184.06857427720001</v>
      </c>
      <c r="E1521" s="57">
        <v>184.06857427720001</v>
      </c>
      <c r="F1521" s="57">
        <v>73.861297088900002</v>
      </c>
      <c r="G1521" s="57">
        <v>73.861297088900002</v>
      </c>
      <c r="H1521" s="57">
        <v>46.481945719499997</v>
      </c>
      <c r="I1521" s="57">
        <v>46.481945719499997</v>
      </c>
      <c r="J1521" s="57">
        <v>9.3887739668000005</v>
      </c>
      <c r="K1521" s="57">
        <v>9.3887739668000005</v>
      </c>
      <c r="L1521" s="57">
        <v>31.216508226599998</v>
      </c>
      <c r="M1521" s="57">
        <v>31.216508226599998</v>
      </c>
      <c r="N1521" s="57">
        <v>21.810804726400001</v>
      </c>
      <c r="O1521" s="57">
        <v>21.810804726400001</v>
      </c>
      <c r="P1521" s="57">
        <v>3.9546026529999998</v>
      </c>
      <c r="Q1521" s="57">
        <v>3.9546026529999998</v>
      </c>
      <c r="R1521" s="57">
        <v>74.920898445999995</v>
      </c>
      <c r="S1521" s="57">
        <v>74.920898445999995</v>
      </c>
      <c r="T1521" s="57">
        <v>7.7910150123999999</v>
      </c>
      <c r="U1521" s="57">
        <v>7.7910150123999999</v>
      </c>
      <c r="V1521" s="57">
        <v>2.1118310818000001</v>
      </c>
      <c r="W1521" s="57">
        <v>2.1118310818000001</v>
      </c>
      <c r="X1521" s="57">
        <v>25.735430129800001</v>
      </c>
      <c r="Y1521" s="57">
        <v>25.735430129800001</v>
      </c>
    </row>
    <row r="1522" spans="1:25" customFormat="1" x14ac:dyDescent="0.3">
      <c r="A1522" s="58" t="s">
        <v>341</v>
      </c>
      <c r="B1522" s="59">
        <v>17.0779074161</v>
      </c>
      <c r="C1522" s="60">
        <v>3.5479801726226202E-2</v>
      </c>
      <c r="D1522" s="59">
        <v>12.030472169999999</v>
      </c>
      <c r="E1522" s="60">
        <v>6.5358642653919802E-2</v>
      </c>
      <c r="F1522" s="59">
        <v>2.4137381239</v>
      </c>
      <c r="G1522" s="60">
        <v>3.2679335714817001E-2</v>
      </c>
      <c r="H1522" s="59">
        <v>0</v>
      </c>
      <c r="I1522" s="60">
        <v>0</v>
      </c>
      <c r="J1522" s="67">
        <v>0</v>
      </c>
      <c r="K1522" s="68">
        <v>0</v>
      </c>
      <c r="L1522" s="67">
        <v>1.3508023766999999</v>
      </c>
      <c r="M1522" s="68">
        <v>4.3272052303049202</v>
      </c>
      <c r="N1522" s="67">
        <v>0</v>
      </c>
      <c r="O1522" s="68">
        <v>0</v>
      </c>
      <c r="P1522" s="67">
        <v>0</v>
      </c>
      <c r="Q1522" s="68">
        <v>0</v>
      </c>
      <c r="R1522" s="59">
        <v>0</v>
      </c>
      <c r="S1522" s="60">
        <v>0</v>
      </c>
      <c r="T1522" s="67">
        <v>1.2828947454999999</v>
      </c>
      <c r="U1522" s="68">
        <v>16.4663364588333</v>
      </c>
      <c r="V1522" s="67">
        <v>0</v>
      </c>
      <c r="W1522" s="68">
        <v>0</v>
      </c>
      <c r="X1522" s="67">
        <v>0</v>
      </c>
      <c r="Y1522" s="68">
        <v>0</v>
      </c>
    </row>
    <row r="1523" spans="1:25" customFormat="1" x14ac:dyDescent="0.3">
      <c r="A1523" s="58" t="s">
        <v>237</v>
      </c>
      <c r="B1523" s="61">
        <v>57.410776497999997</v>
      </c>
      <c r="C1523" s="62">
        <v>0.119272397810135</v>
      </c>
      <c r="D1523" s="61">
        <v>29.199789944199999</v>
      </c>
      <c r="E1523" s="62">
        <v>0.15863538933172999</v>
      </c>
      <c r="F1523" s="61">
        <v>8.0470159275000004</v>
      </c>
      <c r="G1523" s="62">
        <v>0.10894766602615399</v>
      </c>
      <c r="H1523" s="61">
        <v>2.7577964988000101</v>
      </c>
      <c r="I1523" s="62">
        <v>5.9330487485231398E-2</v>
      </c>
      <c r="J1523" s="69">
        <v>0.65840472090000002</v>
      </c>
      <c r="K1523" s="70">
        <v>7.0126804972428802</v>
      </c>
      <c r="L1523" s="69">
        <v>6.3186775123999999</v>
      </c>
      <c r="M1523" s="70">
        <v>20.241461557880999</v>
      </c>
      <c r="N1523" s="69">
        <v>0</v>
      </c>
      <c r="O1523" s="70">
        <v>0</v>
      </c>
      <c r="P1523" s="69">
        <v>1.3535723415000001</v>
      </c>
      <c r="Q1523" s="70">
        <v>34.227771037203098</v>
      </c>
      <c r="R1523" s="61">
        <v>9.0755195526999994</v>
      </c>
      <c r="S1523" s="62">
        <v>0.12113468659537301</v>
      </c>
      <c r="T1523" s="69">
        <v>0</v>
      </c>
      <c r="U1523" s="70">
        <v>0</v>
      </c>
      <c r="V1523" s="69">
        <v>0</v>
      </c>
      <c r="W1523" s="70">
        <v>0</v>
      </c>
      <c r="X1523" s="69">
        <v>0</v>
      </c>
      <c r="Y1523" s="70">
        <v>0</v>
      </c>
    </row>
    <row r="1524" spans="1:25" customFormat="1" x14ac:dyDescent="0.3">
      <c r="A1524" s="58" t="s">
        <v>238</v>
      </c>
      <c r="B1524" s="59">
        <v>128.6935654541</v>
      </c>
      <c r="C1524" s="60">
        <v>0.26736426627117199</v>
      </c>
      <c r="D1524" s="59">
        <v>53.142227481299997</v>
      </c>
      <c r="E1524" s="60">
        <v>0.28870885587058398</v>
      </c>
      <c r="F1524" s="59">
        <v>10.137499265800001</v>
      </c>
      <c r="G1524" s="63">
        <v>0.137250490654103</v>
      </c>
      <c r="H1524" s="59">
        <v>21.6557491828999</v>
      </c>
      <c r="I1524" s="64">
        <v>0.46589592685262798</v>
      </c>
      <c r="J1524" s="67">
        <v>2.7667111565</v>
      </c>
      <c r="K1524" s="68">
        <v>29.468290175942801</v>
      </c>
      <c r="L1524" s="67">
        <v>12.295224215499999</v>
      </c>
      <c r="M1524" s="68">
        <v>39.386929909806803</v>
      </c>
      <c r="N1524" s="67">
        <v>6.2503818762999996</v>
      </c>
      <c r="O1524" s="68">
        <v>28.657273102511802</v>
      </c>
      <c r="P1524" s="67">
        <v>0.76757082400000098</v>
      </c>
      <c r="Q1524" s="68">
        <v>19.409556189361101</v>
      </c>
      <c r="R1524" s="59">
        <v>12.1246297612</v>
      </c>
      <c r="S1524" s="60">
        <v>0.16183241275381899</v>
      </c>
      <c r="T1524" s="67">
        <v>3.1533371924</v>
      </c>
      <c r="U1524" s="68">
        <v>40.474022799098996</v>
      </c>
      <c r="V1524" s="67">
        <v>0.785445984199999</v>
      </c>
      <c r="W1524" s="68">
        <v>37.192651958249101</v>
      </c>
      <c r="X1524" s="67">
        <v>5.6147885140000202</v>
      </c>
      <c r="Y1524" s="68">
        <v>21.8173486344743</v>
      </c>
    </row>
    <row r="1525" spans="1:25" customFormat="1" x14ac:dyDescent="0.3">
      <c r="A1525" s="58" t="s">
        <v>239</v>
      </c>
      <c r="B1525" s="61">
        <v>156.23746914020001</v>
      </c>
      <c r="C1525" s="62">
        <v>0.32458745045519</v>
      </c>
      <c r="D1525" s="61">
        <v>60.078593914700001</v>
      </c>
      <c r="E1525" s="62">
        <v>0.32639245536950801</v>
      </c>
      <c r="F1525" s="61">
        <v>27.8750076187</v>
      </c>
      <c r="G1525" s="62">
        <v>0.37739667075098099</v>
      </c>
      <c r="H1525" s="61">
        <v>11.893908403099999</v>
      </c>
      <c r="I1525" s="62">
        <v>0.255882326331066</v>
      </c>
      <c r="J1525" s="69">
        <v>2.3758533186999999</v>
      </c>
      <c r="K1525" s="70">
        <v>25.3052563316717</v>
      </c>
      <c r="L1525" s="69">
        <v>4.0073740158999902</v>
      </c>
      <c r="M1525" s="71">
        <v>12.837355116115299</v>
      </c>
      <c r="N1525" s="69">
        <v>4.478690791</v>
      </c>
      <c r="O1525" s="70">
        <v>20.5342757737818</v>
      </c>
      <c r="P1525" s="69">
        <v>0.45783801540000102</v>
      </c>
      <c r="Q1525" s="70">
        <v>11.577345578643101</v>
      </c>
      <c r="R1525" s="61">
        <v>32.885716759300102</v>
      </c>
      <c r="S1525" s="62">
        <v>0.43893916706034602</v>
      </c>
      <c r="T1525" s="69">
        <v>2.0163706378000099</v>
      </c>
      <c r="U1525" s="70">
        <v>25.880718168182099</v>
      </c>
      <c r="V1525" s="69">
        <v>0</v>
      </c>
      <c r="W1525" s="70">
        <v>0</v>
      </c>
      <c r="X1525" s="69">
        <v>10.1681156656</v>
      </c>
      <c r="Y1525" s="70">
        <v>39.510183487572498</v>
      </c>
    </row>
    <row r="1526" spans="1:25" customFormat="1" x14ac:dyDescent="0.3">
      <c r="A1526" s="58" t="s">
        <v>342</v>
      </c>
      <c r="B1526" s="59">
        <v>120.0028276947</v>
      </c>
      <c r="C1526" s="60">
        <v>0.249309030050167</v>
      </c>
      <c r="D1526" s="59">
        <v>28.797391672900002</v>
      </c>
      <c r="E1526" s="63">
        <v>0.15644925694666501</v>
      </c>
      <c r="F1526" s="59">
        <v>24.790503689800001</v>
      </c>
      <c r="G1526" s="60">
        <v>0.335635910373493</v>
      </c>
      <c r="H1526" s="59">
        <v>10.174491634700001</v>
      </c>
      <c r="I1526" s="60">
        <v>0.21889125933107401</v>
      </c>
      <c r="J1526" s="67">
        <v>3.5878047707</v>
      </c>
      <c r="K1526" s="68">
        <v>38.213772995142598</v>
      </c>
      <c r="L1526" s="67">
        <v>7.2444301060999896</v>
      </c>
      <c r="M1526" s="68">
        <v>23.207048185891999</v>
      </c>
      <c r="N1526" s="67">
        <v>11.0817320591</v>
      </c>
      <c r="O1526" s="72">
        <v>50.808451123706398</v>
      </c>
      <c r="P1526" s="67">
        <v>1.3756214721</v>
      </c>
      <c r="Q1526" s="68">
        <v>34.7853271947926</v>
      </c>
      <c r="R1526" s="59">
        <v>20.835032372800001</v>
      </c>
      <c r="S1526" s="60">
        <v>0.27809373359046202</v>
      </c>
      <c r="T1526" s="67">
        <v>0.83690886870000003</v>
      </c>
      <c r="U1526" s="68">
        <v>10.7419747923473</v>
      </c>
      <c r="V1526" s="67">
        <v>1.3263850976</v>
      </c>
      <c r="W1526" s="68">
        <v>62.807348041750899</v>
      </c>
      <c r="X1526" s="67">
        <v>9.9525259501999805</v>
      </c>
      <c r="Y1526" s="68">
        <v>38.672467877953203</v>
      </c>
    </row>
    <row r="1527" spans="1:25" customFormat="1" x14ac:dyDescent="0.3">
      <c r="A1527" s="58" t="s">
        <v>88</v>
      </c>
      <c r="B1527" s="61">
        <v>1.9191351253</v>
      </c>
      <c r="C1527" s="62">
        <v>3.9870536871097397E-3</v>
      </c>
      <c r="D1527" s="61">
        <v>0.82009909409999804</v>
      </c>
      <c r="E1527" s="62">
        <v>4.4553998275933997E-3</v>
      </c>
      <c r="F1527" s="61">
        <v>0.59753246319999997</v>
      </c>
      <c r="G1527" s="62">
        <v>8.0899264804516705E-3</v>
      </c>
      <c r="H1527" s="61">
        <v>0</v>
      </c>
      <c r="I1527" s="62">
        <v>0</v>
      </c>
      <c r="J1527" s="69">
        <v>0</v>
      </c>
      <c r="K1527" s="70">
        <v>0</v>
      </c>
      <c r="L1527" s="69">
        <v>0</v>
      </c>
      <c r="M1527" s="70">
        <v>0</v>
      </c>
      <c r="N1527" s="69">
        <v>0</v>
      </c>
      <c r="O1527" s="70">
        <v>0</v>
      </c>
      <c r="P1527" s="69">
        <v>0</v>
      </c>
      <c r="Q1527" s="70">
        <v>0</v>
      </c>
      <c r="R1527" s="61">
        <v>0</v>
      </c>
      <c r="S1527" s="62">
        <v>0</v>
      </c>
      <c r="T1527" s="69">
        <v>0.50150356799999896</v>
      </c>
      <c r="U1527" s="72">
        <v>6.43694778153833</v>
      </c>
      <c r="V1527" s="69">
        <v>0</v>
      </c>
      <c r="W1527" s="70">
        <v>0</v>
      </c>
      <c r="X1527" s="69">
        <v>0</v>
      </c>
      <c r="Y1527" s="70">
        <v>0</v>
      </c>
    </row>
    <row r="1528" spans="1:25" customFormat="1" x14ac:dyDescent="0.3">
      <c r="A1528" s="58" t="s">
        <v>343</v>
      </c>
      <c r="B1528" s="59">
        <v>74.488683914099894</v>
      </c>
      <c r="C1528" s="60">
        <v>0.15475219953636099</v>
      </c>
      <c r="D1528" s="59">
        <v>41.230262114200002</v>
      </c>
      <c r="E1528" s="64">
        <v>0.22399403198564899</v>
      </c>
      <c r="F1528" s="59">
        <v>10.4607540514</v>
      </c>
      <c r="G1528" s="60">
        <v>0.14162700174097101</v>
      </c>
      <c r="H1528" s="59">
        <v>2.7577964988000101</v>
      </c>
      <c r="I1528" s="60">
        <v>5.9330487485231398E-2</v>
      </c>
      <c r="J1528" s="67">
        <v>0.65840472090000002</v>
      </c>
      <c r="K1528" s="68">
        <v>7.0126804972428802</v>
      </c>
      <c r="L1528" s="67">
        <v>7.66947988909999</v>
      </c>
      <c r="M1528" s="68">
        <v>24.568666788185901</v>
      </c>
      <c r="N1528" s="67">
        <v>0</v>
      </c>
      <c r="O1528" s="68">
        <v>0</v>
      </c>
      <c r="P1528" s="67">
        <v>1.3535723415000001</v>
      </c>
      <c r="Q1528" s="68">
        <v>34.227771037203098</v>
      </c>
      <c r="R1528" s="59">
        <v>9.0755195526999994</v>
      </c>
      <c r="S1528" s="60">
        <v>0.12113468659537301</v>
      </c>
      <c r="T1528" s="67">
        <v>1.2828947454999999</v>
      </c>
      <c r="U1528" s="68">
        <v>16.4663364588333</v>
      </c>
      <c r="V1528" s="67">
        <v>0</v>
      </c>
      <c r="W1528" s="68">
        <v>0</v>
      </c>
      <c r="X1528" s="67">
        <v>0</v>
      </c>
      <c r="Y1528" s="71">
        <v>0</v>
      </c>
    </row>
    <row r="1529" spans="1:25" customFormat="1" x14ac:dyDescent="0.3">
      <c r="A1529" s="58" t="s">
        <v>344</v>
      </c>
      <c r="B1529" s="61">
        <v>276.24029683489999</v>
      </c>
      <c r="C1529" s="62">
        <v>0.57389648050535702</v>
      </c>
      <c r="D1529" s="61">
        <v>88.875985587599999</v>
      </c>
      <c r="E1529" s="63">
        <v>0.48284171231617301</v>
      </c>
      <c r="F1529" s="61">
        <v>52.665511308500001</v>
      </c>
      <c r="G1529" s="64">
        <v>0.71303258112447399</v>
      </c>
      <c r="H1529" s="61">
        <v>22.0684000378</v>
      </c>
      <c r="I1529" s="62">
        <v>0.47477358566214101</v>
      </c>
      <c r="J1529" s="69">
        <v>5.9636580894000097</v>
      </c>
      <c r="K1529" s="70">
        <v>63.519029326814298</v>
      </c>
      <c r="L1529" s="69">
        <v>11.251804121999999</v>
      </c>
      <c r="M1529" s="71">
        <v>36.044403302007296</v>
      </c>
      <c r="N1529" s="69">
        <v>15.5604228501</v>
      </c>
      <c r="O1529" s="70">
        <v>71.342726897488205</v>
      </c>
      <c r="P1529" s="69">
        <v>1.8334594875000001</v>
      </c>
      <c r="Q1529" s="70">
        <v>46.362672773435797</v>
      </c>
      <c r="R1529" s="61">
        <v>53.720749132100003</v>
      </c>
      <c r="S1529" s="64">
        <v>0.71703290065080805</v>
      </c>
      <c r="T1529" s="69">
        <v>2.8532795064999998</v>
      </c>
      <c r="U1529" s="70">
        <v>36.622692960529399</v>
      </c>
      <c r="V1529" s="69">
        <v>1.3263850976</v>
      </c>
      <c r="W1529" s="70">
        <v>62.807348041750899</v>
      </c>
      <c r="X1529" s="69">
        <v>20.1206416158</v>
      </c>
      <c r="Y1529" s="72">
        <v>78.1826513655257</v>
      </c>
    </row>
    <row r="1530" spans="1:25" customFormat="1" x14ac:dyDescent="0.3">
      <c r="A1530" s="65" t="s">
        <v>1</v>
      </c>
    </row>
    <row r="1531" spans="1:25" customFormat="1" x14ac:dyDescent="0.3">
      <c r="A1531" s="65" t="s">
        <v>1</v>
      </c>
    </row>
    <row r="1532" spans="1:25" customFormat="1" x14ac:dyDescent="0.3">
      <c r="A1532" s="53" t="s">
        <v>478</v>
      </c>
    </row>
    <row r="1533" spans="1:25" customFormat="1" x14ac:dyDescent="0.3">
      <c r="A1533" s="54" t="s">
        <v>1</v>
      </c>
    </row>
    <row r="1534" spans="1:25" customFormat="1" ht="25.5" customHeight="1" x14ac:dyDescent="0.3">
      <c r="A1534" s="114" t="s">
        <v>1</v>
      </c>
      <c r="B1534" s="113" t="s">
        <v>500</v>
      </c>
      <c r="C1534" s="113" t="s">
        <v>1</v>
      </c>
      <c r="D1534" s="113" t="s">
        <v>53</v>
      </c>
      <c r="E1534" s="113" t="s">
        <v>1</v>
      </c>
      <c r="F1534" s="113" t="s">
        <v>54</v>
      </c>
      <c r="G1534" s="113" t="s">
        <v>1</v>
      </c>
      <c r="H1534" s="116" t="s">
        <v>55</v>
      </c>
      <c r="I1534" s="116" t="s">
        <v>1</v>
      </c>
      <c r="J1534" s="116" t="s">
        <v>56</v>
      </c>
      <c r="K1534" s="116" t="s">
        <v>1</v>
      </c>
      <c r="L1534" s="116" t="s">
        <v>57</v>
      </c>
      <c r="M1534" s="116" t="s">
        <v>1</v>
      </c>
      <c r="N1534" s="116" t="s">
        <v>58</v>
      </c>
      <c r="O1534" s="116" t="s">
        <v>1</v>
      </c>
      <c r="P1534" s="116" t="s">
        <v>59</v>
      </c>
      <c r="Q1534" s="116" t="s">
        <v>1</v>
      </c>
      <c r="R1534" s="116" t="s">
        <v>60</v>
      </c>
      <c r="S1534" s="116" t="s">
        <v>1</v>
      </c>
      <c r="T1534" s="113" t="s">
        <v>61</v>
      </c>
      <c r="U1534" s="113" t="s">
        <v>1</v>
      </c>
      <c r="V1534" s="113" t="s">
        <v>62</v>
      </c>
      <c r="W1534" s="113" t="s">
        <v>1</v>
      </c>
      <c r="X1534" s="113" t="s">
        <v>63</v>
      </c>
      <c r="Y1534" s="113" t="s">
        <v>1</v>
      </c>
    </row>
    <row r="1535" spans="1:25" customFormat="1" x14ac:dyDescent="0.3">
      <c r="A1535" s="115" t="s">
        <v>1</v>
      </c>
      <c r="B1535" s="55" t="s">
        <v>14</v>
      </c>
      <c r="C1535" s="55" t="s">
        <v>15</v>
      </c>
      <c r="D1535" s="55" t="s">
        <v>14</v>
      </c>
      <c r="E1535" s="55" t="s">
        <v>15</v>
      </c>
      <c r="F1535" s="55" t="s">
        <v>14</v>
      </c>
      <c r="G1535" s="55" t="s">
        <v>15</v>
      </c>
      <c r="H1535" s="55" t="s">
        <v>14</v>
      </c>
      <c r="I1535" s="55" t="s">
        <v>15</v>
      </c>
      <c r="J1535" s="55" t="s">
        <v>14</v>
      </c>
      <c r="K1535" s="55" t="s">
        <v>15</v>
      </c>
      <c r="L1535" s="55" t="s">
        <v>14</v>
      </c>
      <c r="M1535" s="55" t="s">
        <v>15</v>
      </c>
      <c r="N1535" s="55" t="s">
        <v>14</v>
      </c>
      <c r="O1535" s="55" t="s">
        <v>15</v>
      </c>
      <c r="P1535" s="55" t="s">
        <v>14</v>
      </c>
      <c r="Q1535" s="55" t="s">
        <v>15</v>
      </c>
      <c r="R1535" s="55" t="s">
        <v>14</v>
      </c>
      <c r="S1535" s="55" t="s">
        <v>15</v>
      </c>
      <c r="T1535" s="55" t="s">
        <v>14</v>
      </c>
      <c r="U1535" s="55" t="s">
        <v>15</v>
      </c>
      <c r="V1535" s="55" t="s">
        <v>14</v>
      </c>
      <c r="W1535" s="55" t="s">
        <v>15</v>
      </c>
      <c r="X1535" s="55" t="s">
        <v>14</v>
      </c>
      <c r="Y1535" s="55" t="s">
        <v>15</v>
      </c>
    </row>
    <row r="1536" spans="1:25" customFormat="1" x14ac:dyDescent="0.3">
      <c r="A1536" s="56" t="s">
        <v>16</v>
      </c>
      <c r="B1536" s="57">
        <v>481.3416813284</v>
      </c>
      <c r="C1536" s="57">
        <v>481.3416813284</v>
      </c>
      <c r="D1536" s="57">
        <v>184.06857427720001</v>
      </c>
      <c r="E1536" s="57">
        <v>184.06857427720001</v>
      </c>
      <c r="F1536" s="57">
        <v>73.861297088900002</v>
      </c>
      <c r="G1536" s="57">
        <v>73.861297088900002</v>
      </c>
      <c r="H1536" s="57">
        <v>46.481945719499997</v>
      </c>
      <c r="I1536" s="57">
        <v>46.481945719499997</v>
      </c>
      <c r="J1536" s="57">
        <v>9.3887739668000005</v>
      </c>
      <c r="K1536" s="57">
        <v>9.3887739668000005</v>
      </c>
      <c r="L1536" s="57">
        <v>31.216508226599998</v>
      </c>
      <c r="M1536" s="57">
        <v>31.216508226599998</v>
      </c>
      <c r="N1536" s="57">
        <v>21.810804726400001</v>
      </c>
      <c r="O1536" s="57">
        <v>21.810804726400001</v>
      </c>
      <c r="P1536" s="57">
        <v>3.9546026529999998</v>
      </c>
      <c r="Q1536" s="57">
        <v>3.9546026529999998</v>
      </c>
      <c r="R1536" s="57">
        <v>74.920898445999995</v>
      </c>
      <c r="S1536" s="57">
        <v>74.920898445999995</v>
      </c>
      <c r="T1536" s="57">
        <v>7.7910150123999999</v>
      </c>
      <c r="U1536" s="57">
        <v>7.7910150123999999</v>
      </c>
      <c r="V1536" s="57">
        <v>2.1118310818000001</v>
      </c>
      <c r="W1536" s="57">
        <v>2.1118310818000001</v>
      </c>
      <c r="X1536" s="57">
        <v>25.735430129800001</v>
      </c>
      <c r="Y1536" s="57">
        <v>25.735430129800001</v>
      </c>
    </row>
    <row r="1537" spans="1:25" customFormat="1" x14ac:dyDescent="0.3">
      <c r="A1537" s="58" t="s">
        <v>341</v>
      </c>
      <c r="B1537" s="59">
        <v>34.773793532299898</v>
      </c>
      <c r="C1537" s="60">
        <v>7.2243470451866507E-2</v>
      </c>
      <c r="D1537" s="59">
        <v>10.7565601459</v>
      </c>
      <c r="E1537" s="60">
        <v>5.8437787048326001E-2</v>
      </c>
      <c r="F1537" s="59">
        <v>4.4632140978999999</v>
      </c>
      <c r="G1537" s="60">
        <v>6.0426966135296002E-2</v>
      </c>
      <c r="H1537" s="59">
        <v>0</v>
      </c>
      <c r="I1537" s="60">
        <v>0</v>
      </c>
      <c r="J1537" s="67">
        <v>0.77030653309999997</v>
      </c>
      <c r="K1537" s="68">
        <v>8.2045487070400203</v>
      </c>
      <c r="L1537" s="67">
        <v>0.38378541200000099</v>
      </c>
      <c r="M1537" s="68">
        <v>1.2294309447235701</v>
      </c>
      <c r="N1537" s="67">
        <v>0</v>
      </c>
      <c r="O1537" s="68">
        <v>0</v>
      </c>
      <c r="P1537" s="67">
        <v>0.38378541199999999</v>
      </c>
      <c r="Q1537" s="68">
        <v>9.7047780946805506</v>
      </c>
      <c r="R1537" s="59">
        <v>15.073354284300001</v>
      </c>
      <c r="S1537" s="64">
        <v>0.201190249942935</v>
      </c>
      <c r="T1537" s="67">
        <v>1.63443522420001</v>
      </c>
      <c r="U1537" s="68">
        <v>20.978463288784202</v>
      </c>
      <c r="V1537" s="67">
        <v>0</v>
      </c>
      <c r="W1537" s="68">
        <v>0</v>
      </c>
      <c r="X1537" s="67">
        <v>1.3083524229000001</v>
      </c>
      <c r="Y1537" s="68">
        <v>5.0838568320061199</v>
      </c>
    </row>
    <row r="1538" spans="1:25" customFormat="1" x14ac:dyDescent="0.3">
      <c r="A1538" s="58" t="s">
        <v>237</v>
      </c>
      <c r="B1538" s="61">
        <v>59.718253867399902</v>
      </c>
      <c r="C1538" s="62">
        <v>0.124066242720951</v>
      </c>
      <c r="D1538" s="61">
        <v>20.4827301517</v>
      </c>
      <c r="E1538" s="62">
        <v>0.111277713928798</v>
      </c>
      <c r="F1538" s="61">
        <v>10.2839041939</v>
      </c>
      <c r="G1538" s="62">
        <v>0.13923265091760101</v>
      </c>
      <c r="H1538" s="61">
        <v>2.7330506713000098</v>
      </c>
      <c r="I1538" s="62">
        <v>5.8798112449785798E-2</v>
      </c>
      <c r="J1538" s="69">
        <v>4.3248633738000004</v>
      </c>
      <c r="K1538" s="72">
        <v>46.064197403125398</v>
      </c>
      <c r="L1538" s="69">
        <v>2.0511828672000001</v>
      </c>
      <c r="M1538" s="70">
        <v>6.5708273722048096</v>
      </c>
      <c r="N1538" s="69">
        <v>0</v>
      </c>
      <c r="O1538" s="70">
        <v>0</v>
      </c>
      <c r="P1538" s="69">
        <v>0.38378541199999999</v>
      </c>
      <c r="Q1538" s="70">
        <v>9.7047780946805506</v>
      </c>
      <c r="R1538" s="61">
        <v>14.6848374936</v>
      </c>
      <c r="S1538" s="62">
        <v>0.19600455678176701</v>
      </c>
      <c r="T1538" s="69">
        <v>4.3721814746999996</v>
      </c>
      <c r="U1538" s="72">
        <v>56.118252470844098</v>
      </c>
      <c r="V1538" s="69">
        <v>0</v>
      </c>
      <c r="W1538" s="70">
        <v>0</v>
      </c>
      <c r="X1538" s="69">
        <v>0.401718229200001</v>
      </c>
      <c r="Y1538" s="70">
        <v>1.5609540123241801</v>
      </c>
    </row>
    <row r="1539" spans="1:25" customFormat="1" x14ac:dyDescent="0.3">
      <c r="A1539" s="58" t="s">
        <v>238</v>
      </c>
      <c r="B1539" s="59">
        <v>157.98591305350001</v>
      </c>
      <c r="C1539" s="60">
        <v>0.328219888660988</v>
      </c>
      <c r="D1539" s="59">
        <v>50.088999309999998</v>
      </c>
      <c r="E1539" s="60">
        <v>0.27212140641980498</v>
      </c>
      <c r="F1539" s="59">
        <v>20.449199642</v>
      </c>
      <c r="G1539" s="60">
        <v>0.27685947103510999</v>
      </c>
      <c r="H1539" s="59">
        <v>18.417956367199999</v>
      </c>
      <c r="I1539" s="60">
        <v>0.39623892851527798</v>
      </c>
      <c r="J1539" s="67">
        <v>3.5948056982000001</v>
      </c>
      <c r="K1539" s="68">
        <v>38.2883399995753</v>
      </c>
      <c r="L1539" s="67">
        <v>13.317691305</v>
      </c>
      <c r="M1539" s="68">
        <v>42.662334968175003</v>
      </c>
      <c r="N1539" s="67">
        <v>6.4790756137000001</v>
      </c>
      <c r="O1539" s="68">
        <v>29.7058072591777</v>
      </c>
      <c r="P1539" s="67">
        <v>3.1870318289999902</v>
      </c>
      <c r="Q1539" s="72">
        <v>80.590443810638902</v>
      </c>
      <c r="R1539" s="59">
        <v>27.5805608884001</v>
      </c>
      <c r="S1539" s="60">
        <v>0.36812907293522301</v>
      </c>
      <c r="T1539" s="67">
        <v>1.2828947454999999</v>
      </c>
      <c r="U1539" s="68">
        <v>16.4663364588333</v>
      </c>
      <c r="V1539" s="67">
        <v>1.3263850976</v>
      </c>
      <c r="W1539" s="68">
        <v>62.807348041750899</v>
      </c>
      <c r="X1539" s="67">
        <v>12.2613125569</v>
      </c>
      <c r="Y1539" s="68">
        <v>47.643705564890404</v>
      </c>
    </row>
    <row r="1540" spans="1:25" customFormat="1" x14ac:dyDescent="0.3">
      <c r="A1540" s="58" t="s">
        <v>239</v>
      </c>
      <c r="B1540" s="61">
        <v>142.33026663320001</v>
      </c>
      <c r="C1540" s="62">
        <v>0.29569487155236401</v>
      </c>
      <c r="D1540" s="61">
        <v>69.337592366399903</v>
      </c>
      <c r="E1540" s="64">
        <v>0.37669435230144399</v>
      </c>
      <c r="F1540" s="61">
        <v>28.987797161100001</v>
      </c>
      <c r="G1540" s="62">
        <v>0.39246260631207303</v>
      </c>
      <c r="H1540" s="61">
        <v>13.3032062901</v>
      </c>
      <c r="I1540" s="62">
        <v>0.28620157964943099</v>
      </c>
      <c r="J1540" s="69">
        <v>0.69879836169999998</v>
      </c>
      <c r="K1540" s="70">
        <v>7.4429138902592298</v>
      </c>
      <c r="L1540" s="69">
        <v>10.849810617499999</v>
      </c>
      <c r="M1540" s="70">
        <v>34.756643948584703</v>
      </c>
      <c r="N1540" s="69">
        <v>3.3527553617999999</v>
      </c>
      <c r="O1540" s="70">
        <v>15.371992935876399</v>
      </c>
      <c r="P1540" s="69">
        <v>0</v>
      </c>
      <c r="Q1540" s="70">
        <v>0</v>
      </c>
      <c r="R1540" s="61">
        <v>11.7103507516</v>
      </c>
      <c r="S1540" s="63">
        <v>0.15630286067698901</v>
      </c>
      <c r="T1540" s="69">
        <v>0</v>
      </c>
      <c r="U1540" s="70">
        <v>0</v>
      </c>
      <c r="V1540" s="69">
        <v>0</v>
      </c>
      <c r="W1540" s="70">
        <v>0</v>
      </c>
      <c r="X1540" s="69">
        <v>4.0899557229999903</v>
      </c>
      <c r="Y1540" s="70">
        <v>15.8923153892194</v>
      </c>
    </row>
    <row r="1541" spans="1:25" customFormat="1" x14ac:dyDescent="0.3">
      <c r="A1541" s="58" t="s">
        <v>342</v>
      </c>
      <c r="B1541" s="59">
        <v>79.425579755499996</v>
      </c>
      <c r="C1541" s="60">
        <v>0.16500873046419401</v>
      </c>
      <c r="D1541" s="59">
        <v>32.582593209099997</v>
      </c>
      <c r="E1541" s="60">
        <v>0.177013340474034</v>
      </c>
      <c r="F1541" s="59">
        <v>9.0796495307999994</v>
      </c>
      <c r="G1541" s="60">
        <v>0.12292837911946899</v>
      </c>
      <c r="H1541" s="59">
        <v>12.027732390900001</v>
      </c>
      <c r="I1541" s="60">
        <v>0.25876137938550497</v>
      </c>
      <c r="J1541" s="67">
        <v>0</v>
      </c>
      <c r="K1541" s="68">
        <v>0</v>
      </c>
      <c r="L1541" s="67">
        <v>1.8487908726</v>
      </c>
      <c r="M1541" s="68">
        <v>5.9224781297756399</v>
      </c>
      <c r="N1541" s="67">
        <v>11.9789737509</v>
      </c>
      <c r="O1541" s="72">
        <v>54.922199804945897</v>
      </c>
      <c r="P1541" s="67">
        <v>0</v>
      </c>
      <c r="Q1541" s="68">
        <v>0</v>
      </c>
      <c r="R1541" s="59">
        <v>5.8717950281000002</v>
      </c>
      <c r="S1541" s="60">
        <v>7.8373259663085296E-2</v>
      </c>
      <c r="T1541" s="67">
        <v>0</v>
      </c>
      <c r="U1541" s="68">
        <v>0</v>
      </c>
      <c r="V1541" s="67">
        <v>0.785445984199999</v>
      </c>
      <c r="W1541" s="68">
        <v>37.192651958249101</v>
      </c>
      <c r="X1541" s="67">
        <v>5.2505989888999798</v>
      </c>
      <c r="Y1541" s="68">
        <v>20.402219673104</v>
      </c>
    </row>
    <row r="1542" spans="1:25" customFormat="1" x14ac:dyDescent="0.3">
      <c r="A1542" s="58" t="s">
        <v>88</v>
      </c>
      <c r="B1542" s="61">
        <v>7.1078744865000099</v>
      </c>
      <c r="C1542" s="62">
        <v>1.4766796149636999E-2</v>
      </c>
      <c r="D1542" s="61">
        <v>0.82009909409999804</v>
      </c>
      <c r="E1542" s="62">
        <v>4.4553998275933997E-3</v>
      </c>
      <c r="F1542" s="61">
        <v>0.59753246319999997</v>
      </c>
      <c r="G1542" s="62">
        <v>8.0899264804516705E-3</v>
      </c>
      <c r="H1542" s="61">
        <v>0</v>
      </c>
      <c r="I1542" s="62">
        <v>0</v>
      </c>
      <c r="J1542" s="69">
        <v>0</v>
      </c>
      <c r="K1542" s="70">
        <v>0</v>
      </c>
      <c r="L1542" s="69">
        <v>2.7652471523000002</v>
      </c>
      <c r="M1542" s="72">
        <v>8.8582846365363093</v>
      </c>
      <c r="N1542" s="69">
        <v>0</v>
      </c>
      <c r="O1542" s="70">
        <v>0</v>
      </c>
      <c r="P1542" s="69">
        <v>0</v>
      </c>
      <c r="Q1542" s="70">
        <v>0</v>
      </c>
      <c r="R1542" s="61">
        <v>0</v>
      </c>
      <c r="S1542" s="62">
        <v>0</v>
      </c>
      <c r="T1542" s="69">
        <v>0.50150356799999896</v>
      </c>
      <c r="U1542" s="70">
        <v>6.43694778153833</v>
      </c>
      <c r="V1542" s="69">
        <v>0</v>
      </c>
      <c r="W1542" s="70">
        <v>0</v>
      </c>
      <c r="X1542" s="69">
        <v>2.4234922088999999</v>
      </c>
      <c r="Y1542" s="72">
        <v>9.4169485284559098</v>
      </c>
    </row>
    <row r="1543" spans="1:25" customFormat="1" x14ac:dyDescent="0.3">
      <c r="A1543" s="58" t="s">
        <v>343</v>
      </c>
      <c r="B1543" s="59">
        <v>94.492047399700098</v>
      </c>
      <c r="C1543" s="60">
        <v>0.19630971317281801</v>
      </c>
      <c r="D1543" s="59">
        <v>31.2392902976</v>
      </c>
      <c r="E1543" s="60">
        <v>0.16971550097712401</v>
      </c>
      <c r="F1543" s="59">
        <v>14.7471182918</v>
      </c>
      <c r="G1543" s="60">
        <v>0.199659617052897</v>
      </c>
      <c r="H1543" s="59">
        <v>2.7330506713000098</v>
      </c>
      <c r="I1543" s="63">
        <v>5.8798112449785798E-2</v>
      </c>
      <c r="J1543" s="67">
        <v>5.0951699068999998</v>
      </c>
      <c r="K1543" s="72">
        <v>54.268746110165402</v>
      </c>
      <c r="L1543" s="67">
        <v>2.4349682792</v>
      </c>
      <c r="M1543" s="68">
        <v>7.8002583169283799</v>
      </c>
      <c r="N1543" s="67">
        <v>0</v>
      </c>
      <c r="O1543" s="68">
        <v>0</v>
      </c>
      <c r="P1543" s="67">
        <v>0.76757082400000098</v>
      </c>
      <c r="Q1543" s="68">
        <v>19.409556189361101</v>
      </c>
      <c r="R1543" s="59">
        <v>29.758191777899999</v>
      </c>
      <c r="S1543" s="64">
        <v>0.39719480672470198</v>
      </c>
      <c r="T1543" s="67">
        <v>6.0066166989000003</v>
      </c>
      <c r="U1543" s="72">
        <v>77.096715759628296</v>
      </c>
      <c r="V1543" s="67">
        <v>0</v>
      </c>
      <c r="W1543" s="68">
        <v>0</v>
      </c>
      <c r="X1543" s="67">
        <v>1.7100706521</v>
      </c>
      <c r="Y1543" s="68">
        <v>6.6448108443303102</v>
      </c>
    </row>
    <row r="1544" spans="1:25" customFormat="1" x14ac:dyDescent="0.3">
      <c r="A1544" s="58" t="s">
        <v>344</v>
      </c>
      <c r="B1544" s="61">
        <v>221.75584638869901</v>
      </c>
      <c r="C1544" s="62">
        <v>0.46070360201655802</v>
      </c>
      <c r="D1544" s="61">
        <v>101.9201855755</v>
      </c>
      <c r="E1544" s="64">
        <v>0.55370769277547705</v>
      </c>
      <c r="F1544" s="61">
        <v>38.067446691900003</v>
      </c>
      <c r="G1544" s="62">
        <v>0.51539098543154105</v>
      </c>
      <c r="H1544" s="61">
        <v>25.3309386809999</v>
      </c>
      <c r="I1544" s="62">
        <v>0.54496295903493597</v>
      </c>
      <c r="J1544" s="69">
        <v>0.69879836169999998</v>
      </c>
      <c r="K1544" s="71">
        <v>7.4429138902592298</v>
      </c>
      <c r="L1544" s="69">
        <v>12.6986014901</v>
      </c>
      <c r="M1544" s="70">
        <v>40.679122078360301</v>
      </c>
      <c r="N1544" s="69">
        <v>15.3317291127</v>
      </c>
      <c r="O1544" s="70">
        <v>70.294192740822297</v>
      </c>
      <c r="P1544" s="69">
        <v>0</v>
      </c>
      <c r="Q1544" s="71">
        <v>0</v>
      </c>
      <c r="R1544" s="61">
        <v>17.582145779699999</v>
      </c>
      <c r="S1544" s="63">
        <v>0.23467612034007501</v>
      </c>
      <c r="T1544" s="69">
        <v>0</v>
      </c>
      <c r="U1544" s="71">
        <v>0</v>
      </c>
      <c r="V1544" s="69">
        <v>0.785445984199999</v>
      </c>
      <c r="W1544" s="70">
        <v>37.192651958249101</v>
      </c>
      <c r="X1544" s="69">
        <v>9.3405547119000207</v>
      </c>
      <c r="Y1544" s="70">
        <v>36.294535062323398</v>
      </c>
    </row>
    <row r="1545" spans="1:25" customFormat="1" x14ac:dyDescent="0.3">
      <c r="A1545" s="65" t="s">
        <v>1</v>
      </c>
    </row>
    <row r="1546" spans="1:25" customFormat="1" x14ac:dyDescent="0.3">
      <c r="A1546" s="65" t="s">
        <v>1</v>
      </c>
    </row>
    <row r="1547" spans="1:25" customFormat="1" x14ac:dyDescent="0.3">
      <c r="A1547" s="53" t="s">
        <v>479</v>
      </c>
    </row>
    <row r="1548" spans="1:25" customFormat="1" x14ac:dyDescent="0.3">
      <c r="A1548" s="54" t="s">
        <v>1</v>
      </c>
    </row>
    <row r="1549" spans="1:25" customFormat="1" ht="25.5" customHeight="1" x14ac:dyDescent="0.3">
      <c r="A1549" s="114" t="s">
        <v>1</v>
      </c>
      <c r="B1549" s="113" t="s">
        <v>500</v>
      </c>
      <c r="C1549" s="113" t="s">
        <v>1</v>
      </c>
      <c r="D1549" s="113" t="s">
        <v>53</v>
      </c>
      <c r="E1549" s="113" t="s">
        <v>1</v>
      </c>
      <c r="F1549" s="113" t="s">
        <v>54</v>
      </c>
      <c r="G1549" s="113" t="s">
        <v>1</v>
      </c>
      <c r="H1549" s="116" t="s">
        <v>55</v>
      </c>
      <c r="I1549" s="116" t="s">
        <v>1</v>
      </c>
      <c r="J1549" s="116" t="s">
        <v>56</v>
      </c>
      <c r="K1549" s="116" t="s">
        <v>1</v>
      </c>
      <c r="L1549" s="116" t="s">
        <v>57</v>
      </c>
      <c r="M1549" s="116" t="s">
        <v>1</v>
      </c>
      <c r="N1549" s="116" t="s">
        <v>58</v>
      </c>
      <c r="O1549" s="116" t="s">
        <v>1</v>
      </c>
      <c r="P1549" s="116" t="s">
        <v>59</v>
      </c>
      <c r="Q1549" s="116" t="s">
        <v>1</v>
      </c>
      <c r="R1549" s="116" t="s">
        <v>60</v>
      </c>
      <c r="S1549" s="116" t="s">
        <v>1</v>
      </c>
      <c r="T1549" s="113" t="s">
        <v>61</v>
      </c>
      <c r="U1549" s="113" t="s">
        <v>1</v>
      </c>
      <c r="V1549" s="113" t="s">
        <v>62</v>
      </c>
      <c r="W1549" s="113" t="s">
        <v>1</v>
      </c>
      <c r="X1549" s="113" t="s">
        <v>63</v>
      </c>
      <c r="Y1549" s="113" t="s">
        <v>1</v>
      </c>
    </row>
    <row r="1550" spans="1:25" customFormat="1" x14ac:dyDescent="0.3">
      <c r="A1550" s="115" t="s">
        <v>1</v>
      </c>
      <c r="B1550" s="55" t="s">
        <v>14</v>
      </c>
      <c r="C1550" s="55" t="s">
        <v>15</v>
      </c>
      <c r="D1550" s="55" t="s">
        <v>14</v>
      </c>
      <c r="E1550" s="55" t="s">
        <v>15</v>
      </c>
      <c r="F1550" s="55" t="s">
        <v>14</v>
      </c>
      <c r="G1550" s="55" t="s">
        <v>15</v>
      </c>
      <c r="H1550" s="55" t="s">
        <v>14</v>
      </c>
      <c r="I1550" s="55" t="s">
        <v>15</v>
      </c>
      <c r="J1550" s="55" t="s">
        <v>14</v>
      </c>
      <c r="K1550" s="55" t="s">
        <v>15</v>
      </c>
      <c r="L1550" s="55" t="s">
        <v>14</v>
      </c>
      <c r="M1550" s="55" t="s">
        <v>15</v>
      </c>
      <c r="N1550" s="55" t="s">
        <v>14</v>
      </c>
      <c r="O1550" s="55" t="s">
        <v>15</v>
      </c>
      <c r="P1550" s="55" t="s">
        <v>14</v>
      </c>
      <c r="Q1550" s="55" t="s">
        <v>15</v>
      </c>
      <c r="R1550" s="55" t="s">
        <v>14</v>
      </c>
      <c r="S1550" s="55" t="s">
        <v>15</v>
      </c>
      <c r="T1550" s="55" t="s">
        <v>14</v>
      </c>
      <c r="U1550" s="55" t="s">
        <v>15</v>
      </c>
      <c r="V1550" s="55" t="s">
        <v>14</v>
      </c>
      <c r="W1550" s="55" t="s">
        <v>15</v>
      </c>
      <c r="X1550" s="55" t="s">
        <v>14</v>
      </c>
      <c r="Y1550" s="55" t="s">
        <v>15</v>
      </c>
    </row>
    <row r="1551" spans="1:25" customFormat="1" x14ac:dyDescent="0.3">
      <c r="A1551" s="56" t="s">
        <v>16</v>
      </c>
      <c r="B1551" s="57">
        <v>481.3416813284</v>
      </c>
      <c r="C1551" s="57">
        <v>481.3416813284</v>
      </c>
      <c r="D1551" s="57">
        <v>184.06857427720001</v>
      </c>
      <c r="E1551" s="57">
        <v>184.06857427720001</v>
      </c>
      <c r="F1551" s="57">
        <v>73.861297088900002</v>
      </c>
      <c r="G1551" s="57">
        <v>73.861297088900002</v>
      </c>
      <c r="H1551" s="57">
        <v>46.481945719499997</v>
      </c>
      <c r="I1551" s="57">
        <v>46.481945719499997</v>
      </c>
      <c r="J1551" s="57">
        <v>9.3887739668000005</v>
      </c>
      <c r="K1551" s="57">
        <v>9.3887739668000005</v>
      </c>
      <c r="L1551" s="57">
        <v>31.216508226599998</v>
      </c>
      <c r="M1551" s="57">
        <v>31.216508226599998</v>
      </c>
      <c r="N1551" s="57">
        <v>21.810804726400001</v>
      </c>
      <c r="O1551" s="57">
        <v>21.810804726400001</v>
      </c>
      <c r="P1551" s="57">
        <v>3.9546026529999998</v>
      </c>
      <c r="Q1551" s="57">
        <v>3.9546026529999998</v>
      </c>
      <c r="R1551" s="57">
        <v>74.920898445999995</v>
      </c>
      <c r="S1551" s="57">
        <v>74.920898445999995</v>
      </c>
      <c r="T1551" s="57">
        <v>7.7910150123999999</v>
      </c>
      <c r="U1551" s="57">
        <v>7.7910150123999999</v>
      </c>
      <c r="V1551" s="57">
        <v>2.1118310818000001</v>
      </c>
      <c r="W1551" s="57">
        <v>2.1118310818000001</v>
      </c>
      <c r="X1551" s="57">
        <v>25.735430129800001</v>
      </c>
      <c r="Y1551" s="57">
        <v>25.735430129800001</v>
      </c>
    </row>
    <row r="1552" spans="1:25" customFormat="1" x14ac:dyDescent="0.3">
      <c r="A1552" s="58" t="s">
        <v>341</v>
      </c>
      <c r="B1552" s="59">
        <v>41.787169745300098</v>
      </c>
      <c r="C1552" s="60">
        <v>8.6813943953443495E-2</v>
      </c>
      <c r="D1552" s="59">
        <v>4.3761237529999999</v>
      </c>
      <c r="E1552" s="63">
        <v>2.3774420865615702E-2</v>
      </c>
      <c r="F1552" s="59">
        <v>6.8555014204000004</v>
      </c>
      <c r="G1552" s="60">
        <v>9.2815881802734507E-2</v>
      </c>
      <c r="H1552" s="59">
        <v>7.0863266015999997</v>
      </c>
      <c r="I1552" s="60">
        <v>0.15245331261223799</v>
      </c>
      <c r="J1552" s="67">
        <v>2.9550603037999998</v>
      </c>
      <c r="K1552" s="72">
        <v>31.474400323721699</v>
      </c>
      <c r="L1552" s="67">
        <v>0.7153317884</v>
      </c>
      <c r="M1552" s="68">
        <v>2.2915176265308799</v>
      </c>
      <c r="N1552" s="67">
        <v>0</v>
      </c>
      <c r="O1552" s="68">
        <v>0</v>
      </c>
      <c r="P1552" s="67">
        <v>0</v>
      </c>
      <c r="Q1552" s="68">
        <v>0</v>
      </c>
      <c r="R1552" s="59">
        <v>17.8714309802</v>
      </c>
      <c r="S1552" s="64">
        <v>0.238537328714511</v>
      </c>
      <c r="T1552" s="67">
        <v>0.3819354136</v>
      </c>
      <c r="U1552" s="68">
        <v>4.90225487939788</v>
      </c>
      <c r="V1552" s="67">
        <v>0</v>
      </c>
      <c r="W1552" s="68">
        <v>0</v>
      </c>
      <c r="X1552" s="67">
        <v>1.5454594843</v>
      </c>
      <c r="Y1552" s="68">
        <v>6.00518225848674</v>
      </c>
    </row>
    <row r="1553" spans="1:25" customFormat="1" x14ac:dyDescent="0.3">
      <c r="A1553" s="58" t="s">
        <v>237</v>
      </c>
      <c r="B1553" s="61">
        <v>101.3601649572</v>
      </c>
      <c r="C1553" s="62">
        <v>0.21057840799796901</v>
      </c>
      <c r="D1553" s="61">
        <v>28.982646171700001</v>
      </c>
      <c r="E1553" s="62">
        <v>0.157455699787479</v>
      </c>
      <c r="F1553" s="61">
        <v>11.296131637</v>
      </c>
      <c r="G1553" s="62">
        <v>0.152937087246165</v>
      </c>
      <c r="H1553" s="61">
        <v>6.1640211835000001</v>
      </c>
      <c r="I1553" s="62">
        <v>0.13261108346663</v>
      </c>
      <c r="J1553" s="69">
        <v>0</v>
      </c>
      <c r="K1553" s="70">
        <v>0</v>
      </c>
      <c r="L1553" s="69">
        <v>4.8171215263000002</v>
      </c>
      <c r="M1553" s="70">
        <v>15.4313272046079</v>
      </c>
      <c r="N1553" s="69">
        <v>12.8343505332</v>
      </c>
      <c r="O1553" s="72">
        <v>58.844002750917198</v>
      </c>
      <c r="P1553" s="69">
        <v>1.0631529544</v>
      </c>
      <c r="Q1553" s="70">
        <v>26.883938733856901</v>
      </c>
      <c r="R1553" s="61">
        <v>22.328624260599899</v>
      </c>
      <c r="S1553" s="62">
        <v>0.29802931790378301</v>
      </c>
      <c r="T1553" s="69">
        <v>5.6246812853000003</v>
      </c>
      <c r="U1553" s="72">
        <v>72.194460880230395</v>
      </c>
      <c r="V1553" s="69">
        <v>0</v>
      </c>
      <c r="W1553" s="70">
        <v>0</v>
      </c>
      <c r="X1553" s="69">
        <v>8.2494354051999998</v>
      </c>
      <c r="Y1553" s="70">
        <v>32.054779592153302</v>
      </c>
    </row>
    <row r="1554" spans="1:25" customFormat="1" x14ac:dyDescent="0.3">
      <c r="A1554" s="58" t="s">
        <v>238</v>
      </c>
      <c r="B1554" s="59">
        <v>175.54478679979999</v>
      </c>
      <c r="C1554" s="60">
        <v>0.36469891058537401</v>
      </c>
      <c r="D1554" s="59">
        <v>69.316499892099799</v>
      </c>
      <c r="E1554" s="60">
        <v>0.37657976199518001</v>
      </c>
      <c r="F1554" s="59">
        <v>24.409410621599999</v>
      </c>
      <c r="G1554" s="60">
        <v>0.33047633312234798</v>
      </c>
      <c r="H1554" s="59">
        <v>17.2040708414</v>
      </c>
      <c r="I1554" s="60">
        <v>0.370123723847958</v>
      </c>
      <c r="J1554" s="67">
        <v>3.1069503628000099</v>
      </c>
      <c r="K1554" s="68">
        <v>33.092184067766503</v>
      </c>
      <c r="L1554" s="67">
        <v>11.885996083</v>
      </c>
      <c r="M1554" s="68">
        <v>38.075994908590701</v>
      </c>
      <c r="N1554" s="67">
        <v>7.0079167677000003</v>
      </c>
      <c r="O1554" s="68">
        <v>32.130482371508101</v>
      </c>
      <c r="P1554" s="67">
        <v>2.8914496985999998</v>
      </c>
      <c r="Q1554" s="68">
        <v>73.116061266143106</v>
      </c>
      <c r="R1554" s="59">
        <v>22.831658062199999</v>
      </c>
      <c r="S1554" s="60">
        <v>0.30474351663916799</v>
      </c>
      <c r="T1554" s="67">
        <v>0</v>
      </c>
      <c r="U1554" s="71">
        <v>0</v>
      </c>
      <c r="V1554" s="67">
        <v>2.1118310818000001</v>
      </c>
      <c r="W1554" s="68">
        <v>100</v>
      </c>
      <c r="X1554" s="67">
        <v>14.7790033886</v>
      </c>
      <c r="Y1554" s="72">
        <v>57.426681093186197</v>
      </c>
    </row>
    <row r="1555" spans="1:25" customFormat="1" x14ac:dyDescent="0.3">
      <c r="A1555" s="58" t="s">
        <v>239</v>
      </c>
      <c r="B1555" s="61">
        <v>133.09540033850001</v>
      </c>
      <c r="C1555" s="62">
        <v>0.27650919399123097</v>
      </c>
      <c r="D1555" s="61">
        <v>63.750496976999798</v>
      </c>
      <c r="E1555" s="62">
        <v>0.34634101571838299</v>
      </c>
      <c r="F1555" s="61">
        <v>27.591007670099899</v>
      </c>
      <c r="G1555" s="62">
        <v>0.373551626596691</v>
      </c>
      <c r="H1555" s="61">
        <v>11.340168506099999</v>
      </c>
      <c r="I1555" s="62">
        <v>0.243969316055171</v>
      </c>
      <c r="J1555" s="69">
        <v>2.5564567670999998</v>
      </c>
      <c r="K1555" s="70">
        <v>27.228866901471701</v>
      </c>
      <c r="L1555" s="69">
        <v>12.716653104200001</v>
      </c>
      <c r="M1555" s="70">
        <v>40.736949218951999</v>
      </c>
      <c r="N1555" s="69">
        <v>1.9685374255000001</v>
      </c>
      <c r="O1555" s="70">
        <v>9.0255148775747092</v>
      </c>
      <c r="P1555" s="69">
        <v>0</v>
      </c>
      <c r="Q1555" s="70">
        <v>0</v>
      </c>
      <c r="R1555" s="61">
        <v>11.889185143000001</v>
      </c>
      <c r="S1555" s="63">
        <v>0.158689836742538</v>
      </c>
      <c r="T1555" s="69">
        <v>1.2828947454999999</v>
      </c>
      <c r="U1555" s="70">
        <v>16.4663364588333</v>
      </c>
      <c r="V1555" s="69">
        <v>0</v>
      </c>
      <c r="W1555" s="70">
        <v>0</v>
      </c>
      <c r="X1555" s="69">
        <v>0</v>
      </c>
      <c r="Y1555" s="71">
        <v>0</v>
      </c>
    </row>
    <row r="1556" spans="1:25" customFormat="1" x14ac:dyDescent="0.3">
      <c r="A1556" s="58" t="s">
        <v>342</v>
      </c>
      <c r="B1556" s="59">
        <v>25.364513437300101</v>
      </c>
      <c r="C1556" s="60">
        <v>5.2695443634341803E-2</v>
      </c>
      <c r="D1556" s="59">
        <v>16.476228345700001</v>
      </c>
      <c r="E1556" s="60">
        <v>8.9511359613659303E-2</v>
      </c>
      <c r="F1556" s="59">
        <v>3.1117132766000002</v>
      </c>
      <c r="G1556" s="60">
        <v>4.2129144751610802E-2</v>
      </c>
      <c r="H1556" s="59">
        <v>4.6873585869000003</v>
      </c>
      <c r="I1556" s="60">
        <v>0.100842564018003</v>
      </c>
      <c r="J1556" s="67">
        <v>0.77030653309999997</v>
      </c>
      <c r="K1556" s="68">
        <v>8.2045487070400203</v>
      </c>
      <c r="L1556" s="67">
        <v>0.31890669500000002</v>
      </c>
      <c r="M1556" s="68">
        <v>1.0215963063039</v>
      </c>
      <c r="N1556" s="67">
        <v>0</v>
      </c>
      <c r="O1556" s="68">
        <v>0</v>
      </c>
      <c r="P1556" s="67">
        <v>0</v>
      </c>
      <c r="Q1556" s="68">
        <v>0</v>
      </c>
      <c r="R1556" s="59">
        <v>0</v>
      </c>
      <c r="S1556" s="63">
        <v>0</v>
      </c>
      <c r="T1556" s="67">
        <v>0</v>
      </c>
      <c r="U1556" s="68">
        <v>0</v>
      </c>
      <c r="V1556" s="67">
        <v>0</v>
      </c>
      <c r="W1556" s="68">
        <v>0</v>
      </c>
      <c r="X1556" s="67">
        <v>0</v>
      </c>
      <c r="Y1556" s="68">
        <v>0</v>
      </c>
    </row>
    <row r="1557" spans="1:25" customFormat="1" x14ac:dyDescent="0.3">
      <c r="A1557" s="58" t="s">
        <v>88</v>
      </c>
      <c r="B1557" s="61">
        <v>4.1896460503000004</v>
      </c>
      <c r="C1557" s="62">
        <v>8.7040998376402296E-3</v>
      </c>
      <c r="D1557" s="61">
        <v>1.1665791377000001</v>
      </c>
      <c r="E1557" s="62">
        <v>6.33774201968435E-3</v>
      </c>
      <c r="F1557" s="61">
        <v>0.59753246319999997</v>
      </c>
      <c r="G1557" s="62">
        <v>8.0899264804516705E-3</v>
      </c>
      <c r="H1557" s="61">
        <v>0</v>
      </c>
      <c r="I1557" s="62">
        <v>0</v>
      </c>
      <c r="J1557" s="69">
        <v>0</v>
      </c>
      <c r="K1557" s="70">
        <v>0</v>
      </c>
      <c r="L1557" s="69">
        <v>0.76249902970000105</v>
      </c>
      <c r="M1557" s="70">
        <v>2.4426147350146801</v>
      </c>
      <c r="N1557" s="69">
        <v>0</v>
      </c>
      <c r="O1557" s="70">
        <v>0</v>
      </c>
      <c r="P1557" s="69">
        <v>0</v>
      </c>
      <c r="Q1557" s="70">
        <v>0</v>
      </c>
      <c r="R1557" s="61">
        <v>0</v>
      </c>
      <c r="S1557" s="62">
        <v>0</v>
      </c>
      <c r="T1557" s="69">
        <v>0.50150356799999896</v>
      </c>
      <c r="U1557" s="70">
        <v>6.43694778153833</v>
      </c>
      <c r="V1557" s="69">
        <v>0</v>
      </c>
      <c r="W1557" s="70">
        <v>0</v>
      </c>
      <c r="X1557" s="69">
        <v>1.1615318517</v>
      </c>
      <c r="Y1557" s="70">
        <v>4.5133570561737697</v>
      </c>
    </row>
    <row r="1558" spans="1:25" customFormat="1" x14ac:dyDescent="0.3">
      <c r="A1558" s="58" t="s">
        <v>343</v>
      </c>
      <c r="B1558" s="59">
        <v>143.14733470249999</v>
      </c>
      <c r="C1558" s="60">
        <v>0.297392351951412</v>
      </c>
      <c r="D1558" s="59">
        <v>33.358769924699999</v>
      </c>
      <c r="E1558" s="63">
        <v>0.18123012065309399</v>
      </c>
      <c r="F1558" s="59">
        <v>18.151633057400002</v>
      </c>
      <c r="G1558" s="60">
        <v>0.24575296904889901</v>
      </c>
      <c r="H1558" s="59">
        <v>13.250347785100001</v>
      </c>
      <c r="I1558" s="60">
        <v>0.28506439607886802</v>
      </c>
      <c r="J1558" s="67">
        <v>2.9550603037999998</v>
      </c>
      <c r="K1558" s="68">
        <v>31.474400323721699</v>
      </c>
      <c r="L1558" s="67">
        <v>5.5324533146999997</v>
      </c>
      <c r="M1558" s="68">
        <v>17.722844831138801</v>
      </c>
      <c r="N1558" s="67">
        <v>12.8343505332</v>
      </c>
      <c r="O1558" s="72">
        <v>58.844002750917198</v>
      </c>
      <c r="P1558" s="67">
        <v>1.0631529544</v>
      </c>
      <c r="Q1558" s="68">
        <v>26.883938733856901</v>
      </c>
      <c r="R1558" s="59">
        <v>40.200055240799998</v>
      </c>
      <c r="S1558" s="64">
        <v>0.53656664661829401</v>
      </c>
      <c r="T1558" s="67">
        <v>6.0066166989000003</v>
      </c>
      <c r="U1558" s="72">
        <v>77.096715759628296</v>
      </c>
      <c r="V1558" s="67">
        <v>0</v>
      </c>
      <c r="W1558" s="68">
        <v>0</v>
      </c>
      <c r="X1558" s="67">
        <v>9.7948948894999894</v>
      </c>
      <c r="Y1558" s="68">
        <v>38.059961850640001</v>
      </c>
    </row>
    <row r="1559" spans="1:25" customFormat="1" x14ac:dyDescent="0.3">
      <c r="A1559" s="58" t="s">
        <v>344</v>
      </c>
      <c r="B1559" s="61">
        <v>158.4599137758</v>
      </c>
      <c r="C1559" s="62">
        <v>0.329204637625573</v>
      </c>
      <c r="D1559" s="61">
        <v>80.226725322699806</v>
      </c>
      <c r="E1559" s="64">
        <v>0.43585237533204202</v>
      </c>
      <c r="F1559" s="61">
        <v>30.702720946700001</v>
      </c>
      <c r="G1559" s="62">
        <v>0.415680771348301</v>
      </c>
      <c r="H1559" s="61">
        <v>16.027527093</v>
      </c>
      <c r="I1559" s="62">
        <v>0.34481188007317398</v>
      </c>
      <c r="J1559" s="69">
        <v>3.3267633002000001</v>
      </c>
      <c r="K1559" s="70">
        <v>35.433415608511801</v>
      </c>
      <c r="L1559" s="69">
        <v>13.0355597992</v>
      </c>
      <c r="M1559" s="70">
        <v>41.758545525255897</v>
      </c>
      <c r="N1559" s="69">
        <v>1.9685374255000001</v>
      </c>
      <c r="O1559" s="70">
        <v>9.0255148775747092</v>
      </c>
      <c r="P1559" s="69">
        <v>0</v>
      </c>
      <c r="Q1559" s="70">
        <v>0</v>
      </c>
      <c r="R1559" s="61">
        <v>11.889185143000001</v>
      </c>
      <c r="S1559" s="63">
        <v>0.158689836742538</v>
      </c>
      <c r="T1559" s="69">
        <v>1.2828947454999999</v>
      </c>
      <c r="U1559" s="70">
        <v>16.4663364588333</v>
      </c>
      <c r="V1559" s="69">
        <v>0</v>
      </c>
      <c r="W1559" s="70">
        <v>0</v>
      </c>
      <c r="X1559" s="69">
        <v>0</v>
      </c>
      <c r="Y1559" s="71">
        <v>0</v>
      </c>
    </row>
    <row r="1560" spans="1:25" customFormat="1" x14ac:dyDescent="0.3">
      <c r="A1560" s="65" t="s">
        <v>1</v>
      </c>
    </row>
    <row r="1561" spans="1:25" customFormat="1" x14ac:dyDescent="0.3">
      <c r="A1561" s="65" t="s">
        <v>1</v>
      </c>
    </row>
    <row r="1562" spans="1:25" customFormat="1" x14ac:dyDescent="0.3">
      <c r="A1562" s="53" t="s">
        <v>480</v>
      </c>
    </row>
    <row r="1563" spans="1:25" customFormat="1" x14ac:dyDescent="0.3">
      <c r="A1563" s="54" t="s">
        <v>1</v>
      </c>
    </row>
    <row r="1564" spans="1:25" customFormat="1" ht="25.5" customHeight="1" x14ac:dyDescent="0.3">
      <c r="A1564" s="114" t="s">
        <v>1</v>
      </c>
      <c r="B1564" s="113" t="s">
        <v>500</v>
      </c>
      <c r="C1564" s="113" t="s">
        <v>1</v>
      </c>
      <c r="D1564" s="113" t="s">
        <v>53</v>
      </c>
      <c r="E1564" s="113" t="s">
        <v>1</v>
      </c>
      <c r="F1564" s="113" t="s">
        <v>54</v>
      </c>
      <c r="G1564" s="113" t="s">
        <v>1</v>
      </c>
      <c r="H1564" s="116" t="s">
        <v>55</v>
      </c>
      <c r="I1564" s="116" t="s">
        <v>1</v>
      </c>
      <c r="J1564" s="116" t="s">
        <v>56</v>
      </c>
      <c r="K1564" s="116" t="s">
        <v>1</v>
      </c>
      <c r="L1564" s="116" t="s">
        <v>57</v>
      </c>
      <c r="M1564" s="116" t="s">
        <v>1</v>
      </c>
      <c r="N1564" s="116" t="s">
        <v>58</v>
      </c>
      <c r="O1564" s="116" t="s">
        <v>1</v>
      </c>
      <c r="P1564" s="116" t="s">
        <v>59</v>
      </c>
      <c r="Q1564" s="116" t="s">
        <v>1</v>
      </c>
      <c r="R1564" s="116" t="s">
        <v>60</v>
      </c>
      <c r="S1564" s="116" t="s">
        <v>1</v>
      </c>
      <c r="T1564" s="113" t="s">
        <v>61</v>
      </c>
      <c r="U1564" s="113" t="s">
        <v>1</v>
      </c>
      <c r="V1564" s="113" t="s">
        <v>62</v>
      </c>
      <c r="W1564" s="113" t="s">
        <v>1</v>
      </c>
      <c r="X1564" s="113" t="s">
        <v>63</v>
      </c>
      <c r="Y1564" s="113" t="s">
        <v>1</v>
      </c>
    </row>
    <row r="1565" spans="1:25" customFormat="1" x14ac:dyDescent="0.3">
      <c r="A1565" s="115" t="s">
        <v>1</v>
      </c>
      <c r="B1565" s="55" t="s">
        <v>14</v>
      </c>
      <c r="C1565" s="55" t="s">
        <v>15</v>
      </c>
      <c r="D1565" s="55" t="s">
        <v>14</v>
      </c>
      <c r="E1565" s="55" t="s">
        <v>15</v>
      </c>
      <c r="F1565" s="55" t="s">
        <v>14</v>
      </c>
      <c r="G1565" s="55" t="s">
        <v>15</v>
      </c>
      <c r="H1565" s="55" t="s">
        <v>14</v>
      </c>
      <c r="I1565" s="55" t="s">
        <v>15</v>
      </c>
      <c r="J1565" s="55" t="s">
        <v>14</v>
      </c>
      <c r="K1565" s="55" t="s">
        <v>15</v>
      </c>
      <c r="L1565" s="55" t="s">
        <v>14</v>
      </c>
      <c r="M1565" s="55" t="s">
        <v>15</v>
      </c>
      <c r="N1565" s="55" t="s">
        <v>14</v>
      </c>
      <c r="O1565" s="55" t="s">
        <v>15</v>
      </c>
      <c r="P1565" s="55" t="s">
        <v>14</v>
      </c>
      <c r="Q1565" s="55" t="s">
        <v>15</v>
      </c>
      <c r="R1565" s="55" t="s">
        <v>14</v>
      </c>
      <c r="S1565" s="55" t="s">
        <v>15</v>
      </c>
      <c r="T1565" s="55" t="s">
        <v>14</v>
      </c>
      <c r="U1565" s="55" t="s">
        <v>15</v>
      </c>
      <c r="V1565" s="55" t="s">
        <v>14</v>
      </c>
      <c r="W1565" s="55" t="s">
        <v>15</v>
      </c>
      <c r="X1565" s="55" t="s">
        <v>14</v>
      </c>
      <c r="Y1565" s="55" t="s">
        <v>15</v>
      </c>
    </row>
    <row r="1566" spans="1:25" customFormat="1" x14ac:dyDescent="0.3">
      <c r="A1566" s="56" t="s">
        <v>16</v>
      </c>
      <c r="B1566" s="57">
        <v>481.3416813284</v>
      </c>
      <c r="C1566" s="57">
        <v>481.3416813284</v>
      </c>
      <c r="D1566" s="57">
        <v>184.06857427720001</v>
      </c>
      <c r="E1566" s="57">
        <v>184.06857427720001</v>
      </c>
      <c r="F1566" s="57">
        <v>73.861297088900002</v>
      </c>
      <c r="G1566" s="57">
        <v>73.861297088900002</v>
      </c>
      <c r="H1566" s="57">
        <v>46.481945719499997</v>
      </c>
      <c r="I1566" s="57">
        <v>46.481945719499997</v>
      </c>
      <c r="J1566" s="57">
        <v>9.3887739668000005</v>
      </c>
      <c r="K1566" s="57">
        <v>9.3887739668000005</v>
      </c>
      <c r="L1566" s="57">
        <v>31.216508226599998</v>
      </c>
      <c r="M1566" s="57">
        <v>31.216508226599998</v>
      </c>
      <c r="N1566" s="57">
        <v>21.810804726400001</v>
      </c>
      <c r="O1566" s="57">
        <v>21.810804726400001</v>
      </c>
      <c r="P1566" s="57">
        <v>3.9546026529999998</v>
      </c>
      <c r="Q1566" s="57">
        <v>3.9546026529999998</v>
      </c>
      <c r="R1566" s="57">
        <v>74.920898445999995</v>
      </c>
      <c r="S1566" s="57">
        <v>74.920898445999995</v>
      </c>
      <c r="T1566" s="57">
        <v>7.7910150123999999</v>
      </c>
      <c r="U1566" s="57">
        <v>7.7910150123999999</v>
      </c>
      <c r="V1566" s="57">
        <v>2.1118310818000001</v>
      </c>
      <c r="W1566" s="57">
        <v>2.1118310818000001</v>
      </c>
      <c r="X1566" s="57">
        <v>25.735430129800001</v>
      </c>
      <c r="Y1566" s="57">
        <v>25.735430129800001</v>
      </c>
    </row>
    <row r="1567" spans="1:25" customFormat="1" x14ac:dyDescent="0.3">
      <c r="A1567" s="58" t="s">
        <v>341</v>
      </c>
      <c r="B1567" s="59">
        <v>20.5388583107</v>
      </c>
      <c r="C1567" s="60">
        <v>4.26700182166172E-2</v>
      </c>
      <c r="D1567" s="59">
        <v>9.4485890197999893</v>
      </c>
      <c r="E1567" s="60">
        <v>5.1331896587468499E-2</v>
      </c>
      <c r="F1567" s="59">
        <v>1.8517916508000001</v>
      </c>
      <c r="G1567" s="60">
        <v>2.50712040511713E-2</v>
      </c>
      <c r="H1567" s="59">
        <v>0.76431460809999996</v>
      </c>
      <c r="I1567" s="60">
        <v>1.6443257619040599E-2</v>
      </c>
      <c r="J1567" s="67">
        <v>0.83039886890000003</v>
      </c>
      <c r="K1567" s="68">
        <v>8.8445932539904</v>
      </c>
      <c r="L1567" s="67">
        <v>1.6812292042000001</v>
      </c>
      <c r="M1567" s="68">
        <v>5.3857055119553801</v>
      </c>
      <c r="N1567" s="67">
        <v>0</v>
      </c>
      <c r="O1567" s="68">
        <v>0</v>
      </c>
      <c r="P1567" s="67">
        <v>0</v>
      </c>
      <c r="Q1567" s="68">
        <v>0</v>
      </c>
      <c r="R1567" s="59">
        <v>0.95644608610000004</v>
      </c>
      <c r="S1567" s="60">
        <v>1.2766078703519101E-2</v>
      </c>
      <c r="T1567" s="67">
        <v>0</v>
      </c>
      <c r="U1567" s="68">
        <v>0</v>
      </c>
      <c r="V1567" s="67">
        <v>0</v>
      </c>
      <c r="W1567" s="68">
        <v>0</v>
      </c>
      <c r="X1567" s="67">
        <v>5.0060888728000101</v>
      </c>
      <c r="Y1567" s="72">
        <v>19.452128243247301</v>
      </c>
    </row>
    <row r="1568" spans="1:25" customFormat="1" x14ac:dyDescent="0.3">
      <c r="A1568" s="58" t="s">
        <v>237</v>
      </c>
      <c r="B1568" s="61">
        <v>43.136059006399897</v>
      </c>
      <c r="C1568" s="62">
        <v>8.9616296862872397E-2</v>
      </c>
      <c r="D1568" s="61">
        <v>11.871108081799999</v>
      </c>
      <c r="E1568" s="62">
        <v>6.4492856145680705E-2</v>
      </c>
      <c r="F1568" s="61">
        <v>4.28514208809999</v>
      </c>
      <c r="G1568" s="62">
        <v>5.8016068725984797E-2</v>
      </c>
      <c r="H1568" s="61">
        <v>10.287053095099999</v>
      </c>
      <c r="I1568" s="64">
        <v>0.22131287612567399</v>
      </c>
      <c r="J1568" s="69">
        <v>4.3248633738000004</v>
      </c>
      <c r="K1568" s="72">
        <v>46.064197403125398</v>
      </c>
      <c r="L1568" s="69">
        <v>1.7806430297</v>
      </c>
      <c r="M1568" s="70">
        <v>5.7041710647915798</v>
      </c>
      <c r="N1568" s="69">
        <v>1.2805958486</v>
      </c>
      <c r="O1568" s="70">
        <v>5.8713828520501803</v>
      </c>
      <c r="P1568" s="69">
        <v>0</v>
      </c>
      <c r="Q1568" s="70">
        <v>0</v>
      </c>
      <c r="R1568" s="61">
        <v>5.9245919752000002</v>
      </c>
      <c r="S1568" s="62">
        <v>7.9077962198627505E-2</v>
      </c>
      <c r="T1568" s="69">
        <v>1.2828947454999999</v>
      </c>
      <c r="U1568" s="70">
        <v>16.4663364588333</v>
      </c>
      <c r="V1568" s="69">
        <v>0</v>
      </c>
      <c r="W1568" s="70">
        <v>0</v>
      </c>
      <c r="X1568" s="69">
        <v>2.0991667686</v>
      </c>
      <c r="Y1568" s="70">
        <v>8.1567191922286799</v>
      </c>
    </row>
    <row r="1569" spans="1:25" customFormat="1" x14ac:dyDescent="0.3">
      <c r="A1569" s="58" t="s">
        <v>238</v>
      </c>
      <c r="B1569" s="59">
        <v>122.34596938590001</v>
      </c>
      <c r="C1569" s="60">
        <v>0.25417696852732802</v>
      </c>
      <c r="D1569" s="59">
        <v>46.6552122246</v>
      </c>
      <c r="E1569" s="60">
        <v>0.25346647252419702</v>
      </c>
      <c r="F1569" s="59">
        <v>20.759439081499998</v>
      </c>
      <c r="G1569" s="60">
        <v>0.28105976877868499</v>
      </c>
      <c r="H1569" s="59">
        <v>7.9294487449999904</v>
      </c>
      <c r="I1569" s="60">
        <v>0.17059201421668199</v>
      </c>
      <c r="J1569" s="67">
        <v>1.677054957</v>
      </c>
      <c r="K1569" s="68">
        <v>17.862342441412402</v>
      </c>
      <c r="L1569" s="67">
        <v>9.7569137962999992</v>
      </c>
      <c r="M1569" s="68">
        <v>31.255621946807</v>
      </c>
      <c r="N1569" s="67">
        <v>5.8132162201999904</v>
      </c>
      <c r="O1569" s="68">
        <v>26.652919473272</v>
      </c>
      <c r="P1569" s="67">
        <v>1.372885763</v>
      </c>
      <c r="Q1569" s="68">
        <v>34.716149344574902</v>
      </c>
      <c r="R1569" s="59">
        <v>22.723639698099898</v>
      </c>
      <c r="S1569" s="60">
        <v>0.30330175117264901</v>
      </c>
      <c r="T1569" s="67">
        <v>0.83690886870000003</v>
      </c>
      <c r="U1569" s="68">
        <v>10.7419747923473</v>
      </c>
      <c r="V1569" s="67">
        <v>0</v>
      </c>
      <c r="W1569" s="68">
        <v>0</v>
      </c>
      <c r="X1569" s="67">
        <v>4.8212500314999902</v>
      </c>
      <c r="Y1569" s="68">
        <v>18.733901112914801</v>
      </c>
    </row>
    <row r="1570" spans="1:25" customFormat="1" x14ac:dyDescent="0.3">
      <c r="A1570" s="58" t="s">
        <v>239</v>
      </c>
      <c r="B1570" s="61">
        <v>203.3968281631</v>
      </c>
      <c r="C1570" s="62">
        <v>0.42256225889635901</v>
      </c>
      <c r="D1570" s="61">
        <v>84.196651717899897</v>
      </c>
      <c r="E1570" s="62">
        <v>0.457420024295419</v>
      </c>
      <c r="F1570" s="61">
        <v>33.831869128000001</v>
      </c>
      <c r="G1570" s="62">
        <v>0.45804596536234299</v>
      </c>
      <c r="H1570" s="61">
        <v>24.5721588010001</v>
      </c>
      <c r="I1570" s="62">
        <v>0.52863877405827997</v>
      </c>
      <c r="J1570" s="69">
        <v>1.7710107828999999</v>
      </c>
      <c r="K1570" s="70">
        <v>18.863067629091301</v>
      </c>
      <c r="L1570" s="69">
        <v>12.550033322499999</v>
      </c>
      <c r="M1570" s="70">
        <v>40.203193872292097</v>
      </c>
      <c r="N1570" s="69">
        <v>3.9880571088000001</v>
      </c>
      <c r="O1570" s="70">
        <v>18.284777470740501</v>
      </c>
      <c r="P1570" s="69">
        <v>1.8114103569</v>
      </c>
      <c r="Q1570" s="70">
        <v>45.805116615846302</v>
      </c>
      <c r="R1570" s="61">
        <v>30.4058129655001</v>
      </c>
      <c r="S1570" s="62">
        <v>0.40583887268003499</v>
      </c>
      <c r="T1570" s="69">
        <v>1.7843983134999899</v>
      </c>
      <c r="U1570" s="70">
        <v>22.903284240371701</v>
      </c>
      <c r="V1570" s="69">
        <v>0.785445984199999</v>
      </c>
      <c r="W1570" s="70">
        <v>37.192651958249101</v>
      </c>
      <c r="X1570" s="69">
        <v>7.6999796819000004</v>
      </c>
      <c r="Y1570" s="70">
        <v>29.919762922415298</v>
      </c>
    </row>
    <row r="1571" spans="1:25" customFormat="1" x14ac:dyDescent="0.3">
      <c r="A1571" s="58" t="s">
        <v>342</v>
      </c>
      <c r="B1571" s="59">
        <v>83.534627478900006</v>
      </c>
      <c r="C1571" s="60">
        <v>0.17354538515834</v>
      </c>
      <c r="D1571" s="59">
        <v>30.4842878121</v>
      </c>
      <c r="E1571" s="60">
        <v>0.16561375526379599</v>
      </c>
      <c r="F1571" s="59">
        <v>12.0750259228</v>
      </c>
      <c r="G1571" s="60">
        <v>0.16348245155059199</v>
      </c>
      <c r="H1571" s="59">
        <v>2.9289704702999999</v>
      </c>
      <c r="I1571" s="60">
        <v>6.3013077980323101E-2</v>
      </c>
      <c r="J1571" s="67">
        <v>0.7854459842</v>
      </c>
      <c r="K1571" s="68">
        <v>8.3657992723804604</v>
      </c>
      <c r="L1571" s="67">
        <v>5.4476888739000104</v>
      </c>
      <c r="M1571" s="68">
        <v>17.451307604154</v>
      </c>
      <c r="N1571" s="67">
        <v>10.728935548800001</v>
      </c>
      <c r="O1571" s="72">
        <v>49.190920203937303</v>
      </c>
      <c r="P1571" s="67">
        <v>0.77030653309999897</v>
      </c>
      <c r="Q1571" s="68">
        <v>19.478734039578899</v>
      </c>
      <c r="R1571" s="59">
        <v>12.1451605688</v>
      </c>
      <c r="S1571" s="60">
        <v>0.16210644587442799</v>
      </c>
      <c r="T1571" s="67">
        <v>0.73347589230000099</v>
      </c>
      <c r="U1571" s="68">
        <v>9.4143817093487403</v>
      </c>
      <c r="V1571" s="67">
        <v>1.3263850976</v>
      </c>
      <c r="W1571" s="68">
        <v>62.807348041750899</v>
      </c>
      <c r="X1571" s="67">
        <v>6.1089447749999897</v>
      </c>
      <c r="Y1571" s="68">
        <v>23.737488529194</v>
      </c>
    </row>
    <row r="1572" spans="1:25" customFormat="1" x14ac:dyDescent="0.3">
      <c r="A1572" s="58" t="s">
        <v>88</v>
      </c>
      <c r="B1572" s="61">
        <v>8.3893389834000107</v>
      </c>
      <c r="C1572" s="62">
        <v>1.7429072338483599E-2</v>
      </c>
      <c r="D1572" s="61">
        <v>1.412725421</v>
      </c>
      <c r="E1572" s="62">
        <v>7.67499518343903E-3</v>
      </c>
      <c r="F1572" s="61">
        <v>1.0580292176999999</v>
      </c>
      <c r="G1572" s="62">
        <v>1.43245415312237E-2</v>
      </c>
      <c r="H1572" s="61">
        <v>0</v>
      </c>
      <c r="I1572" s="62">
        <v>0</v>
      </c>
      <c r="J1572" s="69">
        <v>0</v>
      </c>
      <c r="K1572" s="70">
        <v>0</v>
      </c>
      <c r="L1572" s="69">
        <v>0</v>
      </c>
      <c r="M1572" s="70">
        <v>0</v>
      </c>
      <c r="N1572" s="69">
        <v>0</v>
      </c>
      <c r="O1572" s="70">
        <v>0</v>
      </c>
      <c r="P1572" s="69">
        <v>0</v>
      </c>
      <c r="Q1572" s="70">
        <v>0</v>
      </c>
      <c r="R1572" s="61">
        <v>2.7652471523000002</v>
      </c>
      <c r="S1572" s="62">
        <v>3.6908889370741903E-2</v>
      </c>
      <c r="T1572" s="69">
        <v>3.1533371924</v>
      </c>
      <c r="U1572" s="72">
        <v>40.474022799098996</v>
      </c>
      <c r="V1572" s="69">
        <v>0</v>
      </c>
      <c r="W1572" s="70">
        <v>0</v>
      </c>
      <c r="X1572" s="69">
        <v>0</v>
      </c>
      <c r="Y1572" s="70">
        <v>0</v>
      </c>
    </row>
    <row r="1573" spans="1:25" customFormat="1" x14ac:dyDescent="0.3">
      <c r="A1573" s="58" t="s">
        <v>343</v>
      </c>
      <c r="B1573" s="59">
        <v>63.674917317100103</v>
      </c>
      <c r="C1573" s="60">
        <v>0.13228631507949001</v>
      </c>
      <c r="D1573" s="59">
        <v>21.319697101599999</v>
      </c>
      <c r="E1573" s="60">
        <v>0.115824752733149</v>
      </c>
      <c r="F1573" s="59">
        <v>6.1369337388999998</v>
      </c>
      <c r="G1573" s="60">
        <v>8.3087272777156093E-2</v>
      </c>
      <c r="H1573" s="59">
        <v>11.0513677032</v>
      </c>
      <c r="I1573" s="60">
        <v>0.23775613374471399</v>
      </c>
      <c r="J1573" s="67">
        <v>5.1552622427000001</v>
      </c>
      <c r="K1573" s="72">
        <v>54.908790657115802</v>
      </c>
      <c r="L1573" s="67">
        <v>3.4618722338999901</v>
      </c>
      <c r="M1573" s="68">
        <v>11.089876576747001</v>
      </c>
      <c r="N1573" s="67">
        <v>1.2805958486</v>
      </c>
      <c r="O1573" s="68">
        <v>5.8713828520501803</v>
      </c>
      <c r="P1573" s="67">
        <v>0</v>
      </c>
      <c r="Q1573" s="68">
        <v>0</v>
      </c>
      <c r="R1573" s="59">
        <v>6.8810380613</v>
      </c>
      <c r="S1573" s="60">
        <v>9.1844040902146706E-2</v>
      </c>
      <c r="T1573" s="67">
        <v>1.2828947454999999</v>
      </c>
      <c r="U1573" s="68">
        <v>16.4663364588333</v>
      </c>
      <c r="V1573" s="67">
        <v>0</v>
      </c>
      <c r="W1573" s="68">
        <v>0</v>
      </c>
      <c r="X1573" s="67">
        <v>7.1052556414000003</v>
      </c>
      <c r="Y1573" s="72">
        <v>27.608847435476001</v>
      </c>
    </row>
    <row r="1574" spans="1:25" customFormat="1" x14ac:dyDescent="0.3">
      <c r="A1574" s="58" t="s">
        <v>344</v>
      </c>
      <c r="B1574" s="61">
        <v>286.93145564200103</v>
      </c>
      <c r="C1574" s="62">
        <v>0.59610764405469796</v>
      </c>
      <c r="D1574" s="61">
        <v>114.68093953</v>
      </c>
      <c r="E1574" s="62">
        <v>0.62303377955921502</v>
      </c>
      <c r="F1574" s="61">
        <v>45.906895050800003</v>
      </c>
      <c r="G1574" s="62">
        <v>0.62152841691293503</v>
      </c>
      <c r="H1574" s="61">
        <v>27.501129271300002</v>
      </c>
      <c r="I1574" s="62">
        <v>0.59165185203860304</v>
      </c>
      <c r="J1574" s="69">
        <v>2.5564567670999998</v>
      </c>
      <c r="K1574" s="71">
        <v>27.228866901471701</v>
      </c>
      <c r="L1574" s="69">
        <v>17.997722196400002</v>
      </c>
      <c r="M1574" s="70">
        <v>57.6545014764461</v>
      </c>
      <c r="N1574" s="69">
        <v>14.716992657600001</v>
      </c>
      <c r="O1574" s="70">
        <v>67.475697674677804</v>
      </c>
      <c r="P1574" s="69">
        <v>2.58171689</v>
      </c>
      <c r="Q1574" s="70">
        <v>65.283850655425098</v>
      </c>
      <c r="R1574" s="61">
        <v>42.550973534299899</v>
      </c>
      <c r="S1574" s="62">
        <v>0.56794531855446195</v>
      </c>
      <c r="T1574" s="69">
        <v>2.5178742058000001</v>
      </c>
      <c r="U1574" s="70">
        <v>32.3176659497204</v>
      </c>
      <c r="V1574" s="69">
        <v>2.1118310818000001</v>
      </c>
      <c r="W1574" s="70">
        <v>100</v>
      </c>
      <c r="X1574" s="69">
        <v>13.8089244569</v>
      </c>
      <c r="Y1574" s="70">
        <v>53.657251451609298</v>
      </c>
    </row>
    <row r="1575" spans="1:25" customFormat="1" x14ac:dyDescent="0.3">
      <c r="A1575" s="65" t="s">
        <v>1</v>
      </c>
    </row>
    <row r="1576" spans="1:25" customFormat="1" x14ac:dyDescent="0.3">
      <c r="A1576" s="65" t="s">
        <v>1</v>
      </c>
    </row>
    <row r="1577" spans="1:25" customFormat="1" x14ac:dyDescent="0.3">
      <c r="A1577" s="53" t="s">
        <v>481</v>
      </c>
    </row>
    <row r="1578" spans="1:25" customFormat="1" x14ac:dyDescent="0.3">
      <c r="A1578" s="54" t="s">
        <v>1</v>
      </c>
    </row>
    <row r="1579" spans="1:25" customFormat="1" ht="25.5" customHeight="1" x14ac:dyDescent="0.3">
      <c r="A1579" s="114" t="s">
        <v>1</v>
      </c>
      <c r="B1579" s="113" t="s">
        <v>500</v>
      </c>
      <c r="C1579" s="113" t="s">
        <v>1</v>
      </c>
      <c r="D1579" s="113" t="s">
        <v>53</v>
      </c>
      <c r="E1579" s="113" t="s">
        <v>1</v>
      </c>
      <c r="F1579" s="113" t="s">
        <v>54</v>
      </c>
      <c r="G1579" s="113" t="s">
        <v>1</v>
      </c>
      <c r="H1579" s="116" t="s">
        <v>55</v>
      </c>
      <c r="I1579" s="116" t="s">
        <v>1</v>
      </c>
      <c r="J1579" s="116" t="s">
        <v>56</v>
      </c>
      <c r="K1579" s="116" t="s">
        <v>1</v>
      </c>
      <c r="L1579" s="116" t="s">
        <v>57</v>
      </c>
      <c r="M1579" s="116" t="s">
        <v>1</v>
      </c>
      <c r="N1579" s="116" t="s">
        <v>58</v>
      </c>
      <c r="O1579" s="116" t="s">
        <v>1</v>
      </c>
      <c r="P1579" s="116" t="s">
        <v>59</v>
      </c>
      <c r="Q1579" s="116" t="s">
        <v>1</v>
      </c>
      <c r="R1579" s="116" t="s">
        <v>60</v>
      </c>
      <c r="S1579" s="116" t="s">
        <v>1</v>
      </c>
      <c r="T1579" s="113" t="s">
        <v>61</v>
      </c>
      <c r="U1579" s="113" t="s">
        <v>1</v>
      </c>
      <c r="V1579" s="113" t="s">
        <v>62</v>
      </c>
      <c r="W1579" s="113" t="s">
        <v>1</v>
      </c>
      <c r="X1579" s="113" t="s">
        <v>63</v>
      </c>
      <c r="Y1579" s="113" t="s">
        <v>1</v>
      </c>
    </row>
    <row r="1580" spans="1:25" customFormat="1" x14ac:dyDescent="0.3">
      <c r="A1580" s="115" t="s">
        <v>1</v>
      </c>
      <c r="B1580" s="55" t="s">
        <v>14</v>
      </c>
      <c r="C1580" s="55" t="s">
        <v>15</v>
      </c>
      <c r="D1580" s="55" t="s">
        <v>14</v>
      </c>
      <c r="E1580" s="55" t="s">
        <v>15</v>
      </c>
      <c r="F1580" s="55" t="s">
        <v>14</v>
      </c>
      <c r="G1580" s="55" t="s">
        <v>15</v>
      </c>
      <c r="H1580" s="55" t="s">
        <v>14</v>
      </c>
      <c r="I1580" s="55" t="s">
        <v>15</v>
      </c>
      <c r="J1580" s="55" t="s">
        <v>14</v>
      </c>
      <c r="K1580" s="55" t="s">
        <v>15</v>
      </c>
      <c r="L1580" s="55" t="s">
        <v>14</v>
      </c>
      <c r="M1580" s="55" t="s">
        <v>15</v>
      </c>
      <c r="N1580" s="55" t="s">
        <v>14</v>
      </c>
      <c r="O1580" s="55" t="s">
        <v>15</v>
      </c>
      <c r="P1580" s="55" t="s">
        <v>14</v>
      </c>
      <c r="Q1580" s="55" t="s">
        <v>15</v>
      </c>
      <c r="R1580" s="55" t="s">
        <v>14</v>
      </c>
      <c r="S1580" s="55" t="s">
        <v>15</v>
      </c>
      <c r="T1580" s="55" t="s">
        <v>14</v>
      </c>
      <c r="U1580" s="55" t="s">
        <v>15</v>
      </c>
      <c r="V1580" s="55" t="s">
        <v>14</v>
      </c>
      <c r="W1580" s="55" t="s">
        <v>15</v>
      </c>
      <c r="X1580" s="55" t="s">
        <v>14</v>
      </c>
      <c r="Y1580" s="55" t="s">
        <v>15</v>
      </c>
    </row>
    <row r="1581" spans="1:25" customFormat="1" x14ac:dyDescent="0.3">
      <c r="A1581" s="56" t="s">
        <v>16</v>
      </c>
      <c r="B1581" s="57">
        <v>481.3416813284</v>
      </c>
      <c r="C1581" s="57">
        <v>481.3416813284</v>
      </c>
      <c r="D1581" s="57">
        <v>184.06857427720001</v>
      </c>
      <c r="E1581" s="57">
        <v>184.06857427720001</v>
      </c>
      <c r="F1581" s="57">
        <v>73.861297088900002</v>
      </c>
      <c r="G1581" s="57">
        <v>73.861297088900002</v>
      </c>
      <c r="H1581" s="57">
        <v>46.481945719499997</v>
      </c>
      <c r="I1581" s="57">
        <v>46.481945719499997</v>
      </c>
      <c r="J1581" s="57">
        <v>9.3887739668000005</v>
      </c>
      <c r="K1581" s="57">
        <v>9.3887739668000005</v>
      </c>
      <c r="L1581" s="57">
        <v>31.216508226599998</v>
      </c>
      <c r="M1581" s="57">
        <v>31.216508226599998</v>
      </c>
      <c r="N1581" s="57">
        <v>21.810804726400001</v>
      </c>
      <c r="O1581" s="57">
        <v>21.810804726400001</v>
      </c>
      <c r="P1581" s="57">
        <v>3.9546026529999998</v>
      </c>
      <c r="Q1581" s="57">
        <v>3.9546026529999998</v>
      </c>
      <c r="R1581" s="57">
        <v>74.920898445999995</v>
      </c>
      <c r="S1581" s="57">
        <v>74.920898445999995</v>
      </c>
      <c r="T1581" s="57">
        <v>7.7910150123999999</v>
      </c>
      <c r="U1581" s="57">
        <v>7.7910150123999999</v>
      </c>
      <c r="V1581" s="57">
        <v>2.1118310818000001</v>
      </c>
      <c r="W1581" s="57">
        <v>2.1118310818000001</v>
      </c>
      <c r="X1581" s="57">
        <v>25.735430129800001</v>
      </c>
      <c r="Y1581" s="57">
        <v>25.735430129800001</v>
      </c>
    </row>
    <row r="1582" spans="1:25" customFormat="1" x14ac:dyDescent="0.3">
      <c r="A1582" s="58" t="s">
        <v>341</v>
      </c>
      <c r="B1582" s="59">
        <v>34.776416184699997</v>
      </c>
      <c r="C1582" s="60">
        <v>7.2248919081190993E-2</v>
      </c>
      <c r="D1582" s="59">
        <v>20.840566236000001</v>
      </c>
      <c r="E1582" s="60">
        <v>0.11322175074065</v>
      </c>
      <c r="F1582" s="59">
        <v>8.0036308201999908</v>
      </c>
      <c r="G1582" s="60">
        <v>0.108360279817003</v>
      </c>
      <c r="H1582" s="59">
        <v>2.5478527283000099</v>
      </c>
      <c r="I1582" s="60">
        <v>5.4813814027392001E-2</v>
      </c>
      <c r="J1582" s="67">
        <v>0.77030653309999997</v>
      </c>
      <c r="K1582" s="68">
        <v>8.2045487070400203</v>
      </c>
      <c r="L1582" s="67">
        <v>2.6140598670999999</v>
      </c>
      <c r="M1582" s="68">
        <v>8.3739662620962996</v>
      </c>
      <c r="N1582" s="67">
        <v>0</v>
      </c>
      <c r="O1582" s="68">
        <v>0</v>
      </c>
      <c r="P1582" s="67">
        <v>0</v>
      </c>
      <c r="Q1582" s="68">
        <v>0</v>
      </c>
      <c r="R1582" s="59">
        <v>0</v>
      </c>
      <c r="S1582" s="63">
        <v>0</v>
      </c>
      <c r="T1582" s="67">
        <v>0</v>
      </c>
      <c r="U1582" s="68">
        <v>0</v>
      </c>
      <c r="V1582" s="67">
        <v>0</v>
      </c>
      <c r="W1582" s="68">
        <v>0</v>
      </c>
      <c r="X1582" s="67">
        <v>0</v>
      </c>
      <c r="Y1582" s="68">
        <v>0</v>
      </c>
    </row>
    <row r="1583" spans="1:25" customFormat="1" x14ac:dyDescent="0.3">
      <c r="A1583" s="58" t="s">
        <v>237</v>
      </c>
      <c r="B1583" s="61">
        <v>87.609777412100001</v>
      </c>
      <c r="C1583" s="62">
        <v>0.182011616301991</v>
      </c>
      <c r="D1583" s="61">
        <v>46.690489315500002</v>
      </c>
      <c r="E1583" s="64">
        <v>0.25365812441827201</v>
      </c>
      <c r="F1583" s="61">
        <v>9.4810156727999999</v>
      </c>
      <c r="G1583" s="62">
        <v>0.128362431293192</v>
      </c>
      <c r="H1583" s="61">
        <v>12.091465908</v>
      </c>
      <c r="I1583" s="62">
        <v>0.26013252502309597</v>
      </c>
      <c r="J1583" s="69">
        <v>2.3505991290000101</v>
      </c>
      <c r="K1583" s="70">
        <v>25.036273503995801</v>
      </c>
      <c r="L1583" s="69">
        <v>9.1164384121000008</v>
      </c>
      <c r="M1583" s="70">
        <v>29.203901813501901</v>
      </c>
      <c r="N1583" s="69">
        <v>0.83690886869999803</v>
      </c>
      <c r="O1583" s="70">
        <v>3.8371297125364601</v>
      </c>
      <c r="P1583" s="69">
        <v>0</v>
      </c>
      <c r="Q1583" s="70">
        <v>0</v>
      </c>
      <c r="R1583" s="61">
        <v>4.5189393916</v>
      </c>
      <c r="S1583" s="63">
        <v>6.0316139893291203E-2</v>
      </c>
      <c r="T1583" s="69">
        <v>0</v>
      </c>
      <c r="U1583" s="70">
        <v>0</v>
      </c>
      <c r="V1583" s="69">
        <v>0</v>
      </c>
      <c r="W1583" s="70">
        <v>0</v>
      </c>
      <c r="X1583" s="69">
        <v>2.5239207144</v>
      </c>
      <c r="Y1583" s="70">
        <v>9.8071829445642695</v>
      </c>
    </row>
    <row r="1584" spans="1:25" customFormat="1" x14ac:dyDescent="0.3">
      <c r="A1584" s="58" t="s">
        <v>238</v>
      </c>
      <c r="B1584" s="59">
        <v>151.46562152089999</v>
      </c>
      <c r="C1584" s="60">
        <v>0.314673811548768</v>
      </c>
      <c r="D1584" s="59">
        <v>57.848432763300004</v>
      </c>
      <c r="E1584" s="60">
        <v>0.31427652976864201</v>
      </c>
      <c r="F1584" s="59">
        <v>24.147356812600002</v>
      </c>
      <c r="G1584" s="60">
        <v>0.326928415344995</v>
      </c>
      <c r="H1584" s="59">
        <v>15.515054092</v>
      </c>
      <c r="I1584" s="60">
        <v>0.33378667462905198</v>
      </c>
      <c r="J1584" s="67">
        <v>1.0465521672</v>
      </c>
      <c r="K1584" s="68">
        <v>11.1468459130101</v>
      </c>
      <c r="L1584" s="67">
        <v>8.1203938418999897</v>
      </c>
      <c r="M1584" s="68">
        <v>26.0131395316678</v>
      </c>
      <c r="N1584" s="67">
        <v>11.6062486973</v>
      </c>
      <c r="O1584" s="68">
        <v>53.213298834644498</v>
      </c>
      <c r="P1584" s="67">
        <v>2.5789811809000001</v>
      </c>
      <c r="Q1584" s="68">
        <v>65.2146728052074</v>
      </c>
      <c r="R1584" s="59">
        <v>20.612087319699999</v>
      </c>
      <c r="S1584" s="60">
        <v>0.27511799440787998</v>
      </c>
      <c r="T1584" s="67">
        <v>4.4362319378999997</v>
      </c>
      <c r="U1584" s="68">
        <v>56.9403592579323</v>
      </c>
      <c r="V1584" s="67">
        <v>0</v>
      </c>
      <c r="W1584" s="68">
        <v>0</v>
      </c>
      <c r="X1584" s="67">
        <v>5.5542827081000103</v>
      </c>
      <c r="Y1584" s="68">
        <v>21.582241602670901</v>
      </c>
    </row>
    <row r="1585" spans="1:25" customFormat="1" x14ac:dyDescent="0.3">
      <c r="A1585" s="58" t="s">
        <v>239</v>
      </c>
      <c r="B1585" s="61">
        <v>137.06597720830001</v>
      </c>
      <c r="C1585" s="62">
        <v>0.28475817184588598</v>
      </c>
      <c r="D1585" s="61">
        <v>43.662674340599999</v>
      </c>
      <c r="E1585" s="62">
        <v>0.23720873871085499</v>
      </c>
      <c r="F1585" s="61">
        <v>19.876610552100001</v>
      </c>
      <c r="G1585" s="62">
        <v>0.26910725014991799</v>
      </c>
      <c r="H1585" s="61">
        <v>15.762300485400001</v>
      </c>
      <c r="I1585" s="62">
        <v>0.339105866620111</v>
      </c>
      <c r="J1585" s="69">
        <v>4.3909172686</v>
      </c>
      <c r="K1585" s="70">
        <v>46.767738621963701</v>
      </c>
      <c r="L1585" s="69">
        <v>8.0071513449000005</v>
      </c>
      <c r="M1585" s="70">
        <v>25.650374752923199</v>
      </c>
      <c r="N1585" s="69">
        <v>3.5345023968999998</v>
      </c>
      <c r="O1585" s="70">
        <v>16.205281929014799</v>
      </c>
      <c r="P1585" s="69">
        <v>0.605314938999999</v>
      </c>
      <c r="Q1585" s="70">
        <v>15.3065931552138</v>
      </c>
      <c r="R1585" s="61">
        <v>27.499267817900002</v>
      </c>
      <c r="S1585" s="62">
        <v>0.36704402093790101</v>
      </c>
      <c r="T1585" s="69">
        <v>2.8532795064999998</v>
      </c>
      <c r="U1585" s="70">
        <v>36.622692960529399</v>
      </c>
      <c r="V1585" s="69">
        <v>2.1118310818000001</v>
      </c>
      <c r="W1585" s="72">
        <v>100</v>
      </c>
      <c r="X1585" s="69">
        <v>8.7621274745999909</v>
      </c>
      <c r="Y1585" s="70">
        <v>34.046943961717602</v>
      </c>
    </row>
    <row r="1586" spans="1:25" customFormat="1" x14ac:dyDescent="0.3">
      <c r="A1586" s="58" t="s">
        <v>342</v>
      </c>
      <c r="B1586" s="59">
        <v>68.504753877099901</v>
      </c>
      <c r="C1586" s="60">
        <v>0.142320427535055</v>
      </c>
      <c r="D1586" s="59">
        <v>14.2063125277</v>
      </c>
      <c r="E1586" s="63">
        <v>7.7179456533986404E-2</v>
      </c>
      <c r="F1586" s="59">
        <v>11.755150768</v>
      </c>
      <c r="G1586" s="60">
        <v>0.15915169691444001</v>
      </c>
      <c r="H1586" s="59">
        <v>0.56527250579999899</v>
      </c>
      <c r="I1586" s="63">
        <v>1.21611197003498E-2</v>
      </c>
      <c r="J1586" s="67">
        <v>0.83039886890000003</v>
      </c>
      <c r="K1586" s="68">
        <v>8.8445932539904</v>
      </c>
      <c r="L1586" s="67">
        <v>3.3584647606</v>
      </c>
      <c r="M1586" s="68">
        <v>10.7586176398109</v>
      </c>
      <c r="N1586" s="67">
        <v>5.8331447634999902</v>
      </c>
      <c r="O1586" s="68">
        <v>26.744289523804301</v>
      </c>
      <c r="P1586" s="67">
        <v>0.77030653309999897</v>
      </c>
      <c r="Q1586" s="68">
        <v>19.478734039578899</v>
      </c>
      <c r="R1586" s="59">
        <v>22.290603916799999</v>
      </c>
      <c r="S1586" s="64">
        <v>0.29752184476092702</v>
      </c>
      <c r="T1586" s="67">
        <v>0</v>
      </c>
      <c r="U1586" s="68">
        <v>0</v>
      </c>
      <c r="V1586" s="67">
        <v>0</v>
      </c>
      <c r="W1586" s="68">
        <v>0</v>
      </c>
      <c r="X1586" s="67">
        <v>8.8950992326999803</v>
      </c>
      <c r="Y1586" s="72">
        <v>34.563631491047197</v>
      </c>
    </row>
    <row r="1587" spans="1:25" customFormat="1" x14ac:dyDescent="0.3">
      <c r="A1587" s="58" t="s">
        <v>88</v>
      </c>
      <c r="B1587" s="61">
        <v>1.9191351253</v>
      </c>
      <c r="C1587" s="62">
        <v>3.9870536871097397E-3</v>
      </c>
      <c r="D1587" s="61">
        <v>0.82009909409999804</v>
      </c>
      <c r="E1587" s="62">
        <v>4.4553998275933997E-3</v>
      </c>
      <c r="F1587" s="61">
        <v>0.59753246319999997</v>
      </c>
      <c r="G1587" s="62">
        <v>8.0899264804516705E-3</v>
      </c>
      <c r="H1587" s="61">
        <v>0</v>
      </c>
      <c r="I1587" s="62">
        <v>0</v>
      </c>
      <c r="J1587" s="69">
        <v>0</v>
      </c>
      <c r="K1587" s="70">
        <v>0</v>
      </c>
      <c r="L1587" s="69">
        <v>0</v>
      </c>
      <c r="M1587" s="70">
        <v>0</v>
      </c>
      <c r="N1587" s="69">
        <v>0</v>
      </c>
      <c r="O1587" s="70">
        <v>0</v>
      </c>
      <c r="P1587" s="69">
        <v>0</v>
      </c>
      <c r="Q1587" s="70">
        <v>0</v>
      </c>
      <c r="R1587" s="61">
        <v>0</v>
      </c>
      <c r="S1587" s="62">
        <v>0</v>
      </c>
      <c r="T1587" s="69">
        <v>0.50150356799999896</v>
      </c>
      <c r="U1587" s="72">
        <v>6.43694778153833</v>
      </c>
      <c r="V1587" s="69">
        <v>0</v>
      </c>
      <c r="W1587" s="70">
        <v>0</v>
      </c>
      <c r="X1587" s="69">
        <v>0</v>
      </c>
      <c r="Y1587" s="70">
        <v>0</v>
      </c>
    </row>
    <row r="1588" spans="1:25" customFormat="1" x14ac:dyDescent="0.3">
      <c r="A1588" s="58" t="s">
        <v>343</v>
      </c>
      <c r="B1588" s="59">
        <v>122.3861935968</v>
      </c>
      <c r="C1588" s="60">
        <v>0.254260535383182</v>
      </c>
      <c r="D1588" s="59">
        <v>67.531055551500003</v>
      </c>
      <c r="E1588" s="64">
        <v>0.36687987515892301</v>
      </c>
      <c r="F1588" s="59">
        <v>17.484646493</v>
      </c>
      <c r="G1588" s="60">
        <v>0.23672271111019599</v>
      </c>
      <c r="H1588" s="59">
        <v>14.639318636300001</v>
      </c>
      <c r="I1588" s="60">
        <v>0.31494633905048702</v>
      </c>
      <c r="J1588" s="67">
        <v>3.1209056621000002</v>
      </c>
      <c r="K1588" s="68">
        <v>33.240822211035798</v>
      </c>
      <c r="L1588" s="67">
        <v>11.730498279200001</v>
      </c>
      <c r="M1588" s="68">
        <v>37.577868075598197</v>
      </c>
      <c r="N1588" s="67">
        <v>0.83690886869999803</v>
      </c>
      <c r="O1588" s="68">
        <v>3.8371297125364601</v>
      </c>
      <c r="P1588" s="67">
        <v>0</v>
      </c>
      <c r="Q1588" s="68">
        <v>0</v>
      </c>
      <c r="R1588" s="59">
        <v>4.5189393916</v>
      </c>
      <c r="S1588" s="63">
        <v>6.0316139893291203E-2</v>
      </c>
      <c r="T1588" s="67">
        <v>0</v>
      </c>
      <c r="U1588" s="68">
        <v>0</v>
      </c>
      <c r="V1588" s="67">
        <v>0</v>
      </c>
      <c r="W1588" s="68">
        <v>0</v>
      </c>
      <c r="X1588" s="67">
        <v>2.5239207144</v>
      </c>
      <c r="Y1588" s="68">
        <v>9.8071829445642695</v>
      </c>
    </row>
    <row r="1589" spans="1:25" customFormat="1" x14ac:dyDescent="0.3">
      <c r="A1589" s="58" t="s">
        <v>344</v>
      </c>
      <c r="B1589" s="61">
        <v>205.57073108540001</v>
      </c>
      <c r="C1589" s="62">
        <v>0.42707859938094</v>
      </c>
      <c r="D1589" s="61">
        <v>57.868986868299999</v>
      </c>
      <c r="E1589" s="63">
        <v>0.31438819524484202</v>
      </c>
      <c r="F1589" s="61">
        <v>31.631761320100001</v>
      </c>
      <c r="G1589" s="62">
        <v>0.42825894706435702</v>
      </c>
      <c r="H1589" s="61">
        <v>16.3275729912</v>
      </c>
      <c r="I1589" s="62">
        <v>0.35126698632046099</v>
      </c>
      <c r="J1589" s="69">
        <v>5.2213161374999997</v>
      </c>
      <c r="K1589" s="70">
        <v>55.612331875954098</v>
      </c>
      <c r="L1589" s="69">
        <v>11.365616105499999</v>
      </c>
      <c r="M1589" s="70">
        <v>36.408992392734099</v>
      </c>
      <c r="N1589" s="69">
        <v>9.3676471604000096</v>
      </c>
      <c r="O1589" s="70">
        <v>42.949571452819001</v>
      </c>
      <c r="P1589" s="69">
        <v>1.3756214721</v>
      </c>
      <c r="Q1589" s="70">
        <v>34.7853271947926</v>
      </c>
      <c r="R1589" s="61">
        <v>49.789871734699901</v>
      </c>
      <c r="S1589" s="64">
        <v>0.66456586569882803</v>
      </c>
      <c r="T1589" s="69">
        <v>2.8532795064999998</v>
      </c>
      <c r="U1589" s="70">
        <v>36.622692960529399</v>
      </c>
      <c r="V1589" s="69">
        <v>2.1118310818000001</v>
      </c>
      <c r="W1589" s="70">
        <v>100</v>
      </c>
      <c r="X1589" s="69">
        <v>17.657226707300001</v>
      </c>
      <c r="Y1589" s="72">
        <v>68.610575452764806</v>
      </c>
    </row>
    <row r="1590" spans="1:25" customFormat="1" x14ac:dyDescent="0.3">
      <c r="A1590" s="65" t="s">
        <v>1</v>
      </c>
    </row>
    <row r="1591" spans="1:25" customFormat="1" x14ac:dyDescent="0.3">
      <c r="A1591" s="65" t="s">
        <v>1</v>
      </c>
    </row>
    <row r="1592" spans="1:25" customFormat="1" x14ac:dyDescent="0.3">
      <c r="A1592" s="53" t="s">
        <v>482</v>
      </c>
    </row>
    <row r="1593" spans="1:25" customFormat="1" x14ac:dyDescent="0.3">
      <c r="A1593" s="54" t="s">
        <v>1</v>
      </c>
    </row>
    <row r="1594" spans="1:25" customFormat="1" ht="25.5" customHeight="1" x14ac:dyDescent="0.3">
      <c r="A1594" s="114" t="s">
        <v>1</v>
      </c>
      <c r="B1594" s="113" t="s">
        <v>500</v>
      </c>
      <c r="C1594" s="113" t="s">
        <v>1</v>
      </c>
      <c r="D1594" s="113" t="s">
        <v>53</v>
      </c>
      <c r="E1594" s="113" t="s">
        <v>1</v>
      </c>
      <c r="F1594" s="113" t="s">
        <v>54</v>
      </c>
      <c r="G1594" s="113" t="s">
        <v>1</v>
      </c>
      <c r="H1594" s="116" t="s">
        <v>55</v>
      </c>
      <c r="I1594" s="116" t="s">
        <v>1</v>
      </c>
      <c r="J1594" s="116" t="s">
        <v>56</v>
      </c>
      <c r="K1594" s="116" t="s">
        <v>1</v>
      </c>
      <c r="L1594" s="116" t="s">
        <v>57</v>
      </c>
      <c r="M1594" s="116" t="s">
        <v>1</v>
      </c>
      <c r="N1594" s="116" t="s">
        <v>58</v>
      </c>
      <c r="O1594" s="116" t="s">
        <v>1</v>
      </c>
      <c r="P1594" s="116" t="s">
        <v>59</v>
      </c>
      <c r="Q1594" s="116" t="s">
        <v>1</v>
      </c>
      <c r="R1594" s="116" t="s">
        <v>60</v>
      </c>
      <c r="S1594" s="116" t="s">
        <v>1</v>
      </c>
      <c r="T1594" s="113" t="s">
        <v>61</v>
      </c>
      <c r="U1594" s="113" t="s">
        <v>1</v>
      </c>
      <c r="V1594" s="113" t="s">
        <v>62</v>
      </c>
      <c r="W1594" s="113" t="s">
        <v>1</v>
      </c>
      <c r="X1594" s="113" t="s">
        <v>63</v>
      </c>
      <c r="Y1594" s="113" t="s">
        <v>1</v>
      </c>
    </row>
    <row r="1595" spans="1:25" customFormat="1" x14ac:dyDescent="0.3">
      <c r="A1595" s="115" t="s">
        <v>1</v>
      </c>
      <c r="B1595" s="55" t="s">
        <v>14</v>
      </c>
      <c r="C1595" s="55" t="s">
        <v>15</v>
      </c>
      <c r="D1595" s="55" t="s">
        <v>14</v>
      </c>
      <c r="E1595" s="55" t="s">
        <v>15</v>
      </c>
      <c r="F1595" s="55" t="s">
        <v>14</v>
      </c>
      <c r="G1595" s="55" t="s">
        <v>15</v>
      </c>
      <c r="H1595" s="55" t="s">
        <v>14</v>
      </c>
      <c r="I1595" s="55" t="s">
        <v>15</v>
      </c>
      <c r="J1595" s="55" t="s">
        <v>14</v>
      </c>
      <c r="K1595" s="55" t="s">
        <v>15</v>
      </c>
      <c r="L1595" s="55" t="s">
        <v>14</v>
      </c>
      <c r="M1595" s="55" t="s">
        <v>15</v>
      </c>
      <c r="N1595" s="55" t="s">
        <v>14</v>
      </c>
      <c r="O1595" s="55" t="s">
        <v>15</v>
      </c>
      <c r="P1595" s="55" t="s">
        <v>14</v>
      </c>
      <c r="Q1595" s="55" t="s">
        <v>15</v>
      </c>
      <c r="R1595" s="55" t="s">
        <v>14</v>
      </c>
      <c r="S1595" s="55" t="s">
        <v>15</v>
      </c>
      <c r="T1595" s="55" t="s">
        <v>14</v>
      </c>
      <c r="U1595" s="55" t="s">
        <v>15</v>
      </c>
      <c r="V1595" s="55" t="s">
        <v>14</v>
      </c>
      <c r="W1595" s="55" t="s">
        <v>15</v>
      </c>
      <c r="X1595" s="55" t="s">
        <v>14</v>
      </c>
      <c r="Y1595" s="55" t="s">
        <v>15</v>
      </c>
    </row>
    <row r="1596" spans="1:25" customFormat="1" x14ac:dyDescent="0.3">
      <c r="A1596" s="56" t="s">
        <v>16</v>
      </c>
      <c r="B1596" s="57">
        <v>481.3416813284</v>
      </c>
      <c r="C1596" s="57">
        <v>481.3416813284</v>
      </c>
      <c r="D1596" s="57">
        <v>184.06857427720001</v>
      </c>
      <c r="E1596" s="57">
        <v>184.06857427720001</v>
      </c>
      <c r="F1596" s="57">
        <v>73.861297088900002</v>
      </c>
      <c r="G1596" s="57">
        <v>73.861297088900002</v>
      </c>
      <c r="H1596" s="57">
        <v>46.481945719499997</v>
      </c>
      <c r="I1596" s="57">
        <v>46.481945719499997</v>
      </c>
      <c r="J1596" s="57">
        <v>9.3887739668000005</v>
      </c>
      <c r="K1596" s="57">
        <v>9.3887739668000005</v>
      </c>
      <c r="L1596" s="57">
        <v>31.216508226599998</v>
      </c>
      <c r="M1596" s="57">
        <v>31.216508226599998</v>
      </c>
      <c r="N1596" s="57">
        <v>21.810804726400001</v>
      </c>
      <c r="O1596" s="57">
        <v>21.810804726400001</v>
      </c>
      <c r="P1596" s="57">
        <v>3.9546026529999998</v>
      </c>
      <c r="Q1596" s="57">
        <v>3.9546026529999998</v>
      </c>
      <c r="R1596" s="57">
        <v>74.920898445999995</v>
      </c>
      <c r="S1596" s="57">
        <v>74.920898445999995</v>
      </c>
      <c r="T1596" s="57">
        <v>7.7910150123999999</v>
      </c>
      <c r="U1596" s="57">
        <v>7.7910150123999999</v>
      </c>
      <c r="V1596" s="57">
        <v>2.1118310818000001</v>
      </c>
      <c r="W1596" s="57">
        <v>2.1118310818000001</v>
      </c>
      <c r="X1596" s="57">
        <v>25.735430129800001</v>
      </c>
      <c r="Y1596" s="57">
        <v>25.735430129800001</v>
      </c>
    </row>
    <row r="1597" spans="1:25" customFormat="1" x14ac:dyDescent="0.3">
      <c r="A1597" s="58" t="s">
        <v>341</v>
      </c>
      <c r="B1597" s="59">
        <v>6.20571332709999</v>
      </c>
      <c r="C1597" s="60">
        <v>1.2892532618354499E-2</v>
      </c>
      <c r="D1597" s="59">
        <v>5.6067580856999903</v>
      </c>
      <c r="E1597" s="60">
        <v>3.0460159251608301E-2</v>
      </c>
      <c r="F1597" s="59">
        <v>0.5989552414</v>
      </c>
      <c r="G1597" s="60">
        <v>8.1091893184476998E-3</v>
      </c>
      <c r="H1597" s="59">
        <v>0</v>
      </c>
      <c r="I1597" s="60">
        <v>0</v>
      </c>
      <c r="J1597" s="67">
        <v>0</v>
      </c>
      <c r="K1597" s="68">
        <v>0</v>
      </c>
      <c r="L1597" s="67">
        <v>0</v>
      </c>
      <c r="M1597" s="68">
        <v>0</v>
      </c>
      <c r="N1597" s="67">
        <v>0</v>
      </c>
      <c r="O1597" s="68">
        <v>0</v>
      </c>
      <c r="P1597" s="67">
        <v>0</v>
      </c>
      <c r="Q1597" s="68">
        <v>0</v>
      </c>
      <c r="R1597" s="59">
        <v>0</v>
      </c>
      <c r="S1597" s="60">
        <v>0</v>
      </c>
      <c r="T1597" s="67">
        <v>0</v>
      </c>
      <c r="U1597" s="68">
        <v>0</v>
      </c>
      <c r="V1597" s="67">
        <v>0</v>
      </c>
      <c r="W1597" s="68">
        <v>0</v>
      </c>
      <c r="X1597" s="67">
        <v>0</v>
      </c>
      <c r="Y1597" s="68">
        <v>0</v>
      </c>
    </row>
    <row r="1598" spans="1:25" customFormat="1" x14ac:dyDescent="0.3">
      <c r="A1598" s="58" t="s">
        <v>237</v>
      </c>
      <c r="B1598" s="61">
        <v>32.7935139938999</v>
      </c>
      <c r="C1598" s="62">
        <v>6.8129387638728695E-2</v>
      </c>
      <c r="D1598" s="61">
        <v>13.522075274900001</v>
      </c>
      <c r="E1598" s="62">
        <v>7.3462161197251893E-2</v>
      </c>
      <c r="F1598" s="61">
        <v>10.2535188567</v>
      </c>
      <c r="G1598" s="64">
        <v>0.13882126716998699</v>
      </c>
      <c r="H1598" s="61">
        <v>5.3968763611000004</v>
      </c>
      <c r="I1598" s="62">
        <v>0.11610693738312899</v>
      </c>
      <c r="J1598" s="69">
        <v>0</v>
      </c>
      <c r="K1598" s="70">
        <v>0</v>
      </c>
      <c r="L1598" s="69">
        <v>0.55128045289999905</v>
      </c>
      <c r="M1598" s="70">
        <v>1.7659901257958299</v>
      </c>
      <c r="N1598" s="69">
        <v>0</v>
      </c>
      <c r="O1598" s="70">
        <v>0</v>
      </c>
      <c r="P1598" s="69">
        <v>0</v>
      </c>
      <c r="Q1598" s="70">
        <v>0</v>
      </c>
      <c r="R1598" s="61">
        <v>3.0697630483</v>
      </c>
      <c r="S1598" s="62">
        <v>4.0973388092943999E-2</v>
      </c>
      <c r="T1598" s="69">
        <v>0</v>
      </c>
      <c r="U1598" s="70">
        <v>0</v>
      </c>
      <c r="V1598" s="69">
        <v>0</v>
      </c>
      <c r="W1598" s="70">
        <v>0</v>
      </c>
      <c r="X1598" s="69">
        <v>0</v>
      </c>
      <c r="Y1598" s="70">
        <v>0</v>
      </c>
    </row>
    <row r="1599" spans="1:25" customFormat="1" x14ac:dyDescent="0.3">
      <c r="A1599" s="58" t="s">
        <v>238</v>
      </c>
      <c r="B1599" s="59">
        <v>109.82248366899999</v>
      </c>
      <c r="C1599" s="60">
        <v>0.22815909764122999</v>
      </c>
      <c r="D1599" s="59">
        <v>61.890369189399998</v>
      </c>
      <c r="E1599" s="64">
        <v>0.33623539179586198</v>
      </c>
      <c r="F1599" s="59">
        <v>12.154218733800001</v>
      </c>
      <c r="G1599" s="60">
        <v>0.16455463433266099</v>
      </c>
      <c r="H1599" s="59">
        <v>6.1376671166999897</v>
      </c>
      <c r="I1599" s="60">
        <v>0.13204410920615001</v>
      </c>
      <c r="J1599" s="67">
        <v>4.3318643013000004</v>
      </c>
      <c r="K1599" s="68">
        <v>46.138764407558099</v>
      </c>
      <c r="L1599" s="67">
        <v>8.5739346410999993</v>
      </c>
      <c r="M1599" s="68">
        <v>27.4660272022162</v>
      </c>
      <c r="N1599" s="67">
        <v>3.8222800424000001</v>
      </c>
      <c r="O1599" s="68">
        <v>17.524708924533499</v>
      </c>
      <c r="P1599" s="67">
        <v>2.1951957689000001</v>
      </c>
      <c r="Q1599" s="68">
        <v>55.509894710526801</v>
      </c>
      <c r="R1599" s="59">
        <v>4.2888503507999998</v>
      </c>
      <c r="S1599" s="63">
        <v>5.7245046972991598E-2</v>
      </c>
      <c r="T1599" s="67">
        <v>4.4362319378999997</v>
      </c>
      <c r="U1599" s="72">
        <v>56.9403592579323</v>
      </c>
      <c r="V1599" s="67">
        <v>0</v>
      </c>
      <c r="W1599" s="68">
        <v>0</v>
      </c>
      <c r="X1599" s="67">
        <v>1.9918715867000001</v>
      </c>
      <c r="Y1599" s="68">
        <v>7.7398029745519503</v>
      </c>
    </row>
    <row r="1600" spans="1:25" customFormat="1" x14ac:dyDescent="0.3">
      <c r="A1600" s="58" t="s">
        <v>239</v>
      </c>
      <c r="B1600" s="61">
        <v>189.21320511760001</v>
      </c>
      <c r="C1600" s="62">
        <v>0.39309540905622797</v>
      </c>
      <c r="D1600" s="61">
        <v>67.802903953500106</v>
      </c>
      <c r="E1600" s="62">
        <v>0.368356761710945</v>
      </c>
      <c r="F1600" s="61">
        <v>26.187021099900001</v>
      </c>
      <c r="G1600" s="62">
        <v>0.35454320641541298</v>
      </c>
      <c r="H1600" s="61">
        <v>22.100372965399998</v>
      </c>
      <c r="I1600" s="62">
        <v>0.47546144257314299</v>
      </c>
      <c r="J1600" s="69">
        <v>0.69879836169999998</v>
      </c>
      <c r="K1600" s="71">
        <v>7.4429138902592298</v>
      </c>
      <c r="L1600" s="69">
        <v>13.409032616799999</v>
      </c>
      <c r="M1600" s="70">
        <v>42.954940762317499</v>
      </c>
      <c r="N1600" s="69">
        <v>8.6210010751000201</v>
      </c>
      <c r="O1600" s="70">
        <v>39.526286091888501</v>
      </c>
      <c r="P1600" s="69">
        <v>0.38378541199999999</v>
      </c>
      <c r="Q1600" s="70">
        <v>9.7047780946805506</v>
      </c>
      <c r="R1600" s="61">
        <v>34.409557933400102</v>
      </c>
      <c r="S1600" s="62">
        <v>0.45927850102065998</v>
      </c>
      <c r="T1600" s="69">
        <v>2.0163706378000099</v>
      </c>
      <c r="U1600" s="70">
        <v>25.880718168182099</v>
      </c>
      <c r="V1600" s="69">
        <v>1.3263850976</v>
      </c>
      <c r="W1600" s="70">
        <v>62.807348041750899</v>
      </c>
      <c r="X1600" s="69">
        <v>12.2579759644</v>
      </c>
      <c r="Y1600" s="70">
        <v>47.630740588267997</v>
      </c>
    </row>
    <row r="1601" spans="1:25" customFormat="1" x14ac:dyDescent="0.3">
      <c r="A1601" s="58" t="s">
        <v>342</v>
      </c>
      <c r="B1601" s="59">
        <v>140.6173235624</v>
      </c>
      <c r="C1601" s="60">
        <v>0.292136187280367</v>
      </c>
      <c r="D1601" s="59">
        <v>34.426368679600003</v>
      </c>
      <c r="E1601" s="63">
        <v>0.18703012621673901</v>
      </c>
      <c r="F1601" s="59">
        <v>24.070050693900001</v>
      </c>
      <c r="G1601" s="60">
        <v>0.32588177628303899</v>
      </c>
      <c r="H1601" s="59">
        <v>12.847029276300001</v>
      </c>
      <c r="I1601" s="60">
        <v>0.27638751083757801</v>
      </c>
      <c r="J1601" s="67">
        <v>3.5878047707</v>
      </c>
      <c r="K1601" s="68">
        <v>38.213772995142598</v>
      </c>
      <c r="L1601" s="67">
        <v>8.6822605157999995</v>
      </c>
      <c r="M1601" s="68">
        <v>27.813041909670499</v>
      </c>
      <c r="N1601" s="67">
        <v>9.3675236089000098</v>
      </c>
      <c r="O1601" s="68">
        <v>42.949004983578</v>
      </c>
      <c r="P1601" s="67">
        <v>1.3756214721</v>
      </c>
      <c r="Q1601" s="68">
        <v>34.7853271947926</v>
      </c>
      <c r="R1601" s="59">
        <v>33.1527271134999</v>
      </c>
      <c r="S1601" s="64">
        <v>0.44250306391340399</v>
      </c>
      <c r="T1601" s="67">
        <v>0.83690886870000003</v>
      </c>
      <c r="U1601" s="68">
        <v>10.7419747923473</v>
      </c>
      <c r="V1601" s="67">
        <v>0.785445984199999</v>
      </c>
      <c r="W1601" s="68">
        <v>37.192651958249101</v>
      </c>
      <c r="X1601" s="67">
        <v>11.485582578700001</v>
      </c>
      <c r="Y1601" s="68">
        <v>44.629456437180004</v>
      </c>
    </row>
    <row r="1602" spans="1:25" customFormat="1" x14ac:dyDescent="0.3">
      <c r="A1602" s="58" t="s">
        <v>88</v>
      </c>
      <c r="B1602" s="61">
        <v>2.68944165840001</v>
      </c>
      <c r="C1602" s="62">
        <v>5.58738576509252E-3</v>
      </c>
      <c r="D1602" s="61">
        <v>0.82009909409999804</v>
      </c>
      <c r="E1602" s="62">
        <v>4.4553998275933997E-3</v>
      </c>
      <c r="F1602" s="61">
        <v>0.59753246319999997</v>
      </c>
      <c r="G1602" s="62">
        <v>8.0899264804516705E-3</v>
      </c>
      <c r="H1602" s="61">
        <v>0</v>
      </c>
      <c r="I1602" s="62">
        <v>0</v>
      </c>
      <c r="J1602" s="69">
        <v>0.77030653309999997</v>
      </c>
      <c r="K1602" s="72">
        <v>8.2045487070400203</v>
      </c>
      <c r="L1602" s="69">
        <v>0</v>
      </c>
      <c r="M1602" s="70">
        <v>0</v>
      </c>
      <c r="N1602" s="69">
        <v>0</v>
      </c>
      <c r="O1602" s="70">
        <v>0</v>
      </c>
      <c r="P1602" s="69">
        <v>0</v>
      </c>
      <c r="Q1602" s="70">
        <v>0</v>
      </c>
      <c r="R1602" s="61">
        <v>0</v>
      </c>
      <c r="S1602" s="62">
        <v>0</v>
      </c>
      <c r="T1602" s="69">
        <v>0.50150356799999896</v>
      </c>
      <c r="U1602" s="70">
        <v>6.43694778153833</v>
      </c>
      <c r="V1602" s="69">
        <v>0</v>
      </c>
      <c r="W1602" s="70">
        <v>0</v>
      </c>
      <c r="X1602" s="69">
        <v>0</v>
      </c>
      <c r="Y1602" s="70">
        <v>0</v>
      </c>
    </row>
    <row r="1603" spans="1:25" customFormat="1" x14ac:dyDescent="0.3">
      <c r="A1603" s="58" t="s">
        <v>343</v>
      </c>
      <c r="B1603" s="59">
        <v>38.999227320999999</v>
      </c>
      <c r="C1603" s="60">
        <v>8.1021920257083199E-2</v>
      </c>
      <c r="D1603" s="59">
        <v>19.128833360600002</v>
      </c>
      <c r="E1603" s="60">
        <v>0.10392232044886</v>
      </c>
      <c r="F1603" s="59">
        <v>10.8524740981</v>
      </c>
      <c r="G1603" s="60">
        <v>0.146930456488435</v>
      </c>
      <c r="H1603" s="59">
        <v>5.3968763611000004</v>
      </c>
      <c r="I1603" s="60">
        <v>0.11610693738312899</v>
      </c>
      <c r="J1603" s="67">
        <v>0</v>
      </c>
      <c r="K1603" s="68">
        <v>0</v>
      </c>
      <c r="L1603" s="67">
        <v>0.55128045289999905</v>
      </c>
      <c r="M1603" s="68">
        <v>1.7659901257958299</v>
      </c>
      <c r="N1603" s="67">
        <v>0</v>
      </c>
      <c r="O1603" s="68">
        <v>0</v>
      </c>
      <c r="P1603" s="67">
        <v>0</v>
      </c>
      <c r="Q1603" s="68">
        <v>0</v>
      </c>
      <c r="R1603" s="59">
        <v>3.0697630483</v>
      </c>
      <c r="S1603" s="60">
        <v>4.0973388092943999E-2</v>
      </c>
      <c r="T1603" s="67">
        <v>0</v>
      </c>
      <c r="U1603" s="68">
        <v>0</v>
      </c>
      <c r="V1603" s="67">
        <v>0</v>
      </c>
      <c r="W1603" s="68">
        <v>0</v>
      </c>
      <c r="X1603" s="67">
        <v>0</v>
      </c>
      <c r="Y1603" s="68">
        <v>0</v>
      </c>
    </row>
    <row r="1604" spans="1:25" customFormat="1" x14ac:dyDescent="0.3">
      <c r="A1604" s="58" t="s">
        <v>344</v>
      </c>
      <c r="B1604" s="61">
        <v>329.83052867999902</v>
      </c>
      <c r="C1604" s="62">
        <v>0.68523159633659503</v>
      </c>
      <c r="D1604" s="61">
        <v>102.2292726331</v>
      </c>
      <c r="E1604" s="63">
        <v>0.55538688792768498</v>
      </c>
      <c r="F1604" s="61">
        <v>50.257071793800002</v>
      </c>
      <c r="G1604" s="62">
        <v>0.68042498269845197</v>
      </c>
      <c r="H1604" s="61">
        <v>34.947402241699997</v>
      </c>
      <c r="I1604" s="62">
        <v>0.751848953410721</v>
      </c>
      <c r="J1604" s="69">
        <v>4.2866031324000096</v>
      </c>
      <c r="K1604" s="70">
        <v>45.656686885401903</v>
      </c>
      <c r="L1604" s="69">
        <v>22.091293132600001</v>
      </c>
      <c r="M1604" s="70">
        <v>70.767982671987994</v>
      </c>
      <c r="N1604" s="69">
        <v>17.988524684000001</v>
      </c>
      <c r="O1604" s="70">
        <v>82.475291075466501</v>
      </c>
      <c r="P1604" s="69">
        <v>1.7594068840999999</v>
      </c>
      <c r="Q1604" s="70">
        <v>44.490105289473199</v>
      </c>
      <c r="R1604" s="61">
        <v>67.562285046900001</v>
      </c>
      <c r="S1604" s="64">
        <v>0.90178156493406403</v>
      </c>
      <c r="T1604" s="69">
        <v>2.8532795064999998</v>
      </c>
      <c r="U1604" s="70">
        <v>36.622692960529399</v>
      </c>
      <c r="V1604" s="69">
        <v>2.1118310818000001</v>
      </c>
      <c r="W1604" s="70">
        <v>100</v>
      </c>
      <c r="X1604" s="69">
        <v>23.743558543100001</v>
      </c>
      <c r="Y1604" s="72">
        <v>92.260197025447994</v>
      </c>
    </row>
    <row r="1605" spans="1:25" customFormat="1" x14ac:dyDescent="0.3">
      <c r="A1605" s="65" t="s">
        <v>1</v>
      </c>
    </row>
    <row r="1606" spans="1:25" customFormat="1" x14ac:dyDescent="0.3">
      <c r="A1606" s="65" t="s">
        <v>1</v>
      </c>
    </row>
    <row r="1607" spans="1:25" customFormat="1" x14ac:dyDescent="0.3">
      <c r="A1607" s="53" t="s">
        <v>483</v>
      </c>
    </row>
    <row r="1608" spans="1:25" customFormat="1" x14ac:dyDescent="0.3">
      <c r="A1608" s="54" t="s">
        <v>1</v>
      </c>
    </row>
    <row r="1609" spans="1:25" customFormat="1" ht="25.5" customHeight="1" x14ac:dyDescent="0.3">
      <c r="A1609" s="114" t="s">
        <v>1</v>
      </c>
      <c r="B1609" s="113" t="s">
        <v>500</v>
      </c>
      <c r="C1609" s="113" t="s">
        <v>1</v>
      </c>
      <c r="D1609" s="113" t="s">
        <v>53</v>
      </c>
      <c r="E1609" s="113" t="s">
        <v>1</v>
      </c>
      <c r="F1609" s="113" t="s">
        <v>54</v>
      </c>
      <c r="G1609" s="113" t="s">
        <v>1</v>
      </c>
      <c r="H1609" s="116" t="s">
        <v>55</v>
      </c>
      <c r="I1609" s="116" t="s">
        <v>1</v>
      </c>
      <c r="J1609" s="116" t="s">
        <v>56</v>
      </c>
      <c r="K1609" s="116" t="s">
        <v>1</v>
      </c>
      <c r="L1609" s="116" t="s">
        <v>57</v>
      </c>
      <c r="M1609" s="116" t="s">
        <v>1</v>
      </c>
      <c r="N1609" s="116" t="s">
        <v>58</v>
      </c>
      <c r="O1609" s="116" t="s">
        <v>1</v>
      </c>
      <c r="P1609" s="116" t="s">
        <v>59</v>
      </c>
      <c r="Q1609" s="116" t="s">
        <v>1</v>
      </c>
      <c r="R1609" s="116" t="s">
        <v>60</v>
      </c>
      <c r="S1609" s="116" t="s">
        <v>1</v>
      </c>
      <c r="T1609" s="113" t="s">
        <v>61</v>
      </c>
      <c r="U1609" s="113" t="s">
        <v>1</v>
      </c>
      <c r="V1609" s="113" t="s">
        <v>62</v>
      </c>
      <c r="W1609" s="113" t="s">
        <v>1</v>
      </c>
      <c r="X1609" s="113" t="s">
        <v>63</v>
      </c>
      <c r="Y1609" s="113" t="s">
        <v>1</v>
      </c>
    </row>
    <row r="1610" spans="1:25" customFormat="1" x14ac:dyDescent="0.3">
      <c r="A1610" s="115" t="s">
        <v>1</v>
      </c>
      <c r="B1610" s="55" t="s">
        <v>14</v>
      </c>
      <c r="C1610" s="55" t="s">
        <v>15</v>
      </c>
      <c r="D1610" s="55" t="s">
        <v>14</v>
      </c>
      <c r="E1610" s="55" t="s">
        <v>15</v>
      </c>
      <c r="F1610" s="55" t="s">
        <v>14</v>
      </c>
      <c r="G1610" s="55" t="s">
        <v>15</v>
      </c>
      <c r="H1610" s="55" t="s">
        <v>14</v>
      </c>
      <c r="I1610" s="55" t="s">
        <v>15</v>
      </c>
      <c r="J1610" s="55" t="s">
        <v>14</v>
      </c>
      <c r="K1610" s="55" t="s">
        <v>15</v>
      </c>
      <c r="L1610" s="55" t="s">
        <v>14</v>
      </c>
      <c r="M1610" s="55" t="s">
        <v>15</v>
      </c>
      <c r="N1610" s="55" t="s">
        <v>14</v>
      </c>
      <c r="O1610" s="55" t="s">
        <v>15</v>
      </c>
      <c r="P1610" s="55" t="s">
        <v>14</v>
      </c>
      <c r="Q1610" s="55" t="s">
        <v>15</v>
      </c>
      <c r="R1610" s="55" t="s">
        <v>14</v>
      </c>
      <c r="S1610" s="55" t="s">
        <v>15</v>
      </c>
      <c r="T1610" s="55" t="s">
        <v>14</v>
      </c>
      <c r="U1610" s="55" t="s">
        <v>15</v>
      </c>
      <c r="V1610" s="55" t="s">
        <v>14</v>
      </c>
      <c r="W1610" s="55" t="s">
        <v>15</v>
      </c>
      <c r="X1610" s="55" t="s">
        <v>14</v>
      </c>
      <c r="Y1610" s="55" t="s">
        <v>15</v>
      </c>
    </row>
    <row r="1611" spans="1:25" customFormat="1" x14ac:dyDescent="0.3">
      <c r="A1611" s="56" t="s">
        <v>16</v>
      </c>
      <c r="B1611" s="57">
        <v>481.3416813284</v>
      </c>
      <c r="C1611" s="57">
        <v>481.3416813284</v>
      </c>
      <c r="D1611" s="57">
        <v>184.06857427720001</v>
      </c>
      <c r="E1611" s="57">
        <v>184.06857427720001</v>
      </c>
      <c r="F1611" s="57">
        <v>73.861297088900002</v>
      </c>
      <c r="G1611" s="57">
        <v>73.861297088900002</v>
      </c>
      <c r="H1611" s="57">
        <v>46.481945719499997</v>
      </c>
      <c r="I1611" s="57">
        <v>46.481945719499997</v>
      </c>
      <c r="J1611" s="57">
        <v>9.3887739668000005</v>
      </c>
      <c r="K1611" s="57">
        <v>9.3887739668000005</v>
      </c>
      <c r="L1611" s="57">
        <v>31.216508226599998</v>
      </c>
      <c r="M1611" s="57">
        <v>31.216508226599998</v>
      </c>
      <c r="N1611" s="57">
        <v>21.810804726400001</v>
      </c>
      <c r="O1611" s="57">
        <v>21.810804726400001</v>
      </c>
      <c r="P1611" s="57">
        <v>3.9546026529999998</v>
      </c>
      <c r="Q1611" s="57">
        <v>3.9546026529999998</v>
      </c>
      <c r="R1611" s="57">
        <v>74.920898445999995</v>
      </c>
      <c r="S1611" s="57">
        <v>74.920898445999995</v>
      </c>
      <c r="T1611" s="57">
        <v>7.7910150123999999</v>
      </c>
      <c r="U1611" s="57">
        <v>7.7910150123999999</v>
      </c>
      <c r="V1611" s="57">
        <v>2.1118310818000001</v>
      </c>
      <c r="W1611" s="57">
        <v>2.1118310818000001</v>
      </c>
      <c r="X1611" s="57">
        <v>25.735430129800001</v>
      </c>
      <c r="Y1611" s="57">
        <v>25.735430129800001</v>
      </c>
    </row>
    <row r="1612" spans="1:25" customFormat="1" x14ac:dyDescent="0.3">
      <c r="A1612" s="58" t="s">
        <v>341</v>
      </c>
      <c r="B1612" s="59">
        <v>29.484119665400002</v>
      </c>
      <c r="C1612" s="60">
        <v>6.1254033899641E-2</v>
      </c>
      <c r="D1612" s="59">
        <v>9.3675428344000107</v>
      </c>
      <c r="E1612" s="60">
        <v>5.0891592283932502E-2</v>
      </c>
      <c r="F1612" s="59">
        <v>4.5892003528000096</v>
      </c>
      <c r="G1612" s="60">
        <v>6.2132680221908397E-2</v>
      </c>
      <c r="H1612" s="59">
        <v>3.4958767212000001</v>
      </c>
      <c r="I1612" s="60">
        <v>7.5209345630585706E-2</v>
      </c>
      <c r="J1612" s="67">
        <v>0</v>
      </c>
      <c r="K1612" s="68">
        <v>0</v>
      </c>
      <c r="L1612" s="67">
        <v>3.9805543688000098</v>
      </c>
      <c r="M1612" s="68">
        <v>12.751440167187299</v>
      </c>
      <c r="N1612" s="67">
        <v>0</v>
      </c>
      <c r="O1612" s="68">
        <v>0</v>
      </c>
      <c r="P1612" s="67">
        <v>0.77030653309999897</v>
      </c>
      <c r="Q1612" s="68">
        <v>19.478734039578899</v>
      </c>
      <c r="R1612" s="59">
        <v>5.6292781233999998</v>
      </c>
      <c r="S1612" s="60">
        <v>7.5136286939449307E-2</v>
      </c>
      <c r="T1612" s="67">
        <v>0</v>
      </c>
      <c r="U1612" s="68">
        <v>0</v>
      </c>
      <c r="V1612" s="67">
        <v>0</v>
      </c>
      <c r="W1612" s="68">
        <v>0</v>
      </c>
      <c r="X1612" s="67">
        <v>1.6513607317000001</v>
      </c>
      <c r="Y1612" s="68">
        <v>6.4166820735893904</v>
      </c>
    </row>
    <row r="1613" spans="1:25" customFormat="1" x14ac:dyDescent="0.3">
      <c r="A1613" s="58" t="s">
        <v>237</v>
      </c>
      <c r="B1613" s="61">
        <v>46.221925781099998</v>
      </c>
      <c r="C1613" s="62">
        <v>9.6027266231208899E-2</v>
      </c>
      <c r="D1613" s="61">
        <v>17.000108151199999</v>
      </c>
      <c r="E1613" s="62">
        <v>9.2357471762662194E-2</v>
      </c>
      <c r="F1613" s="61">
        <v>13.7480439167</v>
      </c>
      <c r="G1613" s="64">
        <v>0.18613325866932401</v>
      </c>
      <c r="H1613" s="61">
        <v>1.7409377436</v>
      </c>
      <c r="I1613" s="62">
        <v>3.7454063435852399E-2</v>
      </c>
      <c r="J1613" s="69">
        <v>0</v>
      </c>
      <c r="K1613" s="70">
        <v>0</v>
      </c>
      <c r="L1613" s="69">
        <v>0</v>
      </c>
      <c r="M1613" s="70">
        <v>0</v>
      </c>
      <c r="N1613" s="69">
        <v>0</v>
      </c>
      <c r="O1613" s="70">
        <v>0</v>
      </c>
      <c r="P1613" s="69">
        <v>0</v>
      </c>
      <c r="Q1613" s="70">
        <v>0</v>
      </c>
      <c r="R1613" s="61">
        <v>10.522381404900001</v>
      </c>
      <c r="S1613" s="62">
        <v>0.140446545932496</v>
      </c>
      <c r="T1613" s="69">
        <v>0.35154047869999999</v>
      </c>
      <c r="U1613" s="70">
        <v>4.5121268299508603</v>
      </c>
      <c r="V1613" s="69">
        <v>0</v>
      </c>
      <c r="W1613" s="70">
        <v>0</v>
      </c>
      <c r="X1613" s="69">
        <v>2.858914086</v>
      </c>
      <c r="Y1613" s="70">
        <v>11.108864594765601</v>
      </c>
    </row>
    <row r="1614" spans="1:25" customFormat="1" x14ac:dyDescent="0.3">
      <c r="A1614" s="58" t="s">
        <v>238</v>
      </c>
      <c r="B1614" s="59">
        <v>98.642966339599894</v>
      </c>
      <c r="C1614" s="60">
        <v>0.20493335642026</v>
      </c>
      <c r="D1614" s="59">
        <v>35.301478297300001</v>
      </c>
      <c r="E1614" s="60">
        <v>0.191784384900691</v>
      </c>
      <c r="F1614" s="59">
        <v>14.7699310006</v>
      </c>
      <c r="G1614" s="60">
        <v>0.19996847581518601</v>
      </c>
      <c r="H1614" s="59">
        <v>13.978007095400001</v>
      </c>
      <c r="I1614" s="60">
        <v>0.30071906154169398</v>
      </c>
      <c r="J1614" s="67">
        <v>5.1366029162000002</v>
      </c>
      <c r="K1614" s="72">
        <v>54.710049835726601</v>
      </c>
      <c r="L1614" s="67">
        <v>7.1151270851999904</v>
      </c>
      <c r="M1614" s="68">
        <v>22.792834591080599</v>
      </c>
      <c r="N1614" s="67">
        <v>2.2814596280999999</v>
      </c>
      <c r="O1614" s="68">
        <v>10.4602267395412</v>
      </c>
      <c r="P1614" s="67">
        <v>1.2254088394</v>
      </c>
      <c r="Q1614" s="68">
        <v>30.986901768004302</v>
      </c>
      <c r="R1614" s="59">
        <v>16.046920722599999</v>
      </c>
      <c r="S1614" s="60">
        <v>0.21418484101823701</v>
      </c>
      <c r="T1614" s="67">
        <v>0</v>
      </c>
      <c r="U1614" s="68">
        <v>0</v>
      </c>
      <c r="V1614" s="67">
        <v>0</v>
      </c>
      <c r="W1614" s="68">
        <v>0</v>
      </c>
      <c r="X1614" s="67">
        <v>2.7880307547999998</v>
      </c>
      <c r="Y1614" s="68">
        <v>10.8334336777672</v>
      </c>
    </row>
    <row r="1615" spans="1:25" customFormat="1" x14ac:dyDescent="0.3">
      <c r="A1615" s="58" t="s">
        <v>239</v>
      </c>
      <c r="B1615" s="61">
        <v>166.29652894060001</v>
      </c>
      <c r="C1615" s="62">
        <v>0.34548541169685798</v>
      </c>
      <c r="D1615" s="61">
        <v>63.808386251200098</v>
      </c>
      <c r="E1615" s="62">
        <v>0.34665551412978901</v>
      </c>
      <c r="F1615" s="61">
        <v>30.746861698699998</v>
      </c>
      <c r="G1615" s="62">
        <v>0.41627838814816398</v>
      </c>
      <c r="H1615" s="61">
        <v>20.211309965600002</v>
      </c>
      <c r="I1615" s="62">
        <v>0.43482065246509199</v>
      </c>
      <c r="J1615" s="69">
        <v>3.4818645175</v>
      </c>
      <c r="K1615" s="70">
        <v>37.085401457233402</v>
      </c>
      <c r="L1615" s="69">
        <v>9.6107470162000102</v>
      </c>
      <c r="M1615" s="70">
        <v>30.787386425271499</v>
      </c>
      <c r="N1615" s="69">
        <v>5.5596128955000097</v>
      </c>
      <c r="O1615" s="70">
        <v>25.490177759331299</v>
      </c>
      <c r="P1615" s="69">
        <v>1.9588872804999999</v>
      </c>
      <c r="Q1615" s="70">
        <v>49.534364192416902</v>
      </c>
      <c r="R1615" s="61">
        <v>18.995741663499899</v>
      </c>
      <c r="S1615" s="62">
        <v>0.25354396513532701</v>
      </c>
      <c r="T1615" s="69">
        <v>1.2188442823000001</v>
      </c>
      <c r="U1615" s="70">
        <v>15.644229671745199</v>
      </c>
      <c r="V1615" s="69">
        <v>2.1118310818000001</v>
      </c>
      <c r="W1615" s="70">
        <v>100</v>
      </c>
      <c r="X1615" s="69">
        <v>8.5924422878000097</v>
      </c>
      <c r="Y1615" s="70">
        <v>33.3875992919601</v>
      </c>
    </row>
    <row r="1616" spans="1:25" customFormat="1" x14ac:dyDescent="0.3">
      <c r="A1616" s="58" t="s">
        <v>342</v>
      </c>
      <c r="B1616" s="59">
        <v>104.320064561</v>
      </c>
      <c r="C1616" s="60">
        <v>0.21672767725641201</v>
      </c>
      <c r="D1616" s="59">
        <v>46.212376581000001</v>
      </c>
      <c r="E1616" s="60">
        <v>0.25106065368554398</v>
      </c>
      <c r="F1616" s="59">
        <v>6.4348266372000102</v>
      </c>
      <c r="G1616" s="63">
        <v>8.7120412053622601E-2</v>
      </c>
      <c r="H1616" s="59">
        <v>5.3785786373000004</v>
      </c>
      <c r="I1616" s="60">
        <v>0.11571328510552401</v>
      </c>
      <c r="J1616" s="67">
        <v>0.77030653309999997</v>
      </c>
      <c r="K1616" s="68">
        <v>8.2045487070400203</v>
      </c>
      <c r="L1616" s="67">
        <v>8.8288505521999898</v>
      </c>
      <c r="M1616" s="68">
        <v>28.2826333045053</v>
      </c>
      <c r="N1616" s="67">
        <v>12.2486383041</v>
      </c>
      <c r="O1616" s="72">
        <v>56.158580381374598</v>
      </c>
      <c r="P1616" s="67">
        <v>0</v>
      </c>
      <c r="Q1616" s="68">
        <v>0</v>
      </c>
      <c r="R1616" s="59">
        <v>16.572801378900099</v>
      </c>
      <c r="S1616" s="60">
        <v>0.22120398610602601</v>
      </c>
      <c r="T1616" s="67">
        <v>1.2828947454999999</v>
      </c>
      <c r="U1616" s="68">
        <v>16.4663364588333</v>
      </c>
      <c r="V1616" s="67">
        <v>0</v>
      </c>
      <c r="W1616" s="68">
        <v>0</v>
      </c>
      <c r="X1616" s="67">
        <v>6.5907911917000099</v>
      </c>
      <c r="Y1616" s="68">
        <v>25.609796138857899</v>
      </c>
    </row>
    <row r="1617" spans="1:25" customFormat="1" x14ac:dyDescent="0.3">
      <c r="A1617" s="58" t="s">
        <v>88</v>
      </c>
      <c r="B1617" s="61">
        <v>36.376076040700099</v>
      </c>
      <c r="C1617" s="62">
        <v>7.5572254495621105E-2</v>
      </c>
      <c r="D1617" s="61">
        <v>12.3786821621</v>
      </c>
      <c r="E1617" s="62">
        <v>6.7250383237380806E-2</v>
      </c>
      <c r="F1617" s="61">
        <v>3.5724334829000002</v>
      </c>
      <c r="G1617" s="62">
        <v>4.8366785091794297E-2</v>
      </c>
      <c r="H1617" s="61">
        <v>1.6772355564000001</v>
      </c>
      <c r="I1617" s="62">
        <v>3.6083591821251398E-2</v>
      </c>
      <c r="J1617" s="69">
        <v>0</v>
      </c>
      <c r="K1617" s="70">
        <v>0</v>
      </c>
      <c r="L1617" s="69">
        <v>1.6812292042000001</v>
      </c>
      <c r="M1617" s="70">
        <v>5.3857055119553801</v>
      </c>
      <c r="N1617" s="69">
        <v>1.7210938987</v>
      </c>
      <c r="O1617" s="70">
        <v>7.8910151197528799</v>
      </c>
      <c r="P1617" s="69">
        <v>0</v>
      </c>
      <c r="Q1617" s="70">
        <v>0</v>
      </c>
      <c r="R1617" s="61">
        <v>7.1537751526999998</v>
      </c>
      <c r="S1617" s="62">
        <v>9.54843748684642E-2</v>
      </c>
      <c r="T1617" s="69">
        <v>4.9377355059000001</v>
      </c>
      <c r="U1617" s="72">
        <v>63.377307039470601</v>
      </c>
      <c r="V1617" s="69">
        <v>0</v>
      </c>
      <c r="W1617" s="70">
        <v>0</v>
      </c>
      <c r="X1617" s="69">
        <v>3.2538910778000001</v>
      </c>
      <c r="Y1617" s="70">
        <v>12.6436242230597</v>
      </c>
    </row>
    <row r="1618" spans="1:25" customFormat="1" x14ac:dyDescent="0.3">
      <c r="A1618" s="58" t="s">
        <v>343</v>
      </c>
      <c r="B1618" s="59">
        <v>75.706045446500099</v>
      </c>
      <c r="C1618" s="60">
        <v>0.15728130013085001</v>
      </c>
      <c r="D1618" s="59">
        <v>26.367650985600001</v>
      </c>
      <c r="E1618" s="60">
        <v>0.14324906404659499</v>
      </c>
      <c r="F1618" s="59">
        <v>18.337244269500001</v>
      </c>
      <c r="G1618" s="60">
        <v>0.248265938891232</v>
      </c>
      <c r="H1618" s="59">
        <v>5.2368144648000001</v>
      </c>
      <c r="I1618" s="60">
        <v>0.112663409066438</v>
      </c>
      <c r="J1618" s="67">
        <v>0</v>
      </c>
      <c r="K1618" s="68">
        <v>0</v>
      </c>
      <c r="L1618" s="67">
        <v>3.9805543688000098</v>
      </c>
      <c r="M1618" s="68">
        <v>12.751440167187299</v>
      </c>
      <c r="N1618" s="67">
        <v>0</v>
      </c>
      <c r="O1618" s="68">
        <v>0</v>
      </c>
      <c r="P1618" s="67">
        <v>0.77030653309999897</v>
      </c>
      <c r="Q1618" s="68">
        <v>19.478734039578899</v>
      </c>
      <c r="R1618" s="59">
        <v>16.151659528300002</v>
      </c>
      <c r="S1618" s="60">
        <v>0.21558283287194499</v>
      </c>
      <c r="T1618" s="67">
        <v>0.35154047869999999</v>
      </c>
      <c r="U1618" s="68">
        <v>4.5121268299508603</v>
      </c>
      <c r="V1618" s="67">
        <v>0</v>
      </c>
      <c r="W1618" s="68">
        <v>0</v>
      </c>
      <c r="X1618" s="67">
        <v>4.5102748177000098</v>
      </c>
      <c r="Y1618" s="68">
        <v>17.525546668354998</v>
      </c>
    </row>
    <row r="1619" spans="1:25" customFormat="1" x14ac:dyDescent="0.3">
      <c r="A1619" s="58" t="s">
        <v>344</v>
      </c>
      <c r="B1619" s="61">
        <v>270.61659350159903</v>
      </c>
      <c r="C1619" s="62">
        <v>0.56221308895326905</v>
      </c>
      <c r="D1619" s="61">
        <v>110.02076283220001</v>
      </c>
      <c r="E1619" s="62">
        <v>0.59771616781533299</v>
      </c>
      <c r="F1619" s="61">
        <v>37.181688335899999</v>
      </c>
      <c r="G1619" s="62">
        <v>0.50339880020178696</v>
      </c>
      <c r="H1619" s="61">
        <v>25.5898886029</v>
      </c>
      <c r="I1619" s="62">
        <v>0.55053393757061697</v>
      </c>
      <c r="J1619" s="69">
        <v>4.2521710506000003</v>
      </c>
      <c r="K1619" s="70">
        <v>45.289950164273499</v>
      </c>
      <c r="L1619" s="69">
        <v>18.4395975684</v>
      </c>
      <c r="M1619" s="70">
        <v>59.070019729776703</v>
      </c>
      <c r="N1619" s="69">
        <v>17.808251199600001</v>
      </c>
      <c r="O1619" s="70">
        <v>81.648758140705993</v>
      </c>
      <c r="P1619" s="69">
        <v>1.9588872804999999</v>
      </c>
      <c r="Q1619" s="70">
        <v>49.534364192416902</v>
      </c>
      <c r="R1619" s="61">
        <v>35.568543042400002</v>
      </c>
      <c r="S1619" s="62">
        <v>0.47474795124135399</v>
      </c>
      <c r="T1619" s="69">
        <v>2.5017390277999998</v>
      </c>
      <c r="U1619" s="70">
        <v>32.110566130578498</v>
      </c>
      <c r="V1619" s="69">
        <v>2.1118310818000001</v>
      </c>
      <c r="W1619" s="70">
        <v>100</v>
      </c>
      <c r="X1619" s="69">
        <v>15.1832334795</v>
      </c>
      <c r="Y1619" s="70">
        <v>58.997395430818003</v>
      </c>
    </row>
    <row r="1620" spans="1:25" customFormat="1" x14ac:dyDescent="0.3">
      <c r="A1620" s="65" t="s">
        <v>1</v>
      </c>
    </row>
    <row r="1621" spans="1:25" customFormat="1" x14ac:dyDescent="0.3">
      <c r="A1621" s="65" t="s">
        <v>1</v>
      </c>
    </row>
    <row r="1622" spans="1:25" customFormat="1" x14ac:dyDescent="0.3">
      <c r="A1622" s="53" t="s">
        <v>484</v>
      </c>
    </row>
    <row r="1623" spans="1:25" customFormat="1" x14ac:dyDescent="0.3">
      <c r="A1623" s="54" t="s">
        <v>1</v>
      </c>
    </row>
    <row r="1624" spans="1:25" customFormat="1" ht="25.5" customHeight="1" x14ac:dyDescent="0.3">
      <c r="A1624" s="114" t="s">
        <v>1</v>
      </c>
      <c r="B1624" s="113" t="s">
        <v>500</v>
      </c>
      <c r="C1624" s="113" t="s">
        <v>1</v>
      </c>
      <c r="D1624" s="113" t="s">
        <v>53</v>
      </c>
      <c r="E1624" s="113" t="s">
        <v>1</v>
      </c>
      <c r="F1624" s="113" t="s">
        <v>54</v>
      </c>
      <c r="G1624" s="113" t="s">
        <v>1</v>
      </c>
      <c r="H1624" s="116" t="s">
        <v>55</v>
      </c>
      <c r="I1624" s="116" t="s">
        <v>1</v>
      </c>
      <c r="J1624" s="116" t="s">
        <v>56</v>
      </c>
      <c r="K1624" s="116" t="s">
        <v>1</v>
      </c>
      <c r="L1624" s="116" t="s">
        <v>57</v>
      </c>
      <c r="M1624" s="116" t="s">
        <v>1</v>
      </c>
      <c r="N1624" s="116" t="s">
        <v>58</v>
      </c>
      <c r="O1624" s="116" t="s">
        <v>1</v>
      </c>
      <c r="P1624" s="116" t="s">
        <v>59</v>
      </c>
      <c r="Q1624" s="116" t="s">
        <v>1</v>
      </c>
      <c r="R1624" s="116" t="s">
        <v>60</v>
      </c>
      <c r="S1624" s="116" t="s">
        <v>1</v>
      </c>
      <c r="T1624" s="113" t="s">
        <v>61</v>
      </c>
      <c r="U1624" s="113" t="s">
        <v>1</v>
      </c>
      <c r="V1624" s="113" t="s">
        <v>62</v>
      </c>
      <c r="W1624" s="113" t="s">
        <v>1</v>
      </c>
      <c r="X1624" s="113" t="s">
        <v>63</v>
      </c>
      <c r="Y1624" s="113" t="s">
        <v>1</v>
      </c>
    </row>
    <row r="1625" spans="1:25" customFormat="1" x14ac:dyDescent="0.3">
      <c r="A1625" s="115" t="s">
        <v>1</v>
      </c>
      <c r="B1625" s="55" t="s">
        <v>14</v>
      </c>
      <c r="C1625" s="55" t="s">
        <v>15</v>
      </c>
      <c r="D1625" s="55" t="s">
        <v>14</v>
      </c>
      <c r="E1625" s="55" t="s">
        <v>15</v>
      </c>
      <c r="F1625" s="55" t="s">
        <v>14</v>
      </c>
      <c r="G1625" s="55" t="s">
        <v>15</v>
      </c>
      <c r="H1625" s="55" t="s">
        <v>14</v>
      </c>
      <c r="I1625" s="55" t="s">
        <v>15</v>
      </c>
      <c r="J1625" s="55" t="s">
        <v>14</v>
      </c>
      <c r="K1625" s="55" t="s">
        <v>15</v>
      </c>
      <c r="L1625" s="55" t="s">
        <v>14</v>
      </c>
      <c r="M1625" s="55" t="s">
        <v>15</v>
      </c>
      <c r="N1625" s="55" t="s">
        <v>14</v>
      </c>
      <c r="O1625" s="55" t="s">
        <v>15</v>
      </c>
      <c r="P1625" s="55" t="s">
        <v>14</v>
      </c>
      <c r="Q1625" s="55" t="s">
        <v>15</v>
      </c>
      <c r="R1625" s="55" t="s">
        <v>14</v>
      </c>
      <c r="S1625" s="55" t="s">
        <v>15</v>
      </c>
      <c r="T1625" s="55" t="s">
        <v>14</v>
      </c>
      <c r="U1625" s="55" t="s">
        <v>15</v>
      </c>
      <c r="V1625" s="55" t="s">
        <v>14</v>
      </c>
      <c r="W1625" s="55" t="s">
        <v>15</v>
      </c>
      <c r="X1625" s="55" t="s">
        <v>14</v>
      </c>
      <c r="Y1625" s="55" t="s">
        <v>15</v>
      </c>
    </row>
    <row r="1626" spans="1:25" customFormat="1" x14ac:dyDescent="0.3">
      <c r="A1626" s="56" t="s">
        <v>16</v>
      </c>
      <c r="B1626" s="57">
        <v>481.3416813284</v>
      </c>
      <c r="C1626" s="57">
        <v>481.3416813284</v>
      </c>
      <c r="D1626" s="57">
        <v>184.06857427720001</v>
      </c>
      <c r="E1626" s="57">
        <v>184.06857427720001</v>
      </c>
      <c r="F1626" s="57">
        <v>73.861297088900002</v>
      </c>
      <c r="G1626" s="57">
        <v>73.861297088900002</v>
      </c>
      <c r="H1626" s="57">
        <v>46.481945719499997</v>
      </c>
      <c r="I1626" s="57">
        <v>46.481945719499997</v>
      </c>
      <c r="J1626" s="57">
        <v>9.3887739668000005</v>
      </c>
      <c r="K1626" s="57">
        <v>9.3887739668000005</v>
      </c>
      <c r="L1626" s="57">
        <v>31.216508226599998</v>
      </c>
      <c r="M1626" s="57">
        <v>31.216508226599998</v>
      </c>
      <c r="N1626" s="57">
        <v>21.810804726400001</v>
      </c>
      <c r="O1626" s="57">
        <v>21.810804726400001</v>
      </c>
      <c r="P1626" s="57">
        <v>3.9546026529999998</v>
      </c>
      <c r="Q1626" s="57">
        <v>3.9546026529999998</v>
      </c>
      <c r="R1626" s="57">
        <v>74.920898445999995</v>
      </c>
      <c r="S1626" s="57">
        <v>74.920898445999995</v>
      </c>
      <c r="T1626" s="57">
        <v>7.7910150123999999</v>
      </c>
      <c r="U1626" s="57">
        <v>7.7910150123999999</v>
      </c>
      <c r="V1626" s="57">
        <v>2.1118310818000001</v>
      </c>
      <c r="W1626" s="57">
        <v>2.1118310818000001</v>
      </c>
      <c r="X1626" s="57">
        <v>25.735430129800001</v>
      </c>
      <c r="Y1626" s="57">
        <v>25.735430129800001</v>
      </c>
    </row>
    <row r="1627" spans="1:25" customFormat="1" x14ac:dyDescent="0.3">
      <c r="A1627" s="58" t="s">
        <v>341</v>
      </c>
      <c r="B1627" s="59">
        <v>67.913529517999905</v>
      </c>
      <c r="C1627" s="60">
        <v>0.141092143382583</v>
      </c>
      <c r="D1627" s="59">
        <v>36.119627438099997</v>
      </c>
      <c r="E1627" s="60">
        <v>0.1962291911041</v>
      </c>
      <c r="F1627" s="59">
        <v>6.3455446366999997</v>
      </c>
      <c r="G1627" s="60">
        <v>8.5911632841519897E-2</v>
      </c>
      <c r="H1627" s="59">
        <v>6.1002337408999896</v>
      </c>
      <c r="I1627" s="60">
        <v>0.13123877769042799</v>
      </c>
      <c r="J1627" s="67">
        <v>0.83039886890000003</v>
      </c>
      <c r="K1627" s="68">
        <v>8.8445932539904</v>
      </c>
      <c r="L1627" s="67">
        <v>2.5814424112999999</v>
      </c>
      <c r="M1627" s="68">
        <v>8.2694784200762008</v>
      </c>
      <c r="N1627" s="67">
        <v>2.0752782819000002</v>
      </c>
      <c r="O1627" s="68">
        <v>9.5149092751633493</v>
      </c>
      <c r="P1627" s="67">
        <v>2.72919381359999</v>
      </c>
      <c r="Q1627" s="72">
        <v>69.013098231995798</v>
      </c>
      <c r="R1627" s="59">
        <v>8.3138942237000002</v>
      </c>
      <c r="S1627" s="60">
        <v>0.110968960545666</v>
      </c>
      <c r="T1627" s="67">
        <v>2.0163706378000099</v>
      </c>
      <c r="U1627" s="68">
        <v>25.880718168182099</v>
      </c>
      <c r="V1627" s="67">
        <v>0</v>
      </c>
      <c r="W1627" s="68">
        <v>0</v>
      </c>
      <c r="X1627" s="67">
        <v>0.80154546510000002</v>
      </c>
      <c r="Y1627" s="68">
        <v>3.1145602038019198</v>
      </c>
    </row>
    <row r="1628" spans="1:25" customFormat="1" x14ac:dyDescent="0.3">
      <c r="A1628" s="58" t="s">
        <v>237</v>
      </c>
      <c r="B1628" s="61">
        <v>101.4199582712</v>
      </c>
      <c r="C1628" s="62">
        <v>0.210702630180089</v>
      </c>
      <c r="D1628" s="61">
        <v>44.168874331700003</v>
      </c>
      <c r="E1628" s="62">
        <v>0.23995880070860701</v>
      </c>
      <c r="F1628" s="61">
        <v>10.2846659862</v>
      </c>
      <c r="G1628" s="62">
        <v>0.13924296473999501</v>
      </c>
      <c r="H1628" s="61">
        <v>9.3066312966000009</v>
      </c>
      <c r="I1628" s="62">
        <v>0.20022034690117799</v>
      </c>
      <c r="J1628" s="69">
        <v>2.4904028722999998</v>
      </c>
      <c r="K1628" s="70">
        <v>26.525325682633401</v>
      </c>
      <c r="L1628" s="69">
        <v>4.8355581417999902</v>
      </c>
      <c r="M1628" s="70">
        <v>15.490387671480701</v>
      </c>
      <c r="N1628" s="69">
        <v>4.0025535267999999</v>
      </c>
      <c r="O1628" s="70">
        <v>18.351241859293999</v>
      </c>
      <c r="P1628" s="69">
        <v>0.38378541199999999</v>
      </c>
      <c r="Q1628" s="70">
        <v>9.7047780946805506</v>
      </c>
      <c r="R1628" s="61">
        <v>17.483723897499999</v>
      </c>
      <c r="S1628" s="62">
        <v>0.233362443058549</v>
      </c>
      <c r="T1628" s="69">
        <v>0.83690886870000003</v>
      </c>
      <c r="U1628" s="70">
        <v>10.7419747923473</v>
      </c>
      <c r="V1628" s="69">
        <v>0</v>
      </c>
      <c r="W1628" s="70">
        <v>0</v>
      </c>
      <c r="X1628" s="69">
        <v>7.6268539376000097</v>
      </c>
      <c r="Y1628" s="70">
        <v>29.6356186748501</v>
      </c>
    </row>
    <row r="1629" spans="1:25" customFormat="1" x14ac:dyDescent="0.3">
      <c r="A1629" s="58" t="s">
        <v>238</v>
      </c>
      <c r="B1629" s="59">
        <v>158.9291965985</v>
      </c>
      <c r="C1629" s="60">
        <v>0.33017958502968098</v>
      </c>
      <c r="D1629" s="59">
        <v>52.321792030799998</v>
      </c>
      <c r="E1629" s="60">
        <v>0.28425162870010301</v>
      </c>
      <c r="F1629" s="59">
        <v>32.5460235651</v>
      </c>
      <c r="G1629" s="60">
        <v>0.44063704332090697</v>
      </c>
      <c r="H1629" s="59">
        <v>19.863661776899999</v>
      </c>
      <c r="I1629" s="60">
        <v>0.42734144342341601</v>
      </c>
      <c r="J1629" s="67">
        <v>3.2445124289999998</v>
      </c>
      <c r="K1629" s="68">
        <v>34.557360103385598</v>
      </c>
      <c r="L1629" s="67">
        <v>11.845828792300001</v>
      </c>
      <c r="M1629" s="68">
        <v>37.947321674517099</v>
      </c>
      <c r="N1629" s="67">
        <v>10.173360022200001</v>
      </c>
      <c r="O1629" s="68">
        <v>46.643671106211301</v>
      </c>
      <c r="P1629" s="67">
        <v>0.38378541199999999</v>
      </c>
      <c r="Q1629" s="68">
        <v>9.7047780946805506</v>
      </c>
      <c r="R1629" s="59">
        <v>19.347273509600001</v>
      </c>
      <c r="S1629" s="60">
        <v>0.25823600505197802</v>
      </c>
      <c r="T1629" s="67">
        <v>1.2828947454999999</v>
      </c>
      <c r="U1629" s="68">
        <v>16.4663364588333</v>
      </c>
      <c r="V1629" s="67">
        <v>0</v>
      </c>
      <c r="W1629" s="68">
        <v>0</v>
      </c>
      <c r="X1629" s="67">
        <v>7.9200643150999896</v>
      </c>
      <c r="Y1629" s="68">
        <v>30.774944406035299</v>
      </c>
    </row>
    <row r="1630" spans="1:25" customFormat="1" x14ac:dyDescent="0.3">
      <c r="A1630" s="58" t="s">
        <v>239</v>
      </c>
      <c r="B1630" s="61">
        <v>114.3224080893</v>
      </c>
      <c r="C1630" s="62">
        <v>0.23750780895141799</v>
      </c>
      <c r="D1630" s="61">
        <v>36.969246454999997</v>
      </c>
      <c r="E1630" s="62">
        <v>0.20084496552532499</v>
      </c>
      <c r="F1630" s="61">
        <v>17.409126635900002</v>
      </c>
      <c r="G1630" s="62">
        <v>0.23570025604812</v>
      </c>
      <c r="H1630" s="61">
        <v>9.0689246284000102</v>
      </c>
      <c r="I1630" s="62">
        <v>0.195106389976171</v>
      </c>
      <c r="J1630" s="69">
        <v>2.8234597965999999</v>
      </c>
      <c r="K1630" s="70">
        <v>30.072720959990601</v>
      </c>
      <c r="L1630" s="69">
        <v>7.9763463082999797</v>
      </c>
      <c r="M1630" s="70">
        <v>25.551692874808001</v>
      </c>
      <c r="N1630" s="69">
        <v>5.5596128955000097</v>
      </c>
      <c r="O1630" s="70">
        <v>25.490177759331299</v>
      </c>
      <c r="P1630" s="69">
        <v>0.45783801540000102</v>
      </c>
      <c r="Q1630" s="70">
        <v>11.577345578643101</v>
      </c>
      <c r="R1630" s="61">
        <v>24.0180168284001</v>
      </c>
      <c r="S1630" s="62">
        <v>0.320578334304296</v>
      </c>
      <c r="T1630" s="69">
        <v>3.1533371924</v>
      </c>
      <c r="U1630" s="70">
        <v>40.474022799098996</v>
      </c>
      <c r="V1630" s="69">
        <v>0.785445984199999</v>
      </c>
      <c r="W1630" s="70">
        <v>37.192651958249101</v>
      </c>
      <c r="X1630" s="69">
        <v>6.1010533492000096</v>
      </c>
      <c r="Y1630" s="70">
        <v>23.706824865287</v>
      </c>
    </row>
    <row r="1631" spans="1:25" customFormat="1" x14ac:dyDescent="0.3">
      <c r="A1631" s="58" t="s">
        <v>342</v>
      </c>
      <c r="B1631" s="59">
        <v>29.756722360800101</v>
      </c>
      <c r="C1631" s="60">
        <v>6.1820373167513397E-2</v>
      </c>
      <c r="D1631" s="59">
        <v>13.0361904606</v>
      </c>
      <c r="E1631" s="60">
        <v>7.0822466636635203E-2</v>
      </c>
      <c r="F1631" s="59">
        <v>6.6784038018</v>
      </c>
      <c r="G1631" s="60">
        <v>9.04181765690064E-2</v>
      </c>
      <c r="H1631" s="59">
        <v>0.38378541199999899</v>
      </c>
      <c r="I1631" s="60">
        <v>8.2566554833137101E-3</v>
      </c>
      <c r="J1631" s="67">
        <v>0</v>
      </c>
      <c r="K1631" s="68">
        <v>0</v>
      </c>
      <c r="L1631" s="67">
        <v>0.44958639090000202</v>
      </c>
      <c r="M1631" s="68">
        <v>1.4402199875670301</v>
      </c>
      <c r="N1631" s="67">
        <v>0</v>
      </c>
      <c r="O1631" s="68">
        <v>0</v>
      </c>
      <c r="P1631" s="67">
        <v>0</v>
      </c>
      <c r="Q1631" s="68">
        <v>0</v>
      </c>
      <c r="R1631" s="59">
        <v>5.7579899868000002</v>
      </c>
      <c r="S1631" s="60">
        <v>7.6854257039511195E-2</v>
      </c>
      <c r="T1631" s="67">
        <v>0</v>
      </c>
      <c r="U1631" s="68">
        <v>0</v>
      </c>
      <c r="V1631" s="67">
        <v>1.3263850976</v>
      </c>
      <c r="W1631" s="72">
        <v>62.807348041750899</v>
      </c>
      <c r="X1631" s="67">
        <v>2.1243812111000002</v>
      </c>
      <c r="Y1631" s="68">
        <v>8.25469479385192</v>
      </c>
    </row>
    <row r="1632" spans="1:25" customFormat="1" x14ac:dyDescent="0.3">
      <c r="A1632" s="58" t="s">
        <v>88</v>
      </c>
      <c r="B1632" s="61">
        <v>8.9998664906000005</v>
      </c>
      <c r="C1632" s="62">
        <v>1.86974592887163E-2</v>
      </c>
      <c r="D1632" s="61">
        <v>1.4528435609999999</v>
      </c>
      <c r="E1632" s="62">
        <v>7.89294732522932E-3</v>
      </c>
      <c r="F1632" s="61">
        <v>0.59753246319999997</v>
      </c>
      <c r="G1632" s="62">
        <v>8.0899264804516705E-3</v>
      </c>
      <c r="H1632" s="61">
        <v>1.7587088647</v>
      </c>
      <c r="I1632" s="62">
        <v>3.7836386525493301E-2</v>
      </c>
      <c r="J1632" s="69">
        <v>0</v>
      </c>
      <c r="K1632" s="70">
        <v>0</v>
      </c>
      <c r="L1632" s="69">
        <v>3.5277461820000098</v>
      </c>
      <c r="M1632" s="72">
        <v>11.300899371551001</v>
      </c>
      <c r="N1632" s="69">
        <v>0</v>
      </c>
      <c r="O1632" s="70">
        <v>0</v>
      </c>
      <c r="P1632" s="69">
        <v>0</v>
      </c>
      <c r="Q1632" s="70">
        <v>0</v>
      </c>
      <c r="R1632" s="61">
        <v>0</v>
      </c>
      <c r="S1632" s="62">
        <v>0</v>
      </c>
      <c r="T1632" s="69">
        <v>0.50150356799999896</v>
      </c>
      <c r="U1632" s="70">
        <v>6.43694778153833</v>
      </c>
      <c r="V1632" s="69">
        <v>0</v>
      </c>
      <c r="W1632" s="70">
        <v>0</v>
      </c>
      <c r="X1632" s="69">
        <v>1.1615318517</v>
      </c>
      <c r="Y1632" s="70">
        <v>4.5133570561737697</v>
      </c>
    </row>
    <row r="1633" spans="1:25" customFormat="1" x14ac:dyDescent="0.3">
      <c r="A1633" s="58" t="s">
        <v>343</v>
      </c>
      <c r="B1633" s="59">
        <v>169.33348778920001</v>
      </c>
      <c r="C1633" s="60">
        <v>0.35179477356267103</v>
      </c>
      <c r="D1633" s="59">
        <v>80.288501769799794</v>
      </c>
      <c r="E1633" s="64">
        <v>0.43618799181270701</v>
      </c>
      <c r="F1633" s="59">
        <v>16.630210622900002</v>
      </c>
      <c r="G1633" s="63">
        <v>0.22515459758151499</v>
      </c>
      <c r="H1633" s="59">
        <v>15.406865037499999</v>
      </c>
      <c r="I1633" s="60">
        <v>0.33145912459160598</v>
      </c>
      <c r="J1633" s="67">
        <v>3.3208017411999999</v>
      </c>
      <c r="K1633" s="68">
        <v>35.369918936623797</v>
      </c>
      <c r="L1633" s="67">
        <v>7.4170005531000003</v>
      </c>
      <c r="M1633" s="68">
        <v>23.759866091556901</v>
      </c>
      <c r="N1633" s="67">
        <v>6.0778318086999903</v>
      </c>
      <c r="O1633" s="68">
        <v>27.8661511344574</v>
      </c>
      <c r="P1633" s="67">
        <v>3.11297922559999</v>
      </c>
      <c r="Q1633" s="72">
        <v>78.717876326676304</v>
      </c>
      <c r="R1633" s="59">
        <v>25.7976181211999</v>
      </c>
      <c r="S1633" s="60">
        <v>0.34433140360421499</v>
      </c>
      <c r="T1633" s="67">
        <v>2.8532795064999998</v>
      </c>
      <c r="U1633" s="68">
        <v>36.622692960529399</v>
      </c>
      <c r="V1633" s="67">
        <v>0</v>
      </c>
      <c r="W1633" s="68">
        <v>0</v>
      </c>
      <c r="X1633" s="67">
        <v>8.4283994027000002</v>
      </c>
      <c r="Y1633" s="68">
        <v>32.750178878652001</v>
      </c>
    </row>
    <row r="1634" spans="1:25" customFormat="1" x14ac:dyDescent="0.3">
      <c r="A1634" s="58" t="s">
        <v>344</v>
      </c>
      <c r="B1634" s="61">
        <v>144.0791304501</v>
      </c>
      <c r="C1634" s="62">
        <v>0.29932818211893197</v>
      </c>
      <c r="D1634" s="61">
        <v>50.005436915600001</v>
      </c>
      <c r="E1634" s="62">
        <v>0.27166743216195999</v>
      </c>
      <c r="F1634" s="61">
        <v>24.0875304377</v>
      </c>
      <c r="G1634" s="62">
        <v>0.32611843261712598</v>
      </c>
      <c r="H1634" s="61">
        <v>9.4527100403999906</v>
      </c>
      <c r="I1634" s="62">
        <v>0.203363045459485</v>
      </c>
      <c r="J1634" s="69">
        <v>2.8234597965999999</v>
      </c>
      <c r="K1634" s="70">
        <v>30.072720959990601</v>
      </c>
      <c r="L1634" s="69">
        <v>8.4259326992000094</v>
      </c>
      <c r="M1634" s="70">
        <v>26.991912862374999</v>
      </c>
      <c r="N1634" s="69">
        <v>5.5596128955000097</v>
      </c>
      <c r="O1634" s="70">
        <v>25.490177759331299</v>
      </c>
      <c r="P1634" s="69">
        <v>0.45783801540000102</v>
      </c>
      <c r="Q1634" s="70">
        <v>11.577345578643101</v>
      </c>
      <c r="R1634" s="61">
        <v>29.776006815199999</v>
      </c>
      <c r="S1634" s="62">
        <v>0.39743259134380698</v>
      </c>
      <c r="T1634" s="69">
        <v>3.1533371924</v>
      </c>
      <c r="U1634" s="70">
        <v>40.474022799098996</v>
      </c>
      <c r="V1634" s="69">
        <v>2.1118310818000001</v>
      </c>
      <c r="W1634" s="72">
        <v>100</v>
      </c>
      <c r="X1634" s="69">
        <v>8.2254345603000107</v>
      </c>
      <c r="Y1634" s="70">
        <v>31.961519659139</v>
      </c>
    </row>
    <row r="1635" spans="1:25" customFormat="1" x14ac:dyDescent="0.3">
      <c r="A1635" s="65" t="s">
        <v>1</v>
      </c>
    </row>
    <row r="1636" spans="1:25" customFormat="1" x14ac:dyDescent="0.3">
      <c r="A1636" s="65" t="s">
        <v>1</v>
      </c>
    </row>
    <row r="1637" spans="1:25" customFormat="1" x14ac:dyDescent="0.3">
      <c r="A1637" s="53" t="s">
        <v>345</v>
      </c>
    </row>
    <row r="1638" spans="1:25" customFormat="1" x14ac:dyDescent="0.3">
      <c r="A1638" s="54" t="s">
        <v>1</v>
      </c>
    </row>
    <row r="1639" spans="1:25" customFormat="1" ht="25.5" customHeight="1" x14ac:dyDescent="0.3">
      <c r="A1639" s="114" t="s">
        <v>1</v>
      </c>
      <c r="B1639" s="113" t="s">
        <v>500</v>
      </c>
      <c r="C1639" s="113" t="s">
        <v>1</v>
      </c>
      <c r="D1639" s="113" t="s">
        <v>53</v>
      </c>
      <c r="E1639" s="113" t="s">
        <v>1</v>
      </c>
      <c r="F1639" s="113" t="s">
        <v>54</v>
      </c>
      <c r="G1639" s="113" t="s">
        <v>1</v>
      </c>
      <c r="H1639" s="116" t="s">
        <v>55</v>
      </c>
      <c r="I1639" s="116" t="s">
        <v>1</v>
      </c>
      <c r="J1639" s="116" t="s">
        <v>56</v>
      </c>
      <c r="K1639" s="116" t="s">
        <v>1</v>
      </c>
      <c r="L1639" s="116" t="s">
        <v>57</v>
      </c>
      <c r="M1639" s="116" t="s">
        <v>1</v>
      </c>
      <c r="N1639" s="116" t="s">
        <v>58</v>
      </c>
      <c r="O1639" s="116" t="s">
        <v>1</v>
      </c>
      <c r="P1639" s="116" t="s">
        <v>59</v>
      </c>
      <c r="Q1639" s="116" t="s">
        <v>1</v>
      </c>
      <c r="R1639" s="116" t="s">
        <v>60</v>
      </c>
      <c r="S1639" s="116" t="s">
        <v>1</v>
      </c>
      <c r="T1639" s="113" t="s">
        <v>61</v>
      </c>
      <c r="U1639" s="113" t="s">
        <v>1</v>
      </c>
      <c r="V1639" s="113" t="s">
        <v>62</v>
      </c>
      <c r="W1639" s="113" t="s">
        <v>1</v>
      </c>
      <c r="X1639" s="113" t="s">
        <v>63</v>
      </c>
      <c r="Y1639" s="113" t="s">
        <v>1</v>
      </c>
    </row>
    <row r="1640" spans="1:25" customFormat="1" x14ac:dyDescent="0.3">
      <c r="A1640" s="115" t="s">
        <v>1</v>
      </c>
      <c r="B1640" s="55" t="s">
        <v>14</v>
      </c>
      <c r="C1640" s="55" t="s">
        <v>15</v>
      </c>
      <c r="D1640" s="55" t="s">
        <v>14</v>
      </c>
      <c r="E1640" s="55" t="s">
        <v>15</v>
      </c>
      <c r="F1640" s="55" t="s">
        <v>14</v>
      </c>
      <c r="G1640" s="55" t="s">
        <v>15</v>
      </c>
      <c r="H1640" s="55" t="s">
        <v>14</v>
      </c>
      <c r="I1640" s="55" t="s">
        <v>15</v>
      </c>
      <c r="J1640" s="55" t="s">
        <v>14</v>
      </c>
      <c r="K1640" s="55" t="s">
        <v>15</v>
      </c>
      <c r="L1640" s="55" t="s">
        <v>14</v>
      </c>
      <c r="M1640" s="55" t="s">
        <v>15</v>
      </c>
      <c r="N1640" s="55" t="s">
        <v>14</v>
      </c>
      <c r="O1640" s="55" t="s">
        <v>15</v>
      </c>
      <c r="P1640" s="55" t="s">
        <v>14</v>
      </c>
      <c r="Q1640" s="55" t="s">
        <v>15</v>
      </c>
      <c r="R1640" s="55" t="s">
        <v>14</v>
      </c>
      <c r="S1640" s="55" t="s">
        <v>15</v>
      </c>
      <c r="T1640" s="55" t="s">
        <v>14</v>
      </c>
      <c r="U1640" s="55" t="s">
        <v>15</v>
      </c>
      <c r="V1640" s="55" t="s">
        <v>14</v>
      </c>
      <c r="W1640" s="55" t="s">
        <v>15</v>
      </c>
      <c r="X1640" s="55" t="s">
        <v>14</v>
      </c>
      <c r="Y1640" s="55" t="s">
        <v>15</v>
      </c>
    </row>
    <row r="1641" spans="1:25" customFormat="1" x14ac:dyDescent="0.3">
      <c r="A1641" s="56" t="s">
        <v>16</v>
      </c>
      <c r="B1641" s="57">
        <v>481.3416813284</v>
      </c>
      <c r="C1641" s="57">
        <v>481.3416813284</v>
      </c>
      <c r="D1641" s="57">
        <v>184.06857427720001</v>
      </c>
      <c r="E1641" s="57">
        <v>184.06857427720001</v>
      </c>
      <c r="F1641" s="57">
        <v>73.861297088900002</v>
      </c>
      <c r="G1641" s="57">
        <v>73.861297088900002</v>
      </c>
      <c r="H1641" s="57">
        <v>46.481945719499997</v>
      </c>
      <c r="I1641" s="57">
        <v>46.481945719499997</v>
      </c>
      <c r="J1641" s="57">
        <v>9.3887739668000005</v>
      </c>
      <c r="K1641" s="57">
        <v>9.3887739668000005</v>
      </c>
      <c r="L1641" s="57">
        <v>31.216508226599998</v>
      </c>
      <c r="M1641" s="57">
        <v>31.216508226599998</v>
      </c>
      <c r="N1641" s="57">
        <v>21.810804726400001</v>
      </c>
      <c r="O1641" s="57">
        <v>21.810804726400001</v>
      </c>
      <c r="P1641" s="57">
        <v>3.9546026529999998</v>
      </c>
      <c r="Q1641" s="57">
        <v>3.9546026529999998</v>
      </c>
      <c r="R1641" s="57">
        <v>74.920898445999995</v>
      </c>
      <c r="S1641" s="57">
        <v>74.920898445999995</v>
      </c>
      <c r="T1641" s="57">
        <v>7.7910150123999999</v>
      </c>
      <c r="U1641" s="57">
        <v>7.7910150123999999</v>
      </c>
      <c r="V1641" s="57">
        <v>2.1118310818000001</v>
      </c>
      <c r="W1641" s="57">
        <v>2.1118310818000001</v>
      </c>
      <c r="X1641" s="57">
        <v>25.735430129800001</v>
      </c>
      <c r="Y1641" s="57">
        <v>25.735430129800001</v>
      </c>
    </row>
    <row r="1642" spans="1:25" customFormat="1" x14ac:dyDescent="0.3">
      <c r="A1642" s="58" t="s">
        <v>346</v>
      </c>
      <c r="B1642" s="59">
        <v>210.439489683701</v>
      </c>
      <c r="C1642" s="60">
        <v>0.43719357339454201</v>
      </c>
      <c r="D1642" s="59">
        <v>77.343501350900198</v>
      </c>
      <c r="E1642" s="60">
        <v>0.420188517538163</v>
      </c>
      <c r="F1642" s="59">
        <v>37.614272253000003</v>
      </c>
      <c r="G1642" s="60">
        <v>0.509255506408548</v>
      </c>
      <c r="H1642" s="59">
        <v>15.071955767</v>
      </c>
      <c r="I1642" s="60">
        <v>0.32425397718833099</v>
      </c>
      <c r="J1642" s="67">
        <v>2.3978563409000002</v>
      </c>
      <c r="K1642" s="68">
        <v>25.5396109159636</v>
      </c>
      <c r="L1642" s="67">
        <v>16.555650489800001</v>
      </c>
      <c r="M1642" s="68">
        <v>53.0349210412096</v>
      </c>
      <c r="N1642" s="67">
        <v>8.2954640375999897</v>
      </c>
      <c r="O1642" s="68">
        <v>38.033736680788699</v>
      </c>
      <c r="P1642" s="67">
        <v>0</v>
      </c>
      <c r="Q1642" s="71">
        <v>0</v>
      </c>
      <c r="R1642" s="59">
        <v>33.290046823099999</v>
      </c>
      <c r="S1642" s="60">
        <v>0.44433592647175901</v>
      </c>
      <c r="T1642" s="67">
        <v>7.4394745337000003</v>
      </c>
      <c r="U1642" s="72">
        <v>95.487873170049099</v>
      </c>
      <c r="V1642" s="67">
        <v>0</v>
      </c>
      <c r="W1642" s="68">
        <v>0</v>
      </c>
      <c r="X1642" s="67">
        <v>12.431268087699999</v>
      </c>
      <c r="Y1642" s="68">
        <v>48.304100708638899</v>
      </c>
    </row>
    <row r="1643" spans="1:25" customFormat="1" x14ac:dyDescent="0.3">
      <c r="A1643" s="58" t="s">
        <v>347</v>
      </c>
      <c r="B1643" s="61">
        <v>268.58303127239901</v>
      </c>
      <c r="C1643" s="62">
        <v>0.55798830994890802</v>
      </c>
      <c r="D1643" s="61">
        <v>106.143944666</v>
      </c>
      <c r="E1643" s="62">
        <v>0.57665435331808101</v>
      </c>
      <c r="F1643" s="61">
        <v>36.2470248359</v>
      </c>
      <c r="G1643" s="62">
        <v>0.490744493591452</v>
      </c>
      <c r="H1643" s="61">
        <v>31.409989952499899</v>
      </c>
      <c r="I1643" s="62">
        <v>0.67574602281166896</v>
      </c>
      <c r="J1643" s="69">
        <v>6.9909176258999999</v>
      </c>
      <c r="K1643" s="70">
        <v>74.460389084036393</v>
      </c>
      <c r="L1643" s="69">
        <v>14.660857736800001</v>
      </c>
      <c r="M1643" s="70">
        <v>46.9650789587904</v>
      </c>
      <c r="N1643" s="69">
        <v>13.5153406888</v>
      </c>
      <c r="O1643" s="70">
        <v>61.966263319211301</v>
      </c>
      <c r="P1643" s="69">
        <v>3.95460265299999</v>
      </c>
      <c r="Q1643" s="72">
        <v>100</v>
      </c>
      <c r="R1643" s="61">
        <v>39.892819510900097</v>
      </c>
      <c r="S1643" s="62">
        <v>0.53246584515605</v>
      </c>
      <c r="T1643" s="69">
        <v>0.35154047869999999</v>
      </c>
      <c r="U1643" s="71">
        <v>4.5121268299508603</v>
      </c>
      <c r="V1643" s="69">
        <v>2.1118310818000001</v>
      </c>
      <c r="W1643" s="70">
        <v>100</v>
      </c>
      <c r="X1643" s="69">
        <v>13.3041620421</v>
      </c>
      <c r="Y1643" s="70">
        <v>51.695899291361101</v>
      </c>
    </row>
    <row r="1644" spans="1:25" customFormat="1" x14ac:dyDescent="0.3">
      <c r="A1644" s="58" t="s">
        <v>348</v>
      </c>
      <c r="B1644" s="59">
        <v>2.3191603722999998</v>
      </c>
      <c r="C1644" s="60">
        <v>4.8181166565496999E-3</v>
      </c>
      <c r="D1644" s="59">
        <v>0.58112826030000198</v>
      </c>
      <c r="E1644" s="60">
        <v>3.1571291437551101E-3</v>
      </c>
      <c r="F1644" s="59">
        <v>0</v>
      </c>
      <c r="G1644" s="60">
        <v>0</v>
      </c>
      <c r="H1644" s="59">
        <v>0</v>
      </c>
      <c r="I1644" s="60">
        <v>0</v>
      </c>
      <c r="J1644" s="67">
        <v>0</v>
      </c>
      <c r="K1644" s="68">
        <v>0</v>
      </c>
      <c r="L1644" s="67">
        <v>0</v>
      </c>
      <c r="M1644" s="68">
        <v>0</v>
      </c>
      <c r="N1644" s="67">
        <v>0</v>
      </c>
      <c r="O1644" s="68">
        <v>0</v>
      </c>
      <c r="P1644" s="67">
        <v>0</v>
      </c>
      <c r="Q1644" s="68">
        <v>0</v>
      </c>
      <c r="R1644" s="59">
        <v>1.738032112</v>
      </c>
      <c r="S1644" s="60">
        <v>2.3198228372190498E-2</v>
      </c>
      <c r="T1644" s="67">
        <v>0</v>
      </c>
      <c r="U1644" s="68">
        <v>0</v>
      </c>
      <c r="V1644" s="67">
        <v>0</v>
      </c>
      <c r="W1644" s="68">
        <v>0</v>
      </c>
      <c r="X1644" s="67">
        <v>0</v>
      </c>
      <c r="Y1644" s="68">
        <v>0</v>
      </c>
    </row>
    <row r="1645" spans="1:25" customFormat="1" x14ac:dyDescent="0.3">
      <c r="A1645" s="65" t="s">
        <v>1</v>
      </c>
    </row>
    <row r="1646" spans="1:25" customFormat="1" x14ac:dyDescent="0.3">
      <c r="A1646" s="65" t="s">
        <v>1</v>
      </c>
    </row>
    <row r="1647" spans="1:25" customFormat="1" x14ac:dyDescent="0.3">
      <c r="A1647" s="53" t="s">
        <v>349</v>
      </c>
    </row>
    <row r="1648" spans="1:25" customFormat="1" x14ac:dyDescent="0.3">
      <c r="A1648" s="54" t="s">
        <v>1</v>
      </c>
    </row>
    <row r="1649" spans="1:25" customFormat="1" ht="25.5" customHeight="1" x14ac:dyDescent="0.3">
      <c r="A1649" s="114" t="s">
        <v>1</v>
      </c>
      <c r="B1649" s="113" t="s">
        <v>500</v>
      </c>
      <c r="C1649" s="113" t="s">
        <v>1</v>
      </c>
      <c r="D1649" s="113" t="s">
        <v>53</v>
      </c>
      <c r="E1649" s="113" t="s">
        <v>1</v>
      </c>
      <c r="F1649" s="113" t="s">
        <v>54</v>
      </c>
      <c r="G1649" s="113" t="s">
        <v>1</v>
      </c>
      <c r="H1649" s="116" t="s">
        <v>55</v>
      </c>
      <c r="I1649" s="116" t="s">
        <v>1</v>
      </c>
      <c r="J1649" s="116" t="s">
        <v>56</v>
      </c>
      <c r="K1649" s="116" t="s">
        <v>1</v>
      </c>
      <c r="L1649" s="116" t="s">
        <v>57</v>
      </c>
      <c r="M1649" s="116" t="s">
        <v>1</v>
      </c>
      <c r="N1649" s="116" t="s">
        <v>58</v>
      </c>
      <c r="O1649" s="116" t="s">
        <v>1</v>
      </c>
      <c r="P1649" s="116" t="s">
        <v>59</v>
      </c>
      <c r="Q1649" s="116" t="s">
        <v>1</v>
      </c>
      <c r="R1649" s="116" t="s">
        <v>60</v>
      </c>
      <c r="S1649" s="116" t="s">
        <v>1</v>
      </c>
      <c r="T1649" s="113" t="s">
        <v>61</v>
      </c>
      <c r="U1649" s="113" t="s">
        <v>1</v>
      </c>
      <c r="V1649" s="113" t="s">
        <v>62</v>
      </c>
      <c r="W1649" s="113" t="s">
        <v>1</v>
      </c>
      <c r="X1649" s="113" t="s">
        <v>63</v>
      </c>
      <c r="Y1649" s="113" t="s">
        <v>1</v>
      </c>
    </row>
    <row r="1650" spans="1:25" customFormat="1" x14ac:dyDescent="0.3">
      <c r="A1650" s="115" t="s">
        <v>1</v>
      </c>
      <c r="B1650" s="55" t="s">
        <v>14</v>
      </c>
      <c r="C1650" s="55" t="s">
        <v>15</v>
      </c>
      <c r="D1650" s="55" t="s">
        <v>14</v>
      </c>
      <c r="E1650" s="55" t="s">
        <v>15</v>
      </c>
      <c r="F1650" s="55" t="s">
        <v>14</v>
      </c>
      <c r="G1650" s="55" t="s">
        <v>15</v>
      </c>
      <c r="H1650" s="55" t="s">
        <v>14</v>
      </c>
      <c r="I1650" s="55" t="s">
        <v>15</v>
      </c>
      <c r="J1650" s="55" t="s">
        <v>14</v>
      </c>
      <c r="K1650" s="55" t="s">
        <v>15</v>
      </c>
      <c r="L1650" s="55" t="s">
        <v>14</v>
      </c>
      <c r="M1650" s="55" t="s">
        <v>15</v>
      </c>
      <c r="N1650" s="55" t="s">
        <v>14</v>
      </c>
      <c r="O1650" s="55" t="s">
        <v>15</v>
      </c>
      <c r="P1650" s="55" t="s">
        <v>14</v>
      </c>
      <c r="Q1650" s="55" t="s">
        <v>15</v>
      </c>
      <c r="R1650" s="55" t="s">
        <v>14</v>
      </c>
      <c r="S1650" s="55" t="s">
        <v>15</v>
      </c>
      <c r="T1650" s="55" t="s">
        <v>14</v>
      </c>
      <c r="U1650" s="55" t="s">
        <v>15</v>
      </c>
      <c r="V1650" s="55" t="s">
        <v>14</v>
      </c>
      <c r="W1650" s="55" t="s">
        <v>15</v>
      </c>
      <c r="X1650" s="55" t="s">
        <v>14</v>
      </c>
      <c r="Y1650" s="55" t="s">
        <v>15</v>
      </c>
    </row>
    <row r="1651" spans="1:25" customFormat="1" x14ac:dyDescent="0.3">
      <c r="A1651" s="56" t="s">
        <v>16</v>
      </c>
      <c r="B1651" s="57">
        <v>481.3416813284</v>
      </c>
      <c r="C1651" s="57">
        <v>481.3416813284</v>
      </c>
      <c r="D1651" s="57">
        <v>184.06857427720001</v>
      </c>
      <c r="E1651" s="57">
        <v>184.06857427720001</v>
      </c>
      <c r="F1651" s="57">
        <v>73.861297088900002</v>
      </c>
      <c r="G1651" s="57">
        <v>73.861297088900002</v>
      </c>
      <c r="H1651" s="57">
        <v>46.481945719499997</v>
      </c>
      <c r="I1651" s="57">
        <v>46.481945719499997</v>
      </c>
      <c r="J1651" s="57">
        <v>9.3887739668000005</v>
      </c>
      <c r="K1651" s="57">
        <v>9.3887739668000005</v>
      </c>
      <c r="L1651" s="57">
        <v>31.216508226599998</v>
      </c>
      <c r="M1651" s="57">
        <v>31.216508226599998</v>
      </c>
      <c r="N1651" s="57">
        <v>21.810804726400001</v>
      </c>
      <c r="O1651" s="57">
        <v>21.810804726400001</v>
      </c>
      <c r="P1651" s="57">
        <v>3.9546026529999998</v>
      </c>
      <c r="Q1651" s="57">
        <v>3.9546026529999998</v>
      </c>
      <c r="R1651" s="57">
        <v>74.920898445999995</v>
      </c>
      <c r="S1651" s="57">
        <v>74.920898445999995</v>
      </c>
      <c r="T1651" s="57">
        <v>7.7910150123999999</v>
      </c>
      <c r="U1651" s="57">
        <v>7.7910150123999999</v>
      </c>
      <c r="V1651" s="57">
        <v>2.1118310818000001</v>
      </c>
      <c r="W1651" s="57">
        <v>2.1118310818000001</v>
      </c>
      <c r="X1651" s="57">
        <v>25.735430129800001</v>
      </c>
      <c r="Y1651" s="57">
        <v>25.735430129800001</v>
      </c>
    </row>
    <row r="1652" spans="1:25" customFormat="1" x14ac:dyDescent="0.3">
      <c r="A1652" s="58" t="s">
        <v>350</v>
      </c>
      <c r="B1652" s="59">
        <v>61.643164126400002</v>
      </c>
      <c r="C1652" s="60">
        <v>0.12806529440018199</v>
      </c>
      <c r="D1652" s="59">
        <v>26.700231455200001</v>
      </c>
      <c r="E1652" s="60">
        <v>0.14505589321831</v>
      </c>
      <c r="F1652" s="59">
        <v>15.5130796908</v>
      </c>
      <c r="G1652" s="60">
        <v>0.21002988442144899</v>
      </c>
      <c r="H1652" s="59">
        <v>7.96094129669999</v>
      </c>
      <c r="I1652" s="60">
        <v>0.17126953645058501</v>
      </c>
      <c r="J1652" s="67">
        <v>0</v>
      </c>
      <c r="K1652" s="68">
        <v>0</v>
      </c>
      <c r="L1652" s="67">
        <v>8.3155744913000103</v>
      </c>
      <c r="M1652" s="72">
        <v>26.638387711198899</v>
      </c>
      <c r="N1652" s="67">
        <v>0</v>
      </c>
      <c r="O1652" s="68">
        <v>0</v>
      </c>
      <c r="P1652" s="67">
        <v>0</v>
      </c>
      <c r="Q1652" s="68">
        <v>0</v>
      </c>
      <c r="R1652" s="59">
        <v>0</v>
      </c>
      <c r="S1652" s="63">
        <v>0</v>
      </c>
      <c r="T1652" s="67">
        <v>3.1533371924</v>
      </c>
      <c r="U1652" s="72">
        <v>40.474022799098996</v>
      </c>
      <c r="V1652" s="67">
        <v>0</v>
      </c>
      <c r="W1652" s="68">
        <v>0</v>
      </c>
      <c r="X1652" s="67">
        <v>0</v>
      </c>
      <c r="Y1652" s="68">
        <v>0</v>
      </c>
    </row>
    <row r="1653" spans="1:25" customFormat="1" x14ac:dyDescent="0.3">
      <c r="A1653" s="58" t="s">
        <v>351</v>
      </c>
      <c r="B1653" s="61">
        <v>74.655571095099901</v>
      </c>
      <c r="C1653" s="62">
        <v>0.155098912043243</v>
      </c>
      <c r="D1653" s="61">
        <v>30.953477702099999</v>
      </c>
      <c r="E1653" s="62">
        <v>0.16816275034262701</v>
      </c>
      <c r="F1653" s="61">
        <v>13.6327499192</v>
      </c>
      <c r="G1653" s="62">
        <v>0.184572305882897</v>
      </c>
      <c r="H1653" s="61">
        <v>4.6915204941999997</v>
      </c>
      <c r="I1653" s="62">
        <v>0.10093210216524599</v>
      </c>
      <c r="J1653" s="69">
        <v>2.1246614349000099</v>
      </c>
      <c r="K1653" s="70">
        <v>22.629807069731299</v>
      </c>
      <c r="L1653" s="69">
        <v>2.3083641654</v>
      </c>
      <c r="M1653" s="70">
        <v>7.3946904908250204</v>
      </c>
      <c r="N1653" s="69">
        <v>14.1604847849</v>
      </c>
      <c r="O1653" s="72">
        <v>64.924173878646599</v>
      </c>
      <c r="P1653" s="69">
        <v>0</v>
      </c>
      <c r="Q1653" s="70">
        <v>0</v>
      </c>
      <c r="R1653" s="61">
        <v>3.9026049327000001</v>
      </c>
      <c r="S1653" s="63">
        <v>5.2089670754720603E-2</v>
      </c>
      <c r="T1653" s="69">
        <v>0</v>
      </c>
      <c r="U1653" s="70">
        <v>0</v>
      </c>
      <c r="V1653" s="69">
        <v>0</v>
      </c>
      <c r="W1653" s="70">
        <v>0</v>
      </c>
      <c r="X1653" s="69">
        <v>2.8817076617000001</v>
      </c>
      <c r="Y1653" s="70">
        <v>11.197433449395399</v>
      </c>
    </row>
    <row r="1654" spans="1:25" customFormat="1" x14ac:dyDescent="0.3">
      <c r="A1654" s="58" t="s">
        <v>352</v>
      </c>
      <c r="B1654" s="59">
        <v>51.2202449076999</v>
      </c>
      <c r="C1654" s="60">
        <v>0.10641140564919099</v>
      </c>
      <c r="D1654" s="59">
        <v>20.1451421919</v>
      </c>
      <c r="E1654" s="60">
        <v>0.109443680275169</v>
      </c>
      <c r="F1654" s="59">
        <v>8.8888762719999992</v>
      </c>
      <c r="G1654" s="60">
        <v>0.12034552089305001</v>
      </c>
      <c r="H1654" s="59">
        <v>4.6288220121999997</v>
      </c>
      <c r="I1654" s="60">
        <v>9.9583223992667905E-2</v>
      </c>
      <c r="J1654" s="67">
        <v>0.69879836169999998</v>
      </c>
      <c r="K1654" s="68">
        <v>7.4429138902592298</v>
      </c>
      <c r="L1654" s="67">
        <v>4.5734643367999999</v>
      </c>
      <c r="M1654" s="68">
        <v>14.6507876652998</v>
      </c>
      <c r="N1654" s="67">
        <v>1.4505352518000001</v>
      </c>
      <c r="O1654" s="68">
        <v>6.6505352278187999</v>
      </c>
      <c r="P1654" s="67">
        <v>1.9588872804999999</v>
      </c>
      <c r="Q1654" s="72">
        <v>49.534364192416902</v>
      </c>
      <c r="R1654" s="59">
        <v>5.4285716056000002</v>
      </c>
      <c r="S1654" s="60">
        <v>7.2457374620416501E-2</v>
      </c>
      <c r="T1654" s="67">
        <v>0.50150356799999896</v>
      </c>
      <c r="U1654" s="68">
        <v>6.43694778153833</v>
      </c>
      <c r="V1654" s="67">
        <v>1.3263850976</v>
      </c>
      <c r="W1654" s="72">
        <v>62.807348041750899</v>
      </c>
      <c r="X1654" s="67">
        <v>1.6192589296</v>
      </c>
      <c r="Y1654" s="68">
        <v>6.2919443018168204</v>
      </c>
    </row>
    <row r="1655" spans="1:25" customFormat="1" x14ac:dyDescent="0.3">
      <c r="A1655" s="58" t="s">
        <v>353</v>
      </c>
      <c r="B1655" s="61">
        <v>85.872414196099896</v>
      </c>
      <c r="C1655" s="62">
        <v>0.17840219853620501</v>
      </c>
      <c r="D1655" s="61">
        <v>31.521944313599999</v>
      </c>
      <c r="E1655" s="62">
        <v>0.17125109181390799</v>
      </c>
      <c r="F1655" s="61">
        <v>13.9952509234</v>
      </c>
      <c r="G1655" s="62">
        <v>0.18948016721877001</v>
      </c>
      <c r="H1655" s="61">
        <v>11.342751591400001</v>
      </c>
      <c r="I1655" s="62">
        <v>0.24402488785321</v>
      </c>
      <c r="J1655" s="69">
        <v>4.3318643013000004</v>
      </c>
      <c r="K1655" s="72">
        <v>46.138764407558099</v>
      </c>
      <c r="L1655" s="69">
        <v>7.3210321025000002</v>
      </c>
      <c r="M1655" s="70">
        <v>23.452437567189701</v>
      </c>
      <c r="N1655" s="69">
        <v>4.5427767268999997</v>
      </c>
      <c r="O1655" s="70">
        <v>20.828102327656801</v>
      </c>
      <c r="P1655" s="69">
        <v>0</v>
      </c>
      <c r="Q1655" s="70">
        <v>0</v>
      </c>
      <c r="R1655" s="61">
        <v>10.4443568035</v>
      </c>
      <c r="S1655" s="62">
        <v>0.13940511953454299</v>
      </c>
      <c r="T1655" s="69">
        <v>0</v>
      </c>
      <c r="U1655" s="70">
        <v>0</v>
      </c>
      <c r="V1655" s="69">
        <v>0.785445984199999</v>
      </c>
      <c r="W1655" s="70">
        <v>37.192651958249101</v>
      </c>
      <c r="X1655" s="69">
        <v>1.5869914492999999</v>
      </c>
      <c r="Y1655" s="70">
        <v>6.1665627552980498</v>
      </c>
    </row>
    <row r="1656" spans="1:25" customFormat="1" x14ac:dyDescent="0.3">
      <c r="A1656" s="58" t="s">
        <v>354</v>
      </c>
      <c r="B1656" s="59">
        <v>54.438493751299902</v>
      </c>
      <c r="C1656" s="60">
        <v>0.113097402246698</v>
      </c>
      <c r="D1656" s="59">
        <v>21.7112907962</v>
      </c>
      <c r="E1656" s="60">
        <v>0.117952186468852</v>
      </c>
      <c r="F1656" s="59">
        <v>10.400574172800001</v>
      </c>
      <c r="G1656" s="60">
        <v>0.140812232965281</v>
      </c>
      <c r="H1656" s="59">
        <v>4.0869141182000099</v>
      </c>
      <c r="I1656" s="60">
        <v>8.79247642270162E-2</v>
      </c>
      <c r="J1656" s="67">
        <v>1.403051</v>
      </c>
      <c r="K1656" s="68">
        <v>14.9439213784609</v>
      </c>
      <c r="L1656" s="67">
        <v>1.223558841</v>
      </c>
      <c r="M1656" s="68">
        <v>3.9195890588345499</v>
      </c>
      <c r="N1656" s="67">
        <v>1.6570079628000001</v>
      </c>
      <c r="O1656" s="68">
        <v>7.5971885658778202</v>
      </c>
      <c r="P1656" s="67">
        <v>1.9957153725000001</v>
      </c>
      <c r="Q1656" s="72">
        <v>50.465635807583098</v>
      </c>
      <c r="R1656" s="59">
        <v>7.9972505274000003</v>
      </c>
      <c r="S1656" s="60">
        <v>0.106742587092226</v>
      </c>
      <c r="T1656" s="67">
        <v>1.5703847609999999</v>
      </c>
      <c r="U1656" s="68">
        <v>20.156356501695999</v>
      </c>
      <c r="V1656" s="67">
        <v>0</v>
      </c>
      <c r="W1656" s="68">
        <v>0</v>
      </c>
      <c r="X1656" s="67">
        <v>2.3927461993999999</v>
      </c>
      <c r="Y1656" s="68">
        <v>9.2974789515149805</v>
      </c>
    </row>
    <row r="1657" spans="1:25" customFormat="1" x14ac:dyDescent="0.3">
      <c r="A1657" s="58" t="s">
        <v>355</v>
      </c>
      <c r="B1657" s="61">
        <v>109.0117308624</v>
      </c>
      <c r="C1657" s="62">
        <v>0.226474737366502</v>
      </c>
      <c r="D1657" s="61">
        <v>33.857428612500001</v>
      </c>
      <c r="E1657" s="62">
        <v>0.183939212575809</v>
      </c>
      <c r="F1657" s="61">
        <v>6.6864993224999996</v>
      </c>
      <c r="G1657" s="63">
        <v>9.0527780935827307E-2</v>
      </c>
      <c r="H1657" s="61">
        <v>11.366404146800001</v>
      </c>
      <c r="I1657" s="62">
        <v>0.24453374252858801</v>
      </c>
      <c r="J1657" s="69">
        <v>0</v>
      </c>
      <c r="K1657" s="70">
        <v>0</v>
      </c>
      <c r="L1657" s="69">
        <v>6.1237119128999904</v>
      </c>
      <c r="M1657" s="70">
        <v>19.616902276347201</v>
      </c>
      <c r="N1657" s="69">
        <v>0</v>
      </c>
      <c r="O1657" s="70">
        <v>0</v>
      </c>
      <c r="P1657" s="69">
        <v>0</v>
      </c>
      <c r="Q1657" s="70">
        <v>0</v>
      </c>
      <c r="R1657" s="61">
        <v>38.132897003099998</v>
      </c>
      <c r="S1657" s="64">
        <v>0.50897543668119105</v>
      </c>
      <c r="T1657" s="69">
        <v>0</v>
      </c>
      <c r="U1657" s="70">
        <v>0</v>
      </c>
      <c r="V1657" s="69">
        <v>0</v>
      </c>
      <c r="W1657" s="70">
        <v>0</v>
      </c>
      <c r="X1657" s="69">
        <v>12.844789864599999</v>
      </c>
      <c r="Y1657" s="72">
        <v>49.910919692484697</v>
      </c>
    </row>
    <row r="1658" spans="1:25" customFormat="1" x14ac:dyDescent="0.3">
      <c r="A1658" s="58" t="s">
        <v>356</v>
      </c>
      <c r="B1658" s="59">
        <v>44.5000623894</v>
      </c>
      <c r="C1658" s="60">
        <v>9.2450049757979297E-2</v>
      </c>
      <c r="D1658" s="59">
        <v>19.1790592057</v>
      </c>
      <c r="E1658" s="60">
        <v>0.104195185305326</v>
      </c>
      <c r="F1658" s="59">
        <v>4.7442667882000098</v>
      </c>
      <c r="G1658" s="60">
        <v>6.4232107682725401E-2</v>
      </c>
      <c r="H1658" s="59">
        <v>2.4045920600000099</v>
      </c>
      <c r="I1658" s="60">
        <v>5.1731742782687197E-2</v>
      </c>
      <c r="J1658" s="67">
        <v>0.83039886890000003</v>
      </c>
      <c r="K1658" s="68">
        <v>8.8445932539904</v>
      </c>
      <c r="L1658" s="67">
        <v>1.3508023766999999</v>
      </c>
      <c r="M1658" s="68">
        <v>4.3272052303049202</v>
      </c>
      <c r="N1658" s="67">
        <v>0</v>
      </c>
      <c r="O1658" s="68">
        <v>0</v>
      </c>
      <c r="P1658" s="67">
        <v>0</v>
      </c>
      <c r="Q1658" s="68">
        <v>0</v>
      </c>
      <c r="R1658" s="59">
        <v>9.0152175736999993</v>
      </c>
      <c r="S1658" s="60">
        <v>0.120329811316903</v>
      </c>
      <c r="T1658" s="67">
        <v>2.5657894910000101</v>
      </c>
      <c r="U1658" s="72">
        <v>32.9326729176667</v>
      </c>
      <c r="V1658" s="67">
        <v>0</v>
      </c>
      <c r="W1658" s="68">
        <v>0</v>
      </c>
      <c r="X1658" s="67">
        <v>4.4099360252000199</v>
      </c>
      <c r="Y1658" s="68">
        <v>17.135660849490002</v>
      </c>
    </row>
    <row r="1659" spans="1:25" customFormat="1" x14ac:dyDescent="0.3">
      <c r="A1659" s="65" t="s">
        <v>1</v>
      </c>
    </row>
    <row r="1660" spans="1:25" customFormat="1" x14ac:dyDescent="0.3">
      <c r="A1660" s="65" t="s">
        <v>1</v>
      </c>
    </row>
    <row r="1661" spans="1:25" customFormat="1" x14ac:dyDescent="0.3">
      <c r="A1661" s="53" t="s">
        <v>357</v>
      </c>
    </row>
    <row r="1662" spans="1:25" customFormat="1" x14ac:dyDescent="0.3">
      <c r="A1662" s="54" t="s">
        <v>1</v>
      </c>
    </row>
    <row r="1663" spans="1:25" customFormat="1" ht="25.5" customHeight="1" x14ac:dyDescent="0.3">
      <c r="A1663" s="114" t="s">
        <v>1</v>
      </c>
      <c r="B1663" s="113" t="s">
        <v>500</v>
      </c>
      <c r="C1663" s="113" t="s">
        <v>1</v>
      </c>
      <c r="D1663" s="113" t="s">
        <v>53</v>
      </c>
      <c r="E1663" s="113" t="s">
        <v>1</v>
      </c>
      <c r="F1663" s="113" t="s">
        <v>54</v>
      </c>
      <c r="G1663" s="113" t="s">
        <v>1</v>
      </c>
      <c r="H1663" s="116" t="s">
        <v>55</v>
      </c>
      <c r="I1663" s="116" t="s">
        <v>1</v>
      </c>
      <c r="J1663" s="116" t="s">
        <v>56</v>
      </c>
      <c r="K1663" s="116" t="s">
        <v>1</v>
      </c>
      <c r="L1663" s="116" t="s">
        <v>57</v>
      </c>
      <c r="M1663" s="116" t="s">
        <v>1</v>
      </c>
      <c r="N1663" s="116" t="s">
        <v>58</v>
      </c>
      <c r="O1663" s="116" t="s">
        <v>1</v>
      </c>
      <c r="P1663" s="116" t="s">
        <v>59</v>
      </c>
      <c r="Q1663" s="116" t="s">
        <v>1</v>
      </c>
      <c r="R1663" s="116" t="s">
        <v>60</v>
      </c>
      <c r="S1663" s="116" t="s">
        <v>1</v>
      </c>
      <c r="T1663" s="113" t="s">
        <v>61</v>
      </c>
      <c r="U1663" s="113" t="s">
        <v>1</v>
      </c>
      <c r="V1663" s="113" t="s">
        <v>62</v>
      </c>
      <c r="W1663" s="113" t="s">
        <v>1</v>
      </c>
      <c r="X1663" s="113" t="s">
        <v>63</v>
      </c>
      <c r="Y1663" s="113" t="s">
        <v>1</v>
      </c>
    </row>
    <row r="1664" spans="1:25" customFormat="1" x14ac:dyDescent="0.3">
      <c r="A1664" s="115" t="s">
        <v>1</v>
      </c>
      <c r="B1664" s="55" t="s">
        <v>14</v>
      </c>
      <c r="C1664" s="55" t="s">
        <v>15</v>
      </c>
      <c r="D1664" s="55" t="s">
        <v>14</v>
      </c>
      <c r="E1664" s="55" t="s">
        <v>15</v>
      </c>
      <c r="F1664" s="55" t="s">
        <v>14</v>
      </c>
      <c r="G1664" s="55" t="s">
        <v>15</v>
      </c>
      <c r="H1664" s="55" t="s">
        <v>14</v>
      </c>
      <c r="I1664" s="55" t="s">
        <v>15</v>
      </c>
      <c r="J1664" s="55" t="s">
        <v>14</v>
      </c>
      <c r="K1664" s="55" t="s">
        <v>15</v>
      </c>
      <c r="L1664" s="55" t="s">
        <v>14</v>
      </c>
      <c r="M1664" s="55" t="s">
        <v>15</v>
      </c>
      <c r="N1664" s="55" t="s">
        <v>14</v>
      </c>
      <c r="O1664" s="55" t="s">
        <v>15</v>
      </c>
      <c r="P1664" s="55" t="s">
        <v>14</v>
      </c>
      <c r="Q1664" s="55" t="s">
        <v>15</v>
      </c>
      <c r="R1664" s="55" t="s">
        <v>14</v>
      </c>
      <c r="S1664" s="55" t="s">
        <v>15</v>
      </c>
      <c r="T1664" s="55" t="s">
        <v>14</v>
      </c>
      <c r="U1664" s="55" t="s">
        <v>15</v>
      </c>
      <c r="V1664" s="55" t="s">
        <v>14</v>
      </c>
      <c r="W1664" s="55" t="s">
        <v>15</v>
      </c>
      <c r="X1664" s="55" t="s">
        <v>14</v>
      </c>
      <c r="Y1664" s="55" t="s">
        <v>15</v>
      </c>
    </row>
    <row r="1665" spans="1:25" customFormat="1" x14ac:dyDescent="0.3">
      <c r="A1665" s="56" t="s">
        <v>16</v>
      </c>
      <c r="B1665" s="57">
        <v>481.3416813284</v>
      </c>
      <c r="C1665" s="57">
        <v>481.3416813284</v>
      </c>
      <c r="D1665" s="57">
        <v>184.06857427720001</v>
      </c>
      <c r="E1665" s="57">
        <v>184.06857427720001</v>
      </c>
      <c r="F1665" s="57">
        <v>73.861297088900002</v>
      </c>
      <c r="G1665" s="57">
        <v>73.861297088900002</v>
      </c>
      <c r="H1665" s="57">
        <v>46.481945719499997</v>
      </c>
      <c r="I1665" s="57">
        <v>46.481945719499997</v>
      </c>
      <c r="J1665" s="57">
        <v>9.3887739668000005</v>
      </c>
      <c r="K1665" s="57">
        <v>9.3887739668000005</v>
      </c>
      <c r="L1665" s="57">
        <v>31.216508226599998</v>
      </c>
      <c r="M1665" s="57">
        <v>31.216508226599998</v>
      </c>
      <c r="N1665" s="57">
        <v>21.810804726400001</v>
      </c>
      <c r="O1665" s="57">
        <v>21.810804726400001</v>
      </c>
      <c r="P1665" s="57">
        <v>3.9546026529999998</v>
      </c>
      <c r="Q1665" s="57">
        <v>3.9546026529999998</v>
      </c>
      <c r="R1665" s="57">
        <v>74.920898445999995</v>
      </c>
      <c r="S1665" s="57">
        <v>74.920898445999995</v>
      </c>
      <c r="T1665" s="57">
        <v>7.7910150123999999</v>
      </c>
      <c r="U1665" s="57">
        <v>7.7910150123999999</v>
      </c>
      <c r="V1665" s="57">
        <v>2.1118310818000001</v>
      </c>
      <c r="W1665" s="57">
        <v>2.1118310818000001</v>
      </c>
      <c r="X1665" s="57">
        <v>25.735430129800001</v>
      </c>
      <c r="Y1665" s="57">
        <v>25.735430129800001</v>
      </c>
    </row>
    <row r="1666" spans="1:25" customFormat="1" x14ac:dyDescent="0.3">
      <c r="A1666" s="58" t="s">
        <v>358</v>
      </c>
      <c r="B1666" s="59">
        <v>81.824982952400006</v>
      </c>
      <c r="C1666" s="60">
        <v>0.16999355369886199</v>
      </c>
      <c r="D1666" s="59">
        <v>26.7950272647</v>
      </c>
      <c r="E1666" s="60">
        <v>0.14557089590071901</v>
      </c>
      <c r="F1666" s="59">
        <v>19.201777562699998</v>
      </c>
      <c r="G1666" s="60">
        <v>0.25997076032375399</v>
      </c>
      <c r="H1666" s="59">
        <v>4.8489807373999998</v>
      </c>
      <c r="I1666" s="60">
        <v>0.10431965922127399</v>
      </c>
      <c r="J1666" s="67">
        <v>0.83039886890000003</v>
      </c>
      <c r="K1666" s="68">
        <v>8.8445932539904</v>
      </c>
      <c r="L1666" s="67">
        <v>7.2319273752000104</v>
      </c>
      <c r="M1666" s="68">
        <v>23.166996522172099</v>
      </c>
      <c r="N1666" s="67">
        <v>0</v>
      </c>
      <c r="O1666" s="68">
        <v>0</v>
      </c>
      <c r="P1666" s="67">
        <v>0</v>
      </c>
      <c r="Q1666" s="68">
        <v>0</v>
      </c>
      <c r="R1666" s="59">
        <v>15.8521894221</v>
      </c>
      <c r="S1666" s="60">
        <v>0.211585682378404</v>
      </c>
      <c r="T1666" s="67">
        <v>3.6548407603999999</v>
      </c>
      <c r="U1666" s="72">
        <v>46.910970580637297</v>
      </c>
      <c r="V1666" s="67">
        <v>0</v>
      </c>
      <c r="W1666" s="68">
        <v>0</v>
      </c>
      <c r="X1666" s="67">
        <v>3.409840961</v>
      </c>
      <c r="Y1666" s="68">
        <v>13.2495977094691</v>
      </c>
    </row>
    <row r="1667" spans="1:25" customFormat="1" x14ac:dyDescent="0.3">
      <c r="A1667" s="58" t="s">
        <v>359</v>
      </c>
      <c r="B1667" s="61">
        <v>117.622550339</v>
      </c>
      <c r="C1667" s="62">
        <v>0.24436394125351199</v>
      </c>
      <c r="D1667" s="61">
        <v>44.810441733200001</v>
      </c>
      <c r="E1667" s="62">
        <v>0.243444281073842</v>
      </c>
      <c r="F1667" s="61">
        <v>18.377110471600002</v>
      </c>
      <c r="G1667" s="62">
        <v>0.24880568302884201</v>
      </c>
      <c r="H1667" s="61">
        <v>17.360249461599999</v>
      </c>
      <c r="I1667" s="62">
        <v>0.37348370841363199</v>
      </c>
      <c r="J1667" s="69">
        <v>0</v>
      </c>
      <c r="K1667" s="70">
        <v>0</v>
      </c>
      <c r="L1667" s="69">
        <v>11.7757829458</v>
      </c>
      <c r="M1667" s="70">
        <v>37.722934481716599</v>
      </c>
      <c r="N1667" s="69">
        <v>1.5258079957999999</v>
      </c>
      <c r="O1667" s="70">
        <v>6.9956519942299398</v>
      </c>
      <c r="P1667" s="69">
        <v>1.2254088394</v>
      </c>
      <c r="Q1667" s="70">
        <v>30.986901768004302</v>
      </c>
      <c r="R1667" s="61">
        <v>17.822258654900001</v>
      </c>
      <c r="S1667" s="62">
        <v>0.23788100549468999</v>
      </c>
      <c r="T1667" s="69">
        <v>0</v>
      </c>
      <c r="U1667" s="70">
        <v>0</v>
      </c>
      <c r="V1667" s="69">
        <v>0</v>
      </c>
      <c r="W1667" s="70">
        <v>0</v>
      </c>
      <c r="X1667" s="69">
        <v>4.7254902366999998</v>
      </c>
      <c r="Y1667" s="70">
        <v>18.361807876792302</v>
      </c>
    </row>
    <row r="1668" spans="1:25" customFormat="1" x14ac:dyDescent="0.3">
      <c r="A1668" s="58" t="s">
        <v>360</v>
      </c>
      <c r="B1668" s="59">
        <v>281.89414803699901</v>
      </c>
      <c r="C1668" s="60">
        <v>0.58564250504762505</v>
      </c>
      <c r="D1668" s="59">
        <v>112.4631052793</v>
      </c>
      <c r="E1668" s="60">
        <v>0.61098482302543999</v>
      </c>
      <c r="F1668" s="59">
        <v>36.282409054600102</v>
      </c>
      <c r="G1668" s="60">
        <v>0.49122355664740402</v>
      </c>
      <c r="H1668" s="59">
        <v>24.2727155205001</v>
      </c>
      <c r="I1668" s="60">
        <v>0.52219663236509395</v>
      </c>
      <c r="J1668" s="67">
        <v>8.5583750979000008</v>
      </c>
      <c r="K1668" s="72">
        <v>91.155406746009604</v>
      </c>
      <c r="L1668" s="67">
        <v>12.208797905600001</v>
      </c>
      <c r="M1668" s="68">
        <v>39.110068996111202</v>
      </c>
      <c r="N1668" s="67">
        <v>20.2849967306</v>
      </c>
      <c r="O1668" s="72">
        <v>93.004348005769998</v>
      </c>
      <c r="P1668" s="67">
        <v>2.72919381359999</v>
      </c>
      <c r="Q1668" s="68">
        <v>69.013098231995798</v>
      </c>
      <c r="R1668" s="59">
        <v>41.246450369000002</v>
      </c>
      <c r="S1668" s="60">
        <v>0.55053331212690704</v>
      </c>
      <c r="T1668" s="67">
        <v>4.136174252</v>
      </c>
      <c r="U1668" s="68">
        <v>53.089029419362703</v>
      </c>
      <c r="V1668" s="67">
        <v>2.1118310818000001</v>
      </c>
      <c r="W1668" s="68">
        <v>100</v>
      </c>
      <c r="X1668" s="67">
        <v>17.6000989321</v>
      </c>
      <c r="Y1668" s="68">
        <v>68.388594413738602</v>
      </c>
    </row>
    <row r="1669" spans="1:25" customFormat="1" x14ac:dyDescent="0.3">
      <c r="A1669" s="58" t="s">
        <v>361</v>
      </c>
      <c r="B1669" s="61">
        <v>0</v>
      </c>
      <c r="C1669" s="62">
        <v>0</v>
      </c>
      <c r="D1669" s="61">
        <v>0</v>
      </c>
      <c r="E1669" s="62">
        <v>0</v>
      </c>
      <c r="F1669" s="61">
        <v>0</v>
      </c>
      <c r="G1669" s="62">
        <v>0</v>
      </c>
      <c r="H1669" s="61">
        <v>0</v>
      </c>
      <c r="I1669" s="62">
        <v>0</v>
      </c>
      <c r="J1669" s="69">
        <v>0</v>
      </c>
      <c r="K1669" s="70">
        <v>0</v>
      </c>
      <c r="L1669" s="69">
        <v>0</v>
      </c>
      <c r="M1669" s="70">
        <v>0</v>
      </c>
      <c r="N1669" s="69">
        <v>0</v>
      </c>
      <c r="O1669" s="70">
        <v>0</v>
      </c>
      <c r="P1669" s="69">
        <v>0</v>
      </c>
      <c r="Q1669" s="70">
        <v>0</v>
      </c>
      <c r="R1669" s="61">
        <v>0</v>
      </c>
      <c r="S1669" s="62">
        <v>0</v>
      </c>
      <c r="T1669" s="69">
        <v>0</v>
      </c>
      <c r="U1669" s="70">
        <v>0</v>
      </c>
      <c r="V1669" s="69">
        <v>0</v>
      </c>
      <c r="W1669" s="70">
        <v>0</v>
      </c>
      <c r="X1669" s="69">
        <v>0</v>
      </c>
      <c r="Y1669" s="70">
        <v>0</v>
      </c>
    </row>
    <row r="1670" spans="1:25" customFormat="1" x14ac:dyDescent="0.3">
      <c r="A1670" s="65" t="s">
        <v>1</v>
      </c>
    </row>
    <row r="1671" spans="1:25" customFormat="1" x14ac:dyDescent="0.3">
      <c r="A1671" s="65" t="s">
        <v>1</v>
      </c>
    </row>
    <row r="1672" spans="1:25" customFormat="1" x14ac:dyDescent="0.3">
      <c r="A1672" s="53" t="s">
        <v>362</v>
      </c>
    </row>
    <row r="1673" spans="1:25" customFormat="1" x14ac:dyDescent="0.3">
      <c r="A1673" s="54" t="s">
        <v>1</v>
      </c>
    </row>
    <row r="1674" spans="1:25" customFormat="1" ht="25.5" customHeight="1" x14ac:dyDescent="0.3">
      <c r="A1674" s="114" t="s">
        <v>1</v>
      </c>
      <c r="B1674" s="113" t="s">
        <v>500</v>
      </c>
      <c r="C1674" s="113" t="s">
        <v>1</v>
      </c>
      <c r="D1674" s="113" t="s">
        <v>53</v>
      </c>
      <c r="E1674" s="113" t="s">
        <v>1</v>
      </c>
      <c r="F1674" s="113" t="s">
        <v>54</v>
      </c>
      <c r="G1674" s="113" t="s">
        <v>1</v>
      </c>
      <c r="H1674" s="116" t="s">
        <v>55</v>
      </c>
      <c r="I1674" s="116" t="s">
        <v>1</v>
      </c>
      <c r="J1674" s="116" t="s">
        <v>56</v>
      </c>
      <c r="K1674" s="116" t="s">
        <v>1</v>
      </c>
      <c r="L1674" s="116" t="s">
        <v>57</v>
      </c>
      <c r="M1674" s="116" t="s">
        <v>1</v>
      </c>
      <c r="N1674" s="116" t="s">
        <v>58</v>
      </c>
      <c r="O1674" s="116" t="s">
        <v>1</v>
      </c>
      <c r="P1674" s="116" t="s">
        <v>59</v>
      </c>
      <c r="Q1674" s="116" t="s">
        <v>1</v>
      </c>
      <c r="R1674" s="116" t="s">
        <v>60</v>
      </c>
      <c r="S1674" s="116" t="s">
        <v>1</v>
      </c>
      <c r="T1674" s="113" t="s">
        <v>61</v>
      </c>
      <c r="U1674" s="113" t="s">
        <v>1</v>
      </c>
      <c r="V1674" s="113" t="s">
        <v>62</v>
      </c>
      <c r="W1674" s="113" t="s">
        <v>1</v>
      </c>
      <c r="X1674" s="113" t="s">
        <v>63</v>
      </c>
      <c r="Y1674" s="113" t="s">
        <v>1</v>
      </c>
    </row>
    <row r="1675" spans="1:25" customFormat="1" x14ac:dyDescent="0.3">
      <c r="A1675" s="115" t="s">
        <v>1</v>
      </c>
      <c r="B1675" s="55" t="s">
        <v>14</v>
      </c>
      <c r="C1675" s="55" t="s">
        <v>15</v>
      </c>
      <c r="D1675" s="55" t="s">
        <v>14</v>
      </c>
      <c r="E1675" s="55" t="s">
        <v>15</v>
      </c>
      <c r="F1675" s="55" t="s">
        <v>14</v>
      </c>
      <c r="G1675" s="55" t="s">
        <v>15</v>
      </c>
      <c r="H1675" s="55" t="s">
        <v>14</v>
      </c>
      <c r="I1675" s="55" t="s">
        <v>15</v>
      </c>
      <c r="J1675" s="55" t="s">
        <v>14</v>
      </c>
      <c r="K1675" s="55" t="s">
        <v>15</v>
      </c>
      <c r="L1675" s="55" t="s">
        <v>14</v>
      </c>
      <c r="M1675" s="55" t="s">
        <v>15</v>
      </c>
      <c r="N1675" s="55" t="s">
        <v>14</v>
      </c>
      <c r="O1675" s="55" t="s">
        <v>15</v>
      </c>
      <c r="P1675" s="55" t="s">
        <v>14</v>
      </c>
      <c r="Q1675" s="55" t="s">
        <v>15</v>
      </c>
      <c r="R1675" s="55" t="s">
        <v>14</v>
      </c>
      <c r="S1675" s="55" t="s">
        <v>15</v>
      </c>
      <c r="T1675" s="55" t="s">
        <v>14</v>
      </c>
      <c r="U1675" s="55" t="s">
        <v>15</v>
      </c>
      <c r="V1675" s="55" t="s">
        <v>14</v>
      </c>
      <c r="W1675" s="55" t="s">
        <v>15</v>
      </c>
      <c r="X1675" s="55" t="s">
        <v>14</v>
      </c>
      <c r="Y1675" s="55" t="s">
        <v>15</v>
      </c>
    </row>
    <row r="1676" spans="1:25" customFormat="1" x14ac:dyDescent="0.3">
      <c r="A1676" s="56" t="s">
        <v>16</v>
      </c>
      <c r="B1676" s="57">
        <v>481.3416813284</v>
      </c>
      <c r="C1676" s="57">
        <v>481.3416813284</v>
      </c>
      <c r="D1676" s="57">
        <v>184.06857427720001</v>
      </c>
      <c r="E1676" s="57">
        <v>184.06857427720001</v>
      </c>
      <c r="F1676" s="57">
        <v>73.861297088900002</v>
      </c>
      <c r="G1676" s="57">
        <v>73.861297088900002</v>
      </c>
      <c r="H1676" s="57">
        <v>46.481945719499997</v>
      </c>
      <c r="I1676" s="57">
        <v>46.481945719499997</v>
      </c>
      <c r="J1676" s="57">
        <v>9.3887739668000005</v>
      </c>
      <c r="K1676" s="57">
        <v>9.3887739668000005</v>
      </c>
      <c r="L1676" s="57">
        <v>31.216508226599998</v>
      </c>
      <c r="M1676" s="57">
        <v>31.216508226599998</v>
      </c>
      <c r="N1676" s="57">
        <v>21.810804726400001</v>
      </c>
      <c r="O1676" s="57">
        <v>21.810804726400001</v>
      </c>
      <c r="P1676" s="57">
        <v>3.9546026529999998</v>
      </c>
      <c r="Q1676" s="57">
        <v>3.9546026529999998</v>
      </c>
      <c r="R1676" s="57">
        <v>74.920898445999995</v>
      </c>
      <c r="S1676" s="57">
        <v>74.920898445999995</v>
      </c>
      <c r="T1676" s="57">
        <v>7.7910150123999999</v>
      </c>
      <c r="U1676" s="57">
        <v>7.7910150123999999</v>
      </c>
      <c r="V1676" s="57">
        <v>2.1118310818000001</v>
      </c>
      <c r="W1676" s="57">
        <v>2.1118310818000001</v>
      </c>
      <c r="X1676" s="57">
        <v>25.735430129800001</v>
      </c>
      <c r="Y1676" s="57">
        <v>25.735430129800001</v>
      </c>
    </row>
    <row r="1677" spans="1:25" customFormat="1" x14ac:dyDescent="0.3">
      <c r="A1677" s="66" t="s">
        <v>363</v>
      </c>
      <c r="B1677" s="59">
        <v>43.099550812300002</v>
      </c>
      <c r="C1677" s="60">
        <v>8.9540450129634505E-2</v>
      </c>
      <c r="D1677" s="59">
        <v>22.087784355</v>
      </c>
      <c r="E1677" s="60">
        <v>0.11999758482258201</v>
      </c>
      <c r="F1677" s="59">
        <v>3.5196771244999998</v>
      </c>
      <c r="G1677" s="60">
        <v>4.7652522541862398E-2</v>
      </c>
      <c r="H1677" s="59">
        <v>2.3148385758999899</v>
      </c>
      <c r="I1677" s="60">
        <v>4.9800810617290601E-2</v>
      </c>
      <c r="J1677" s="67">
        <v>3.9433107907</v>
      </c>
      <c r="K1677" s="72">
        <v>42.000273993644903</v>
      </c>
      <c r="L1677" s="67">
        <v>1.3236525964999999</v>
      </c>
      <c r="M1677" s="68">
        <v>4.2402327220316698</v>
      </c>
      <c r="N1677" s="67">
        <v>2.2168683414000001</v>
      </c>
      <c r="O1677" s="68">
        <v>10.164083211091601</v>
      </c>
      <c r="P1677" s="67">
        <v>0</v>
      </c>
      <c r="Q1677" s="68">
        <v>0</v>
      </c>
      <c r="R1677" s="59">
        <v>5.8655303627000004</v>
      </c>
      <c r="S1677" s="60">
        <v>7.8289642601224799E-2</v>
      </c>
      <c r="T1677" s="67">
        <v>0.50150356799999896</v>
      </c>
      <c r="U1677" s="68">
        <v>6.43694778153833</v>
      </c>
      <c r="V1677" s="67">
        <v>1.3263850976</v>
      </c>
      <c r="W1677" s="72">
        <v>62.807348041750899</v>
      </c>
      <c r="X1677" s="67">
        <v>0</v>
      </c>
      <c r="Y1677" s="68">
        <v>0</v>
      </c>
    </row>
    <row r="1678" spans="1:25" customFormat="1" ht="25.5" customHeight="1" x14ac:dyDescent="0.3">
      <c r="A1678" s="66" t="s">
        <v>364</v>
      </c>
      <c r="B1678" s="61">
        <v>148.4231441819</v>
      </c>
      <c r="C1678" s="62">
        <v>0.30835298487403801</v>
      </c>
      <c r="D1678" s="61">
        <v>59.079945712299804</v>
      </c>
      <c r="E1678" s="62">
        <v>0.32096704146427502</v>
      </c>
      <c r="F1678" s="61">
        <v>17.6157250977</v>
      </c>
      <c r="G1678" s="62">
        <v>0.23849736996220899</v>
      </c>
      <c r="H1678" s="61">
        <v>13.5492988715</v>
      </c>
      <c r="I1678" s="62">
        <v>0.29149594884139801</v>
      </c>
      <c r="J1678" s="69">
        <v>2.9550603037999998</v>
      </c>
      <c r="K1678" s="70">
        <v>31.474400323721699</v>
      </c>
      <c r="L1678" s="69">
        <v>13.7327743118</v>
      </c>
      <c r="M1678" s="70">
        <v>43.992025668322903</v>
      </c>
      <c r="N1678" s="69">
        <v>8.6536572668999892</v>
      </c>
      <c r="O1678" s="70">
        <v>39.676010928773898</v>
      </c>
      <c r="P1678" s="69">
        <v>2.2172448994999998</v>
      </c>
      <c r="Q1678" s="70">
        <v>56.067450868116303</v>
      </c>
      <c r="R1678" s="61">
        <v>21.673670703900001</v>
      </c>
      <c r="S1678" s="62">
        <v>0.28928738380682301</v>
      </c>
      <c r="T1678" s="69">
        <v>4.4362319378999997</v>
      </c>
      <c r="U1678" s="70">
        <v>56.9403592579323</v>
      </c>
      <c r="V1678" s="69">
        <v>0</v>
      </c>
      <c r="W1678" s="70">
        <v>0</v>
      </c>
      <c r="X1678" s="69">
        <v>4.5095350766000202</v>
      </c>
      <c r="Y1678" s="70">
        <v>17.522672260986401</v>
      </c>
    </row>
    <row r="1679" spans="1:25" customFormat="1" x14ac:dyDescent="0.3">
      <c r="A1679" s="58" t="s">
        <v>365</v>
      </c>
      <c r="B1679" s="59">
        <v>77.732593985999998</v>
      </c>
      <c r="C1679" s="60">
        <v>0.16149150801043199</v>
      </c>
      <c r="D1679" s="59">
        <v>22.841798214000001</v>
      </c>
      <c r="E1679" s="60">
        <v>0.124093959567488</v>
      </c>
      <c r="F1679" s="59">
        <v>7.5117363041000003</v>
      </c>
      <c r="G1679" s="60">
        <v>0.101700573915711</v>
      </c>
      <c r="H1679" s="59">
        <v>5.1168314123999901</v>
      </c>
      <c r="I1679" s="60">
        <v>0.11008212615018401</v>
      </c>
      <c r="J1679" s="67">
        <v>0.63274446689999997</v>
      </c>
      <c r="K1679" s="68">
        <v>6.7393726714209103</v>
      </c>
      <c r="L1679" s="67">
        <v>0.31890669500000002</v>
      </c>
      <c r="M1679" s="71">
        <v>1.0215963063039</v>
      </c>
      <c r="N1679" s="67">
        <v>8.0480205108000096</v>
      </c>
      <c r="O1679" s="72">
        <v>36.899236922966899</v>
      </c>
      <c r="P1679" s="67">
        <v>0.38378541199999999</v>
      </c>
      <c r="Q1679" s="68">
        <v>9.7047780946805506</v>
      </c>
      <c r="R1679" s="59">
        <v>20.198873194699999</v>
      </c>
      <c r="S1679" s="64">
        <v>0.26960265578313303</v>
      </c>
      <c r="T1679" s="67">
        <v>0.83690886870000003</v>
      </c>
      <c r="U1679" s="68">
        <v>10.7419747923473</v>
      </c>
      <c r="V1679" s="67">
        <v>0</v>
      </c>
      <c r="W1679" s="68">
        <v>0</v>
      </c>
      <c r="X1679" s="67">
        <v>11.842988907400001</v>
      </c>
      <c r="Y1679" s="72">
        <v>46.018227974696103</v>
      </c>
    </row>
    <row r="1680" spans="1:25" customFormat="1" x14ac:dyDescent="0.3">
      <c r="A1680" s="58" t="s">
        <v>366</v>
      </c>
      <c r="B1680" s="61">
        <v>124.2192913674</v>
      </c>
      <c r="C1680" s="62">
        <v>0.258068844203522</v>
      </c>
      <c r="D1680" s="61">
        <v>39.495752940700001</v>
      </c>
      <c r="E1680" s="62">
        <v>0.214570863580553</v>
      </c>
      <c r="F1680" s="61">
        <v>22.3757054229999</v>
      </c>
      <c r="G1680" s="62">
        <v>0.30294222150023198</v>
      </c>
      <c r="H1680" s="61">
        <v>21.239504588100001</v>
      </c>
      <c r="I1680" s="64">
        <v>0.45694095329554302</v>
      </c>
      <c r="J1680" s="69">
        <v>1.8576584054</v>
      </c>
      <c r="K1680" s="70">
        <v>19.785953011212499</v>
      </c>
      <c r="L1680" s="69">
        <v>7.3459222494</v>
      </c>
      <c r="M1680" s="70">
        <v>23.532171491046</v>
      </c>
      <c r="N1680" s="69">
        <v>1.3842179363</v>
      </c>
      <c r="O1680" s="70">
        <v>6.3464780583016704</v>
      </c>
      <c r="P1680" s="69">
        <v>1.3535723415000001</v>
      </c>
      <c r="Q1680" s="70">
        <v>34.227771037203098</v>
      </c>
      <c r="R1680" s="61">
        <v>21.447787234100002</v>
      </c>
      <c r="S1680" s="62">
        <v>0.28627242436979999</v>
      </c>
      <c r="T1680" s="69">
        <v>0.73347589230000099</v>
      </c>
      <c r="U1680" s="70">
        <v>9.4143817093487403</v>
      </c>
      <c r="V1680" s="69">
        <v>0.785445984199999</v>
      </c>
      <c r="W1680" s="70">
        <v>37.192651958249101</v>
      </c>
      <c r="X1680" s="69">
        <v>6.2002483723999902</v>
      </c>
      <c r="Y1680" s="70">
        <v>24.092266346932</v>
      </c>
    </row>
    <row r="1681" spans="1:25" customFormat="1" x14ac:dyDescent="0.3">
      <c r="A1681" s="58" t="s">
        <v>367</v>
      </c>
      <c r="B1681" s="59">
        <v>76.543993394599994</v>
      </c>
      <c r="C1681" s="60">
        <v>0.159022159027149</v>
      </c>
      <c r="D1681" s="59">
        <v>36.740889445500002</v>
      </c>
      <c r="E1681" s="60">
        <v>0.19960435717924199</v>
      </c>
      <c r="F1681" s="59">
        <v>20.7486882243</v>
      </c>
      <c r="G1681" s="64">
        <v>0.28091421410223399</v>
      </c>
      <c r="H1681" s="59">
        <v>4.2614722716000104</v>
      </c>
      <c r="I1681" s="60">
        <v>9.1680161095584994E-2</v>
      </c>
      <c r="J1681" s="67">
        <v>0</v>
      </c>
      <c r="K1681" s="68">
        <v>0</v>
      </c>
      <c r="L1681" s="67">
        <v>7.7327533441999998</v>
      </c>
      <c r="M1681" s="68">
        <v>24.771359077280799</v>
      </c>
      <c r="N1681" s="67">
        <v>0.67113180230000002</v>
      </c>
      <c r="O1681" s="68">
        <v>3.07706116632944</v>
      </c>
      <c r="P1681" s="67">
        <v>0</v>
      </c>
      <c r="Q1681" s="68">
        <v>0</v>
      </c>
      <c r="R1681" s="59">
        <v>2.9697897982999999</v>
      </c>
      <c r="S1681" s="63">
        <v>3.96390040682775E-2</v>
      </c>
      <c r="T1681" s="67">
        <v>1.2828947454999999</v>
      </c>
      <c r="U1681" s="68">
        <v>16.4663364588333</v>
      </c>
      <c r="V1681" s="67">
        <v>0</v>
      </c>
      <c r="W1681" s="68">
        <v>0</v>
      </c>
      <c r="X1681" s="67">
        <v>2.1363737628999999</v>
      </c>
      <c r="Y1681" s="68">
        <v>8.3012941774235802</v>
      </c>
    </row>
    <row r="1682" spans="1:25" customFormat="1" ht="25.5" customHeight="1" x14ac:dyDescent="0.3">
      <c r="A1682" s="66" t="s">
        <v>368</v>
      </c>
      <c r="B1682" s="61">
        <v>11.323107586200001</v>
      </c>
      <c r="C1682" s="62">
        <v>2.3524053755225701E-2</v>
      </c>
      <c r="D1682" s="61">
        <v>3.8224036096999998</v>
      </c>
      <c r="E1682" s="62">
        <v>2.07661933858607E-2</v>
      </c>
      <c r="F1682" s="61">
        <v>2.0897649153</v>
      </c>
      <c r="G1682" s="62">
        <v>2.82930979777507E-2</v>
      </c>
      <c r="H1682" s="61">
        <v>0</v>
      </c>
      <c r="I1682" s="62">
        <v>0</v>
      </c>
      <c r="J1682" s="69">
        <v>0</v>
      </c>
      <c r="K1682" s="70">
        <v>0</v>
      </c>
      <c r="L1682" s="69">
        <v>0.76249902970000105</v>
      </c>
      <c r="M1682" s="70">
        <v>2.4426147350146801</v>
      </c>
      <c r="N1682" s="69">
        <v>0.83690886869999803</v>
      </c>
      <c r="O1682" s="70">
        <v>3.8371297125364601</v>
      </c>
      <c r="P1682" s="69">
        <v>0</v>
      </c>
      <c r="Q1682" s="70">
        <v>0</v>
      </c>
      <c r="R1682" s="61">
        <v>2.7652471523000002</v>
      </c>
      <c r="S1682" s="62">
        <v>3.6908889370741903E-2</v>
      </c>
      <c r="T1682" s="69">
        <v>0</v>
      </c>
      <c r="U1682" s="70">
        <v>0</v>
      </c>
      <c r="V1682" s="69">
        <v>0</v>
      </c>
      <c r="W1682" s="70">
        <v>0</v>
      </c>
      <c r="X1682" s="69">
        <v>1.0462840105</v>
      </c>
      <c r="Y1682" s="70">
        <v>4.0655392399619101</v>
      </c>
    </row>
    <row r="1683" spans="1:25" customFormat="1" x14ac:dyDescent="0.3">
      <c r="A1683" s="65" t="s">
        <v>1</v>
      </c>
    </row>
    <row r="1684" spans="1:25" customFormat="1" x14ac:dyDescent="0.3">
      <c r="A1684" s="65" t="s">
        <v>1</v>
      </c>
    </row>
    <row r="1685" spans="1:25" customFormat="1" x14ac:dyDescent="0.3">
      <c r="A1685" s="53" t="s">
        <v>369</v>
      </c>
    </row>
    <row r="1686" spans="1:25" customFormat="1" x14ac:dyDescent="0.3">
      <c r="A1686" s="54" t="s">
        <v>1</v>
      </c>
    </row>
    <row r="1687" spans="1:25" customFormat="1" ht="25.5" customHeight="1" x14ac:dyDescent="0.3">
      <c r="A1687" s="114" t="s">
        <v>1</v>
      </c>
      <c r="B1687" s="113" t="s">
        <v>500</v>
      </c>
      <c r="C1687" s="113" t="s">
        <v>1</v>
      </c>
      <c r="D1687" s="113" t="s">
        <v>53</v>
      </c>
      <c r="E1687" s="113" t="s">
        <v>1</v>
      </c>
      <c r="F1687" s="113" t="s">
        <v>54</v>
      </c>
      <c r="G1687" s="113" t="s">
        <v>1</v>
      </c>
      <c r="H1687" s="116" t="s">
        <v>55</v>
      </c>
      <c r="I1687" s="116" t="s">
        <v>1</v>
      </c>
      <c r="J1687" s="116" t="s">
        <v>56</v>
      </c>
      <c r="K1687" s="116" t="s">
        <v>1</v>
      </c>
      <c r="L1687" s="116" t="s">
        <v>57</v>
      </c>
      <c r="M1687" s="116" t="s">
        <v>1</v>
      </c>
      <c r="N1687" s="116" t="s">
        <v>58</v>
      </c>
      <c r="O1687" s="116" t="s">
        <v>1</v>
      </c>
      <c r="P1687" s="116" t="s">
        <v>59</v>
      </c>
      <c r="Q1687" s="116" t="s">
        <v>1</v>
      </c>
      <c r="R1687" s="116" t="s">
        <v>60</v>
      </c>
      <c r="S1687" s="116" t="s">
        <v>1</v>
      </c>
      <c r="T1687" s="113" t="s">
        <v>61</v>
      </c>
      <c r="U1687" s="113" t="s">
        <v>1</v>
      </c>
      <c r="V1687" s="113" t="s">
        <v>62</v>
      </c>
      <c r="W1687" s="113" t="s">
        <v>1</v>
      </c>
      <c r="X1687" s="113" t="s">
        <v>63</v>
      </c>
      <c r="Y1687" s="113" t="s">
        <v>1</v>
      </c>
    </row>
    <row r="1688" spans="1:25" customFormat="1" x14ac:dyDescent="0.3">
      <c r="A1688" s="115" t="s">
        <v>1</v>
      </c>
      <c r="B1688" s="55" t="s">
        <v>14</v>
      </c>
      <c r="C1688" s="55" t="s">
        <v>15</v>
      </c>
      <c r="D1688" s="55" t="s">
        <v>14</v>
      </c>
      <c r="E1688" s="55" t="s">
        <v>15</v>
      </c>
      <c r="F1688" s="55" t="s">
        <v>14</v>
      </c>
      <c r="G1688" s="55" t="s">
        <v>15</v>
      </c>
      <c r="H1688" s="55" t="s">
        <v>14</v>
      </c>
      <c r="I1688" s="55" t="s">
        <v>15</v>
      </c>
      <c r="J1688" s="55" t="s">
        <v>14</v>
      </c>
      <c r="K1688" s="55" t="s">
        <v>15</v>
      </c>
      <c r="L1688" s="55" t="s">
        <v>14</v>
      </c>
      <c r="M1688" s="55" t="s">
        <v>15</v>
      </c>
      <c r="N1688" s="55" t="s">
        <v>14</v>
      </c>
      <c r="O1688" s="55" t="s">
        <v>15</v>
      </c>
      <c r="P1688" s="55" t="s">
        <v>14</v>
      </c>
      <c r="Q1688" s="55" t="s">
        <v>15</v>
      </c>
      <c r="R1688" s="55" t="s">
        <v>14</v>
      </c>
      <c r="S1688" s="55" t="s">
        <v>15</v>
      </c>
      <c r="T1688" s="55" t="s">
        <v>14</v>
      </c>
      <c r="U1688" s="55" t="s">
        <v>15</v>
      </c>
      <c r="V1688" s="55" t="s">
        <v>14</v>
      </c>
      <c r="W1688" s="55" t="s">
        <v>15</v>
      </c>
      <c r="X1688" s="55" t="s">
        <v>14</v>
      </c>
      <c r="Y1688" s="55" t="s">
        <v>15</v>
      </c>
    </row>
    <row r="1689" spans="1:25" customFormat="1" x14ac:dyDescent="0.3">
      <c r="A1689" s="56" t="s">
        <v>16</v>
      </c>
      <c r="B1689" s="57">
        <v>481.3416813284</v>
      </c>
      <c r="C1689" s="57">
        <v>481.3416813284</v>
      </c>
      <c r="D1689" s="57">
        <v>184.06857427720001</v>
      </c>
      <c r="E1689" s="57">
        <v>184.06857427720001</v>
      </c>
      <c r="F1689" s="57">
        <v>73.861297088900002</v>
      </c>
      <c r="G1689" s="57">
        <v>73.861297088900002</v>
      </c>
      <c r="H1689" s="57">
        <v>46.481945719499997</v>
      </c>
      <c r="I1689" s="57">
        <v>46.481945719499997</v>
      </c>
      <c r="J1689" s="57">
        <v>9.3887739668000005</v>
      </c>
      <c r="K1689" s="57">
        <v>9.3887739668000005</v>
      </c>
      <c r="L1689" s="57">
        <v>31.216508226599998</v>
      </c>
      <c r="M1689" s="57">
        <v>31.216508226599998</v>
      </c>
      <c r="N1689" s="57">
        <v>21.810804726400001</v>
      </c>
      <c r="O1689" s="57">
        <v>21.810804726400001</v>
      </c>
      <c r="P1689" s="57">
        <v>3.9546026529999998</v>
      </c>
      <c r="Q1689" s="57">
        <v>3.9546026529999998</v>
      </c>
      <c r="R1689" s="57">
        <v>74.920898445999995</v>
      </c>
      <c r="S1689" s="57">
        <v>74.920898445999995</v>
      </c>
      <c r="T1689" s="57">
        <v>7.7910150123999999</v>
      </c>
      <c r="U1689" s="57">
        <v>7.7910150123999999</v>
      </c>
      <c r="V1689" s="57">
        <v>2.1118310818000001</v>
      </c>
      <c r="W1689" s="57">
        <v>2.1118310818000001</v>
      </c>
      <c r="X1689" s="57">
        <v>25.735430129800001</v>
      </c>
      <c r="Y1689" s="57">
        <v>25.735430129800001</v>
      </c>
    </row>
    <row r="1690" spans="1:25" customFormat="1" x14ac:dyDescent="0.3">
      <c r="A1690" s="58" t="s">
        <v>2</v>
      </c>
      <c r="B1690" s="59">
        <v>24.3310948586</v>
      </c>
      <c r="C1690" s="60">
        <v>5.0548489363005898E-2</v>
      </c>
      <c r="D1690" s="59">
        <v>2.9619319093000001</v>
      </c>
      <c r="E1690" s="63">
        <v>1.6091458962676799E-2</v>
      </c>
      <c r="F1690" s="59">
        <v>2.3761330289</v>
      </c>
      <c r="G1690" s="60">
        <v>3.2170204458230302E-2</v>
      </c>
      <c r="H1690" s="59">
        <v>0</v>
      </c>
      <c r="I1690" s="60">
        <v>0</v>
      </c>
      <c r="J1690" s="67">
        <v>0</v>
      </c>
      <c r="K1690" s="68">
        <v>0</v>
      </c>
      <c r="L1690" s="67">
        <v>0</v>
      </c>
      <c r="M1690" s="68">
        <v>0</v>
      </c>
      <c r="N1690" s="67">
        <v>7.2279214166999903</v>
      </c>
      <c r="O1690" s="72">
        <v>33.139178069625501</v>
      </c>
      <c r="P1690" s="67">
        <v>0.38378541199999999</v>
      </c>
      <c r="Q1690" s="68">
        <v>9.7047780946805506</v>
      </c>
      <c r="R1690" s="59">
        <v>4.0275595744999899</v>
      </c>
      <c r="S1690" s="60">
        <v>5.3757491675075202E-2</v>
      </c>
      <c r="T1690" s="67">
        <v>0.83690886870000003</v>
      </c>
      <c r="U1690" s="68">
        <v>10.7419747923473</v>
      </c>
      <c r="V1690" s="67">
        <v>0</v>
      </c>
      <c r="W1690" s="68">
        <v>0</v>
      </c>
      <c r="X1690" s="67">
        <v>6.5168546484999998</v>
      </c>
      <c r="Y1690" s="72">
        <v>25.322501375074701</v>
      </c>
    </row>
    <row r="1691" spans="1:25" customFormat="1" x14ac:dyDescent="0.3">
      <c r="A1691" s="58" t="s">
        <v>3</v>
      </c>
      <c r="B1691" s="61">
        <v>24.7699454706</v>
      </c>
      <c r="C1691" s="62">
        <v>5.1460213049159299E-2</v>
      </c>
      <c r="D1691" s="61">
        <v>11.0996328456</v>
      </c>
      <c r="E1691" s="62">
        <v>6.0301617965945603E-2</v>
      </c>
      <c r="F1691" s="61">
        <v>4.3556223211000002</v>
      </c>
      <c r="G1691" s="62">
        <v>5.8970292870128498E-2</v>
      </c>
      <c r="H1691" s="61">
        <v>1.1773217458</v>
      </c>
      <c r="I1691" s="62">
        <v>2.5328581400285301E-2</v>
      </c>
      <c r="J1691" s="69">
        <v>0.63274446689999997</v>
      </c>
      <c r="K1691" s="70">
        <v>6.7393726714209103</v>
      </c>
      <c r="L1691" s="69">
        <v>0.31890669500000002</v>
      </c>
      <c r="M1691" s="70">
        <v>1.0215963063039</v>
      </c>
      <c r="N1691" s="69">
        <v>0.82009909409999804</v>
      </c>
      <c r="O1691" s="70">
        <v>3.7600588533413601</v>
      </c>
      <c r="P1691" s="69">
        <v>0</v>
      </c>
      <c r="Q1691" s="70">
        <v>0</v>
      </c>
      <c r="R1691" s="61">
        <v>3.4839106404</v>
      </c>
      <c r="S1691" s="62">
        <v>4.6501186086430397E-2</v>
      </c>
      <c r="T1691" s="69">
        <v>0</v>
      </c>
      <c r="U1691" s="70">
        <v>0</v>
      </c>
      <c r="V1691" s="69">
        <v>0</v>
      </c>
      <c r="W1691" s="70">
        <v>0</v>
      </c>
      <c r="X1691" s="69">
        <v>2.8817076617000001</v>
      </c>
      <c r="Y1691" s="70">
        <v>11.197433449395399</v>
      </c>
    </row>
    <row r="1692" spans="1:25" customFormat="1" x14ac:dyDescent="0.3">
      <c r="A1692" s="58" t="s">
        <v>4</v>
      </c>
      <c r="B1692" s="59">
        <v>28.631553656800001</v>
      </c>
      <c r="C1692" s="60">
        <v>5.9482805598266603E-2</v>
      </c>
      <c r="D1692" s="59">
        <v>8.7802334590999696</v>
      </c>
      <c r="E1692" s="60">
        <v>4.7700882638865398E-2</v>
      </c>
      <c r="F1692" s="59">
        <v>0.77998095410000001</v>
      </c>
      <c r="G1692" s="60">
        <v>1.05600765873528E-2</v>
      </c>
      <c r="H1692" s="59">
        <v>3.93950966660001</v>
      </c>
      <c r="I1692" s="60">
        <v>8.4753544749898602E-2</v>
      </c>
      <c r="J1692" s="67">
        <v>0</v>
      </c>
      <c r="K1692" s="68">
        <v>0</v>
      </c>
      <c r="L1692" s="67">
        <v>0</v>
      </c>
      <c r="M1692" s="68">
        <v>0</v>
      </c>
      <c r="N1692" s="67">
        <v>0</v>
      </c>
      <c r="O1692" s="68">
        <v>0</v>
      </c>
      <c r="P1692" s="67">
        <v>0</v>
      </c>
      <c r="Q1692" s="68">
        <v>0</v>
      </c>
      <c r="R1692" s="59">
        <v>12.6874029798</v>
      </c>
      <c r="S1692" s="64">
        <v>0.16934397802162701</v>
      </c>
      <c r="T1692" s="67">
        <v>0</v>
      </c>
      <c r="U1692" s="68">
        <v>0</v>
      </c>
      <c r="V1692" s="67">
        <v>0</v>
      </c>
      <c r="W1692" s="68">
        <v>0</v>
      </c>
      <c r="X1692" s="67">
        <v>2.4444265972000001</v>
      </c>
      <c r="Y1692" s="68">
        <v>9.4982931502260293</v>
      </c>
    </row>
    <row r="1693" spans="1:25" customFormat="1" x14ac:dyDescent="0.3">
      <c r="A1693" s="58" t="s">
        <v>5</v>
      </c>
      <c r="B1693" s="61">
        <v>43.417929612599998</v>
      </c>
      <c r="C1693" s="62">
        <v>9.0201890459134598E-2</v>
      </c>
      <c r="D1693" s="61">
        <v>16.120298107299998</v>
      </c>
      <c r="E1693" s="62">
        <v>8.7577676801165794E-2</v>
      </c>
      <c r="F1693" s="61">
        <v>9.2514046793000002</v>
      </c>
      <c r="G1693" s="62">
        <v>0.12525375323648799</v>
      </c>
      <c r="H1693" s="61">
        <v>6.0923441941999901</v>
      </c>
      <c r="I1693" s="62">
        <v>0.13106904411800799</v>
      </c>
      <c r="J1693" s="69">
        <v>0</v>
      </c>
      <c r="K1693" s="70">
        <v>0</v>
      </c>
      <c r="L1693" s="69">
        <v>3.5667926173999902</v>
      </c>
      <c r="M1693" s="70">
        <v>11.4259820205025</v>
      </c>
      <c r="N1693" s="69">
        <v>1.0653112413000001</v>
      </c>
      <c r="O1693" s="70">
        <v>4.8843279955211303</v>
      </c>
      <c r="P1693" s="69">
        <v>0</v>
      </c>
      <c r="Q1693" s="70">
        <v>0</v>
      </c>
      <c r="R1693" s="61">
        <v>6.2679845798000002</v>
      </c>
      <c r="S1693" s="62">
        <v>8.3661364316362494E-2</v>
      </c>
      <c r="T1693" s="69">
        <v>0</v>
      </c>
      <c r="U1693" s="70">
        <v>0</v>
      </c>
      <c r="V1693" s="69">
        <v>0</v>
      </c>
      <c r="W1693" s="70">
        <v>0</v>
      </c>
      <c r="X1693" s="69">
        <v>1.0537941932999999</v>
      </c>
      <c r="Y1693" s="70">
        <v>4.0947215103266199</v>
      </c>
    </row>
    <row r="1694" spans="1:25" customFormat="1" x14ac:dyDescent="0.3">
      <c r="A1694" s="58" t="s">
        <v>7</v>
      </c>
      <c r="B1694" s="59">
        <v>67.433604336599899</v>
      </c>
      <c r="C1694" s="60">
        <v>0.140095086198431</v>
      </c>
      <c r="D1694" s="59">
        <v>22.413125423499999</v>
      </c>
      <c r="E1694" s="60">
        <v>0.12176508408082</v>
      </c>
      <c r="F1694" s="59">
        <v>5.5608069906000104</v>
      </c>
      <c r="G1694" s="60">
        <v>7.5287155922904705E-2</v>
      </c>
      <c r="H1694" s="59">
        <v>14.263518485500001</v>
      </c>
      <c r="I1694" s="64">
        <v>0.30686147631544203</v>
      </c>
      <c r="J1694" s="67">
        <v>1.8576584054</v>
      </c>
      <c r="K1694" s="68">
        <v>19.785953011212499</v>
      </c>
      <c r="L1694" s="67">
        <v>2.4255572905</v>
      </c>
      <c r="M1694" s="68">
        <v>7.7701108429326204</v>
      </c>
      <c r="N1694" s="67">
        <v>0.31890669500000002</v>
      </c>
      <c r="O1694" s="68">
        <v>1.4621500627805499</v>
      </c>
      <c r="P1694" s="67">
        <v>1.3535723415000001</v>
      </c>
      <c r="Q1694" s="68">
        <v>34.227771037203098</v>
      </c>
      <c r="R1694" s="59">
        <v>12.575082649000001</v>
      </c>
      <c r="S1694" s="60">
        <v>0.16784479243883599</v>
      </c>
      <c r="T1694" s="67">
        <v>0.73347589230000099</v>
      </c>
      <c r="U1694" s="68">
        <v>9.4143817093487403</v>
      </c>
      <c r="V1694" s="67">
        <v>0.785445984199999</v>
      </c>
      <c r="W1694" s="68">
        <v>37.192651958249101</v>
      </c>
      <c r="X1694" s="67">
        <v>5.1464541790999903</v>
      </c>
      <c r="Y1694" s="68">
        <v>19.9975448366054</v>
      </c>
    </row>
    <row r="1695" spans="1:25" customFormat="1" x14ac:dyDescent="0.3">
      <c r="A1695" s="58" t="s">
        <v>10</v>
      </c>
      <c r="B1695" s="61">
        <v>41.903735984699999</v>
      </c>
      <c r="C1695" s="62">
        <v>8.7056113380945196E-2</v>
      </c>
      <c r="D1695" s="61">
        <v>17.703798254700001</v>
      </c>
      <c r="E1695" s="62">
        <v>9.6180449727604103E-2</v>
      </c>
      <c r="F1695" s="61">
        <v>2.8773572109000098</v>
      </c>
      <c r="G1695" s="62">
        <v>3.8956223682841497E-2</v>
      </c>
      <c r="H1695" s="61">
        <v>6.7083266212999897</v>
      </c>
      <c r="I1695" s="62">
        <v>0.14432112334070701</v>
      </c>
      <c r="J1695" s="69">
        <v>0.83039886890000003</v>
      </c>
      <c r="K1695" s="70">
        <v>8.8445932539904</v>
      </c>
      <c r="L1695" s="69">
        <v>3.9895933695999899</v>
      </c>
      <c r="M1695" s="70">
        <v>12.7803960027804</v>
      </c>
      <c r="N1695" s="69">
        <v>0</v>
      </c>
      <c r="O1695" s="70">
        <v>0</v>
      </c>
      <c r="P1695" s="69">
        <v>0.605314938999999</v>
      </c>
      <c r="Q1695" s="70">
        <v>15.3065931552138</v>
      </c>
      <c r="R1695" s="61">
        <v>5.5208981093</v>
      </c>
      <c r="S1695" s="62">
        <v>7.36896943818586E-2</v>
      </c>
      <c r="T1695" s="69">
        <v>0</v>
      </c>
      <c r="U1695" s="70">
        <v>0</v>
      </c>
      <c r="V1695" s="69">
        <v>0</v>
      </c>
      <c r="W1695" s="70">
        <v>0</v>
      </c>
      <c r="X1695" s="69">
        <v>3.6680486110000001</v>
      </c>
      <c r="Y1695" s="70">
        <v>14.2529135611867</v>
      </c>
    </row>
    <row r="1696" spans="1:25" customFormat="1" x14ac:dyDescent="0.3">
      <c r="A1696" s="58" t="s">
        <v>8</v>
      </c>
      <c r="B1696" s="59">
        <v>76.750280339300005</v>
      </c>
      <c r="C1696" s="60">
        <v>0.159450725579147</v>
      </c>
      <c r="D1696" s="59">
        <v>35.509622236200002</v>
      </c>
      <c r="E1696" s="60">
        <v>0.19291518052790399</v>
      </c>
      <c r="F1696" s="59">
        <v>9.6313442508999998</v>
      </c>
      <c r="G1696" s="60">
        <v>0.130397713423684</v>
      </c>
      <c r="H1696" s="59">
        <v>1.9617200420000001</v>
      </c>
      <c r="I1696" s="63">
        <v>4.2203914049514998E-2</v>
      </c>
      <c r="J1696" s="67">
        <v>3.59376632970001</v>
      </c>
      <c r="K1696" s="68">
        <v>38.277269667030602</v>
      </c>
      <c r="L1696" s="67">
        <v>4.2613756784999897</v>
      </c>
      <c r="M1696" s="68">
        <v>13.6510324843726</v>
      </c>
      <c r="N1696" s="67">
        <v>2.2168683414000001</v>
      </c>
      <c r="O1696" s="68">
        <v>10.164083211091601</v>
      </c>
      <c r="P1696" s="67">
        <v>1.6119299604999999</v>
      </c>
      <c r="Q1696" s="68">
        <v>40.760857712902599</v>
      </c>
      <c r="R1696" s="59">
        <v>12.2010364646</v>
      </c>
      <c r="S1696" s="60">
        <v>0.162852244402729</v>
      </c>
      <c r="T1696" s="67">
        <v>4.4362319378999997</v>
      </c>
      <c r="U1696" s="72">
        <v>56.9403592579323</v>
      </c>
      <c r="V1696" s="67">
        <v>1.3263850976</v>
      </c>
      <c r="W1696" s="68">
        <v>62.807348041750899</v>
      </c>
      <c r="X1696" s="67">
        <v>0</v>
      </c>
      <c r="Y1696" s="71">
        <v>0</v>
      </c>
    </row>
    <row r="1697" spans="1:25" customFormat="1" x14ac:dyDescent="0.3">
      <c r="A1697" s="58" t="s">
        <v>9</v>
      </c>
      <c r="B1697" s="61">
        <v>84.191786256400107</v>
      </c>
      <c r="C1697" s="62">
        <v>0.174910649798805</v>
      </c>
      <c r="D1697" s="61">
        <v>31.7767131861</v>
      </c>
      <c r="E1697" s="62">
        <v>0.17263518941720901</v>
      </c>
      <c r="F1697" s="61">
        <v>10.7164656757</v>
      </c>
      <c r="G1697" s="62">
        <v>0.14508905337529601</v>
      </c>
      <c r="H1697" s="61">
        <v>7.1940907840999904</v>
      </c>
      <c r="I1697" s="62">
        <v>0.15477172206846601</v>
      </c>
      <c r="J1697" s="69">
        <v>2.4742058959</v>
      </c>
      <c r="K1697" s="70">
        <v>26.352811396345601</v>
      </c>
      <c r="L1697" s="69">
        <v>7.5679568898999801</v>
      </c>
      <c r="M1697" s="70">
        <v>24.2434446382163</v>
      </c>
      <c r="N1697" s="69">
        <v>9.4905661355999893</v>
      </c>
      <c r="O1697" s="72">
        <v>43.5131406413104</v>
      </c>
      <c r="P1697" s="69">
        <v>0</v>
      </c>
      <c r="Q1697" s="70">
        <v>0</v>
      </c>
      <c r="R1697" s="61">
        <v>12.582513645000001</v>
      </c>
      <c r="S1697" s="62">
        <v>0.16794397699420199</v>
      </c>
      <c r="T1697" s="69">
        <v>0.50150356799999896</v>
      </c>
      <c r="U1697" s="70">
        <v>6.43694778153833</v>
      </c>
      <c r="V1697" s="69">
        <v>0</v>
      </c>
      <c r="W1697" s="70">
        <v>0</v>
      </c>
      <c r="X1697" s="69">
        <v>1.8877704761</v>
      </c>
      <c r="Y1697" s="70">
        <v>7.3352979397615803</v>
      </c>
    </row>
    <row r="1698" spans="1:25" customFormat="1" x14ac:dyDescent="0.3">
      <c r="A1698" s="58" t="s">
        <v>11</v>
      </c>
      <c r="B1698" s="59">
        <v>5.6736316081</v>
      </c>
      <c r="C1698" s="60">
        <v>1.1787118855865499E-2</v>
      </c>
      <c r="D1698" s="59">
        <v>1.1118501179</v>
      </c>
      <c r="E1698" s="60">
        <v>6.0404125053177098E-3</v>
      </c>
      <c r="F1698" s="59">
        <v>2.48782237859999</v>
      </c>
      <c r="G1698" s="60">
        <v>3.3682354313459201E-2</v>
      </c>
      <c r="H1698" s="59">
        <v>0</v>
      </c>
      <c r="I1698" s="60">
        <v>0</v>
      </c>
      <c r="J1698" s="67">
        <v>0</v>
      </c>
      <c r="K1698" s="68">
        <v>0</v>
      </c>
      <c r="L1698" s="67">
        <v>0.7153317884</v>
      </c>
      <c r="M1698" s="68">
        <v>2.2915176265308799</v>
      </c>
      <c r="N1698" s="67">
        <v>0</v>
      </c>
      <c r="O1698" s="68">
        <v>0</v>
      </c>
      <c r="P1698" s="67">
        <v>0</v>
      </c>
      <c r="Q1698" s="68">
        <v>0</v>
      </c>
      <c r="R1698" s="59">
        <v>0.38378541199999999</v>
      </c>
      <c r="S1698" s="60">
        <v>5.1225415065813303E-3</v>
      </c>
      <c r="T1698" s="67">
        <v>0</v>
      </c>
      <c r="U1698" s="68">
        <v>0</v>
      </c>
      <c r="V1698" s="67">
        <v>0</v>
      </c>
      <c r="W1698" s="68">
        <v>0</v>
      </c>
      <c r="X1698" s="67">
        <v>0.97484191119999997</v>
      </c>
      <c r="Y1698" s="68">
        <v>3.7879371212497999</v>
      </c>
    </row>
    <row r="1699" spans="1:25" customFormat="1" x14ac:dyDescent="0.3">
      <c r="A1699" s="58" t="s">
        <v>6</v>
      </c>
      <c r="B1699" s="61">
        <v>13.3677574182</v>
      </c>
      <c r="C1699" s="62">
        <v>2.77718675459558E-2</v>
      </c>
      <c r="D1699" s="61">
        <v>0.96232940989999904</v>
      </c>
      <c r="E1699" s="62">
        <v>5.22810269856695E-3</v>
      </c>
      <c r="F1699" s="61">
        <v>7.5634937531000004</v>
      </c>
      <c r="G1699" s="64">
        <v>0.10240131234084</v>
      </c>
      <c r="H1699" s="61">
        <v>0.88364190840000001</v>
      </c>
      <c r="I1699" s="62">
        <v>1.9010432862092901E-2</v>
      </c>
      <c r="J1699" s="69">
        <v>0</v>
      </c>
      <c r="K1699" s="70">
        <v>0</v>
      </c>
      <c r="L1699" s="69">
        <v>1.3535723415000001</v>
      </c>
      <c r="M1699" s="70">
        <v>4.3360786276108998</v>
      </c>
      <c r="N1699" s="69">
        <v>0</v>
      </c>
      <c r="O1699" s="70">
        <v>0</v>
      </c>
      <c r="P1699" s="69">
        <v>0</v>
      </c>
      <c r="Q1699" s="70">
        <v>0</v>
      </c>
      <c r="R1699" s="61">
        <v>2.6047200052999999</v>
      </c>
      <c r="S1699" s="62">
        <v>3.4766267614601297E-2</v>
      </c>
      <c r="T1699" s="69">
        <v>0</v>
      </c>
      <c r="U1699" s="70">
        <v>0</v>
      </c>
      <c r="V1699" s="69">
        <v>0</v>
      </c>
      <c r="W1699" s="70">
        <v>0</v>
      </c>
      <c r="X1699" s="69">
        <v>0</v>
      </c>
      <c r="Y1699" s="70">
        <v>0</v>
      </c>
    </row>
    <row r="1700" spans="1:25" customFormat="1" x14ac:dyDescent="0.3">
      <c r="A1700" s="58" t="s">
        <v>12</v>
      </c>
      <c r="B1700" s="59">
        <v>48.144514345600001</v>
      </c>
      <c r="C1700" s="60">
        <v>0.100021494529066</v>
      </c>
      <c r="D1700" s="59">
        <v>21.6533961636</v>
      </c>
      <c r="E1700" s="60">
        <v>0.11763765894655601</v>
      </c>
      <c r="F1700" s="59">
        <v>13.9088563254001</v>
      </c>
      <c r="G1700" s="64">
        <v>0.188310480232417</v>
      </c>
      <c r="H1700" s="59">
        <v>1.2578516176000001</v>
      </c>
      <c r="I1700" s="60">
        <v>2.7061079267004701E-2</v>
      </c>
      <c r="J1700" s="67">
        <v>0</v>
      </c>
      <c r="K1700" s="68">
        <v>0</v>
      </c>
      <c r="L1700" s="67">
        <v>7.0174215558000004</v>
      </c>
      <c r="M1700" s="72">
        <v>22.479841450750001</v>
      </c>
      <c r="N1700" s="67">
        <v>0.67113180230000002</v>
      </c>
      <c r="O1700" s="68">
        <v>3.07706116632944</v>
      </c>
      <c r="P1700" s="67">
        <v>0</v>
      </c>
      <c r="Q1700" s="68">
        <v>0</v>
      </c>
      <c r="R1700" s="59">
        <v>1.1914302836999999</v>
      </c>
      <c r="S1700" s="63">
        <v>1.5902509291966599E-2</v>
      </c>
      <c r="T1700" s="67">
        <v>1.2828947454999999</v>
      </c>
      <c r="U1700" s="68">
        <v>16.4663364588333</v>
      </c>
      <c r="V1700" s="67">
        <v>0</v>
      </c>
      <c r="W1700" s="68">
        <v>0</v>
      </c>
      <c r="X1700" s="67">
        <v>1.1615318517</v>
      </c>
      <c r="Y1700" s="68">
        <v>4.5133570561737697</v>
      </c>
    </row>
    <row r="1701" spans="1:25" customFormat="1" x14ac:dyDescent="0.3">
      <c r="A1701" s="58" t="s">
        <v>13</v>
      </c>
      <c r="B1701" s="61">
        <v>22.725847440900001</v>
      </c>
      <c r="C1701" s="62">
        <v>4.7213545642217199E-2</v>
      </c>
      <c r="D1701" s="61">
        <v>13.975643163999999</v>
      </c>
      <c r="E1701" s="62">
        <v>7.5926285727368301E-2</v>
      </c>
      <c r="F1701" s="61">
        <v>4.35200952030001</v>
      </c>
      <c r="G1701" s="62">
        <v>5.8921379556357997E-2</v>
      </c>
      <c r="H1701" s="61">
        <v>3.0036206540000001</v>
      </c>
      <c r="I1701" s="62">
        <v>6.4619081828580296E-2</v>
      </c>
      <c r="J1701" s="69">
        <v>0</v>
      </c>
      <c r="K1701" s="70">
        <v>0</v>
      </c>
      <c r="L1701" s="69">
        <v>0</v>
      </c>
      <c r="M1701" s="70">
        <v>0</v>
      </c>
      <c r="N1701" s="69">
        <v>0</v>
      </c>
      <c r="O1701" s="70">
        <v>0</v>
      </c>
      <c r="P1701" s="69">
        <v>0</v>
      </c>
      <c r="Q1701" s="70">
        <v>0</v>
      </c>
      <c r="R1701" s="61">
        <v>1.3945741026</v>
      </c>
      <c r="S1701" s="62">
        <v>1.8613953269729599E-2</v>
      </c>
      <c r="T1701" s="69">
        <v>0</v>
      </c>
      <c r="U1701" s="70">
        <v>0</v>
      </c>
      <c r="V1701" s="69">
        <v>0</v>
      </c>
      <c r="W1701" s="70">
        <v>0</v>
      </c>
      <c r="X1701" s="69">
        <v>0</v>
      </c>
      <c r="Y1701" s="70">
        <v>0</v>
      </c>
    </row>
    <row r="1702" spans="1:25" customFormat="1" x14ac:dyDescent="0.3">
      <c r="A1702" s="65" t="s">
        <v>1</v>
      </c>
    </row>
    <row r="1703" spans="1:25" customFormat="1" x14ac:dyDescent="0.3">
      <c r="A1703" s="65" t="s">
        <v>1</v>
      </c>
    </row>
    <row r="1704" spans="1:25" customFormat="1" x14ac:dyDescent="0.3">
      <c r="A1704" s="53" t="s">
        <v>370</v>
      </c>
    </row>
    <row r="1705" spans="1:25" customFormat="1" x14ac:dyDescent="0.3">
      <c r="A1705" s="54" t="s">
        <v>1</v>
      </c>
    </row>
    <row r="1706" spans="1:25" customFormat="1" ht="25.5" customHeight="1" x14ac:dyDescent="0.3">
      <c r="A1706" s="114" t="s">
        <v>1</v>
      </c>
      <c r="B1706" s="113" t="s">
        <v>500</v>
      </c>
      <c r="C1706" s="113" t="s">
        <v>1</v>
      </c>
      <c r="D1706" s="113" t="s">
        <v>53</v>
      </c>
      <c r="E1706" s="113" t="s">
        <v>1</v>
      </c>
      <c r="F1706" s="113" t="s">
        <v>54</v>
      </c>
      <c r="G1706" s="113" t="s">
        <v>1</v>
      </c>
      <c r="H1706" s="116" t="s">
        <v>55</v>
      </c>
      <c r="I1706" s="116" t="s">
        <v>1</v>
      </c>
      <c r="J1706" s="116" t="s">
        <v>56</v>
      </c>
      <c r="K1706" s="116" t="s">
        <v>1</v>
      </c>
      <c r="L1706" s="116" t="s">
        <v>57</v>
      </c>
      <c r="M1706" s="116" t="s">
        <v>1</v>
      </c>
      <c r="N1706" s="116" t="s">
        <v>58</v>
      </c>
      <c r="O1706" s="116" t="s">
        <v>1</v>
      </c>
      <c r="P1706" s="116" t="s">
        <v>59</v>
      </c>
      <c r="Q1706" s="116" t="s">
        <v>1</v>
      </c>
      <c r="R1706" s="116" t="s">
        <v>60</v>
      </c>
      <c r="S1706" s="116" t="s">
        <v>1</v>
      </c>
      <c r="T1706" s="113" t="s">
        <v>61</v>
      </c>
      <c r="U1706" s="113" t="s">
        <v>1</v>
      </c>
      <c r="V1706" s="113" t="s">
        <v>62</v>
      </c>
      <c r="W1706" s="113" t="s">
        <v>1</v>
      </c>
      <c r="X1706" s="113" t="s">
        <v>63</v>
      </c>
      <c r="Y1706" s="113" t="s">
        <v>1</v>
      </c>
    </row>
    <row r="1707" spans="1:25" customFormat="1" x14ac:dyDescent="0.3">
      <c r="A1707" s="115" t="s">
        <v>1</v>
      </c>
      <c r="B1707" s="55" t="s">
        <v>14</v>
      </c>
      <c r="C1707" s="55" t="s">
        <v>15</v>
      </c>
      <c r="D1707" s="55" t="s">
        <v>14</v>
      </c>
      <c r="E1707" s="55" t="s">
        <v>15</v>
      </c>
      <c r="F1707" s="55" t="s">
        <v>14</v>
      </c>
      <c r="G1707" s="55" t="s">
        <v>15</v>
      </c>
      <c r="H1707" s="55" t="s">
        <v>14</v>
      </c>
      <c r="I1707" s="55" t="s">
        <v>15</v>
      </c>
      <c r="J1707" s="55" t="s">
        <v>14</v>
      </c>
      <c r="K1707" s="55" t="s">
        <v>15</v>
      </c>
      <c r="L1707" s="55" t="s">
        <v>14</v>
      </c>
      <c r="M1707" s="55" t="s">
        <v>15</v>
      </c>
      <c r="N1707" s="55" t="s">
        <v>14</v>
      </c>
      <c r="O1707" s="55" t="s">
        <v>15</v>
      </c>
      <c r="P1707" s="55" t="s">
        <v>14</v>
      </c>
      <c r="Q1707" s="55" t="s">
        <v>15</v>
      </c>
      <c r="R1707" s="55" t="s">
        <v>14</v>
      </c>
      <c r="S1707" s="55" t="s">
        <v>15</v>
      </c>
      <c r="T1707" s="55" t="s">
        <v>14</v>
      </c>
      <c r="U1707" s="55" t="s">
        <v>15</v>
      </c>
      <c r="V1707" s="55" t="s">
        <v>14</v>
      </c>
      <c r="W1707" s="55" t="s">
        <v>15</v>
      </c>
      <c r="X1707" s="55" t="s">
        <v>14</v>
      </c>
      <c r="Y1707" s="55" t="s">
        <v>15</v>
      </c>
    </row>
    <row r="1708" spans="1:25" customFormat="1" x14ac:dyDescent="0.3">
      <c r="A1708" s="56" t="s">
        <v>16</v>
      </c>
      <c r="B1708" s="57">
        <v>481.3416813284</v>
      </c>
      <c r="C1708" s="57">
        <v>481.3416813284</v>
      </c>
      <c r="D1708" s="57">
        <v>184.06857427720001</v>
      </c>
      <c r="E1708" s="57">
        <v>184.06857427720001</v>
      </c>
      <c r="F1708" s="57">
        <v>73.861297088900002</v>
      </c>
      <c r="G1708" s="57">
        <v>73.861297088900002</v>
      </c>
      <c r="H1708" s="57">
        <v>46.481945719499997</v>
      </c>
      <c r="I1708" s="57">
        <v>46.481945719499997</v>
      </c>
      <c r="J1708" s="57">
        <v>9.3887739668000005</v>
      </c>
      <c r="K1708" s="57">
        <v>9.3887739668000005</v>
      </c>
      <c r="L1708" s="57">
        <v>31.216508226599998</v>
      </c>
      <c r="M1708" s="57">
        <v>31.216508226599998</v>
      </c>
      <c r="N1708" s="57">
        <v>21.810804726400001</v>
      </c>
      <c r="O1708" s="57">
        <v>21.810804726400001</v>
      </c>
      <c r="P1708" s="57">
        <v>3.9546026529999998</v>
      </c>
      <c r="Q1708" s="57">
        <v>3.9546026529999998</v>
      </c>
      <c r="R1708" s="57">
        <v>74.920898445999995</v>
      </c>
      <c r="S1708" s="57">
        <v>74.920898445999995</v>
      </c>
      <c r="T1708" s="57">
        <v>7.7910150123999999</v>
      </c>
      <c r="U1708" s="57">
        <v>7.7910150123999999</v>
      </c>
      <c r="V1708" s="57">
        <v>2.1118310818000001</v>
      </c>
      <c r="W1708" s="57">
        <v>2.1118310818000001</v>
      </c>
      <c r="X1708" s="57">
        <v>25.735430129800001</v>
      </c>
      <c r="Y1708" s="57">
        <v>25.735430129800001</v>
      </c>
    </row>
    <row r="1709" spans="1:25" customFormat="1" x14ac:dyDescent="0.3">
      <c r="A1709" s="58" t="s">
        <v>371</v>
      </c>
      <c r="B1709" s="59">
        <v>107.6532885148</v>
      </c>
      <c r="C1709" s="60">
        <v>0.22365253766866799</v>
      </c>
      <c r="D1709" s="59">
        <v>45.5128680121</v>
      </c>
      <c r="E1709" s="60">
        <v>0.24726039298571101</v>
      </c>
      <c r="F1709" s="59">
        <v>12.733782144699999</v>
      </c>
      <c r="G1709" s="60">
        <v>0.17240127978491299</v>
      </c>
      <c r="H1709" s="59">
        <v>5.1270146258999896</v>
      </c>
      <c r="I1709" s="60">
        <v>0.110301205049365</v>
      </c>
      <c r="J1709" s="67">
        <v>3.9433107907</v>
      </c>
      <c r="K1709" s="68">
        <v>42.000273993644903</v>
      </c>
      <c r="L1709" s="67">
        <v>9.5987609002999896</v>
      </c>
      <c r="M1709" s="68">
        <v>30.7489897032134</v>
      </c>
      <c r="N1709" s="67">
        <v>10.281698626800001</v>
      </c>
      <c r="O1709" s="72">
        <v>47.140390993253597</v>
      </c>
      <c r="P1709" s="67">
        <v>0.38378541199999999</v>
      </c>
      <c r="Q1709" s="68">
        <v>9.7047780946805506</v>
      </c>
      <c r="R1709" s="59">
        <v>14.613794282299899</v>
      </c>
      <c r="S1709" s="60">
        <v>0.19505631386458899</v>
      </c>
      <c r="T1709" s="67">
        <v>1.3384124367000001</v>
      </c>
      <c r="U1709" s="68">
        <v>17.1789225738856</v>
      </c>
      <c r="V1709" s="67">
        <v>1.3263850976</v>
      </c>
      <c r="W1709" s="68">
        <v>62.807348041750899</v>
      </c>
      <c r="X1709" s="67">
        <v>2.7934761856999999</v>
      </c>
      <c r="Y1709" s="68">
        <v>10.8545929545795</v>
      </c>
    </row>
    <row r="1710" spans="1:25" customFormat="1" x14ac:dyDescent="0.3">
      <c r="A1710" s="58" t="s">
        <v>372</v>
      </c>
      <c r="B1710" s="61">
        <v>169.62477854240001</v>
      </c>
      <c r="C1710" s="62">
        <v>0.35239993776203199</v>
      </c>
      <c r="D1710" s="61">
        <v>53.747461818799998</v>
      </c>
      <c r="E1710" s="62">
        <v>0.291996947495548</v>
      </c>
      <c r="F1710" s="61">
        <v>25.239256337899899</v>
      </c>
      <c r="G1710" s="62">
        <v>0.34171152325583798</v>
      </c>
      <c r="H1710" s="61">
        <v>27.961761266899899</v>
      </c>
      <c r="I1710" s="64">
        <v>0.60156176412317297</v>
      </c>
      <c r="J1710" s="69">
        <v>4.8127187092000003</v>
      </c>
      <c r="K1710" s="70">
        <v>51.260353334934202</v>
      </c>
      <c r="L1710" s="69">
        <v>13.301638544799999</v>
      </c>
      <c r="M1710" s="70">
        <v>42.610911022602799</v>
      </c>
      <c r="N1710" s="69">
        <v>10.7090070055</v>
      </c>
      <c r="O1710" s="70">
        <v>49.099550153404998</v>
      </c>
      <c r="P1710" s="69">
        <v>1.6119299604999999</v>
      </c>
      <c r="Q1710" s="70">
        <v>40.760857712902599</v>
      </c>
      <c r="R1710" s="61">
        <v>23.884286227299999</v>
      </c>
      <c r="S1710" s="62">
        <v>0.31879337705106198</v>
      </c>
      <c r="T1710" s="69">
        <v>0</v>
      </c>
      <c r="U1710" s="70">
        <v>0</v>
      </c>
      <c r="V1710" s="69">
        <v>0</v>
      </c>
      <c r="W1710" s="70">
        <v>0</v>
      </c>
      <c r="X1710" s="69">
        <v>8.3567186714999906</v>
      </c>
      <c r="Y1710" s="70">
        <v>32.471649509457599</v>
      </c>
    </row>
    <row r="1711" spans="1:25" customFormat="1" x14ac:dyDescent="0.3">
      <c r="A1711" s="58" t="s">
        <v>373</v>
      </c>
      <c r="B1711" s="59">
        <v>72.863284852899895</v>
      </c>
      <c r="C1711" s="60">
        <v>0.151375390246307</v>
      </c>
      <c r="D1711" s="59">
        <v>33.762634344299997</v>
      </c>
      <c r="E1711" s="60">
        <v>0.18342421826690999</v>
      </c>
      <c r="F1711" s="59">
        <v>10.530540201799999</v>
      </c>
      <c r="G1711" s="60">
        <v>0.14257182877692201</v>
      </c>
      <c r="H1711" s="59">
        <v>5.3029315316999899</v>
      </c>
      <c r="I1711" s="60">
        <v>0.114085833749324</v>
      </c>
      <c r="J1711" s="67">
        <v>0.63274446689999997</v>
      </c>
      <c r="K1711" s="68">
        <v>6.7393726714209103</v>
      </c>
      <c r="L1711" s="67">
        <v>5.6241301111000004</v>
      </c>
      <c r="M1711" s="68">
        <v>18.016525327799499</v>
      </c>
      <c r="N1711" s="67">
        <v>0</v>
      </c>
      <c r="O1711" s="68">
        <v>0</v>
      </c>
      <c r="P1711" s="67">
        <v>1.9588872804999999</v>
      </c>
      <c r="Q1711" s="72">
        <v>49.534364192416902</v>
      </c>
      <c r="R1711" s="59">
        <v>9.2512110760999899</v>
      </c>
      <c r="S1711" s="60">
        <v>0.123479713511016</v>
      </c>
      <c r="T1711" s="67">
        <v>0.73347589230000099</v>
      </c>
      <c r="U1711" s="68">
        <v>9.4143817093487403</v>
      </c>
      <c r="V1711" s="67">
        <v>0</v>
      </c>
      <c r="W1711" s="68">
        <v>0</v>
      </c>
      <c r="X1711" s="67">
        <v>5.0667299481999901</v>
      </c>
      <c r="Y1711" s="68">
        <v>19.687760890901298</v>
      </c>
    </row>
    <row r="1712" spans="1:25" customFormat="1" x14ac:dyDescent="0.3">
      <c r="A1712" s="58" t="s">
        <v>374</v>
      </c>
      <c r="B1712" s="61">
        <v>95.672909161000007</v>
      </c>
      <c r="C1712" s="62">
        <v>0.19876298453307301</v>
      </c>
      <c r="D1712" s="61">
        <v>39.837769226299997</v>
      </c>
      <c r="E1712" s="62">
        <v>0.21642895525613101</v>
      </c>
      <c r="F1712" s="61">
        <v>21.198425867000001</v>
      </c>
      <c r="G1712" s="62">
        <v>0.28700316271843201</v>
      </c>
      <c r="H1712" s="61">
        <v>6.9708726352999903</v>
      </c>
      <c r="I1712" s="62">
        <v>0.149969467228554</v>
      </c>
      <c r="J1712" s="69">
        <v>0</v>
      </c>
      <c r="K1712" s="70">
        <v>0</v>
      </c>
      <c r="L1712" s="69">
        <v>2.6919786704000002</v>
      </c>
      <c r="M1712" s="70">
        <v>8.6235739463843402</v>
      </c>
      <c r="N1712" s="69">
        <v>0</v>
      </c>
      <c r="O1712" s="70">
        <v>0</v>
      </c>
      <c r="P1712" s="69">
        <v>0</v>
      </c>
      <c r="Q1712" s="70">
        <v>0</v>
      </c>
      <c r="R1712" s="61">
        <v>14.1398548783</v>
      </c>
      <c r="S1712" s="62">
        <v>0.18873045000243099</v>
      </c>
      <c r="T1712" s="69">
        <v>5.7191266833999999</v>
      </c>
      <c r="U1712" s="72">
        <v>73.406695716765597</v>
      </c>
      <c r="V1712" s="69">
        <v>0.785445984199999</v>
      </c>
      <c r="W1712" s="70">
        <v>37.192651958249101</v>
      </c>
      <c r="X1712" s="69">
        <v>4.3294352161000003</v>
      </c>
      <c r="Y1712" s="70">
        <v>16.822859358728099</v>
      </c>
    </row>
    <row r="1713" spans="1:25" customFormat="1" x14ac:dyDescent="0.3">
      <c r="A1713" s="58" t="s">
        <v>375</v>
      </c>
      <c r="B1713" s="59">
        <v>35.527420257299902</v>
      </c>
      <c r="C1713" s="60">
        <v>7.3809149789920397E-2</v>
      </c>
      <c r="D1713" s="59">
        <v>11.207840875700001</v>
      </c>
      <c r="E1713" s="60">
        <v>6.0889485995699801E-2</v>
      </c>
      <c r="F1713" s="59">
        <v>4.1592925374999998</v>
      </c>
      <c r="G1713" s="60">
        <v>5.6312205463896002E-2</v>
      </c>
      <c r="H1713" s="59">
        <v>1.1193656596999999</v>
      </c>
      <c r="I1713" s="60">
        <v>2.40817298495834E-2</v>
      </c>
      <c r="J1713" s="67">
        <v>0</v>
      </c>
      <c r="K1713" s="68">
        <v>0</v>
      </c>
      <c r="L1713" s="67">
        <v>0</v>
      </c>
      <c r="M1713" s="68">
        <v>0</v>
      </c>
      <c r="N1713" s="67">
        <v>0.82009909409999804</v>
      </c>
      <c r="O1713" s="68">
        <v>3.7600588533413601</v>
      </c>
      <c r="P1713" s="67">
        <v>0</v>
      </c>
      <c r="Q1713" s="68">
        <v>0</v>
      </c>
      <c r="R1713" s="59">
        <v>13.031751981999999</v>
      </c>
      <c r="S1713" s="64">
        <v>0.17394014557090201</v>
      </c>
      <c r="T1713" s="67">
        <v>0</v>
      </c>
      <c r="U1713" s="68">
        <v>0</v>
      </c>
      <c r="V1713" s="67">
        <v>0</v>
      </c>
      <c r="W1713" s="68">
        <v>0</v>
      </c>
      <c r="X1713" s="67">
        <v>5.1890701082999904</v>
      </c>
      <c r="Y1713" s="72">
        <v>20.163137286333502</v>
      </c>
    </row>
    <row r="1714" spans="1:25" customFormat="1" x14ac:dyDescent="0.3">
      <c r="A1714" s="65" t="s">
        <v>1</v>
      </c>
    </row>
    <row r="1715" spans="1:25" customFormat="1" x14ac:dyDescent="0.3">
      <c r="A1715" s="65" t="s">
        <v>1</v>
      </c>
    </row>
    <row r="1716" spans="1:25" customFormat="1" x14ac:dyDescent="0.3">
      <c r="A1716" s="53" t="s">
        <v>376</v>
      </c>
    </row>
    <row r="1717" spans="1:25" customFormat="1" x14ac:dyDescent="0.3">
      <c r="A1717" s="54" t="s">
        <v>1</v>
      </c>
    </row>
    <row r="1718" spans="1:25" customFormat="1" ht="25.5" customHeight="1" x14ac:dyDescent="0.3">
      <c r="A1718" s="114" t="s">
        <v>1</v>
      </c>
      <c r="B1718" s="113" t="s">
        <v>500</v>
      </c>
      <c r="C1718" s="113" t="s">
        <v>1</v>
      </c>
      <c r="D1718" s="113" t="s">
        <v>53</v>
      </c>
      <c r="E1718" s="113" t="s">
        <v>1</v>
      </c>
      <c r="F1718" s="113" t="s">
        <v>54</v>
      </c>
      <c r="G1718" s="113" t="s">
        <v>1</v>
      </c>
      <c r="H1718" s="116" t="s">
        <v>55</v>
      </c>
      <c r="I1718" s="116" t="s">
        <v>1</v>
      </c>
      <c r="J1718" s="116" t="s">
        <v>56</v>
      </c>
      <c r="K1718" s="116" t="s">
        <v>1</v>
      </c>
      <c r="L1718" s="116" t="s">
        <v>57</v>
      </c>
      <c r="M1718" s="116" t="s">
        <v>1</v>
      </c>
      <c r="N1718" s="116" t="s">
        <v>58</v>
      </c>
      <c r="O1718" s="116" t="s">
        <v>1</v>
      </c>
      <c r="P1718" s="116" t="s">
        <v>59</v>
      </c>
      <c r="Q1718" s="116" t="s">
        <v>1</v>
      </c>
      <c r="R1718" s="116" t="s">
        <v>60</v>
      </c>
      <c r="S1718" s="116" t="s">
        <v>1</v>
      </c>
      <c r="T1718" s="113" t="s">
        <v>61</v>
      </c>
      <c r="U1718" s="113" t="s">
        <v>1</v>
      </c>
      <c r="V1718" s="113" t="s">
        <v>62</v>
      </c>
      <c r="W1718" s="113" t="s">
        <v>1</v>
      </c>
      <c r="X1718" s="113" t="s">
        <v>63</v>
      </c>
      <c r="Y1718" s="113" t="s">
        <v>1</v>
      </c>
    </row>
    <row r="1719" spans="1:25" customFormat="1" x14ac:dyDescent="0.3">
      <c r="A1719" s="115" t="s">
        <v>1</v>
      </c>
      <c r="B1719" s="55" t="s">
        <v>14</v>
      </c>
      <c r="C1719" s="55" t="s">
        <v>15</v>
      </c>
      <c r="D1719" s="55" t="s">
        <v>14</v>
      </c>
      <c r="E1719" s="55" t="s">
        <v>15</v>
      </c>
      <c r="F1719" s="55" t="s">
        <v>14</v>
      </c>
      <c r="G1719" s="55" t="s">
        <v>15</v>
      </c>
      <c r="H1719" s="55" t="s">
        <v>14</v>
      </c>
      <c r="I1719" s="55" t="s">
        <v>15</v>
      </c>
      <c r="J1719" s="55" t="s">
        <v>14</v>
      </c>
      <c r="K1719" s="55" t="s">
        <v>15</v>
      </c>
      <c r="L1719" s="55" t="s">
        <v>14</v>
      </c>
      <c r="M1719" s="55" t="s">
        <v>15</v>
      </c>
      <c r="N1719" s="55" t="s">
        <v>14</v>
      </c>
      <c r="O1719" s="55" t="s">
        <v>15</v>
      </c>
      <c r="P1719" s="55" t="s">
        <v>14</v>
      </c>
      <c r="Q1719" s="55" t="s">
        <v>15</v>
      </c>
      <c r="R1719" s="55" t="s">
        <v>14</v>
      </c>
      <c r="S1719" s="55" t="s">
        <v>15</v>
      </c>
      <c r="T1719" s="55" t="s">
        <v>14</v>
      </c>
      <c r="U1719" s="55" t="s">
        <v>15</v>
      </c>
      <c r="V1719" s="55" t="s">
        <v>14</v>
      </c>
      <c r="W1719" s="55" t="s">
        <v>15</v>
      </c>
      <c r="X1719" s="55" t="s">
        <v>14</v>
      </c>
      <c r="Y1719" s="55" t="s">
        <v>15</v>
      </c>
    </row>
    <row r="1720" spans="1:25" customFormat="1" x14ac:dyDescent="0.3">
      <c r="A1720" s="56" t="s">
        <v>16</v>
      </c>
      <c r="B1720" s="57">
        <v>481.3416813284</v>
      </c>
      <c r="C1720" s="57">
        <v>481.3416813284</v>
      </c>
      <c r="D1720" s="57">
        <v>184.06857427720001</v>
      </c>
      <c r="E1720" s="57">
        <v>184.06857427720001</v>
      </c>
      <c r="F1720" s="57">
        <v>73.861297088900002</v>
      </c>
      <c r="G1720" s="57">
        <v>73.861297088900002</v>
      </c>
      <c r="H1720" s="57">
        <v>46.481945719499997</v>
      </c>
      <c r="I1720" s="57">
        <v>46.481945719499997</v>
      </c>
      <c r="J1720" s="57">
        <v>9.3887739668000005</v>
      </c>
      <c r="K1720" s="57">
        <v>9.3887739668000005</v>
      </c>
      <c r="L1720" s="57">
        <v>31.216508226599998</v>
      </c>
      <c r="M1720" s="57">
        <v>31.216508226599998</v>
      </c>
      <c r="N1720" s="57">
        <v>21.810804726400001</v>
      </c>
      <c r="O1720" s="57">
        <v>21.810804726400001</v>
      </c>
      <c r="P1720" s="57">
        <v>3.9546026529999998</v>
      </c>
      <c r="Q1720" s="57">
        <v>3.9546026529999998</v>
      </c>
      <c r="R1720" s="57">
        <v>74.920898445999995</v>
      </c>
      <c r="S1720" s="57">
        <v>74.920898445999995</v>
      </c>
      <c r="T1720" s="57">
        <v>7.7910150123999999</v>
      </c>
      <c r="U1720" s="57">
        <v>7.7910150123999999</v>
      </c>
      <c r="V1720" s="57">
        <v>2.1118310818000001</v>
      </c>
      <c r="W1720" s="57">
        <v>2.1118310818000001</v>
      </c>
      <c r="X1720" s="57">
        <v>25.735430129800001</v>
      </c>
      <c r="Y1720" s="57">
        <v>25.735430129800001</v>
      </c>
    </row>
    <row r="1721" spans="1:25" customFormat="1" x14ac:dyDescent="0.3">
      <c r="A1721" s="58" t="s">
        <v>317</v>
      </c>
      <c r="B1721" s="59">
        <v>124.589413978</v>
      </c>
      <c r="C1721" s="60">
        <v>0.25883778365954102</v>
      </c>
      <c r="D1721" s="59">
        <v>52.647602773999999</v>
      </c>
      <c r="E1721" s="60">
        <v>0.28602167958727598</v>
      </c>
      <c r="F1721" s="59">
        <v>20.495417387499899</v>
      </c>
      <c r="G1721" s="60">
        <v>0.27748520802215998</v>
      </c>
      <c r="H1721" s="59">
        <v>5.5214154984999997</v>
      </c>
      <c r="I1721" s="63">
        <v>0.118786238678982</v>
      </c>
      <c r="J1721" s="67">
        <v>3.9823198403000002</v>
      </c>
      <c r="K1721" s="68">
        <v>42.415760080943798</v>
      </c>
      <c r="L1721" s="67">
        <v>6.7286537283000101</v>
      </c>
      <c r="M1721" s="68">
        <v>21.554792994324799</v>
      </c>
      <c r="N1721" s="67">
        <v>12.890597658700001</v>
      </c>
      <c r="O1721" s="72">
        <v>59.101889271866703</v>
      </c>
      <c r="P1721" s="67">
        <v>0</v>
      </c>
      <c r="Q1721" s="68">
        <v>0</v>
      </c>
      <c r="R1721" s="59">
        <v>11.364408643100001</v>
      </c>
      <c r="S1721" s="60">
        <v>0.15168542928367301</v>
      </c>
      <c r="T1721" s="67">
        <v>0</v>
      </c>
      <c r="U1721" s="68">
        <v>0</v>
      </c>
      <c r="V1721" s="67">
        <v>1.3263850976</v>
      </c>
      <c r="W1721" s="68">
        <v>62.807348041750899</v>
      </c>
      <c r="X1721" s="67">
        <v>9.6326133500000104</v>
      </c>
      <c r="Y1721" s="68">
        <v>37.4293854869208</v>
      </c>
    </row>
    <row r="1722" spans="1:25" customFormat="1" x14ac:dyDescent="0.3">
      <c r="A1722" s="58" t="s">
        <v>237</v>
      </c>
      <c r="B1722" s="61">
        <v>219.68038463360099</v>
      </c>
      <c r="C1722" s="62">
        <v>0.45639177564537797</v>
      </c>
      <c r="D1722" s="61">
        <v>85.567996704500203</v>
      </c>
      <c r="E1722" s="62">
        <v>0.46487020959720099</v>
      </c>
      <c r="F1722" s="61">
        <v>25.4003571113</v>
      </c>
      <c r="G1722" s="62">
        <v>0.34389264895697602</v>
      </c>
      <c r="H1722" s="61">
        <v>20.274812471800001</v>
      </c>
      <c r="I1722" s="62">
        <v>0.43618682819670301</v>
      </c>
      <c r="J1722" s="69">
        <v>4.0034031265000003</v>
      </c>
      <c r="K1722" s="70">
        <v>42.640318540595203</v>
      </c>
      <c r="L1722" s="69">
        <v>9.0596510084000101</v>
      </c>
      <c r="M1722" s="70">
        <v>29.021987157039401</v>
      </c>
      <c r="N1722" s="69">
        <v>6.3269266121000198</v>
      </c>
      <c r="O1722" s="70">
        <v>29.008221803213999</v>
      </c>
      <c r="P1722" s="69">
        <v>0.98910035100000004</v>
      </c>
      <c r="Q1722" s="70">
        <v>25.011371249894299</v>
      </c>
      <c r="R1722" s="61">
        <v>49.887486945899902</v>
      </c>
      <c r="S1722" s="64">
        <v>0.66586877601123395</v>
      </c>
      <c r="T1722" s="69">
        <v>4.136174252</v>
      </c>
      <c r="U1722" s="70">
        <v>53.089029419362703</v>
      </c>
      <c r="V1722" s="69">
        <v>0</v>
      </c>
      <c r="W1722" s="70">
        <v>0</v>
      </c>
      <c r="X1722" s="69">
        <v>14.0344760501</v>
      </c>
      <c r="Y1722" s="70">
        <v>54.533675867530803</v>
      </c>
    </row>
    <row r="1723" spans="1:25" customFormat="1" x14ac:dyDescent="0.3">
      <c r="A1723" s="58" t="s">
        <v>238</v>
      </c>
      <c r="B1723" s="59">
        <v>35.388906247599998</v>
      </c>
      <c r="C1723" s="60">
        <v>7.3521383292496495E-2</v>
      </c>
      <c r="D1723" s="59">
        <v>11.481674418300001</v>
      </c>
      <c r="E1723" s="60">
        <v>6.2377157335988601E-2</v>
      </c>
      <c r="F1723" s="59">
        <v>7.4214343507999896</v>
      </c>
      <c r="G1723" s="60">
        <v>0.100477985674521</v>
      </c>
      <c r="H1723" s="59">
        <v>4.6813988053999998</v>
      </c>
      <c r="I1723" s="60">
        <v>0.10071434689181</v>
      </c>
      <c r="J1723" s="67">
        <v>0.63274446689999997</v>
      </c>
      <c r="K1723" s="68">
        <v>6.7393726714209103</v>
      </c>
      <c r="L1723" s="67">
        <v>1.5864598438999999</v>
      </c>
      <c r="M1723" s="68">
        <v>5.0821181933095199</v>
      </c>
      <c r="N1723" s="67">
        <v>1.7563715869000001</v>
      </c>
      <c r="O1723" s="68">
        <v>8.0527592123827993</v>
      </c>
      <c r="P1723" s="67">
        <v>0.84162342739999896</v>
      </c>
      <c r="Q1723" s="68">
        <v>21.282123673323699</v>
      </c>
      <c r="R1723" s="59">
        <v>5.2028010345000002</v>
      </c>
      <c r="S1723" s="60">
        <v>6.9443922088707602E-2</v>
      </c>
      <c r="T1723" s="67">
        <v>0.50150356799999896</v>
      </c>
      <c r="U1723" s="68">
        <v>6.43694778153833</v>
      </c>
      <c r="V1723" s="67">
        <v>0</v>
      </c>
      <c r="W1723" s="68">
        <v>0</v>
      </c>
      <c r="X1723" s="67">
        <v>1.2828947454999999</v>
      </c>
      <c r="Y1723" s="68">
        <v>4.9849360940522596</v>
      </c>
    </row>
    <row r="1724" spans="1:25" customFormat="1" x14ac:dyDescent="0.3">
      <c r="A1724" s="58" t="s">
        <v>239</v>
      </c>
      <c r="B1724" s="61">
        <v>53.880740174800003</v>
      </c>
      <c r="C1724" s="62">
        <v>0.111938654525203</v>
      </c>
      <c r="D1724" s="61">
        <v>25.668874354</v>
      </c>
      <c r="E1724" s="62">
        <v>0.139452779784906</v>
      </c>
      <c r="F1724" s="61">
        <v>3.7576707119999901</v>
      </c>
      <c r="G1724" s="62">
        <v>5.0874691619309603E-2</v>
      </c>
      <c r="H1724" s="61">
        <v>8.4624108998000107</v>
      </c>
      <c r="I1724" s="62">
        <v>0.18205801777032499</v>
      </c>
      <c r="J1724" s="69">
        <v>0</v>
      </c>
      <c r="K1724" s="70">
        <v>0</v>
      </c>
      <c r="L1724" s="69">
        <v>6.8988633174</v>
      </c>
      <c r="M1724" s="70">
        <v>22.100048049324698</v>
      </c>
      <c r="N1724" s="69">
        <v>0</v>
      </c>
      <c r="O1724" s="70">
        <v>0</v>
      </c>
      <c r="P1724" s="69">
        <v>2.1238788745999999</v>
      </c>
      <c r="Q1724" s="72">
        <v>53.706505076782001</v>
      </c>
      <c r="R1724" s="61">
        <v>3.0302588404000002</v>
      </c>
      <c r="S1724" s="62">
        <v>4.0446109206553199E-2</v>
      </c>
      <c r="T1724" s="69">
        <v>3.1533371924</v>
      </c>
      <c r="U1724" s="72">
        <v>40.474022799098996</v>
      </c>
      <c r="V1724" s="69">
        <v>0.785445984199999</v>
      </c>
      <c r="W1724" s="70">
        <v>37.192651958249101</v>
      </c>
      <c r="X1724" s="69">
        <v>0</v>
      </c>
      <c r="Y1724" s="70">
        <v>0</v>
      </c>
    </row>
    <row r="1725" spans="1:25" customFormat="1" x14ac:dyDescent="0.3">
      <c r="A1725" s="58" t="s">
        <v>318</v>
      </c>
      <c r="B1725" s="59">
        <v>36.750151724600101</v>
      </c>
      <c r="C1725" s="60">
        <v>7.63494065653684E-2</v>
      </c>
      <c r="D1725" s="59">
        <v>8.7024260264000208</v>
      </c>
      <c r="E1725" s="60">
        <v>4.7278173694628001E-2</v>
      </c>
      <c r="F1725" s="59">
        <v>15.5130796908</v>
      </c>
      <c r="G1725" s="64">
        <v>0.21002988442144899</v>
      </c>
      <c r="H1725" s="59">
        <v>0.28876204890000001</v>
      </c>
      <c r="I1725" s="60">
        <v>6.2123485673892401E-3</v>
      </c>
      <c r="J1725" s="67">
        <v>0.77030653309999997</v>
      </c>
      <c r="K1725" s="68">
        <v>8.2045487070400203</v>
      </c>
      <c r="L1725" s="67">
        <v>6.9428803285999896</v>
      </c>
      <c r="M1725" s="72">
        <v>22.2410536060016</v>
      </c>
      <c r="N1725" s="67">
        <v>0.83690886869999803</v>
      </c>
      <c r="O1725" s="68">
        <v>3.8371297125364601</v>
      </c>
      <c r="P1725" s="67">
        <v>0</v>
      </c>
      <c r="Q1725" s="68">
        <v>0</v>
      </c>
      <c r="R1725" s="59">
        <v>2.9103422439000002</v>
      </c>
      <c r="S1725" s="60">
        <v>3.8845533145837302E-2</v>
      </c>
      <c r="T1725" s="67">
        <v>0</v>
      </c>
      <c r="U1725" s="68">
        <v>0</v>
      </c>
      <c r="V1725" s="67">
        <v>0</v>
      </c>
      <c r="W1725" s="68">
        <v>0</v>
      </c>
      <c r="X1725" s="67">
        <v>0.7854459842</v>
      </c>
      <c r="Y1725" s="68">
        <v>3.05200255149613</v>
      </c>
    </row>
    <row r="1726" spans="1:25" customFormat="1" x14ac:dyDescent="0.3">
      <c r="A1726" s="58" t="s">
        <v>377</v>
      </c>
      <c r="B1726" s="61">
        <v>11.0520845698</v>
      </c>
      <c r="C1726" s="62">
        <v>2.2960996312013999E-2</v>
      </c>
      <c r="D1726" s="61">
        <v>0</v>
      </c>
      <c r="E1726" s="63">
        <v>0</v>
      </c>
      <c r="F1726" s="61">
        <v>1.2733378365000001</v>
      </c>
      <c r="G1726" s="62">
        <v>1.7239581305584201E-2</v>
      </c>
      <c r="H1726" s="61">
        <v>7.2531459950999997</v>
      </c>
      <c r="I1726" s="64">
        <v>0.156042219894792</v>
      </c>
      <c r="J1726" s="69">
        <v>0</v>
      </c>
      <c r="K1726" s="70">
        <v>0</v>
      </c>
      <c r="L1726" s="69">
        <v>0</v>
      </c>
      <c r="M1726" s="70">
        <v>0</v>
      </c>
      <c r="N1726" s="69">
        <v>0</v>
      </c>
      <c r="O1726" s="70">
        <v>0</v>
      </c>
      <c r="P1726" s="69">
        <v>0</v>
      </c>
      <c r="Q1726" s="70">
        <v>0</v>
      </c>
      <c r="R1726" s="61">
        <v>2.5256007382000001</v>
      </c>
      <c r="S1726" s="62">
        <v>3.3710230263994397E-2</v>
      </c>
      <c r="T1726" s="69">
        <v>0</v>
      </c>
      <c r="U1726" s="70">
        <v>0</v>
      </c>
      <c r="V1726" s="69">
        <v>0</v>
      </c>
      <c r="W1726" s="70">
        <v>0</v>
      </c>
      <c r="X1726" s="69">
        <v>0</v>
      </c>
      <c r="Y1726" s="70">
        <v>0</v>
      </c>
    </row>
    <row r="1727" spans="1:25" customFormat="1" x14ac:dyDescent="0.3">
      <c r="A1727" s="65" t="s">
        <v>1</v>
      </c>
    </row>
    <row r="1728" spans="1:25" customFormat="1" x14ac:dyDescent="0.3">
      <c r="A1728" s="65" t="s">
        <v>1</v>
      </c>
    </row>
    <row r="1729" spans="1:25" customFormat="1" x14ac:dyDescent="0.3">
      <c r="A1729" s="53" t="s">
        <v>378</v>
      </c>
    </row>
    <row r="1730" spans="1:25" customFormat="1" x14ac:dyDescent="0.3">
      <c r="A1730" s="54" t="s">
        <v>1</v>
      </c>
    </row>
    <row r="1731" spans="1:25" customFormat="1" ht="25.5" customHeight="1" x14ac:dyDescent="0.3">
      <c r="A1731" s="114" t="s">
        <v>1</v>
      </c>
      <c r="B1731" s="113" t="s">
        <v>500</v>
      </c>
      <c r="C1731" s="113" t="s">
        <v>1</v>
      </c>
      <c r="D1731" s="113" t="s">
        <v>53</v>
      </c>
      <c r="E1731" s="113" t="s">
        <v>1</v>
      </c>
      <c r="F1731" s="113" t="s">
        <v>54</v>
      </c>
      <c r="G1731" s="113" t="s">
        <v>1</v>
      </c>
      <c r="H1731" s="116" t="s">
        <v>55</v>
      </c>
      <c r="I1731" s="116" t="s">
        <v>1</v>
      </c>
      <c r="J1731" s="116" t="s">
        <v>56</v>
      </c>
      <c r="K1731" s="116" t="s">
        <v>1</v>
      </c>
      <c r="L1731" s="116" t="s">
        <v>57</v>
      </c>
      <c r="M1731" s="116" t="s">
        <v>1</v>
      </c>
      <c r="N1731" s="116" t="s">
        <v>58</v>
      </c>
      <c r="O1731" s="116" t="s">
        <v>1</v>
      </c>
      <c r="P1731" s="116" t="s">
        <v>59</v>
      </c>
      <c r="Q1731" s="116" t="s">
        <v>1</v>
      </c>
      <c r="R1731" s="116" t="s">
        <v>60</v>
      </c>
      <c r="S1731" s="116" t="s">
        <v>1</v>
      </c>
      <c r="T1731" s="113" t="s">
        <v>61</v>
      </c>
      <c r="U1731" s="113" t="s">
        <v>1</v>
      </c>
      <c r="V1731" s="113" t="s">
        <v>62</v>
      </c>
      <c r="W1731" s="113" t="s">
        <v>1</v>
      </c>
      <c r="X1731" s="113" t="s">
        <v>63</v>
      </c>
      <c r="Y1731" s="113" t="s">
        <v>1</v>
      </c>
    </row>
    <row r="1732" spans="1:25" customFormat="1" x14ac:dyDescent="0.3">
      <c r="A1732" s="115" t="s">
        <v>1</v>
      </c>
      <c r="B1732" s="55" t="s">
        <v>14</v>
      </c>
      <c r="C1732" s="55" t="s">
        <v>15</v>
      </c>
      <c r="D1732" s="55" t="s">
        <v>14</v>
      </c>
      <c r="E1732" s="55" t="s">
        <v>15</v>
      </c>
      <c r="F1732" s="55" t="s">
        <v>14</v>
      </c>
      <c r="G1732" s="55" t="s">
        <v>15</v>
      </c>
      <c r="H1732" s="55" t="s">
        <v>14</v>
      </c>
      <c r="I1732" s="55" t="s">
        <v>15</v>
      </c>
      <c r="J1732" s="55" t="s">
        <v>14</v>
      </c>
      <c r="K1732" s="55" t="s">
        <v>15</v>
      </c>
      <c r="L1732" s="55" t="s">
        <v>14</v>
      </c>
      <c r="M1732" s="55" t="s">
        <v>15</v>
      </c>
      <c r="N1732" s="55" t="s">
        <v>14</v>
      </c>
      <c r="O1732" s="55" t="s">
        <v>15</v>
      </c>
      <c r="P1732" s="55" t="s">
        <v>14</v>
      </c>
      <c r="Q1732" s="55" t="s">
        <v>15</v>
      </c>
      <c r="R1732" s="55" t="s">
        <v>14</v>
      </c>
      <c r="S1732" s="55" t="s">
        <v>15</v>
      </c>
      <c r="T1732" s="55" t="s">
        <v>14</v>
      </c>
      <c r="U1732" s="55" t="s">
        <v>15</v>
      </c>
      <c r="V1732" s="55" t="s">
        <v>14</v>
      </c>
      <c r="W1732" s="55" t="s">
        <v>15</v>
      </c>
      <c r="X1732" s="55" t="s">
        <v>14</v>
      </c>
      <c r="Y1732" s="55" t="s">
        <v>15</v>
      </c>
    </row>
    <row r="1733" spans="1:25" customFormat="1" x14ac:dyDescent="0.3">
      <c r="A1733" s="56" t="s">
        <v>16</v>
      </c>
      <c r="B1733" s="57">
        <v>480.76055306810002</v>
      </c>
      <c r="C1733" s="57">
        <v>480.76055306810002</v>
      </c>
      <c r="D1733" s="57">
        <v>183.48744601690001</v>
      </c>
      <c r="E1733" s="57">
        <v>183.48744601690001</v>
      </c>
      <c r="F1733" s="57">
        <v>73.861297088900002</v>
      </c>
      <c r="G1733" s="57">
        <v>73.861297088900002</v>
      </c>
      <c r="H1733" s="57">
        <v>46.481945719499997</v>
      </c>
      <c r="I1733" s="57">
        <v>46.481945719499997</v>
      </c>
      <c r="J1733" s="57">
        <v>9.3887739668000005</v>
      </c>
      <c r="K1733" s="57">
        <v>9.3887739668000005</v>
      </c>
      <c r="L1733" s="57">
        <v>31.216508226599998</v>
      </c>
      <c r="M1733" s="57">
        <v>31.216508226599998</v>
      </c>
      <c r="N1733" s="57">
        <v>21.810804726400001</v>
      </c>
      <c r="O1733" s="57">
        <v>21.810804726400001</v>
      </c>
      <c r="P1733" s="57">
        <v>3.9546026529999998</v>
      </c>
      <c r="Q1733" s="57">
        <v>3.9546026529999998</v>
      </c>
      <c r="R1733" s="57">
        <v>74.920898445999995</v>
      </c>
      <c r="S1733" s="57">
        <v>74.920898445999995</v>
      </c>
      <c r="T1733" s="57">
        <v>7.7910150123999999</v>
      </c>
      <c r="U1733" s="57">
        <v>7.7910150123999999</v>
      </c>
      <c r="V1733" s="57">
        <v>2.1118310818000001</v>
      </c>
      <c r="W1733" s="57">
        <v>2.1118310818000001</v>
      </c>
      <c r="X1733" s="57">
        <v>25.735430129800001</v>
      </c>
      <c r="Y1733" s="57">
        <v>25.735430129800001</v>
      </c>
    </row>
    <row r="1734" spans="1:25" customFormat="1" x14ac:dyDescent="0.3">
      <c r="A1734" s="58" t="s">
        <v>379</v>
      </c>
      <c r="B1734" s="59">
        <v>392.33579453070001</v>
      </c>
      <c r="C1734" s="60">
        <v>0.81607318243334603</v>
      </c>
      <c r="D1734" s="59">
        <v>143.41909914429999</v>
      </c>
      <c r="E1734" s="60">
        <v>0.78162894659883397</v>
      </c>
      <c r="F1734" s="59">
        <v>66.465025577200095</v>
      </c>
      <c r="G1734" s="60">
        <v>0.89986269124413298</v>
      </c>
      <c r="H1734" s="59">
        <v>40.730814414500102</v>
      </c>
      <c r="I1734" s="60">
        <v>0.87627171763192102</v>
      </c>
      <c r="J1734" s="67">
        <v>8.5583750979000008</v>
      </c>
      <c r="K1734" s="68">
        <v>91.155406746009604</v>
      </c>
      <c r="L1734" s="67">
        <v>25.002844472</v>
      </c>
      <c r="M1734" s="68">
        <v>80.094943004210606</v>
      </c>
      <c r="N1734" s="67">
        <v>21.810804726400001</v>
      </c>
      <c r="O1734" s="68">
        <v>100</v>
      </c>
      <c r="P1734" s="67">
        <v>3.5708172409999901</v>
      </c>
      <c r="Q1734" s="68">
        <v>90.295221905319394</v>
      </c>
      <c r="R1734" s="59">
        <v>55.461758771600003</v>
      </c>
      <c r="S1734" s="60">
        <v>0.74027087130534897</v>
      </c>
      <c r="T1734" s="67">
        <v>7.7910150123999999</v>
      </c>
      <c r="U1734" s="68">
        <v>100</v>
      </c>
      <c r="V1734" s="67">
        <v>2.1118310818000001</v>
      </c>
      <c r="W1734" s="68">
        <v>100</v>
      </c>
      <c r="X1734" s="67">
        <v>17.413408991600001</v>
      </c>
      <c r="Y1734" s="68">
        <v>67.663174478814597</v>
      </c>
    </row>
    <row r="1735" spans="1:25" customFormat="1" x14ac:dyDescent="0.3">
      <c r="A1735" s="58" t="s">
        <v>380</v>
      </c>
      <c r="B1735" s="61">
        <v>88.424758537399995</v>
      </c>
      <c r="C1735" s="62">
        <v>0.18392681756665399</v>
      </c>
      <c r="D1735" s="61">
        <v>40.068346872600003</v>
      </c>
      <c r="E1735" s="62">
        <v>0.218371053401166</v>
      </c>
      <c r="F1735" s="61">
        <v>7.3962715117000002</v>
      </c>
      <c r="G1735" s="62">
        <v>0.100137308755867</v>
      </c>
      <c r="H1735" s="61">
        <v>5.7511313050000004</v>
      </c>
      <c r="I1735" s="62">
        <v>0.12372828236807901</v>
      </c>
      <c r="J1735" s="69">
        <v>0.83039886890000003</v>
      </c>
      <c r="K1735" s="70">
        <v>8.8445932539904</v>
      </c>
      <c r="L1735" s="69">
        <v>6.2136637545999998</v>
      </c>
      <c r="M1735" s="70">
        <v>19.905056995789302</v>
      </c>
      <c r="N1735" s="69">
        <v>0</v>
      </c>
      <c r="O1735" s="70">
        <v>0</v>
      </c>
      <c r="P1735" s="69">
        <v>0.38378541199999999</v>
      </c>
      <c r="Q1735" s="70">
        <v>9.7047780946805506</v>
      </c>
      <c r="R1735" s="61">
        <v>19.459139674399999</v>
      </c>
      <c r="S1735" s="62">
        <v>0.25972912869465098</v>
      </c>
      <c r="T1735" s="69">
        <v>0</v>
      </c>
      <c r="U1735" s="70">
        <v>0</v>
      </c>
      <c r="V1735" s="69">
        <v>0</v>
      </c>
      <c r="W1735" s="70">
        <v>0</v>
      </c>
      <c r="X1735" s="69">
        <v>8.3220211382000109</v>
      </c>
      <c r="Y1735" s="70">
        <v>32.336825521185403</v>
      </c>
    </row>
    <row r="1736" spans="1:25" customFormat="1" x14ac:dyDescent="0.3">
      <c r="A1736" s="65" t="s">
        <v>1</v>
      </c>
    </row>
    <row r="1737" spans="1:25" customFormat="1" x14ac:dyDescent="0.3">
      <c r="A1737" s="65" t="s">
        <v>1</v>
      </c>
    </row>
    <row r="1738" spans="1:25" customFormat="1" x14ac:dyDescent="0.3">
      <c r="A1738" s="53" t="s">
        <v>381</v>
      </c>
    </row>
    <row r="1739" spans="1:25" customFormat="1" x14ac:dyDescent="0.3">
      <c r="A1739" s="54" t="s">
        <v>1</v>
      </c>
    </row>
    <row r="1740" spans="1:25" customFormat="1" ht="25.5" customHeight="1" x14ac:dyDescent="0.3">
      <c r="A1740" s="114" t="s">
        <v>1</v>
      </c>
      <c r="B1740" s="113" t="s">
        <v>500</v>
      </c>
      <c r="C1740" s="113" t="s">
        <v>1</v>
      </c>
      <c r="D1740" s="113" t="s">
        <v>53</v>
      </c>
      <c r="E1740" s="113" t="s">
        <v>1</v>
      </c>
      <c r="F1740" s="113" t="s">
        <v>54</v>
      </c>
      <c r="G1740" s="113" t="s">
        <v>1</v>
      </c>
      <c r="H1740" s="116" t="s">
        <v>55</v>
      </c>
      <c r="I1740" s="116" t="s">
        <v>1</v>
      </c>
      <c r="J1740" s="116" t="s">
        <v>56</v>
      </c>
      <c r="K1740" s="116" t="s">
        <v>1</v>
      </c>
      <c r="L1740" s="116" t="s">
        <v>57</v>
      </c>
      <c r="M1740" s="116" t="s">
        <v>1</v>
      </c>
      <c r="N1740" s="116" t="s">
        <v>58</v>
      </c>
      <c r="O1740" s="116" t="s">
        <v>1</v>
      </c>
      <c r="P1740" s="116" t="s">
        <v>59</v>
      </c>
      <c r="Q1740" s="116" t="s">
        <v>1</v>
      </c>
      <c r="R1740" s="116" t="s">
        <v>60</v>
      </c>
      <c r="S1740" s="116" t="s">
        <v>1</v>
      </c>
      <c r="T1740" s="113" t="s">
        <v>61</v>
      </c>
      <c r="U1740" s="113" t="s">
        <v>1</v>
      </c>
      <c r="V1740" s="113" t="s">
        <v>62</v>
      </c>
      <c r="W1740" s="113" t="s">
        <v>1</v>
      </c>
      <c r="X1740" s="113" t="s">
        <v>63</v>
      </c>
      <c r="Y1740" s="113" t="s">
        <v>1</v>
      </c>
    </row>
    <row r="1741" spans="1:25" customFormat="1" x14ac:dyDescent="0.3">
      <c r="A1741" s="115" t="s">
        <v>1</v>
      </c>
      <c r="B1741" s="55" t="s">
        <v>14</v>
      </c>
      <c r="C1741" s="55" t="s">
        <v>15</v>
      </c>
      <c r="D1741" s="55" t="s">
        <v>14</v>
      </c>
      <c r="E1741" s="55" t="s">
        <v>15</v>
      </c>
      <c r="F1741" s="55" t="s">
        <v>14</v>
      </c>
      <c r="G1741" s="55" t="s">
        <v>15</v>
      </c>
      <c r="H1741" s="55" t="s">
        <v>14</v>
      </c>
      <c r="I1741" s="55" t="s">
        <v>15</v>
      </c>
      <c r="J1741" s="55" t="s">
        <v>14</v>
      </c>
      <c r="K1741" s="55" t="s">
        <v>15</v>
      </c>
      <c r="L1741" s="55" t="s">
        <v>14</v>
      </c>
      <c r="M1741" s="55" t="s">
        <v>15</v>
      </c>
      <c r="N1741" s="55" t="s">
        <v>14</v>
      </c>
      <c r="O1741" s="55" t="s">
        <v>15</v>
      </c>
      <c r="P1741" s="55" t="s">
        <v>14</v>
      </c>
      <c r="Q1741" s="55" t="s">
        <v>15</v>
      </c>
      <c r="R1741" s="55" t="s">
        <v>14</v>
      </c>
      <c r="S1741" s="55" t="s">
        <v>15</v>
      </c>
      <c r="T1741" s="55" t="s">
        <v>14</v>
      </c>
      <c r="U1741" s="55" t="s">
        <v>15</v>
      </c>
      <c r="V1741" s="55" t="s">
        <v>14</v>
      </c>
      <c r="W1741" s="55" t="s">
        <v>15</v>
      </c>
      <c r="X1741" s="55" t="s">
        <v>14</v>
      </c>
      <c r="Y1741" s="55" t="s">
        <v>15</v>
      </c>
    </row>
    <row r="1742" spans="1:25" customFormat="1" x14ac:dyDescent="0.3">
      <c r="A1742" s="56" t="s">
        <v>16</v>
      </c>
      <c r="B1742" s="57">
        <v>427.88933507280001</v>
      </c>
      <c r="C1742" s="57">
        <v>427.88933507280001</v>
      </c>
      <c r="D1742" s="57">
        <v>152.2782151911</v>
      </c>
      <c r="E1742" s="57">
        <v>152.2782151911</v>
      </c>
      <c r="F1742" s="57">
        <v>68.571051241899994</v>
      </c>
      <c r="G1742" s="57">
        <v>68.571051241899994</v>
      </c>
      <c r="H1742" s="57">
        <v>45.155560621900001</v>
      </c>
      <c r="I1742" s="57">
        <v>45.155560621900001</v>
      </c>
      <c r="J1742" s="57">
        <v>9.3887739668000005</v>
      </c>
      <c r="K1742" s="57">
        <v>9.3887739668000005</v>
      </c>
      <c r="L1742" s="57">
        <v>29.791161568100001</v>
      </c>
      <c r="M1742" s="57">
        <v>29.791161568100001</v>
      </c>
      <c r="N1742" s="57">
        <v>12.0255189027</v>
      </c>
      <c r="O1742" s="57">
        <v>12.0255189027</v>
      </c>
      <c r="P1742" s="57">
        <v>3.9546026529999998</v>
      </c>
      <c r="Q1742" s="57">
        <v>3.9546026529999998</v>
      </c>
      <c r="R1742" s="57">
        <v>71.086174703300003</v>
      </c>
      <c r="S1742" s="57">
        <v>71.086174703300003</v>
      </c>
      <c r="T1742" s="57">
        <v>7.7910150123999999</v>
      </c>
      <c r="U1742" s="57">
        <v>7.7910150123999999</v>
      </c>
      <c r="V1742" s="57">
        <v>2.1118310818000001</v>
      </c>
      <c r="W1742" s="57">
        <v>2.1118310818000001</v>
      </c>
      <c r="X1742" s="57">
        <v>25.735430129800001</v>
      </c>
      <c r="Y1742" s="57">
        <v>25.735430129800001</v>
      </c>
    </row>
    <row r="1743" spans="1:25" customFormat="1" x14ac:dyDescent="0.3">
      <c r="A1743" s="58" t="s">
        <v>382</v>
      </c>
      <c r="B1743" s="59">
        <v>16.281885619099999</v>
      </c>
      <c r="C1743" s="60">
        <v>3.8051627569380402E-2</v>
      </c>
      <c r="D1743" s="59">
        <v>6.6443754687999803</v>
      </c>
      <c r="E1743" s="60">
        <v>4.3633132030485799E-2</v>
      </c>
      <c r="F1743" s="59">
        <v>2.6648625248000002</v>
      </c>
      <c r="G1743" s="60">
        <v>3.8862792337820397E-2</v>
      </c>
      <c r="H1743" s="59">
        <v>0</v>
      </c>
      <c r="I1743" s="60">
        <v>0</v>
      </c>
      <c r="J1743" s="67">
        <v>0</v>
      </c>
      <c r="K1743" s="68">
        <v>0</v>
      </c>
      <c r="L1743" s="67">
        <v>2.3083641654</v>
      </c>
      <c r="M1743" s="68">
        <v>7.7484866111154496</v>
      </c>
      <c r="N1743" s="67">
        <v>1.7210938987</v>
      </c>
      <c r="O1743" s="68">
        <v>14.3120135823293</v>
      </c>
      <c r="P1743" s="67">
        <v>0</v>
      </c>
      <c r="Q1743" s="68">
        <v>0</v>
      </c>
      <c r="R1743" s="59">
        <v>2.9431895614000001</v>
      </c>
      <c r="S1743" s="60">
        <v>4.1403121966884601E-2</v>
      </c>
      <c r="T1743" s="67">
        <v>0</v>
      </c>
      <c r="U1743" s="68">
        <v>0</v>
      </c>
      <c r="V1743" s="67">
        <v>0</v>
      </c>
      <c r="W1743" s="68">
        <v>0</v>
      </c>
      <c r="X1743" s="67">
        <v>0</v>
      </c>
      <c r="Y1743" s="68">
        <v>0</v>
      </c>
    </row>
    <row r="1744" spans="1:25" customFormat="1" x14ac:dyDescent="0.3">
      <c r="A1744" s="58" t="s">
        <v>383</v>
      </c>
      <c r="B1744" s="61">
        <v>24.123377917999999</v>
      </c>
      <c r="C1744" s="62">
        <v>5.6377609677735301E-2</v>
      </c>
      <c r="D1744" s="61">
        <v>2.2286861850999999</v>
      </c>
      <c r="E1744" s="63">
        <v>1.4635620612594699E-2</v>
      </c>
      <c r="F1744" s="61">
        <v>4.3797249269999998</v>
      </c>
      <c r="G1744" s="62">
        <v>6.3871339984996306E-2</v>
      </c>
      <c r="H1744" s="61">
        <v>0</v>
      </c>
      <c r="I1744" s="62">
        <v>0</v>
      </c>
      <c r="J1744" s="69">
        <v>0.83039886890000003</v>
      </c>
      <c r="K1744" s="70">
        <v>8.8445932539904</v>
      </c>
      <c r="L1744" s="69">
        <v>2.8676714573000002</v>
      </c>
      <c r="M1744" s="70">
        <v>9.6259135473612005</v>
      </c>
      <c r="N1744" s="69">
        <v>0.31890669500000002</v>
      </c>
      <c r="O1744" s="70">
        <v>2.6519162921809398</v>
      </c>
      <c r="P1744" s="69">
        <v>0</v>
      </c>
      <c r="Q1744" s="70">
        <v>0</v>
      </c>
      <c r="R1744" s="61">
        <v>4.8762326054000003</v>
      </c>
      <c r="S1744" s="62">
        <v>6.8596075478142601E-2</v>
      </c>
      <c r="T1744" s="69">
        <v>0</v>
      </c>
      <c r="U1744" s="70">
        <v>0</v>
      </c>
      <c r="V1744" s="69">
        <v>0</v>
      </c>
      <c r="W1744" s="70">
        <v>0</v>
      </c>
      <c r="X1744" s="69">
        <v>8.6217571793000101</v>
      </c>
      <c r="Y1744" s="72">
        <v>33.501507982633399</v>
      </c>
    </row>
    <row r="1745" spans="1:25" customFormat="1" x14ac:dyDescent="0.3">
      <c r="A1745" s="58" t="s">
        <v>384</v>
      </c>
      <c r="B1745" s="59">
        <v>62.178764557900003</v>
      </c>
      <c r="C1745" s="60">
        <v>0.145315060370273</v>
      </c>
      <c r="D1745" s="59">
        <v>25.466165785899999</v>
      </c>
      <c r="E1745" s="60">
        <v>0.16723446458800101</v>
      </c>
      <c r="F1745" s="59">
        <v>8.8870019675000105</v>
      </c>
      <c r="G1745" s="60">
        <v>0.129602825194397</v>
      </c>
      <c r="H1745" s="59">
        <v>6.8731951136000102</v>
      </c>
      <c r="I1745" s="60">
        <v>0.15221148888286801</v>
      </c>
      <c r="J1745" s="67">
        <v>0</v>
      </c>
      <c r="K1745" s="68">
        <v>0</v>
      </c>
      <c r="L1745" s="67">
        <v>7.3643612167999901</v>
      </c>
      <c r="M1745" s="68">
        <v>24.719953265218301</v>
      </c>
      <c r="N1745" s="67">
        <v>0</v>
      </c>
      <c r="O1745" s="68">
        <v>0</v>
      </c>
      <c r="P1745" s="67">
        <v>0.98910035100000004</v>
      </c>
      <c r="Q1745" s="68">
        <v>25.011371249894299</v>
      </c>
      <c r="R1745" s="59">
        <v>11.8288425165</v>
      </c>
      <c r="S1745" s="60">
        <v>0.16640144959088499</v>
      </c>
      <c r="T1745" s="67">
        <v>0</v>
      </c>
      <c r="U1745" s="68">
        <v>0</v>
      </c>
      <c r="V1745" s="67">
        <v>0</v>
      </c>
      <c r="W1745" s="68">
        <v>0</v>
      </c>
      <c r="X1745" s="67">
        <v>0.77009760660000004</v>
      </c>
      <c r="Y1745" s="68">
        <v>2.9923634565884898</v>
      </c>
    </row>
    <row r="1746" spans="1:25" customFormat="1" x14ac:dyDescent="0.3">
      <c r="A1746" s="58" t="s">
        <v>385</v>
      </c>
      <c r="B1746" s="61">
        <v>115.8302374047</v>
      </c>
      <c r="C1746" s="62">
        <v>0.27070138914538</v>
      </c>
      <c r="D1746" s="61">
        <v>43.849113663300002</v>
      </c>
      <c r="E1746" s="62">
        <v>0.28795395065717</v>
      </c>
      <c r="F1746" s="61">
        <v>17.250423451900001</v>
      </c>
      <c r="G1746" s="62">
        <v>0.25157005966038398</v>
      </c>
      <c r="H1746" s="61">
        <v>13.0664383217</v>
      </c>
      <c r="I1746" s="62">
        <v>0.28936498942198702</v>
      </c>
      <c r="J1746" s="69">
        <v>4.6811182020000004</v>
      </c>
      <c r="K1746" s="70">
        <v>49.858673971203103</v>
      </c>
      <c r="L1746" s="69">
        <v>2.6140598670999999</v>
      </c>
      <c r="M1746" s="70">
        <v>8.7746154547364199</v>
      </c>
      <c r="N1746" s="69">
        <v>7.2631991048999902</v>
      </c>
      <c r="O1746" s="72">
        <v>60.398217853778</v>
      </c>
      <c r="P1746" s="69">
        <v>0.84162342739999896</v>
      </c>
      <c r="Q1746" s="70">
        <v>21.282123673323699</v>
      </c>
      <c r="R1746" s="61">
        <v>19.357732438000099</v>
      </c>
      <c r="S1746" s="62">
        <v>0.27231360414026301</v>
      </c>
      <c r="T1746" s="69">
        <v>1.7843983134999899</v>
      </c>
      <c r="U1746" s="70">
        <v>22.903284240371701</v>
      </c>
      <c r="V1746" s="69">
        <v>0</v>
      </c>
      <c r="W1746" s="70">
        <v>0</v>
      </c>
      <c r="X1746" s="69">
        <v>5.1221306148999801</v>
      </c>
      <c r="Y1746" s="70">
        <v>19.9030309152241</v>
      </c>
    </row>
    <row r="1747" spans="1:25" customFormat="1" x14ac:dyDescent="0.3">
      <c r="A1747" s="58" t="s">
        <v>386</v>
      </c>
      <c r="B1747" s="59">
        <v>38.849294080000099</v>
      </c>
      <c r="C1747" s="60">
        <v>9.0792854356583297E-2</v>
      </c>
      <c r="D1747" s="59">
        <v>10.277617839099999</v>
      </c>
      <c r="E1747" s="60">
        <v>6.7492371290287401E-2</v>
      </c>
      <c r="F1747" s="59">
        <v>5.7142585044</v>
      </c>
      <c r="G1747" s="60">
        <v>8.3333395083030795E-2</v>
      </c>
      <c r="H1747" s="59">
        <v>10.416029607400001</v>
      </c>
      <c r="I1747" s="64">
        <v>0.230669921133663</v>
      </c>
      <c r="J1747" s="67">
        <v>0</v>
      </c>
      <c r="K1747" s="68">
        <v>0</v>
      </c>
      <c r="L1747" s="67">
        <v>0.715331788399999</v>
      </c>
      <c r="M1747" s="68">
        <v>2.4011544053588301</v>
      </c>
      <c r="N1747" s="67">
        <v>0.83690886869999803</v>
      </c>
      <c r="O1747" s="68">
        <v>6.9594407981188704</v>
      </c>
      <c r="P1747" s="67">
        <v>0</v>
      </c>
      <c r="Q1747" s="68">
        <v>0</v>
      </c>
      <c r="R1747" s="59">
        <v>8.5070777145999994</v>
      </c>
      <c r="S1747" s="60">
        <v>0.119672745792088</v>
      </c>
      <c r="T1747" s="67">
        <v>1.2828947454999999</v>
      </c>
      <c r="U1747" s="68">
        <v>16.4663364588333</v>
      </c>
      <c r="V1747" s="67">
        <v>0</v>
      </c>
      <c r="W1747" s="68">
        <v>0</v>
      </c>
      <c r="X1747" s="67">
        <v>1.0991750119000001</v>
      </c>
      <c r="Y1747" s="68">
        <v>4.2710574735147899</v>
      </c>
    </row>
    <row r="1748" spans="1:25" customFormat="1" x14ac:dyDescent="0.3">
      <c r="A1748" s="58" t="s">
        <v>387</v>
      </c>
      <c r="B1748" s="61">
        <v>94.342744427400007</v>
      </c>
      <c r="C1748" s="62">
        <v>0.22048398194207999</v>
      </c>
      <c r="D1748" s="61">
        <v>36.587883855100003</v>
      </c>
      <c r="E1748" s="62">
        <v>0.24026998089769</v>
      </c>
      <c r="F1748" s="61">
        <v>18.943779214699902</v>
      </c>
      <c r="G1748" s="62">
        <v>0.27626496709043502</v>
      </c>
      <c r="H1748" s="61">
        <v>7.0869694193999999</v>
      </c>
      <c r="I1748" s="62">
        <v>0.15694566343093699</v>
      </c>
      <c r="J1748" s="69">
        <v>3.2445124289999998</v>
      </c>
      <c r="K1748" s="70">
        <v>34.557360103385598</v>
      </c>
      <c r="L1748" s="69">
        <v>6.6172660282000102</v>
      </c>
      <c r="M1748" s="70">
        <v>22.212178645916499</v>
      </c>
      <c r="N1748" s="69">
        <v>0</v>
      </c>
      <c r="O1748" s="70">
        <v>0</v>
      </c>
      <c r="P1748" s="69">
        <v>1.3535723415000001</v>
      </c>
      <c r="Q1748" s="70">
        <v>34.227771037203098</v>
      </c>
      <c r="R1748" s="61">
        <v>12.2073242784</v>
      </c>
      <c r="S1748" s="62">
        <v>0.17172571641885401</v>
      </c>
      <c r="T1748" s="69">
        <v>4.7237219533999903</v>
      </c>
      <c r="U1748" s="72">
        <v>60.630379300794999</v>
      </c>
      <c r="V1748" s="69">
        <v>0</v>
      </c>
      <c r="W1748" s="70">
        <v>0</v>
      </c>
      <c r="X1748" s="69">
        <v>3.5777149076999999</v>
      </c>
      <c r="Y1748" s="70">
        <v>13.9019044548909</v>
      </c>
    </row>
    <row r="1749" spans="1:25" customFormat="1" x14ac:dyDescent="0.3">
      <c r="A1749" s="58" t="s">
        <v>388</v>
      </c>
      <c r="B1749" s="59">
        <v>76.283031065700001</v>
      </c>
      <c r="C1749" s="60">
        <v>0.17827747693856699</v>
      </c>
      <c r="D1749" s="59">
        <v>27.2243723938</v>
      </c>
      <c r="E1749" s="60">
        <v>0.17878047992377</v>
      </c>
      <c r="F1749" s="59">
        <v>10.7310006516</v>
      </c>
      <c r="G1749" s="60">
        <v>0.15649462064893799</v>
      </c>
      <c r="H1749" s="59">
        <v>7.7129281598000103</v>
      </c>
      <c r="I1749" s="60">
        <v>0.17080793713054501</v>
      </c>
      <c r="J1749" s="67">
        <v>0.63274446689999997</v>
      </c>
      <c r="K1749" s="68">
        <v>6.7393726714209103</v>
      </c>
      <c r="L1749" s="67">
        <v>7.3041070448999896</v>
      </c>
      <c r="M1749" s="68">
        <v>24.517698070293299</v>
      </c>
      <c r="N1749" s="67">
        <v>1.8854103354</v>
      </c>
      <c r="O1749" s="68">
        <v>15.678411473592901</v>
      </c>
      <c r="P1749" s="67">
        <v>0.77030653309999897</v>
      </c>
      <c r="Q1749" s="68">
        <v>19.478734039578899</v>
      </c>
      <c r="R1749" s="59">
        <v>11.365775589</v>
      </c>
      <c r="S1749" s="60">
        <v>0.15988728661288301</v>
      </c>
      <c r="T1749" s="67">
        <v>0</v>
      </c>
      <c r="U1749" s="68">
        <v>0</v>
      </c>
      <c r="V1749" s="67">
        <v>2.1118310818000001</v>
      </c>
      <c r="W1749" s="72">
        <v>100</v>
      </c>
      <c r="X1749" s="67">
        <v>6.5445548093999903</v>
      </c>
      <c r="Y1749" s="68">
        <v>25.4301357171482</v>
      </c>
    </row>
    <row r="1750" spans="1:25" customFormat="1" x14ac:dyDescent="0.3">
      <c r="A1750" s="65" t="s">
        <v>1</v>
      </c>
    </row>
    <row r="1751" spans="1:25" customFormat="1" x14ac:dyDescent="0.3">
      <c r="A1751" s="65" t="s">
        <v>1</v>
      </c>
    </row>
  </sheetData>
  <mergeCells count="1599">
    <mergeCell ref="X6:Y6"/>
    <mergeCell ref="A20:A21"/>
    <mergeCell ref="B20:C20"/>
    <mergeCell ref="D20:E20"/>
    <mergeCell ref="F20:G20"/>
    <mergeCell ref="H20:I20"/>
    <mergeCell ref="J20:K20"/>
    <mergeCell ref="L20:M20"/>
    <mergeCell ref="N20:O20"/>
    <mergeCell ref="P20:Q20"/>
    <mergeCell ref="L6:M6"/>
    <mergeCell ref="N6:O6"/>
    <mergeCell ref="P6:Q6"/>
    <mergeCell ref="R6:S6"/>
    <mergeCell ref="T6:U6"/>
    <mergeCell ref="V6:W6"/>
    <mergeCell ref="A6:A7"/>
    <mergeCell ref="B6:C6"/>
    <mergeCell ref="D6:E6"/>
    <mergeCell ref="F6:G6"/>
    <mergeCell ref="H6:I6"/>
    <mergeCell ref="J6:K6"/>
    <mergeCell ref="X42:Y42"/>
    <mergeCell ref="A61:A62"/>
    <mergeCell ref="B61:C61"/>
    <mergeCell ref="D61:E61"/>
    <mergeCell ref="F61:G61"/>
    <mergeCell ref="H61:I61"/>
    <mergeCell ref="J61:K61"/>
    <mergeCell ref="L61:M61"/>
    <mergeCell ref="N61:O61"/>
    <mergeCell ref="P61:Q61"/>
    <mergeCell ref="L42:M42"/>
    <mergeCell ref="N42:O42"/>
    <mergeCell ref="P42:Q42"/>
    <mergeCell ref="R42:S42"/>
    <mergeCell ref="T42:U42"/>
    <mergeCell ref="V42:W42"/>
    <mergeCell ref="R20:S20"/>
    <mergeCell ref="T20:U20"/>
    <mergeCell ref="V20:W20"/>
    <mergeCell ref="X20:Y20"/>
    <mergeCell ref="A42:A43"/>
    <mergeCell ref="B42:C42"/>
    <mergeCell ref="D42:E42"/>
    <mergeCell ref="F42:G42"/>
    <mergeCell ref="H42:I42"/>
    <mergeCell ref="J42:K42"/>
    <mergeCell ref="X79:Y79"/>
    <mergeCell ref="A88:A89"/>
    <mergeCell ref="B88:C88"/>
    <mergeCell ref="D88:E88"/>
    <mergeCell ref="F88:G88"/>
    <mergeCell ref="H88:I88"/>
    <mergeCell ref="J88:K88"/>
    <mergeCell ref="L88:M88"/>
    <mergeCell ref="N88:O88"/>
    <mergeCell ref="P88:Q88"/>
    <mergeCell ref="L79:M79"/>
    <mergeCell ref="N79:O79"/>
    <mergeCell ref="P79:Q79"/>
    <mergeCell ref="R79:S79"/>
    <mergeCell ref="T79:U79"/>
    <mergeCell ref="V79:W79"/>
    <mergeCell ref="R61:S61"/>
    <mergeCell ref="T61:U61"/>
    <mergeCell ref="V61:W61"/>
    <mergeCell ref="X61:Y61"/>
    <mergeCell ref="A79:A80"/>
    <mergeCell ref="B79:C79"/>
    <mergeCell ref="D79:E79"/>
    <mergeCell ref="F79:G79"/>
    <mergeCell ref="H79:I79"/>
    <mergeCell ref="J79:K79"/>
    <mergeCell ref="X106:Y106"/>
    <mergeCell ref="A123:A124"/>
    <mergeCell ref="B123:C123"/>
    <mergeCell ref="D123:E123"/>
    <mergeCell ref="F123:G123"/>
    <mergeCell ref="H123:I123"/>
    <mergeCell ref="J123:K123"/>
    <mergeCell ref="L123:M123"/>
    <mergeCell ref="N123:O123"/>
    <mergeCell ref="P123:Q123"/>
    <mergeCell ref="L106:M106"/>
    <mergeCell ref="N106:O106"/>
    <mergeCell ref="P106:Q106"/>
    <mergeCell ref="R106:S106"/>
    <mergeCell ref="T106:U106"/>
    <mergeCell ref="V106:W106"/>
    <mergeCell ref="R88:S88"/>
    <mergeCell ref="T88:U88"/>
    <mergeCell ref="V88:W88"/>
    <mergeCell ref="X88:Y88"/>
    <mergeCell ref="A106:A107"/>
    <mergeCell ref="B106:C106"/>
    <mergeCell ref="D106:E106"/>
    <mergeCell ref="F106:G106"/>
    <mergeCell ref="H106:I106"/>
    <mergeCell ref="J106:K106"/>
    <mergeCell ref="X141:Y141"/>
    <mergeCell ref="A163:A164"/>
    <mergeCell ref="B163:C163"/>
    <mergeCell ref="D163:E163"/>
    <mergeCell ref="F163:G163"/>
    <mergeCell ref="H163:I163"/>
    <mergeCell ref="J163:K163"/>
    <mergeCell ref="L163:M163"/>
    <mergeCell ref="N163:O163"/>
    <mergeCell ref="P163:Q163"/>
    <mergeCell ref="L141:M141"/>
    <mergeCell ref="N141:O141"/>
    <mergeCell ref="P141:Q141"/>
    <mergeCell ref="R141:S141"/>
    <mergeCell ref="T141:U141"/>
    <mergeCell ref="V141:W141"/>
    <mergeCell ref="R123:S123"/>
    <mergeCell ref="T123:U123"/>
    <mergeCell ref="V123:W123"/>
    <mergeCell ref="X123:Y123"/>
    <mergeCell ref="A141:A142"/>
    <mergeCell ref="B141:C141"/>
    <mergeCell ref="D141:E141"/>
    <mergeCell ref="F141:G141"/>
    <mergeCell ref="H141:I141"/>
    <mergeCell ref="J141:K141"/>
    <mergeCell ref="X185:Y185"/>
    <mergeCell ref="L185:M185"/>
    <mergeCell ref="N185:O185"/>
    <mergeCell ref="P185:Q185"/>
    <mergeCell ref="R185:S185"/>
    <mergeCell ref="T185:U185"/>
    <mergeCell ref="V185:W185"/>
    <mergeCell ref="A203:A204"/>
    <mergeCell ref="B203:C203"/>
    <mergeCell ref="D203:E203"/>
    <mergeCell ref="F203:G203"/>
    <mergeCell ref="H203:I203"/>
    <mergeCell ref="J203:K203"/>
    <mergeCell ref="R163:S163"/>
    <mergeCell ref="T163:U163"/>
    <mergeCell ref="V163:W163"/>
    <mergeCell ref="X163:Y163"/>
    <mergeCell ref="A185:A186"/>
    <mergeCell ref="B185:C185"/>
    <mergeCell ref="D185:E185"/>
    <mergeCell ref="F185:G185"/>
    <mergeCell ref="H185:I185"/>
    <mergeCell ref="J185:K185"/>
    <mergeCell ref="L203:M203"/>
    <mergeCell ref="N203:O203"/>
    <mergeCell ref="P203:Q203"/>
    <mergeCell ref="R203:S203"/>
    <mergeCell ref="T203:U203"/>
    <mergeCell ref="V203:W203"/>
    <mergeCell ref="X203:Y203"/>
    <mergeCell ref="J570:K570"/>
    <mergeCell ref="A546:A547"/>
    <mergeCell ref="B546:C546"/>
    <mergeCell ref="D546:E546"/>
    <mergeCell ref="F546:G546"/>
    <mergeCell ref="H546:I546"/>
    <mergeCell ref="J546:K546"/>
    <mergeCell ref="A512:A513"/>
    <mergeCell ref="B512:C512"/>
    <mergeCell ref="D512:E512"/>
    <mergeCell ref="F512:G512"/>
    <mergeCell ref="H512:I512"/>
    <mergeCell ref="J512:K512"/>
    <mergeCell ref="A482:A483"/>
    <mergeCell ref="B482:C482"/>
    <mergeCell ref="D482:E482"/>
    <mergeCell ref="F482:G482"/>
    <mergeCell ref="H482:I482"/>
    <mergeCell ref="J482:K482"/>
    <mergeCell ref="J1740:K1740"/>
    <mergeCell ref="A1718:A1719"/>
    <mergeCell ref="B1718:C1718"/>
    <mergeCell ref="D1718:E1718"/>
    <mergeCell ref="F1718:G1718"/>
    <mergeCell ref="H1718:I1718"/>
    <mergeCell ref="J1718:K1718"/>
    <mergeCell ref="A1687:A1688"/>
    <mergeCell ref="B1687:C1687"/>
    <mergeCell ref="D1687:E1687"/>
    <mergeCell ref="F1687:G1687"/>
    <mergeCell ref="H1687:I1687"/>
    <mergeCell ref="J1687:K1687"/>
    <mergeCell ref="A1663:A1664"/>
    <mergeCell ref="B1663:C1663"/>
    <mergeCell ref="D1663:E1663"/>
    <mergeCell ref="F1663:G1663"/>
    <mergeCell ref="H1663:I1663"/>
    <mergeCell ref="J1663:K1663"/>
    <mergeCell ref="A221:A222"/>
    <mergeCell ref="B221:C221"/>
    <mergeCell ref="D221:E221"/>
    <mergeCell ref="F221:G221"/>
    <mergeCell ref="H221:I221"/>
    <mergeCell ref="J221:K221"/>
    <mergeCell ref="L221:M221"/>
    <mergeCell ref="N221:O221"/>
    <mergeCell ref="P221:Q221"/>
    <mergeCell ref="R221:S221"/>
    <mergeCell ref="T221:U221"/>
    <mergeCell ref="V221:W221"/>
    <mergeCell ref="X221:Y221"/>
    <mergeCell ref="L247:M247"/>
    <mergeCell ref="N247:O247"/>
    <mergeCell ref="P247:Q247"/>
    <mergeCell ref="R247:S247"/>
    <mergeCell ref="T247:U247"/>
    <mergeCell ref="V247:W247"/>
    <mergeCell ref="X247:Y247"/>
    <mergeCell ref="A273:A274"/>
    <mergeCell ref="B273:C273"/>
    <mergeCell ref="D273:E273"/>
    <mergeCell ref="F273:G273"/>
    <mergeCell ref="H273:I273"/>
    <mergeCell ref="J273:K273"/>
    <mergeCell ref="L273:M273"/>
    <mergeCell ref="N273:O273"/>
    <mergeCell ref="P273:Q273"/>
    <mergeCell ref="R273:S273"/>
    <mergeCell ref="T273:U273"/>
    <mergeCell ref="V273:W273"/>
    <mergeCell ref="X273:Y273"/>
    <mergeCell ref="A247:A248"/>
    <mergeCell ref="B247:C247"/>
    <mergeCell ref="D247:E247"/>
    <mergeCell ref="F247:G247"/>
    <mergeCell ref="H247:I247"/>
    <mergeCell ref="J247:K247"/>
    <mergeCell ref="L282:M282"/>
    <mergeCell ref="N282:O282"/>
    <mergeCell ref="P282:Q282"/>
    <mergeCell ref="R282:S282"/>
    <mergeCell ref="T282:U282"/>
    <mergeCell ref="V282:W282"/>
    <mergeCell ref="X282:Y282"/>
    <mergeCell ref="A303:A304"/>
    <mergeCell ref="B303:C303"/>
    <mergeCell ref="D303:E303"/>
    <mergeCell ref="F303:G303"/>
    <mergeCell ref="H303:I303"/>
    <mergeCell ref="J303:K303"/>
    <mergeCell ref="L303:M303"/>
    <mergeCell ref="N303:O303"/>
    <mergeCell ref="P303:Q303"/>
    <mergeCell ref="R303:S303"/>
    <mergeCell ref="T303:U303"/>
    <mergeCell ref="V303:W303"/>
    <mergeCell ref="X303:Y303"/>
    <mergeCell ref="A282:A283"/>
    <mergeCell ref="B282:C282"/>
    <mergeCell ref="D282:E282"/>
    <mergeCell ref="F282:G282"/>
    <mergeCell ref="H282:I282"/>
    <mergeCell ref="J282:K282"/>
    <mergeCell ref="L329:M329"/>
    <mergeCell ref="N329:O329"/>
    <mergeCell ref="P329:Q329"/>
    <mergeCell ref="R329:S329"/>
    <mergeCell ref="T329:U329"/>
    <mergeCell ref="V329:W329"/>
    <mergeCell ref="X329:Y329"/>
    <mergeCell ref="A352:A353"/>
    <mergeCell ref="B352:C352"/>
    <mergeCell ref="D352:E352"/>
    <mergeCell ref="F352:G352"/>
    <mergeCell ref="H352:I352"/>
    <mergeCell ref="J352:K352"/>
    <mergeCell ref="L352:M352"/>
    <mergeCell ref="N352:O352"/>
    <mergeCell ref="P352:Q352"/>
    <mergeCell ref="R352:S352"/>
    <mergeCell ref="T352:U352"/>
    <mergeCell ref="V352:W352"/>
    <mergeCell ref="X352:Y352"/>
    <mergeCell ref="A329:A330"/>
    <mergeCell ref="B329:C329"/>
    <mergeCell ref="D329:E329"/>
    <mergeCell ref="F329:G329"/>
    <mergeCell ref="H329:I329"/>
    <mergeCell ref="J329:K329"/>
    <mergeCell ref="L375:M375"/>
    <mergeCell ref="N375:O375"/>
    <mergeCell ref="P375:Q375"/>
    <mergeCell ref="R375:S375"/>
    <mergeCell ref="T375:U375"/>
    <mergeCell ref="V375:W375"/>
    <mergeCell ref="X375:Y375"/>
    <mergeCell ref="A403:A404"/>
    <mergeCell ref="B403:C403"/>
    <mergeCell ref="D403:E403"/>
    <mergeCell ref="F403:G403"/>
    <mergeCell ref="H403:I403"/>
    <mergeCell ref="J403:K403"/>
    <mergeCell ref="L403:M403"/>
    <mergeCell ref="N403:O403"/>
    <mergeCell ref="P403:Q403"/>
    <mergeCell ref="R403:S403"/>
    <mergeCell ref="T403:U403"/>
    <mergeCell ref="V403:W403"/>
    <mergeCell ref="X403:Y403"/>
    <mergeCell ref="A375:A376"/>
    <mergeCell ref="B375:C375"/>
    <mergeCell ref="D375:E375"/>
    <mergeCell ref="F375:G375"/>
    <mergeCell ref="H375:I375"/>
    <mergeCell ref="J375:K375"/>
    <mergeCell ref="L420:M420"/>
    <mergeCell ref="N420:O420"/>
    <mergeCell ref="P420:Q420"/>
    <mergeCell ref="R420:S420"/>
    <mergeCell ref="T420:U420"/>
    <mergeCell ref="V420:W420"/>
    <mergeCell ref="X420:Y420"/>
    <mergeCell ref="A437:A438"/>
    <mergeCell ref="B437:C437"/>
    <mergeCell ref="D437:E437"/>
    <mergeCell ref="F437:G437"/>
    <mergeCell ref="H437:I437"/>
    <mergeCell ref="J437:K437"/>
    <mergeCell ref="L437:M437"/>
    <mergeCell ref="N437:O437"/>
    <mergeCell ref="P437:Q437"/>
    <mergeCell ref="R437:S437"/>
    <mergeCell ref="T437:U437"/>
    <mergeCell ref="V437:W437"/>
    <mergeCell ref="X437:Y437"/>
    <mergeCell ref="A420:A421"/>
    <mergeCell ref="B420:C420"/>
    <mergeCell ref="D420:E420"/>
    <mergeCell ref="F420:G420"/>
    <mergeCell ref="H420:I420"/>
    <mergeCell ref="J420:K420"/>
    <mergeCell ref="L452:M452"/>
    <mergeCell ref="N452:O452"/>
    <mergeCell ref="P452:Q452"/>
    <mergeCell ref="R452:S452"/>
    <mergeCell ref="T452:U452"/>
    <mergeCell ref="V452:W452"/>
    <mergeCell ref="X452:Y452"/>
    <mergeCell ref="A467:A468"/>
    <mergeCell ref="B467:C467"/>
    <mergeCell ref="D467:E467"/>
    <mergeCell ref="F467:G467"/>
    <mergeCell ref="H467:I467"/>
    <mergeCell ref="J467:K467"/>
    <mergeCell ref="L467:M467"/>
    <mergeCell ref="N467:O467"/>
    <mergeCell ref="P467:Q467"/>
    <mergeCell ref="R467:S467"/>
    <mergeCell ref="T467:U467"/>
    <mergeCell ref="V467:W467"/>
    <mergeCell ref="X467:Y467"/>
    <mergeCell ref="A452:A453"/>
    <mergeCell ref="B452:C452"/>
    <mergeCell ref="D452:E452"/>
    <mergeCell ref="F452:G452"/>
    <mergeCell ref="H452:I452"/>
    <mergeCell ref="J452:K452"/>
    <mergeCell ref="L482:M482"/>
    <mergeCell ref="N482:O482"/>
    <mergeCell ref="P482:Q482"/>
    <mergeCell ref="R482:S482"/>
    <mergeCell ref="T482:U482"/>
    <mergeCell ref="V482:W482"/>
    <mergeCell ref="X482:Y482"/>
    <mergeCell ref="A497:A498"/>
    <mergeCell ref="B497:C497"/>
    <mergeCell ref="D497:E497"/>
    <mergeCell ref="F497:G497"/>
    <mergeCell ref="H497:I497"/>
    <mergeCell ref="J497:K497"/>
    <mergeCell ref="L497:M497"/>
    <mergeCell ref="N497:O497"/>
    <mergeCell ref="P497:Q497"/>
    <mergeCell ref="R497:S497"/>
    <mergeCell ref="T497:U497"/>
    <mergeCell ref="V497:W497"/>
    <mergeCell ref="X497:Y497"/>
    <mergeCell ref="L512:M512"/>
    <mergeCell ref="N512:O512"/>
    <mergeCell ref="P512:Q512"/>
    <mergeCell ref="R512:S512"/>
    <mergeCell ref="T512:U512"/>
    <mergeCell ref="V512:W512"/>
    <mergeCell ref="X512:Y512"/>
    <mergeCell ref="A522:A523"/>
    <mergeCell ref="B522:C522"/>
    <mergeCell ref="D522:E522"/>
    <mergeCell ref="F522:G522"/>
    <mergeCell ref="H522:I522"/>
    <mergeCell ref="J522:K522"/>
    <mergeCell ref="L522:M522"/>
    <mergeCell ref="N522:O522"/>
    <mergeCell ref="P522:Q522"/>
    <mergeCell ref="R522:S522"/>
    <mergeCell ref="T522:U522"/>
    <mergeCell ref="V522:W522"/>
    <mergeCell ref="X522:Y522"/>
    <mergeCell ref="L546:M546"/>
    <mergeCell ref="N546:O546"/>
    <mergeCell ref="P546:Q546"/>
    <mergeCell ref="R546:S546"/>
    <mergeCell ref="T546:U546"/>
    <mergeCell ref="V546:W546"/>
    <mergeCell ref="X546:Y546"/>
    <mergeCell ref="A596:A597"/>
    <mergeCell ref="B596:C596"/>
    <mergeCell ref="D596:E596"/>
    <mergeCell ref="F596:G596"/>
    <mergeCell ref="H596:I596"/>
    <mergeCell ref="J596:K596"/>
    <mergeCell ref="L596:M596"/>
    <mergeCell ref="N596:O596"/>
    <mergeCell ref="P596:Q596"/>
    <mergeCell ref="R596:S596"/>
    <mergeCell ref="T596:U596"/>
    <mergeCell ref="V596:W596"/>
    <mergeCell ref="X596:Y596"/>
    <mergeCell ref="X570:Y570"/>
    <mergeCell ref="L570:M570"/>
    <mergeCell ref="N570:O570"/>
    <mergeCell ref="P570:Q570"/>
    <mergeCell ref="R570:S570"/>
    <mergeCell ref="T570:U570"/>
    <mergeCell ref="V570:W570"/>
    <mergeCell ref="A570:A571"/>
    <mergeCell ref="B570:C570"/>
    <mergeCell ref="D570:E570"/>
    <mergeCell ref="F570:G570"/>
    <mergeCell ref="H570:I570"/>
    <mergeCell ref="L622:M622"/>
    <mergeCell ref="N622:O622"/>
    <mergeCell ref="P622:Q622"/>
    <mergeCell ref="R622:S622"/>
    <mergeCell ref="T622:U622"/>
    <mergeCell ref="V622:W622"/>
    <mergeCell ref="X622:Y622"/>
    <mergeCell ref="A657:A658"/>
    <mergeCell ref="B657:C657"/>
    <mergeCell ref="D657:E657"/>
    <mergeCell ref="F657:G657"/>
    <mergeCell ref="H657:I657"/>
    <mergeCell ref="J657:K657"/>
    <mergeCell ref="L657:M657"/>
    <mergeCell ref="N657:O657"/>
    <mergeCell ref="P657:Q657"/>
    <mergeCell ref="R657:S657"/>
    <mergeCell ref="T657:U657"/>
    <mergeCell ref="V657:W657"/>
    <mergeCell ref="X657:Y657"/>
    <mergeCell ref="A622:A623"/>
    <mergeCell ref="B622:C622"/>
    <mergeCell ref="D622:E622"/>
    <mergeCell ref="F622:G622"/>
    <mergeCell ref="H622:I622"/>
    <mergeCell ref="J622:K622"/>
    <mergeCell ref="L691:M691"/>
    <mergeCell ref="N691:O691"/>
    <mergeCell ref="P691:Q691"/>
    <mergeCell ref="R691:S691"/>
    <mergeCell ref="T691:U691"/>
    <mergeCell ref="V691:W691"/>
    <mergeCell ref="X691:Y691"/>
    <mergeCell ref="A701:A702"/>
    <mergeCell ref="B701:C701"/>
    <mergeCell ref="D701:E701"/>
    <mergeCell ref="F701:G701"/>
    <mergeCell ref="H701:I701"/>
    <mergeCell ref="J701:K701"/>
    <mergeCell ref="L701:M701"/>
    <mergeCell ref="N701:O701"/>
    <mergeCell ref="P701:Q701"/>
    <mergeCell ref="R701:S701"/>
    <mergeCell ref="T701:U701"/>
    <mergeCell ref="V701:W701"/>
    <mergeCell ref="X701:Y701"/>
    <mergeCell ref="A691:A692"/>
    <mergeCell ref="B691:C691"/>
    <mergeCell ref="D691:E691"/>
    <mergeCell ref="F691:G691"/>
    <mergeCell ref="H691:I691"/>
    <mergeCell ref="J691:K691"/>
    <mergeCell ref="A711:A712"/>
    <mergeCell ref="B711:C711"/>
    <mergeCell ref="D711:E711"/>
    <mergeCell ref="F711:G711"/>
    <mergeCell ref="H711:I711"/>
    <mergeCell ref="J711:K711"/>
    <mergeCell ref="L711:M711"/>
    <mergeCell ref="N711:O711"/>
    <mergeCell ref="P711:Q711"/>
    <mergeCell ref="R711:S711"/>
    <mergeCell ref="T711:U711"/>
    <mergeCell ref="V711:W711"/>
    <mergeCell ref="X711:Y711"/>
    <mergeCell ref="A721:A722"/>
    <mergeCell ref="B721:C721"/>
    <mergeCell ref="D721:E721"/>
    <mergeCell ref="F721:G721"/>
    <mergeCell ref="H721:I721"/>
    <mergeCell ref="J721:K721"/>
    <mergeCell ref="L721:M721"/>
    <mergeCell ref="N721:O721"/>
    <mergeCell ref="P721:Q721"/>
    <mergeCell ref="R721:S721"/>
    <mergeCell ref="T721:U721"/>
    <mergeCell ref="V721:W721"/>
    <mergeCell ref="X721:Y721"/>
    <mergeCell ref="L731:M731"/>
    <mergeCell ref="N731:O731"/>
    <mergeCell ref="P731:Q731"/>
    <mergeCell ref="R731:S731"/>
    <mergeCell ref="T731:U731"/>
    <mergeCell ref="V731:W731"/>
    <mergeCell ref="X731:Y731"/>
    <mergeCell ref="A741:A742"/>
    <mergeCell ref="B741:C741"/>
    <mergeCell ref="D741:E741"/>
    <mergeCell ref="F741:G741"/>
    <mergeCell ref="H741:I741"/>
    <mergeCell ref="J741:K741"/>
    <mergeCell ref="L741:M741"/>
    <mergeCell ref="N741:O741"/>
    <mergeCell ref="P741:Q741"/>
    <mergeCell ref="R741:S741"/>
    <mergeCell ref="T741:U741"/>
    <mergeCell ref="V741:W741"/>
    <mergeCell ref="X741:Y741"/>
    <mergeCell ref="A731:A732"/>
    <mergeCell ref="B731:C731"/>
    <mergeCell ref="D731:E731"/>
    <mergeCell ref="F731:G731"/>
    <mergeCell ref="H731:I731"/>
    <mergeCell ref="J731:K731"/>
    <mergeCell ref="A751:A752"/>
    <mergeCell ref="B751:C751"/>
    <mergeCell ref="D751:E751"/>
    <mergeCell ref="F751:G751"/>
    <mergeCell ref="H751:I751"/>
    <mergeCell ref="J751:K751"/>
    <mergeCell ref="L751:M751"/>
    <mergeCell ref="N751:O751"/>
    <mergeCell ref="P751:Q751"/>
    <mergeCell ref="R751:S751"/>
    <mergeCell ref="T751:U751"/>
    <mergeCell ref="V751:W751"/>
    <mergeCell ref="X751:Y751"/>
    <mergeCell ref="A761:A762"/>
    <mergeCell ref="B761:C761"/>
    <mergeCell ref="D761:E761"/>
    <mergeCell ref="F761:G761"/>
    <mergeCell ref="H761:I761"/>
    <mergeCell ref="J761:K761"/>
    <mergeCell ref="L761:M761"/>
    <mergeCell ref="N761:O761"/>
    <mergeCell ref="P761:Q761"/>
    <mergeCell ref="R761:S761"/>
    <mergeCell ref="T761:U761"/>
    <mergeCell ref="V761:W761"/>
    <mergeCell ref="X761:Y761"/>
    <mergeCell ref="L771:M771"/>
    <mergeCell ref="N771:O771"/>
    <mergeCell ref="P771:Q771"/>
    <mergeCell ref="R771:S771"/>
    <mergeCell ref="T771:U771"/>
    <mergeCell ref="V771:W771"/>
    <mergeCell ref="X771:Y771"/>
    <mergeCell ref="A781:A782"/>
    <mergeCell ref="B781:C781"/>
    <mergeCell ref="D781:E781"/>
    <mergeCell ref="F781:G781"/>
    <mergeCell ref="H781:I781"/>
    <mergeCell ref="J781:K781"/>
    <mergeCell ref="L781:M781"/>
    <mergeCell ref="N781:O781"/>
    <mergeCell ref="P781:Q781"/>
    <mergeCell ref="R781:S781"/>
    <mergeCell ref="T781:U781"/>
    <mergeCell ref="V781:W781"/>
    <mergeCell ref="X781:Y781"/>
    <mergeCell ref="A771:A772"/>
    <mergeCell ref="B771:C771"/>
    <mergeCell ref="D771:E771"/>
    <mergeCell ref="F771:G771"/>
    <mergeCell ref="H771:I771"/>
    <mergeCell ref="J771:K771"/>
    <mergeCell ref="L791:M791"/>
    <mergeCell ref="N791:O791"/>
    <mergeCell ref="P791:Q791"/>
    <mergeCell ref="R791:S791"/>
    <mergeCell ref="T791:U791"/>
    <mergeCell ref="V791:W791"/>
    <mergeCell ref="X791:Y791"/>
    <mergeCell ref="A801:A802"/>
    <mergeCell ref="B801:C801"/>
    <mergeCell ref="D801:E801"/>
    <mergeCell ref="F801:G801"/>
    <mergeCell ref="H801:I801"/>
    <mergeCell ref="J801:K801"/>
    <mergeCell ref="L801:M801"/>
    <mergeCell ref="N801:O801"/>
    <mergeCell ref="P801:Q801"/>
    <mergeCell ref="R801:S801"/>
    <mergeCell ref="T801:U801"/>
    <mergeCell ref="V801:W801"/>
    <mergeCell ref="X801:Y801"/>
    <mergeCell ref="A791:A792"/>
    <mergeCell ref="B791:C791"/>
    <mergeCell ref="D791:E791"/>
    <mergeCell ref="F791:G791"/>
    <mergeCell ref="H791:I791"/>
    <mergeCell ref="J791:K791"/>
    <mergeCell ref="L811:M811"/>
    <mergeCell ref="N811:O811"/>
    <mergeCell ref="P811:Q811"/>
    <mergeCell ref="R811:S811"/>
    <mergeCell ref="T811:U811"/>
    <mergeCell ref="V811:W811"/>
    <mergeCell ref="X811:Y811"/>
    <mergeCell ref="A821:A822"/>
    <mergeCell ref="B821:C821"/>
    <mergeCell ref="D821:E821"/>
    <mergeCell ref="F821:G821"/>
    <mergeCell ref="H821:I821"/>
    <mergeCell ref="J821:K821"/>
    <mergeCell ref="L821:M821"/>
    <mergeCell ref="N821:O821"/>
    <mergeCell ref="P821:Q821"/>
    <mergeCell ref="R821:S821"/>
    <mergeCell ref="T821:U821"/>
    <mergeCell ref="V821:W821"/>
    <mergeCell ref="X821:Y821"/>
    <mergeCell ref="A811:A812"/>
    <mergeCell ref="B811:C811"/>
    <mergeCell ref="D811:E811"/>
    <mergeCell ref="F811:G811"/>
    <mergeCell ref="H811:I811"/>
    <mergeCell ref="J811:K811"/>
    <mergeCell ref="L831:M831"/>
    <mergeCell ref="N831:O831"/>
    <mergeCell ref="P831:Q831"/>
    <mergeCell ref="R831:S831"/>
    <mergeCell ref="T831:U831"/>
    <mergeCell ref="V831:W831"/>
    <mergeCell ref="X831:Y831"/>
    <mergeCell ref="A841:A842"/>
    <mergeCell ref="B841:C841"/>
    <mergeCell ref="D841:E841"/>
    <mergeCell ref="F841:G841"/>
    <mergeCell ref="H841:I841"/>
    <mergeCell ref="J841:K841"/>
    <mergeCell ref="L841:M841"/>
    <mergeCell ref="N841:O841"/>
    <mergeCell ref="P841:Q841"/>
    <mergeCell ref="R841:S841"/>
    <mergeCell ref="T841:U841"/>
    <mergeCell ref="V841:W841"/>
    <mergeCell ref="X841:Y841"/>
    <mergeCell ref="A831:A832"/>
    <mergeCell ref="B831:C831"/>
    <mergeCell ref="D831:E831"/>
    <mergeCell ref="F831:G831"/>
    <mergeCell ref="H831:I831"/>
    <mergeCell ref="J831:K831"/>
    <mergeCell ref="L851:M851"/>
    <mergeCell ref="N851:O851"/>
    <mergeCell ref="P851:Q851"/>
    <mergeCell ref="R851:S851"/>
    <mergeCell ref="T851:U851"/>
    <mergeCell ref="V851:W851"/>
    <mergeCell ref="X851:Y851"/>
    <mergeCell ref="A861:A862"/>
    <mergeCell ref="B861:C861"/>
    <mergeCell ref="D861:E861"/>
    <mergeCell ref="F861:G861"/>
    <mergeCell ref="H861:I861"/>
    <mergeCell ref="J861:K861"/>
    <mergeCell ref="L861:M861"/>
    <mergeCell ref="N861:O861"/>
    <mergeCell ref="P861:Q861"/>
    <mergeCell ref="R861:S861"/>
    <mergeCell ref="T861:U861"/>
    <mergeCell ref="V861:W861"/>
    <mergeCell ref="X861:Y861"/>
    <mergeCell ref="A851:A852"/>
    <mergeCell ref="B851:C851"/>
    <mergeCell ref="D851:E851"/>
    <mergeCell ref="F851:G851"/>
    <mergeCell ref="H851:I851"/>
    <mergeCell ref="J851:K851"/>
    <mergeCell ref="L871:M871"/>
    <mergeCell ref="N871:O871"/>
    <mergeCell ref="P871:Q871"/>
    <mergeCell ref="R871:S871"/>
    <mergeCell ref="T871:U871"/>
    <mergeCell ref="V871:W871"/>
    <mergeCell ref="X871:Y871"/>
    <mergeCell ref="A881:A882"/>
    <mergeCell ref="B881:C881"/>
    <mergeCell ref="D881:E881"/>
    <mergeCell ref="F881:G881"/>
    <mergeCell ref="H881:I881"/>
    <mergeCell ref="J881:K881"/>
    <mergeCell ref="L881:M881"/>
    <mergeCell ref="N881:O881"/>
    <mergeCell ref="P881:Q881"/>
    <mergeCell ref="R881:S881"/>
    <mergeCell ref="T881:U881"/>
    <mergeCell ref="V881:W881"/>
    <mergeCell ref="X881:Y881"/>
    <mergeCell ref="A871:A872"/>
    <mergeCell ref="B871:C871"/>
    <mergeCell ref="D871:E871"/>
    <mergeCell ref="F871:G871"/>
    <mergeCell ref="H871:I871"/>
    <mergeCell ref="J871:K871"/>
    <mergeCell ref="L891:M891"/>
    <mergeCell ref="N891:O891"/>
    <mergeCell ref="P891:Q891"/>
    <mergeCell ref="R891:S891"/>
    <mergeCell ref="T891:U891"/>
    <mergeCell ref="V891:W891"/>
    <mergeCell ref="X891:Y891"/>
    <mergeCell ref="A901:A902"/>
    <mergeCell ref="B901:C901"/>
    <mergeCell ref="D901:E901"/>
    <mergeCell ref="F901:G901"/>
    <mergeCell ref="H901:I901"/>
    <mergeCell ref="J901:K901"/>
    <mergeCell ref="L901:M901"/>
    <mergeCell ref="N901:O901"/>
    <mergeCell ref="P901:Q901"/>
    <mergeCell ref="R901:S901"/>
    <mergeCell ref="T901:U901"/>
    <mergeCell ref="V901:W901"/>
    <mergeCell ref="X901:Y901"/>
    <mergeCell ref="A891:A892"/>
    <mergeCell ref="B891:C891"/>
    <mergeCell ref="D891:E891"/>
    <mergeCell ref="F891:G891"/>
    <mergeCell ref="H891:I891"/>
    <mergeCell ref="J891:K891"/>
    <mergeCell ref="L911:M911"/>
    <mergeCell ref="N911:O911"/>
    <mergeCell ref="P911:Q911"/>
    <mergeCell ref="R911:S911"/>
    <mergeCell ref="T911:U911"/>
    <mergeCell ref="V911:W911"/>
    <mergeCell ref="X911:Y911"/>
    <mergeCell ref="A921:A922"/>
    <mergeCell ref="B921:C921"/>
    <mergeCell ref="D921:E921"/>
    <mergeCell ref="F921:G921"/>
    <mergeCell ref="H921:I921"/>
    <mergeCell ref="J921:K921"/>
    <mergeCell ref="L921:M921"/>
    <mergeCell ref="N921:O921"/>
    <mergeCell ref="P921:Q921"/>
    <mergeCell ref="R921:S921"/>
    <mergeCell ref="T921:U921"/>
    <mergeCell ref="V921:W921"/>
    <mergeCell ref="X921:Y921"/>
    <mergeCell ref="A911:A912"/>
    <mergeCell ref="B911:C911"/>
    <mergeCell ref="D911:E911"/>
    <mergeCell ref="F911:G911"/>
    <mergeCell ref="H911:I911"/>
    <mergeCell ref="J911:K911"/>
    <mergeCell ref="L931:M931"/>
    <mergeCell ref="N931:O931"/>
    <mergeCell ref="P931:Q931"/>
    <mergeCell ref="R931:S931"/>
    <mergeCell ref="T931:U931"/>
    <mergeCell ref="V931:W931"/>
    <mergeCell ref="X931:Y931"/>
    <mergeCell ref="A941:A942"/>
    <mergeCell ref="B941:C941"/>
    <mergeCell ref="D941:E941"/>
    <mergeCell ref="F941:G941"/>
    <mergeCell ref="H941:I941"/>
    <mergeCell ref="J941:K941"/>
    <mergeCell ref="L941:M941"/>
    <mergeCell ref="N941:O941"/>
    <mergeCell ref="P941:Q941"/>
    <mergeCell ref="R941:S941"/>
    <mergeCell ref="T941:U941"/>
    <mergeCell ref="V941:W941"/>
    <mergeCell ref="X941:Y941"/>
    <mergeCell ref="A931:A932"/>
    <mergeCell ref="B931:C931"/>
    <mergeCell ref="D931:E931"/>
    <mergeCell ref="F931:G931"/>
    <mergeCell ref="H931:I931"/>
    <mergeCell ref="J931:K931"/>
    <mergeCell ref="L951:M951"/>
    <mergeCell ref="N951:O951"/>
    <mergeCell ref="P951:Q951"/>
    <mergeCell ref="R951:S951"/>
    <mergeCell ref="T951:U951"/>
    <mergeCell ref="V951:W951"/>
    <mergeCell ref="X951:Y951"/>
    <mergeCell ref="A961:A962"/>
    <mergeCell ref="B961:C961"/>
    <mergeCell ref="D961:E961"/>
    <mergeCell ref="F961:G961"/>
    <mergeCell ref="H961:I961"/>
    <mergeCell ref="J961:K961"/>
    <mergeCell ref="L961:M961"/>
    <mergeCell ref="N961:O961"/>
    <mergeCell ref="P961:Q961"/>
    <mergeCell ref="R961:S961"/>
    <mergeCell ref="T961:U961"/>
    <mergeCell ref="V961:W961"/>
    <mergeCell ref="X961:Y961"/>
    <mergeCell ref="A951:A952"/>
    <mergeCell ref="B951:C951"/>
    <mergeCell ref="D951:E951"/>
    <mergeCell ref="F951:G951"/>
    <mergeCell ref="H951:I951"/>
    <mergeCell ref="J951:K951"/>
    <mergeCell ref="L971:M971"/>
    <mergeCell ref="N971:O971"/>
    <mergeCell ref="P971:Q971"/>
    <mergeCell ref="R971:S971"/>
    <mergeCell ref="T971:U971"/>
    <mergeCell ref="V971:W971"/>
    <mergeCell ref="X971:Y971"/>
    <mergeCell ref="A981:A982"/>
    <mergeCell ref="B981:C981"/>
    <mergeCell ref="D981:E981"/>
    <mergeCell ref="F981:G981"/>
    <mergeCell ref="H981:I981"/>
    <mergeCell ref="J981:K981"/>
    <mergeCell ref="L981:M981"/>
    <mergeCell ref="N981:O981"/>
    <mergeCell ref="P981:Q981"/>
    <mergeCell ref="R981:S981"/>
    <mergeCell ref="T981:U981"/>
    <mergeCell ref="V981:W981"/>
    <mergeCell ref="X981:Y981"/>
    <mergeCell ref="A971:A972"/>
    <mergeCell ref="B971:C971"/>
    <mergeCell ref="D971:E971"/>
    <mergeCell ref="F971:G971"/>
    <mergeCell ref="H971:I971"/>
    <mergeCell ref="J971:K971"/>
    <mergeCell ref="L991:M991"/>
    <mergeCell ref="N991:O991"/>
    <mergeCell ref="P991:Q991"/>
    <mergeCell ref="R991:S991"/>
    <mergeCell ref="T991:U991"/>
    <mergeCell ref="V991:W991"/>
    <mergeCell ref="X991:Y991"/>
    <mergeCell ref="A1001:A1002"/>
    <mergeCell ref="B1001:C1001"/>
    <mergeCell ref="D1001:E1001"/>
    <mergeCell ref="F1001:G1001"/>
    <mergeCell ref="H1001:I1001"/>
    <mergeCell ref="J1001:K1001"/>
    <mergeCell ref="L1001:M1001"/>
    <mergeCell ref="N1001:O1001"/>
    <mergeCell ref="P1001:Q1001"/>
    <mergeCell ref="R1001:S1001"/>
    <mergeCell ref="T1001:U1001"/>
    <mergeCell ref="V1001:W1001"/>
    <mergeCell ref="X1001:Y1001"/>
    <mergeCell ref="A991:A992"/>
    <mergeCell ref="B991:C991"/>
    <mergeCell ref="D991:E991"/>
    <mergeCell ref="F991:G991"/>
    <mergeCell ref="H991:I991"/>
    <mergeCell ref="J991:K991"/>
    <mergeCell ref="L1011:M1011"/>
    <mergeCell ref="N1011:O1011"/>
    <mergeCell ref="P1011:Q1011"/>
    <mergeCell ref="R1011:S1011"/>
    <mergeCell ref="T1011:U1011"/>
    <mergeCell ref="V1011:W1011"/>
    <mergeCell ref="X1011:Y1011"/>
    <mergeCell ref="A1021:A1022"/>
    <mergeCell ref="B1021:C1021"/>
    <mergeCell ref="D1021:E1021"/>
    <mergeCell ref="F1021:G1021"/>
    <mergeCell ref="H1021:I1021"/>
    <mergeCell ref="J1021:K1021"/>
    <mergeCell ref="L1021:M1021"/>
    <mergeCell ref="N1021:O1021"/>
    <mergeCell ref="P1021:Q1021"/>
    <mergeCell ref="R1021:S1021"/>
    <mergeCell ref="T1021:U1021"/>
    <mergeCell ref="V1021:W1021"/>
    <mergeCell ref="X1021:Y1021"/>
    <mergeCell ref="A1011:A1012"/>
    <mergeCell ref="B1011:C1011"/>
    <mergeCell ref="D1011:E1011"/>
    <mergeCell ref="F1011:G1011"/>
    <mergeCell ref="H1011:I1011"/>
    <mergeCell ref="J1011:K1011"/>
    <mergeCell ref="L1031:M1031"/>
    <mergeCell ref="N1031:O1031"/>
    <mergeCell ref="P1031:Q1031"/>
    <mergeCell ref="R1031:S1031"/>
    <mergeCell ref="T1031:U1031"/>
    <mergeCell ref="V1031:W1031"/>
    <mergeCell ref="X1031:Y1031"/>
    <mergeCell ref="A1041:A1042"/>
    <mergeCell ref="B1041:C1041"/>
    <mergeCell ref="D1041:E1041"/>
    <mergeCell ref="F1041:G1041"/>
    <mergeCell ref="H1041:I1041"/>
    <mergeCell ref="J1041:K1041"/>
    <mergeCell ref="L1041:M1041"/>
    <mergeCell ref="N1041:O1041"/>
    <mergeCell ref="P1041:Q1041"/>
    <mergeCell ref="R1041:S1041"/>
    <mergeCell ref="T1041:U1041"/>
    <mergeCell ref="V1041:W1041"/>
    <mergeCell ref="X1041:Y1041"/>
    <mergeCell ref="A1031:A1032"/>
    <mergeCell ref="B1031:C1031"/>
    <mergeCell ref="D1031:E1031"/>
    <mergeCell ref="F1031:G1031"/>
    <mergeCell ref="H1031:I1031"/>
    <mergeCell ref="J1031:K1031"/>
    <mergeCell ref="L1051:M1051"/>
    <mergeCell ref="N1051:O1051"/>
    <mergeCell ref="P1051:Q1051"/>
    <mergeCell ref="R1051:S1051"/>
    <mergeCell ref="T1051:U1051"/>
    <mergeCell ref="V1051:W1051"/>
    <mergeCell ref="X1051:Y1051"/>
    <mergeCell ref="A1061:A1062"/>
    <mergeCell ref="B1061:C1061"/>
    <mergeCell ref="D1061:E1061"/>
    <mergeCell ref="F1061:G1061"/>
    <mergeCell ref="H1061:I1061"/>
    <mergeCell ref="J1061:K1061"/>
    <mergeCell ref="L1061:M1061"/>
    <mergeCell ref="N1061:O1061"/>
    <mergeCell ref="P1061:Q1061"/>
    <mergeCell ref="R1061:S1061"/>
    <mergeCell ref="T1061:U1061"/>
    <mergeCell ref="V1061:W1061"/>
    <mergeCell ref="X1061:Y1061"/>
    <mergeCell ref="A1051:A1052"/>
    <mergeCell ref="B1051:C1051"/>
    <mergeCell ref="D1051:E1051"/>
    <mergeCell ref="F1051:G1051"/>
    <mergeCell ref="H1051:I1051"/>
    <mergeCell ref="J1051:K1051"/>
    <mergeCell ref="L1071:M1071"/>
    <mergeCell ref="N1071:O1071"/>
    <mergeCell ref="P1071:Q1071"/>
    <mergeCell ref="R1071:S1071"/>
    <mergeCell ref="T1071:U1071"/>
    <mergeCell ref="V1071:W1071"/>
    <mergeCell ref="X1071:Y1071"/>
    <mergeCell ref="A1081:A1082"/>
    <mergeCell ref="B1081:C1081"/>
    <mergeCell ref="D1081:E1081"/>
    <mergeCell ref="F1081:G1081"/>
    <mergeCell ref="H1081:I1081"/>
    <mergeCell ref="J1081:K1081"/>
    <mergeCell ref="L1081:M1081"/>
    <mergeCell ref="N1081:O1081"/>
    <mergeCell ref="P1081:Q1081"/>
    <mergeCell ref="R1081:S1081"/>
    <mergeCell ref="T1081:U1081"/>
    <mergeCell ref="V1081:W1081"/>
    <mergeCell ref="X1081:Y1081"/>
    <mergeCell ref="A1071:A1072"/>
    <mergeCell ref="B1071:C1071"/>
    <mergeCell ref="D1071:E1071"/>
    <mergeCell ref="F1071:G1071"/>
    <mergeCell ref="H1071:I1071"/>
    <mergeCell ref="J1071:K1071"/>
    <mergeCell ref="L1091:M1091"/>
    <mergeCell ref="N1091:O1091"/>
    <mergeCell ref="P1091:Q1091"/>
    <mergeCell ref="R1091:S1091"/>
    <mergeCell ref="T1091:U1091"/>
    <mergeCell ref="V1091:W1091"/>
    <mergeCell ref="X1091:Y1091"/>
    <mergeCell ref="A1101:A1102"/>
    <mergeCell ref="B1101:C1101"/>
    <mergeCell ref="D1101:E1101"/>
    <mergeCell ref="F1101:G1101"/>
    <mergeCell ref="H1101:I1101"/>
    <mergeCell ref="J1101:K1101"/>
    <mergeCell ref="L1101:M1101"/>
    <mergeCell ref="N1101:O1101"/>
    <mergeCell ref="P1101:Q1101"/>
    <mergeCell ref="R1101:S1101"/>
    <mergeCell ref="T1101:U1101"/>
    <mergeCell ref="V1101:W1101"/>
    <mergeCell ref="X1101:Y1101"/>
    <mergeCell ref="A1091:A1092"/>
    <mergeCell ref="B1091:C1091"/>
    <mergeCell ref="D1091:E1091"/>
    <mergeCell ref="F1091:G1091"/>
    <mergeCell ref="H1091:I1091"/>
    <mergeCell ref="J1091:K1091"/>
    <mergeCell ref="L1111:M1111"/>
    <mergeCell ref="N1111:O1111"/>
    <mergeCell ref="P1111:Q1111"/>
    <mergeCell ref="R1111:S1111"/>
    <mergeCell ref="T1111:U1111"/>
    <mergeCell ref="V1111:W1111"/>
    <mergeCell ref="X1111:Y1111"/>
    <mergeCell ref="A1121:A1122"/>
    <mergeCell ref="B1121:C1121"/>
    <mergeCell ref="D1121:E1121"/>
    <mergeCell ref="F1121:G1121"/>
    <mergeCell ref="H1121:I1121"/>
    <mergeCell ref="J1121:K1121"/>
    <mergeCell ref="L1121:M1121"/>
    <mergeCell ref="N1121:O1121"/>
    <mergeCell ref="P1121:Q1121"/>
    <mergeCell ref="R1121:S1121"/>
    <mergeCell ref="T1121:U1121"/>
    <mergeCell ref="V1121:W1121"/>
    <mergeCell ref="X1121:Y1121"/>
    <mergeCell ref="A1111:A1112"/>
    <mergeCell ref="B1111:C1111"/>
    <mergeCell ref="D1111:E1111"/>
    <mergeCell ref="F1111:G1111"/>
    <mergeCell ref="H1111:I1111"/>
    <mergeCell ref="J1111:K1111"/>
    <mergeCell ref="L1131:M1131"/>
    <mergeCell ref="N1131:O1131"/>
    <mergeCell ref="P1131:Q1131"/>
    <mergeCell ref="R1131:S1131"/>
    <mergeCell ref="T1131:U1131"/>
    <mergeCell ref="V1131:W1131"/>
    <mergeCell ref="X1131:Y1131"/>
    <mergeCell ref="A1141:A1142"/>
    <mergeCell ref="B1141:C1141"/>
    <mergeCell ref="D1141:E1141"/>
    <mergeCell ref="F1141:G1141"/>
    <mergeCell ref="H1141:I1141"/>
    <mergeCell ref="J1141:K1141"/>
    <mergeCell ref="L1141:M1141"/>
    <mergeCell ref="N1141:O1141"/>
    <mergeCell ref="P1141:Q1141"/>
    <mergeCell ref="R1141:S1141"/>
    <mergeCell ref="T1141:U1141"/>
    <mergeCell ref="V1141:W1141"/>
    <mergeCell ref="X1141:Y1141"/>
    <mergeCell ref="A1131:A1132"/>
    <mergeCell ref="B1131:C1131"/>
    <mergeCell ref="D1131:E1131"/>
    <mergeCell ref="F1131:G1131"/>
    <mergeCell ref="H1131:I1131"/>
    <mergeCell ref="J1131:K1131"/>
    <mergeCell ref="L1151:M1151"/>
    <mergeCell ref="N1151:O1151"/>
    <mergeCell ref="P1151:Q1151"/>
    <mergeCell ref="R1151:S1151"/>
    <mergeCell ref="T1151:U1151"/>
    <mergeCell ref="V1151:W1151"/>
    <mergeCell ref="X1151:Y1151"/>
    <mergeCell ref="A1161:A1162"/>
    <mergeCell ref="B1161:C1161"/>
    <mergeCell ref="D1161:E1161"/>
    <mergeCell ref="F1161:G1161"/>
    <mergeCell ref="H1161:I1161"/>
    <mergeCell ref="J1161:K1161"/>
    <mergeCell ref="L1161:M1161"/>
    <mergeCell ref="N1161:O1161"/>
    <mergeCell ref="P1161:Q1161"/>
    <mergeCell ref="R1161:S1161"/>
    <mergeCell ref="T1161:U1161"/>
    <mergeCell ref="V1161:W1161"/>
    <mergeCell ref="X1161:Y1161"/>
    <mergeCell ref="A1151:A1152"/>
    <mergeCell ref="B1151:C1151"/>
    <mergeCell ref="D1151:E1151"/>
    <mergeCell ref="F1151:G1151"/>
    <mergeCell ref="H1151:I1151"/>
    <mergeCell ref="J1151:K1151"/>
    <mergeCell ref="L1171:M1171"/>
    <mergeCell ref="N1171:O1171"/>
    <mergeCell ref="P1171:Q1171"/>
    <mergeCell ref="R1171:S1171"/>
    <mergeCell ref="T1171:U1171"/>
    <mergeCell ref="V1171:W1171"/>
    <mergeCell ref="X1171:Y1171"/>
    <mergeCell ref="A1181:A1182"/>
    <mergeCell ref="B1181:C1181"/>
    <mergeCell ref="D1181:E1181"/>
    <mergeCell ref="F1181:G1181"/>
    <mergeCell ref="H1181:I1181"/>
    <mergeCell ref="J1181:K1181"/>
    <mergeCell ref="L1181:M1181"/>
    <mergeCell ref="N1181:O1181"/>
    <mergeCell ref="P1181:Q1181"/>
    <mergeCell ref="R1181:S1181"/>
    <mergeCell ref="T1181:U1181"/>
    <mergeCell ref="V1181:W1181"/>
    <mergeCell ref="X1181:Y1181"/>
    <mergeCell ref="A1171:A1172"/>
    <mergeCell ref="B1171:C1171"/>
    <mergeCell ref="D1171:E1171"/>
    <mergeCell ref="F1171:G1171"/>
    <mergeCell ref="H1171:I1171"/>
    <mergeCell ref="J1171:K1171"/>
    <mergeCell ref="L1191:M1191"/>
    <mergeCell ref="N1191:O1191"/>
    <mergeCell ref="P1191:Q1191"/>
    <mergeCell ref="R1191:S1191"/>
    <mergeCell ref="T1191:U1191"/>
    <mergeCell ref="V1191:W1191"/>
    <mergeCell ref="X1191:Y1191"/>
    <mergeCell ref="A1201:A1202"/>
    <mergeCell ref="B1201:C1201"/>
    <mergeCell ref="D1201:E1201"/>
    <mergeCell ref="F1201:G1201"/>
    <mergeCell ref="H1201:I1201"/>
    <mergeCell ref="J1201:K1201"/>
    <mergeCell ref="L1201:M1201"/>
    <mergeCell ref="N1201:O1201"/>
    <mergeCell ref="P1201:Q1201"/>
    <mergeCell ref="R1201:S1201"/>
    <mergeCell ref="T1201:U1201"/>
    <mergeCell ref="V1201:W1201"/>
    <mergeCell ref="X1201:Y1201"/>
    <mergeCell ref="A1191:A1192"/>
    <mergeCell ref="B1191:C1191"/>
    <mergeCell ref="D1191:E1191"/>
    <mergeCell ref="F1191:G1191"/>
    <mergeCell ref="H1191:I1191"/>
    <mergeCell ref="J1191:K1191"/>
    <mergeCell ref="L1211:M1211"/>
    <mergeCell ref="N1211:O1211"/>
    <mergeCell ref="P1211:Q1211"/>
    <mergeCell ref="R1211:S1211"/>
    <mergeCell ref="T1211:U1211"/>
    <mergeCell ref="V1211:W1211"/>
    <mergeCell ref="X1211:Y1211"/>
    <mergeCell ref="A1221:A1222"/>
    <mergeCell ref="B1221:C1221"/>
    <mergeCell ref="D1221:E1221"/>
    <mergeCell ref="F1221:G1221"/>
    <mergeCell ref="H1221:I1221"/>
    <mergeCell ref="J1221:K1221"/>
    <mergeCell ref="L1221:M1221"/>
    <mergeCell ref="N1221:O1221"/>
    <mergeCell ref="P1221:Q1221"/>
    <mergeCell ref="R1221:S1221"/>
    <mergeCell ref="T1221:U1221"/>
    <mergeCell ref="V1221:W1221"/>
    <mergeCell ref="X1221:Y1221"/>
    <mergeCell ref="A1211:A1212"/>
    <mergeCell ref="B1211:C1211"/>
    <mergeCell ref="D1211:E1211"/>
    <mergeCell ref="F1211:G1211"/>
    <mergeCell ref="H1211:I1211"/>
    <mergeCell ref="J1211:K1211"/>
    <mergeCell ref="L1231:M1231"/>
    <mergeCell ref="N1231:O1231"/>
    <mergeCell ref="P1231:Q1231"/>
    <mergeCell ref="R1231:S1231"/>
    <mergeCell ref="T1231:U1231"/>
    <mergeCell ref="V1231:W1231"/>
    <mergeCell ref="X1231:Y1231"/>
    <mergeCell ref="A1266:A1267"/>
    <mergeCell ref="B1266:C1266"/>
    <mergeCell ref="D1266:E1266"/>
    <mergeCell ref="F1266:G1266"/>
    <mergeCell ref="H1266:I1266"/>
    <mergeCell ref="J1266:K1266"/>
    <mergeCell ref="L1266:M1266"/>
    <mergeCell ref="N1266:O1266"/>
    <mergeCell ref="P1266:Q1266"/>
    <mergeCell ref="R1266:S1266"/>
    <mergeCell ref="T1266:U1266"/>
    <mergeCell ref="V1266:W1266"/>
    <mergeCell ref="X1266:Y1266"/>
    <mergeCell ref="A1231:A1232"/>
    <mergeCell ref="B1231:C1231"/>
    <mergeCell ref="D1231:E1231"/>
    <mergeCell ref="F1231:G1231"/>
    <mergeCell ref="H1231:I1231"/>
    <mergeCell ref="J1231:K1231"/>
    <mergeCell ref="L1285:M1285"/>
    <mergeCell ref="N1285:O1285"/>
    <mergeCell ref="P1285:Q1285"/>
    <mergeCell ref="R1285:S1285"/>
    <mergeCell ref="T1285:U1285"/>
    <mergeCell ref="V1285:W1285"/>
    <mergeCell ref="X1285:Y1285"/>
    <mergeCell ref="A1299:A1300"/>
    <mergeCell ref="B1299:C1299"/>
    <mergeCell ref="D1299:E1299"/>
    <mergeCell ref="F1299:G1299"/>
    <mergeCell ref="H1299:I1299"/>
    <mergeCell ref="J1299:K1299"/>
    <mergeCell ref="L1299:M1299"/>
    <mergeCell ref="N1299:O1299"/>
    <mergeCell ref="P1299:Q1299"/>
    <mergeCell ref="R1299:S1299"/>
    <mergeCell ref="T1299:U1299"/>
    <mergeCell ref="V1299:W1299"/>
    <mergeCell ref="X1299:Y1299"/>
    <mergeCell ref="A1285:A1286"/>
    <mergeCell ref="B1285:C1285"/>
    <mergeCell ref="D1285:E1285"/>
    <mergeCell ref="F1285:G1285"/>
    <mergeCell ref="H1285:I1285"/>
    <mergeCell ref="J1285:K1285"/>
    <mergeCell ref="A1314:A1315"/>
    <mergeCell ref="B1314:C1314"/>
    <mergeCell ref="D1314:E1314"/>
    <mergeCell ref="F1314:G1314"/>
    <mergeCell ref="H1314:I1314"/>
    <mergeCell ref="J1314:K1314"/>
    <mergeCell ref="L1314:M1314"/>
    <mergeCell ref="N1314:O1314"/>
    <mergeCell ref="P1314:Q1314"/>
    <mergeCell ref="R1314:S1314"/>
    <mergeCell ref="T1314:U1314"/>
    <mergeCell ref="V1314:W1314"/>
    <mergeCell ref="X1314:Y1314"/>
    <mergeCell ref="A1329:A1330"/>
    <mergeCell ref="B1329:C1329"/>
    <mergeCell ref="D1329:E1329"/>
    <mergeCell ref="F1329:G1329"/>
    <mergeCell ref="H1329:I1329"/>
    <mergeCell ref="J1329:K1329"/>
    <mergeCell ref="L1329:M1329"/>
    <mergeCell ref="N1329:O1329"/>
    <mergeCell ref="P1329:Q1329"/>
    <mergeCell ref="R1329:S1329"/>
    <mergeCell ref="T1329:U1329"/>
    <mergeCell ref="V1329:W1329"/>
    <mergeCell ref="X1329:Y1329"/>
    <mergeCell ref="L1344:M1344"/>
    <mergeCell ref="N1344:O1344"/>
    <mergeCell ref="P1344:Q1344"/>
    <mergeCell ref="R1344:S1344"/>
    <mergeCell ref="T1344:U1344"/>
    <mergeCell ref="V1344:W1344"/>
    <mergeCell ref="X1344:Y1344"/>
    <mergeCell ref="A1359:A1360"/>
    <mergeCell ref="B1359:C1359"/>
    <mergeCell ref="D1359:E1359"/>
    <mergeCell ref="F1359:G1359"/>
    <mergeCell ref="H1359:I1359"/>
    <mergeCell ref="J1359:K1359"/>
    <mergeCell ref="L1359:M1359"/>
    <mergeCell ref="N1359:O1359"/>
    <mergeCell ref="P1359:Q1359"/>
    <mergeCell ref="R1359:S1359"/>
    <mergeCell ref="T1359:U1359"/>
    <mergeCell ref="V1359:W1359"/>
    <mergeCell ref="X1359:Y1359"/>
    <mergeCell ref="A1344:A1345"/>
    <mergeCell ref="B1344:C1344"/>
    <mergeCell ref="D1344:E1344"/>
    <mergeCell ref="F1344:G1344"/>
    <mergeCell ref="H1344:I1344"/>
    <mergeCell ref="J1344:K1344"/>
    <mergeCell ref="L1374:M1374"/>
    <mergeCell ref="N1374:O1374"/>
    <mergeCell ref="P1374:Q1374"/>
    <mergeCell ref="R1374:S1374"/>
    <mergeCell ref="T1374:U1374"/>
    <mergeCell ref="V1374:W1374"/>
    <mergeCell ref="X1374:Y1374"/>
    <mergeCell ref="A1389:A1390"/>
    <mergeCell ref="B1389:C1389"/>
    <mergeCell ref="D1389:E1389"/>
    <mergeCell ref="F1389:G1389"/>
    <mergeCell ref="H1389:I1389"/>
    <mergeCell ref="J1389:K1389"/>
    <mergeCell ref="L1389:M1389"/>
    <mergeCell ref="N1389:O1389"/>
    <mergeCell ref="P1389:Q1389"/>
    <mergeCell ref="R1389:S1389"/>
    <mergeCell ref="T1389:U1389"/>
    <mergeCell ref="V1389:W1389"/>
    <mergeCell ref="X1389:Y1389"/>
    <mergeCell ref="A1374:A1375"/>
    <mergeCell ref="B1374:C1374"/>
    <mergeCell ref="D1374:E1374"/>
    <mergeCell ref="F1374:G1374"/>
    <mergeCell ref="H1374:I1374"/>
    <mergeCell ref="J1374:K1374"/>
    <mergeCell ref="L1404:M1404"/>
    <mergeCell ref="N1404:O1404"/>
    <mergeCell ref="P1404:Q1404"/>
    <mergeCell ref="R1404:S1404"/>
    <mergeCell ref="T1404:U1404"/>
    <mergeCell ref="V1404:W1404"/>
    <mergeCell ref="X1404:Y1404"/>
    <mergeCell ref="A1419:A1420"/>
    <mergeCell ref="B1419:C1419"/>
    <mergeCell ref="D1419:E1419"/>
    <mergeCell ref="F1419:G1419"/>
    <mergeCell ref="H1419:I1419"/>
    <mergeCell ref="J1419:K1419"/>
    <mergeCell ref="L1419:M1419"/>
    <mergeCell ref="N1419:O1419"/>
    <mergeCell ref="P1419:Q1419"/>
    <mergeCell ref="R1419:S1419"/>
    <mergeCell ref="T1419:U1419"/>
    <mergeCell ref="V1419:W1419"/>
    <mergeCell ref="X1419:Y1419"/>
    <mergeCell ref="A1404:A1405"/>
    <mergeCell ref="B1404:C1404"/>
    <mergeCell ref="D1404:E1404"/>
    <mergeCell ref="F1404:G1404"/>
    <mergeCell ref="H1404:I1404"/>
    <mergeCell ref="J1404:K1404"/>
    <mergeCell ref="L1434:M1434"/>
    <mergeCell ref="N1434:O1434"/>
    <mergeCell ref="P1434:Q1434"/>
    <mergeCell ref="R1434:S1434"/>
    <mergeCell ref="T1434:U1434"/>
    <mergeCell ref="V1434:W1434"/>
    <mergeCell ref="X1434:Y1434"/>
    <mergeCell ref="A1449:A1450"/>
    <mergeCell ref="B1449:C1449"/>
    <mergeCell ref="D1449:E1449"/>
    <mergeCell ref="F1449:G1449"/>
    <mergeCell ref="H1449:I1449"/>
    <mergeCell ref="J1449:K1449"/>
    <mergeCell ref="L1449:M1449"/>
    <mergeCell ref="N1449:O1449"/>
    <mergeCell ref="P1449:Q1449"/>
    <mergeCell ref="R1449:S1449"/>
    <mergeCell ref="T1449:U1449"/>
    <mergeCell ref="V1449:W1449"/>
    <mergeCell ref="X1449:Y1449"/>
    <mergeCell ref="A1434:A1435"/>
    <mergeCell ref="B1434:C1434"/>
    <mergeCell ref="D1434:E1434"/>
    <mergeCell ref="F1434:G1434"/>
    <mergeCell ref="H1434:I1434"/>
    <mergeCell ref="J1434:K1434"/>
    <mergeCell ref="L1459:M1459"/>
    <mergeCell ref="N1459:O1459"/>
    <mergeCell ref="P1459:Q1459"/>
    <mergeCell ref="R1459:S1459"/>
    <mergeCell ref="T1459:U1459"/>
    <mergeCell ref="V1459:W1459"/>
    <mergeCell ref="X1459:Y1459"/>
    <mergeCell ref="A1474:A1475"/>
    <mergeCell ref="B1474:C1474"/>
    <mergeCell ref="D1474:E1474"/>
    <mergeCell ref="F1474:G1474"/>
    <mergeCell ref="H1474:I1474"/>
    <mergeCell ref="J1474:K1474"/>
    <mergeCell ref="L1474:M1474"/>
    <mergeCell ref="N1474:O1474"/>
    <mergeCell ref="P1474:Q1474"/>
    <mergeCell ref="R1474:S1474"/>
    <mergeCell ref="T1474:U1474"/>
    <mergeCell ref="V1474:W1474"/>
    <mergeCell ref="X1474:Y1474"/>
    <mergeCell ref="A1459:A1460"/>
    <mergeCell ref="B1459:C1459"/>
    <mergeCell ref="D1459:E1459"/>
    <mergeCell ref="F1459:G1459"/>
    <mergeCell ref="H1459:I1459"/>
    <mergeCell ref="J1459:K1459"/>
    <mergeCell ref="L1489:M1489"/>
    <mergeCell ref="N1489:O1489"/>
    <mergeCell ref="P1489:Q1489"/>
    <mergeCell ref="R1489:S1489"/>
    <mergeCell ref="T1489:U1489"/>
    <mergeCell ref="V1489:W1489"/>
    <mergeCell ref="X1489:Y1489"/>
    <mergeCell ref="A1504:A1505"/>
    <mergeCell ref="B1504:C1504"/>
    <mergeCell ref="D1504:E1504"/>
    <mergeCell ref="F1504:G1504"/>
    <mergeCell ref="H1504:I1504"/>
    <mergeCell ref="J1504:K1504"/>
    <mergeCell ref="L1504:M1504"/>
    <mergeCell ref="N1504:O1504"/>
    <mergeCell ref="P1504:Q1504"/>
    <mergeCell ref="R1504:S1504"/>
    <mergeCell ref="T1504:U1504"/>
    <mergeCell ref="V1504:W1504"/>
    <mergeCell ref="X1504:Y1504"/>
    <mergeCell ref="A1489:A1490"/>
    <mergeCell ref="B1489:C1489"/>
    <mergeCell ref="D1489:E1489"/>
    <mergeCell ref="F1489:G1489"/>
    <mergeCell ref="H1489:I1489"/>
    <mergeCell ref="J1489:K1489"/>
    <mergeCell ref="L1519:M1519"/>
    <mergeCell ref="N1519:O1519"/>
    <mergeCell ref="P1519:Q1519"/>
    <mergeCell ref="R1519:S1519"/>
    <mergeCell ref="T1519:U1519"/>
    <mergeCell ref="V1519:W1519"/>
    <mergeCell ref="X1519:Y1519"/>
    <mergeCell ref="A1534:A1535"/>
    <mergeCell ref="B1534:C1534"/>
    <mergeCell ref="D1534:E1534"/>
    <mergeCell ref="F1534:G1534"/>
    <mergeCell ref="H1534:I1534"/>
    <mergeCell ref="J1534:K1534"/>
    <mergeCell ref="L1534:M1534"/>
    <mergeCell ref="N1534:O1534"/>
    <mergeCell ref="P1534:Q1534"/>
    <mergeCell ref="R1534:S1534"/>
    <mergeCell ref="T1534:U1534"/>
    <mergeCell ref="V1534:W1534"/>
    <mergeCell ref="X1534:Y1534"/>
    <mergeCell ref="A1519:A1520"/>
    <mergeCell ref="B1519:C1519"/>
    <mergeCell ref="D1519:E1519"/>
    <mergeCell ref="F1519:G1519"/>
    <mergeCell ref="H1519:I1519"/>
    <mergeCell ref="J1519:K1519"/>
    <mergeCell ref="L1549:M1549"/>
    <mergeCell ref="N1549:O1549"/>
    <mergeCell ref="P1549:Q1549"/>
    <mergeCell ref="R1549:S1549"/>
    <mergeCell ref="T1549:U1549"/>
    <mergeCell ref="V1549:W1549"/>
    <mergeCell ref="X1549:Y1549"/>
    <mergeCell ref="A1564:A1565"/>
    <mergeCell ref="B1564:C1564"/>
    <mergeCell ref="D1564:E1564"/>
    <mergeCell ref="F1564:G1564"/>
    <mergeCell ref="H1564:I1564"/>
    <mergeCell ref="J1564:K1564"/>
    <mergeCell ref="L1564:M1564"/>
    <mergeCell ref="N1564:O1564"/>
    <mergeCell ref="P1564:Q1564"/>
    <mergeCell ref="R1564:S1564"/>
    <mergeCell ref="T1564:U1564"/>
    <mergeCell ref="V1564:W1564"/>
    <mergeCell ref="X1564:Y1564"/>
    <mergeCell ref="A1549:A1550"/>
    <mergeCell ref="B1549:C1549"/>
    <mergeCell ref="D1549:E1549"/>
    <mergeCell ref="F1549:G1549"/>
    <mergeCell ref="H1549:I1549"/>
    <mergeCell ref="J1549:K1549"/>
    <mergeCell ref="L1579:M1579"/>
    <mergeCell ref="N1579:O1579"/>
    <mergeCell ref="P1579:Q1579"/>
    <mergeCell ref="R1579:S1579"/>
    <mergeCell ref="T1579:U1579"/>
    <mergeCell ref="V1579:W1579"/>
    <mergeCell ref="X1579:Y1579"/>
    <mergeCell ref="A1594:A1595"/>
    <mergeCell ref="B1594:C1594"/>
    <mergeCell ref="D1594:E1594"/>
    <mergeCell ref="F1594:G1594"/>
    <mergeCell ref="H1594:I1594"/>
    <mergeCell ref="J1594:K1594"/>
    <mergeCell ref="L1594:M1594"/>
    <mergeCell ref="N1594:O1594"/>
    <mergeCell ref="P1594:Q1594"/>
    <mergeCell ref="R1594:S1594"/>
    <mergeCell ref="T1594:U1594"/>
    <mergeCell ref="V1594:W1594"/>
    <mergeCell ref="X1594:Y1594"/>
    <mergeCell ref="A1579:A1580"/>
    <mergeCell ref="B1579:C1579"/>
    <mergeCell ref="D1579:E1579"/>
    <mergeCell ref="F1579:G1579"/>
    <mergeCell ref="H1579:I1579"/>
    <mergeCell ref="J1579:K1579"/>
    <mergeCell ref="L1609:M1609"/>
    <mergeCell ref="N1609:O1609"/>
    <mergeCell ref="P1609:Q1609"/>
    <mergeCell ref="R1609:S1609"/>
    <mergeCell ref="T1609:U1609"/>
    <mergeCell ref="V1609:W1609"/>
    <mergeCell ref="X1609:Y1609"/>
    <mergeCell ref="A1624:A1625"/>
    <mergeCell ref="B1624:C1624"/>
    <mergeCell ref="D1624:E1624"/>
    <mergeCell ref="F1624:G1624"/>
    <mergeCell ref="H1624:I1624"/>
    <mergeCell ref="J1624:K1624"/>
    <mergeCell ref="L1624:M1624"/>
    <mergeCell ref="N1624:O1624"/>
    <mergeCell ref="P1624:Q1624"/>
    <mergeCell ref="R1624:S1624"/>
    <mergeCell ref="T1624:U1624"/>
    <mergeCell ref="V1624:W1624"/>
    <mergeCell ref="X1624:Y1624"/>
    <mergeCell ref="A1609:A1610"/>
    <mergeCell ref="B1609:C1609"/>
    <mergeCell ref="D1609:E1609"/>
    <mergeCell ref="F1609:G1609"/>
    <mergeCell ref="H1609:I1609"/>
    <mergeCell ref="J1609:K1609"/>
    <mergeCell ref="L1639:M1639"/>
    <mergeCell ref="N1639:O1639"/>
    <mergeCell ref="P1639:Q1639"/>
    <mergeCell ref="R1639:S1639"/>
    <mergeCell ref="T1639:U1639"/>
    <mergeCell ref="V1639:W1639"/>
    <mergeCell ref="X1639:Y1639"/>
    <mergeCell ref="A1649:A1650"/>
    <mergeCell ref="B1649:C1649"/>
    <mergeCell ref="D1649:E1649"/>
    <mergeCell ref="F1649:G1649"/>
    <mergeCell ref="H1649:I1649"/>
    <mergeCell ref="J1649:K1649"/>
    <mergeCell ref="L1649:M1649"/>
    <mergeCell ref="N1649:O1649"/>
    <mergeCell ref="P1649:Q1649"/>
    <mergeCell ref="R1649:S1649"/>
    <mergeCell ref="T1649:U1649"/>
    <mergeCell ref="V1649:W1649"/>
    <mergeCell ref="X1649:Y1649"/>
    <mergeCell ref="A1639:A1640"/>
    <mergeCell ref="B1639:C1639"/>
    <mergeCell ref="D1639:E1639"/>
    <mergeCell ref="F1639:G1639"/>
    <mergeCell ref="H1639:I1639"/>
    <mergeCell ref="J1639:K1639"/>
    <mergeCell ref="L1663:M1663"/>
    <mergeCell ref="N1663:O1663"/>
    <mergeCell ref="P1663:Q1663"/>
    <mergeCell ref="R1663:S1663"/>
    <mergeCell ref="T1663:U1663"/>
    <mergeCell ref="V1663:W1663"/>
    <mergeCell ref="X1663:Y1663"/>
    <mergeCell ref="A1674:A1675"/>
    <mergeCell ref="B1674:C1674"/>
    <mergeCell ref="D1674:E1674"/>
    <mergeCell ref="F1674:G1674"/>
    <mergeCell ref="H1674:I1674"/>
    <mergeCell ref="J1674:K1674"/>
    <mergeCell ref="L1674:M1674"/>
    <mergeCell ref="N1674:O1674"/>
    <mergeCell ref="P1674:Q1674"/>
    <mergeCell ref="R1674:S1674"/>
    <mergeCell ref="T1674:U1674"/>
    <mergeCell ref="V1674:W1674"/>
    <mergeCell ref="X1674:Y1674"/>
    <mergeCell ref="L1687:M1687"/>
    <mergeCell ref="N1687:O1687"/>
    <mergeCell ref="P1687:Q1687"/>
    <mergeCell ref="R1687:S1687"/>
    <mergeCell ref="T1687:U1687"/>
    <mergeCell ref="V1687:W1687"/>
    <mergeCell ref="X1687:Y1687"/>
    <mergeCell ref="A1706:A1707"/>
    <mergeCell ref="B1706:C1706"/>
    <mergeCell ref="D1706:E1706"/>
    <mergeCell ref="F1706:G1706"/>
    <mergeCell ref="H1706:I1706"/>
    <mergeCell ref="J1706:K1706"/>
    <mergeCell ref="L1706:M1706"/>
    <mergeCell ref="N1706:O1706"/>
    <mergeCell ref="P1706:Q1706"/>
    <mergeCell ref="R1706:S1706"/>
    <mergeCell ref="T1706:U1706"/>
    <mergeCell ref="V1706:W1706"/>
    <mergeCell ref="X1706:Y1706"/>
    <mergeCell ref="L1740:M1740"/>
    <mergeCell ref="N1740:O1740"/>
    <mergeCell ref="P1740:Q1740"/>
    <mergeCell ref="R1740:S1740"/>
    <mergeCell ref="T1740:U1740"/>
    <mergeCell ref="V1740:W1740"/>
    <mergeCell ref="X1740:Y1740"/>
    <mergeCell ref="L1718:M1718"/>
    <mergeCell ref="N1718:O1718"/>
    <mergeCell ref="P1718:Q1718"/>
    <mergeCell ref="R1718:S1718"/>
    <mergeCell ref="T1718:U1718"/>
    <mergeCell ref="V1718:W1718"/>
    <mergeCell ref="X1718:Y1718"/>
    <mergeCell ref="A1731:A1732"/>
    <mergeCell ref="B1731:C1731"/>
    <mergeCell ref="D1731:E1731"/>
    <mergeCell ref="F1731:G1731"/>
    <mergeCell ref="H1731:I1731"/>
    <mergeCell ref="J1731:K1731"/>
    <mergeCell ref="L1731:M1731"/>
    <mergeCell ref="N1731:O1731"/>
    <mergeCell ref="P1731:Q1731"/>
    <mergeCell ref="R1731:S1731"/>
    <mergeCell ref="T1731:U1731"/>
    <mergeCell ref="V1731:W1731"/>
    <mergeCell ref="X1731:Y1731"/>
    <mergeCell ref="A1740:A1741"/>
    <mergeCell ref="B1740:C1740"/>
    <mergeCell ref="D1740:E1740"/>
    <mergeCell ref="F1740:G1740"/>
    <mergeCell ref="H1740:I1740"/>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71FC4-D0D5-49C0-B80A-395614AAA4F3}">
  <dimension ref="A1:AC1751"/>
  <sheetViews>
    <sheetView workbookViewId="0">
      <pane xSplit="3" ySplit="3" topLeftCell="D4" activePane="bottomRight" state="frozen"/>
      <selection pane="topRight"/>
      <selection pane="bottomLeft"/>
      <selection pane="bottomRight" activeCell="H1" sqref="H1:I1048576"/>
    </sheetView>
  </sheetViews>
  <sheetFormatPr defaultColWidth="8.77734375" defaultRowHeight="14.4" x14ac:dyDescent="0.3"/>
  <cols>
    <col min="1" max="1" width="51.77734375" style="28" customWidth="1"/>
    <col min="2" max="3" width="9.21875" style="28" customWidth="1"/>
    <col min="4" max="7" width="7.6640625" style="28" customWidth="1"/>
    <col min="8" max="8" width="4.6640625" style="28" customWidth="1"/>
    <col min="9" max="9" width="6.109375" style="28" bestFit="1" customWidth="1"/>
    <col min="10" max="22" width="7.6640625" style="28" customWidth="1"/>
    <col min="23" max="23" width="4.6640625" style="28" customWidth="1"/>
    <col min="24" max="29" width="9.44140625" style="28" customWidth="1"/>
    <col min="30" max="33" width="16.21875" style="28" customWidth="1"/>
    <col min="34" max="35" width="7.6640625" style="28" customWidth="1"/>
    <col min="36" max="16384" width="8.77734375" style="28"/>
  </cols>
  <sheetData>
    <row r="1" spans="1:29" x14ac:dyDescent="0.3">
      <c r="A1" s="35" t="str">
        <f xml:space="preserve"> HYPERLINK("#'Index'!A1", "Index")</f>
        <v>Index</v>
      </c>
      <c r="D1" s="29"/>
      <c r="E1" s="30" t="s">
        <v>503</v>
      </c>
    </row>
    <row r="2" spans="1:29" x14ac:dyDescent="0.3">
      <c r="A2" s="31" t="s">
        <v>397</v>
      </c>
      <c r="D2" s="32"/>
      <c r="E2" s="30" t="s">
        <v>504</v>
      </c>
    </row>
    <row r="3" spans="1:29" x14ac:dyDescent="0.3">
      <c r="A3" s="34" t="s">
        <v>1</v>
      </c>
      <c r="D3" s="33" t="s">
        <v>394</v>
      </c>
      <c r="E3" s="49" t="s">
        <v>401</v>
      </c>
      <c r="F3" s="50"/>
      <c r="G3" s="50"/>
    </row>
    <row r="4" spans="1:29" customFormat="1" x14ac:dyDescent="0.3">
      <c r="A4" s="53" t="s">
        <v>395</v>
      </c>
    </row>
    <row r="5" spans="1:29" customFormat="1" x14ac:dyDescent="0.3">
      <c r="A5" s="54" t="s">
        <v>1</v>
      </c>
    </row>
    <row r="6" spans="1:29" customFormat="1" ht="35.1" customHeight="1" x14ac:dyDescent="0.3">
      <c r="A6" s="114" t="s">
        <v>1</v>
      </c>
      <c r="B6" s="113" t="s">
        <v>500</v>
      </c>
      <c r="C6" s="113" t="s">
        <v>1</v>
      </c>
      <c r="D6" s="113" t="s">
        <v>346</v>
      </c>
      <c r="E6" s="113" t="s">
        <v>1</v>
      </c>
      <c r="F6" s="113" t="s">
        <v>347</v>
      </c>
      <c r="G6" s="113" t="s">
        <v>1</v>
      </c>
      <c r="H6" s="103"/>
      <c r="I6" s="113" t="s">
        <v>350</v>
      </c>
      <c r="J6" s="113" t="s">
        <v>1</v>
      </c>
      <c r="K6" s="113" t="s">
        <v>351</v>
      </c>
      <c r="L6" s="113" t="s">
        <v>1</v>
      </c>
      <c r="M6" s="113" t="s">
        <v>352</v>
      </c>
      <c r="N6" s="113" t="s">
        <v>1</v>
      </c>
      <c r="O6" s="113" t="s">
        <v>353</v>
      </c>
      <c r="P6" s="113" t="s">
        <v>1</v>
      </c>
      <c r="Q6" s="113" t="s">
        <v>354</v>
      </c>
      <c r="R6" s="113" t="s">
        <v>1</v>
      </c>
      <c r="S6" s="113" t="s">
        <v>355</v>
      </c>
      <c r="T6" s="113" t="s">
        <v>1</v>
      </c>
      <c r="U6" s="113" t="s">
        <v>356</v>
      </c>
      <c r="V6" s="113" t="s">
        <v>1</v>
      </c>
      <c r="W6" s="103"/>
      <c r="X6" s="113" t="s">
        <v>358</v>
      </c>
      <c r="Y6" s="113" t="s">
        <v>1</v>
      </c>
      <c r="Z6" s="113" t="s">
        <v>359</v>
      </c>
      <c r="AA6" s="113" t="s">
        <v>1</v>
      </c>
      <c r="AB6" s="113" t="s">
        <v>360</v>
      </c>
      <c r="AC6" s="113" t="s">
        <v>1</v>
      </c>
    </row>
    <row r="7" spans="1:29" customFormat="1" x14ac:dyDescent="0.3">
      <c r="A7" s="115" t="s">
        <v>1</v>
      </c>
      <c r="B7" s="55" t="s">
        <v>14</v>
      </c>
      <c r="C7" s="55" t="s">
        <v>15</v>
      </c>
      <c r="D7" s="55" t="s">
        <v>14</v>
      </c>
      <c r="E7" s="55" t="s">
        <v>15</v>
      </c>
      <c r="F7" s="55" t="s">
        <v>14</v>
      </c>
      <c r="G7" s="55" t="s">
        <v>15</v>
      </c>
      <c r="H7" s="103"/>
      <c r="I7" s="55" t="s">
        <v>14</v>
      </c>
      <c r="J7" s="55" t="s">
        <v>15</v>
      </c>
      <c r="K7" s="55" t="s">
        <v>14</v>
      </c>
      <c r="L7" s="55" t="s">
        <v>15</v>
      </c>
      <c r="M7" s="55" t="s">
        <v>14</v>
      </c>
      <c r="N7" s="55" t="s">
        <v>15</v>
      </c>
      <c r="O7" s="55" t="s">
        <v>14</v>
      </c>
      <c r="P7" s="55" t="s">
        <v>15</v>
      </c>
      <c r="Q7" s="55" t="s">
        <v>14</v>
      </c>
      <c r="R7" s="55" t="s">
        <v>15</v>
      </c>
      <c r="S7" s="55" t="s">
        <v>14</v>
      </c>
      <c r="T7" s="55" t="s">
        <v>15</v>
      </c>
      <c r="U7" s="55" t="s">
        <v>14</v>
      </c>
      <c r="V7" s="55" t="s">
        <v>15</v>
      </c>
      <c r="W7" s="103"/>
      <c r="X7" s="55" t="s">
        <v>14</v>
      </c>
      <c r="Y7" s="55" t="s">
        <v>15</v>
      </c>
      <c r="Z7" s="55" t="s">
        <v>14</v>
      </c>
      <c r="AA7" s="55" t="s">
        <v>15</v>
      </c>
      <c r="AB7" s="55" t="s">
        <v>14</v>
      </c>
      <c r="AC7" s="55" t="s">
        <v>15</v>
      </c>
    </row>
    <row r="8" spans="1:29" customFormat="1" x14ac:dyDescent="0.3">
      <c r="A8" s="56" t="s">
        <v>16</v>
      </c>
      <c r="B8" s="57">
        <v>472.2632827347</v>
      </c>
      <c r="C8" s="57">
        <v>472.2632827347</v>
      </c>
      <c r="D8" s="57">
        <v>206.24640191949999</v>
      </c>
      <c r="E8" s="57">
        <v>206.24640191949999</v>
      </c>
      <c r="F8" s="57">
        <v>263.69772044289999</v>
      </c>
      <c r="G8" s="57">
        <v>263.69772044289999</v>
      </c>
      <c r="H8" s="104"/>
      <c r="I8" s="57">
        <v>61.643164126400002</v>
      </c>
      <c r="J8" s="57">
        <v>61.643164126400002</v>
      </c>
      <c r="K8" s="57">
        <v>74.655571095100001</v>
      </c>
      <c r="L8" s="57">
        <v>74.655571095100001</v>
      </c>
      <c r="M8" s="57">
        <v>50.668964454799998</v>
      </c>
      <c r="N8" s="57">
        <v>50.668964454799998</v>
      </c>
      <c r="O8" s="57">
        <v>83.952795325899999</v>
      </c>
      <c r="P8" s="57">
        <v>83.952795325899999</v>
      </c>
      <c r="Q8" s="57">
        <v>53.929665587499997</v>
      </c>
      <c r="R8" s="57">
        <v>53.929665587499997</v>
      </c>
      <c r="S8" s="57">
        <v>103.74345862449999</v>
      </c>
      <c r="T8" s="57">
        <v>103.74345862449999</v>
      </c>
      <c r="U8" s="57">
        <v>43.669663520500002</v>
      </c>
      <c r="V8" s="57">
        <v>43.669663520500002</v>
      </c>
      <c r="W8" s="104"/>
      <c r="X8" s="57">
        <v>79.600009980899998</v>
      </c>
      <c r="Y8" s="57">
        <v>79.600009980899998</v>
      </c>
      <c r="Z8" s="57">
        <v>113.2673830056</v>
      </c>
      <c r="AA8" s="57">
        <v>113.2673830056</v>
      </c>
      <c r="AB8" s="57">
        <v>279.39588974819998</v>
      </c>
      <c r="AC8" s="57">
        <v>279.39588974819998</v>
      </c>
    </row>
    <row r="9" spans="1:29" customFormat="1" x14ac:dyDescent="0.3">
      <c r="A9" s="58" t="s">
        <v>17</v>
      </c>
      <c r="B9" s="59">
        <v>84.969490343599901</v>
      </c>
      <c r="C9" s="60">
        <v>0.179919746992765</v>
      </c>
      <c r="D9" s="59">
        <v>34.3108462334</v>
      </c>
      <c r="E9" s="60">
        <v>0.16635852026544401</v>
      </c>
      <c r="F9" s="59">
        <v>50.6586441102001</v>
      </c>
      <c r="G9" s="60">
        <v>0.19210876766441101</v>
      </c>
      <c r="H9" s="105"/>
      <c r="I9" s="67">
        <v>7.1427504694000001</v>
      </c>
      <c r="J9" s="68">
        <v>11.5872547599174</v>
      </c>
      <c r="K9" s="59">
        <v>13.044160017399999</v>
      </c>
      <c r="L9" s="60">
        <v>0.17472453597312501</v>
      </c>
      <c r="M9" s="59">
        <v>8.4561418282999998</v>
      </c>
      <c r="N9" s="60">
        <v>0.16688996744434001</v>
      </c>
      <c r="O9" s="59">
        <v>17.524787748000001</v>
      </c>
      <c r="P9" s="60">
        <v>0.20874573240795299</v>
      </c>
      <c r="Q9" s="59">
        <v>11.910515049000001</v>
      </c>
      <c r="R9" s="60">
        <v>0.22085275180643199</v>
      </c>
      <c r="S9" s="59">
        <v>17.211475575600002</v>
      </c>
      <c r="T9" s="60">
        <v>0.16590420064841899</v>
      </c>
      <c r="U9" s="59">
        <v>9.6796596559000108</v>
      </c>
      <c r="V9" s="60">
        <v>0.221656382842429</v>
      </c>
      <c r="W9" s="107"/>
      <c r="X9" s="59">
        <v>14.639137443599999</v>
      </c>
      <c r="Y9" s="60">
        <v>0.18390873879428701</v>
      </c>
      <c r="Z9" s="59">
        <v>35.107213145999999</v>
      </c>
      <c r="AA9" s="64">
        <v>0.309949892143834</v>
      </c>
      <c r="AB9" s="59">
        <v>35.223139754000002</v>
      </c>
      <c r="AC9" s="60">
        <v>0.12606892601657199</v>
      </c>
    </row>
    <row r="10" spans="1:29" customFormat="1" x14ac:dyDescent="0.3">
      <c r="A10" s="58" t="s">
        <v>18</v>
      </c>
      <c r="B10" s="61">
        <v>104.16366102710001</v>
      </c>
      <c r="C10" s="62">
        <v>0.22056269211514201</v>
      </c>
      <c r="D10" s="61">
        <v>57.294248757699997</v>
      </c>
      <c r="E10" s="62">
        <v>0.277795143209638</v>
      </c>
      <c r="F10" s="61">
        <v>46.869412269400101</v>
      </c>
      <c r="G10" s="62">
        <v>0.17773916357972</v>
      </c>
      <c r="H10" s="105"/>
      <c r="I10" s="69">
        <v>27.541111747699901</v>
      </c>
      <c r="J10" s="72">
        <v>44.678290185147901</v>
      </c>
      <c r="K10" s="61">
        <v>32.114243759300003</v>
      </c>
      <c r="L10" s="64">
        <v>0.43016540210229298</v>
      </c>
      <c r="M10" s="61">
        <v>11.848351789200001</v>
      </c>
      <c r="N10" s="62">
        <v>0.23383844364471901</v>
      </c>
      <c r="O10" s="61">
        <v>16.086571879499999</v>
      </c>
      <c r="P10" s="62">
        <v>0.19161448784466101</v>
      </c>
      <c r="Q10" s="61">
        <v>6.4550257362999997</v>
      </c>
      <c r="R10" s="63">
        <v>0.119693413003402</v>
      </c>
      <c r="S10" s="61">
        <v>7.0538830280000004</v>
      </c>
      <c r="T10" s="63">
        <v>6.7993520955683298E-2</v>
      </c>
      <c r="U10" s="61">
        <v>3.0644730871000001</v>
      </c>
      <c r="V10" s="63">
        <v>7.0173956931484802E-2</v>
      </c>
      <c r="W10" s="107"/>
      <c r="X10" s="61">
        <v>23.763628069900101</v>
      </c>
      <c r="Y10" s="62">
        <v>0.29853800364600602</v>
      </c>
      <c r="Z10" s="61">
        <v>20.711063106200001</v>
      </c>
      <c r="AA10" s="62">
        <v>0.18285107818881999</v>
      </c>
      <c r="AB10" s="61">
        <v>59.688969850999896</v>
      </c>
      <c r="AC10" s="62">
        <v>0.21363581942738499</v>
      </c>
    </row>
    <row r="11" spans="1:29" customFormat="1" x14ac:dyDescent="0.3">
      <c r="A11" s="58" t="s">
        <v>19</v>
      </c>
      <c r="B11" s="59">
        <v>72.156741397500099</v>
      </c>
      <c r="C11" s="60">
        <v>0.152789225915822</v>
      </c>
      <c r="D11" s="59">
        <v>22.7505487327</v>
      </c>
      <c r="E11" s="60">
        <v>0.110307615167899</v>
      </c>
      <c r="F11" s="59">
        <v>49.406192664800002</v>
      </c>
      <c r="G11" s="60">
        <v>0.18735919514897101</v>
      </c>
      <c r="H11" s="105"/>
      <c r="I11" s="67">
        <v>0</v>
      </c>
      <c r="J11" s="68">
        <v>0</v>
      </c>
      <c r="K11" s="59">
        <v>13.1138327483</v>
      </c>
      <c r="L11" s="60">
        <v>0.175657791587917</v>
      </c>
      <c r="M11" s="59">
        <v>6.7117641556000001</v>
      </c>
      <c r="N11" s="60">
        <v>0.13246302204552299</v>
      </c>
      <c r="O11" s="59">
        <v>6.7940932215999998</v>
      </c>
      <c r="P11" s="60">
        <v>8.0927540235268103E-2</v>
      </c>
      <c r="Q11" s="59">
        <v>8.0593948428999997</v>
      </c>
      <c r="R11" s="60">
        <v>0.14944270013734401</v>
      </c>
      <c r="S11" s="59">
        <v>26.438465133000001</v>
      </c>
      <c r="T11" s="64">
        <v>0.25484464739790602</v>
      </c>
      <c r="U11" s="59">
        <v>11.0391912961</v>
      </c>
      <c r="V11" s="64">
        <v>0.252788558604713</v>
      </c>
      <c r="W11" s="107"/>
      <c r="X11" s="59">
        <v>15.305053583499999</v>
      </c>
      <c r="Y11" s="60">
        <v>0.19227451839732701</v>
      </c>
      <c r="Z11" s="59">
        <v>19.009072789499999</v>
      </c>
      <c r="AA11" s="60">
        <v>0.16782477254339101</v>
      </c>
      <c r="AB11" s="59">
        <v>37.842615024500098</v>
      </c>
      <c r="AC11" s="60">
        <v>0.13544442281740399</v>
      </c>
    </row>
    <row r="12" spans="1:29" customFormat="1" x14ac:dyDescent="0.3">
      <c r="A12" s="58" t="s">
        <v>20</v>
      </c>
      <c r="B12" s="61">
        <v>31.664098570299998</v>
      </c>
      <c r="C12" s="62">
        <v>6.7047555310557005E-2</v>
      </c>
      <c r="D12" s="61">
        <v>3.4900886862</v>
      </c>
      <c r="E12" s="63">
        <v>1.6921937322146401E-2</v>
      </c>
      <c r="F12" s="61">
        <v>27.9119340998</v>
      </c>
      <c r="G12" s="62">
        <v>0.10584821913864</v>
      </c>
      <c r="H12" s="105"/>
      <c r="I12" s="69">
        <v>3.6812397259999998</v>
      </c>
      <c r="J12" s="70">
        <v>5.9718539406114504</v>
      </c>
      <c r="K12" s="61">
        <v>3.9492211050999901</v>
      </c>
      <c r="L12" s="62">
        <v>5.2899214983826E-2</v>
      </c>
      <c r="M12" s="61">
        <v>3.2725131542999999</v>
      </c>
      <c r="N12" s="62">
        <v>6.4586146362223207E-2</v>
      </c>
      <c r="O12" s="61">
        <v>8.9322764592000006</v>
      </c>
      <c r="P12" s="62">
        <v>0.1063964150869</v>
      </c>
      <c r="Q12" s="61">
        <v>5.2280017297000096</v>
      </c>
      <c r="R12" s="62">
        <v>9.6941111589458201E-2</v>
      </c>
      <c r="S12" s="61">
        <v>4.6908364045999997</v>
      </c>
      <c r="T12" s="62">
        <v>4.5215731833064397E-2</v>
      </c>
      <c r="U12" s="61">
        <v>1.9100099913999999</v>
      </c>
      <c r="V12" s="62">
        <v>4.3737685098108797E-2</v>
      </c>
      <c r="W12" s="107"/>
      <c r="X12" s="61">
        <v>9.0181847922999996</v>
      </c>
      <c r="Y12" s="62">
        <v>0.11329376459203799</v>
      </c>
      <c r="Z12" s="61">
        <v>8.4091512965999993</v>
      </c>
      <c r="AA12" s="62">
        <v>7.4241596066400198E-2</v>
      </c>
      <c r="AB12" s="61">
        <v>14.2367624814</v>
      </c>
      <c r="AC12" s="62">
        <v>5.09555186879471E-2</v>
      </c>
    </row>
    <row r="13" spans="1:29" customFormat="1" x14ac:dyDescent="0.3">
      <c r="A13" s="58" t="s">
        <v>21</v>
      </c>
      <c r="B13" s="59">
        <v>34.193221811600097</v>
      </c>
      <c r="C13" s="60">
        <v>7.2402880049450002E-2</v>
      </c>
      <c r="D13" s="59">
        <v>3.7717431254</v>
      </c>
      <c r="E13" s="63">
        <v>1.8287558426702401E-2</v>
      </c>
      <c r="F13" s="59">
        <v>30.102426210200001</v>
      </c>
      <c r="G13" s="60">
        <v>0.114155049044947</v>
      </c>
      <c r="H13" s="105"/>
      <c r="I13" s="67">
        <v>8.7397906525</v>
      </c>
      <c r="J13" s="68">
        <v>14.1780370562727</v>
      </c>
      <c r="K13" s="59">
        <v>2.1682111470999899</v>
      </c>
      <c r="L13" s="60">
        <v>2.90428579581559E-2</v>
      </c>
      <c r="M13" s="59">
        <v>11.5093788361</v>
      </c>
      <c r="N13" s="64">
        <v>0.227148491388</v>
      </c>
      <c r="O13" s="59">
        <v>4.1760487954999999</v>
      </c>
      <c r="P13" s="60">
        <v>4.9742820108476603E-2</v>
      </c>
      <c r="Q13" s="59">
        <v>3.9927167163999999</v>
      </c>
      <c r="R13" s="60">
        <v>7.4035629053213398E-2</v>
      </c>
      <c r="S13" s="59">
        <v>2.8427610559000001</v>
      </c>
      <c r="T13" s="60">
        <v>2.7401834232164801E-2</v>
      </c>
      <c r="U13" s="59">
        <v>0.76431460809999896</v>
      </c>
      <c r="V13" s="60">
        <v>1.7502186792467601E-2</v>
      </c>
      <c r="W13" s="107"/>
      <c r="X13" s="59">
        <v>9.2777895250999904</v>
      </c>
      <c r="Y13" s="60">
        <v>0.116555130173052</v>
      </c>
      <c r="Z13" s="59">
        <v>12.4327656455</v>
      </c>
      <c r="AA13" s="60">
        <v>0.109764747057724</v>
      </c>
      <c r="AB13" s="59">
        <v>12.482666641</v>
      </c>
      <c r="AC13" s="60">
        <v>4.4677345297562399E-2</v>
      </c>
    </row>
    <row r="14" spans="1:29" customFormat="1" x14ac:dyDescent="0.3">
      <c r="A14" s="58" t="s">
        <v>22</v>
      </c>
      <c r="B14" s="61">
        <v>79.260511354399995</v>
      </c>
      <c r="C14" s="62">
        <v>0.16783119554717901</v>
      </c>
      <c r="D14" s="61">
        <v>51.595116451900097</v>
      </c>
      <c r="E14" s="64">
        <v>0.25016250451747601</v>
      </c>
      <c r="F14" s="61">
        <v>27.665394902500001</v>
      </c>
      <c r="G14" s="63">
        <v>0.104913288048277</v>
      </c>
      <c r="H14" s="105"/>
      <c r="I14" s="69">
        <v>7.5472179224999998</v>
      </c>
      <c r="J14" s="70">
        <v>12.2433979979099</v>
      </c>
      <c r="K14" s="61">
        <v>6.7413897657000001</v>
      </c>
      <c r="L14" s="62">
        <v>9.0299888766673303E-2</v>
      </c>
      <c r="M14" s="61">
        <v>2.4415073044</v>
      </c>
      <c r="N14" s="63">
        <v>4.8185458903111801E-2</v>
      </c>
      <c r="O14" s="61">
        <v>9.6075351279999897</v>
      </c>
      <c r="P14" s="62">
        <v>0.114439728786922</v>
      </c>
      <c r="Q14" s="61">
        <v>10.444614612900001</v>
      </c>
      <c r="R14" s="62">
        <v>0.193671043554939</v>
      </c>
      <c r="S14" s="61">
        <v>28.946303524400001</v>
      </c>
      <c r="T14" s="64">
        <v>0.27901810782279102</v>
      </c>
      <c r="U14" s="61">
        <v>13.531943096499999</v>
      </c>
      <c r="V14" s="64">
        <v>0.309870560146351</v>
      </c>
      <c r="W14" s="107"/>
      <c r="X14" s="61">
        <v>6.6443155668999996</v>
      </c>
      <c r="Y14" s="62">
        <v>8.3471290625394406E-2</v>
      </c>
      <c r="Z14" s="61">
        <v>12.9930286782</v>
      </c>
      <c r="AA14" s="62">
        <v>0.114711122773602</v>
      </c>
      <c r="AB14" s="61">
        <v>59.623167109299999</v>
      </c>
      <c r="AC14" s="62">
        <v>0.21340030149704101</v>
      </c>
    </row>
    <row r="15" spans="1:29" customFormat="1" x14ac:dyDescent="0.3">
      <c r="A15" s="58" t="s">
        <v>23</v>
      </c>
      <c r="B15" s="59">
        <v>65.855558230199904</v>
      </c>
      <c r="C15" s="60">
        <v>0.13944670406908399</v>
      </c>
      <c r="D15" s="59">
        <v>33.033809932200001</v>
      </c>
      <c r="E15" s="60">
        <v>0.16016672109069499</v>
      </c>
      <c r="F15" s="59">
        <v>31.083716186</v>
      </c>
      <c r="G15" s="60">
        <v>0.117876317375033</v>
      </c>
      <c r="H15" s="105"/>
      <c r="I15" s="67">
        <v>6.9910536082999997</v>
      </c>
      <c r="J15" s="68">
        <v>11.3411660601405</v>
      </c>
      <c r="K15" s="59">
        <v>3.5245125521999898</v>
      </c>
      <c r="L15" s="60">
        <v>4.7210308628009803E-2</v>
      </c>
      <c r="M15" s="59">
        <v>6.4293073868999997</v>
      </c>
      <c r="N15" s="60">
        <v>0.12688847021208299</v>
      </c>
      <c r="O15" s="59">
        <v>20.8314820941</v>
      </c>
      <c r="P15" s="64">
        <v>0.24813327552981801</v>
      </c>
      <c r="Q15" s="59">
        <v>7.8393969002999997</v>
      </c>
      <c r="R15" s="60">
        <v>0.14536335085521199</v>
      </c>
      <c r="S15" s="59">
        <v>16.559733903000001</v>
      </c>
      <c r="T15" s="60">
        <v>0.15962195710997101</v>
      </c>
      <c r="U15" s="59">
        <v>3.6800717854000098</v>
      </c>
      <c r="V15" s="60">
        <v>8.4270669584446206E-2</v>
      </c>
      <c r="W15" s="107"/>
      <c r="X15" s="59">
        <v>0.95190099959999996</v>
      </c>
      <c r="Y15" s="63">
        <v>1.19585537718954E-2</v>
      </c>
      <c r="Z15" s="59">
        <v>4.6050883436000003</v>
      </c>
      <c r="AA15" s="63">
        <v>4.0656791226228998E-2</v>
      </c>
      <c r="AB15" s="59">
        <v>60.298568887000002</v>
      </c>
      <c r="AC15" s="64">
        <v>0.215817666256089</v>
      </c>
    </row>
    <row r="16" spans="1:29" customFormat="1" x14ac:dyDescent="0.3">
      <c r="A16" s="65" t="s">
        <v>1</v>
      </c>
    </row>
    <row r="17" spans="1:29" customFormat="1" x14ac:dyDescent="0.3">
      <c r="A17" s="65" t="s">
        <v>1</v>
      </c>
    </row>
    <row r="18" spans="1:29" customFormat="1" x14ac:dyDescent="0.3">
      <c r="A18" s="53" t="s">
        <v>403</v>
      </c>
    </row>
    <row r="19" spans="1:29" customFormat="1" x14ac:dyDescent="0.3">
      <c r="A19" s="54" t="s">
        <v>1</v>
      </c>
    </row>
    <row r="20" spans="1:29" customFormat="1" ht="35.1" customHeight="1" x14ac:dyDescent="0.3">
      <c r="A20" s="114" t="s">
        <v>1</v>
      </c>
      <c r="B20" s="113" t="s">
        <v>500</v>
      </c>
      <c r="C20" s="113" t="s">
        <v>1</v>
      </c>
      <c r="D20" s="113" t="s">
        <v>346</v>
      </c>
      <c r="E20" s="113" t="s">
        <v>1</v>
      </c>
      <c r="F20" s="113" t="s">
        <v>347</v>
      </c>
      <c r="G20" s="113" t="s">
        <v>1</v>
      </c>
      <c r="H20" s="103"/>
      <c r="I20" s="113" t="s">
        <v>350</v>
      </c>
      <c r="J20" s="113" t="s">
        <v>1</v>
      </c>
      <c r="K20" s="113" t="s">
        <v>351</v>
      </c>
      <c r="L20" s="113" t="s">
        <v>1</v>
      </c>
      <c r="M20" s="113" t="s">
        <v>352</v>
      </c>
      <c r="N20" s="113" t="s">
        <v>1</v>
      </c>
      <c r="O20" s="113" t="s">
        <v>353</v>
      </c>
      <c r="P20" s="113" t="s">
        <v>1</v>
      </c>
      <c r="Q20" s="113" t="s">
        <v>354</v>
      </c>
      <c r="R20" s="113" t="s">
        <v>1</v>
      </c>
      <c r="S20" s="113" t="s">
        <v>355</v>
      </c>
      <c r="T20" s="113" t="s">
        <v>1</v>
      </c>
      <c r="U20" s="113" t="s">
        <v>356</v>
      </c>
      <c r="V20" s="113" t="s">
        <v>1</v>
      </c>
      <c r="W20" s="103"/>
      <c r="X20" s="113" t="s">
        <v>358</v>
      </c>
      <c r="Y20" s="113" t="s">
        <v>1</v>
      </c>
      <c r="Z20" s="113" t="s">
        <v>359</v>
      </c>
      <c r="AA20" s="113" t="s">
        <v>1</v>
      </c>
      <c r="AB20" s="113" t="s">
        <v>360</v>
      </c>
      <c r="AC20" s="113" t="s">
        <v>1</v>
      </c>
    </row>
    <row r="21" spans="1:29" customFormat="1" x14ac:dyDescent="0.3">
      <c r="A21" s="115" t="s">
        <v>1</v>
      </c>
      <c r="B21" s="55" t="s">
        <v>14</v>
      </c>
      <c r="C21" s="55" t="s">
        <v>15</v>
      </c>
      <c r="D21" s="55" t="s">
        <v>14</v>
      </c>
      <c r="E21" s="55" t="s">
        <v>15</v>
      </c>
      <c r="F21" s="55" t="s">
        <v>14</v>
      </c>
      <c r="G21" s="55" t="s">
        <v>15</v>
      </c>
      <c r="H21" s="103"/>
      <c r="I21" s="55" t="s">
        <v>14</v>
      </c>
      <c r="J21" s="55" t="s">
        <v>15</v>
      </c>
      <c r="K21" s="55" t="s">
        <v>14</v>
      </c>
      <c r="L21" s="55" t="s">
        <v>15</v>
      </c>
      <c r="M21" s="55" t="s">
        <v>14</v>
      </c>
      <c r="N21" s="55" t="s">
        <v>15</v>
      </c>
      <c r="O21" s="55" t="s">
        <v>14</v>
      </c>
      <c r="P21" s="55" t="s">
        <v>15</v>
      </c>
      <c r="Q21" s="55" t="s">
        <v>14</v>
      </c>
      <c r="R21" s="55" t="s">
        <v>15</v>
      </c>
      <c r="S21" s="55" t="s">
        <v>14</v>
      </c>
      <c r="T21" s="55" t="s">
        <v>15</v>
      </c>
      <c r="U21" s="55" t="s">
        <v>14</v>
      </c>
      <c r="V21" s="55" t="s">
        <v>15</v>
      </c>
      <c r="W21" s="103"/>
      <c r="X21" s="55" t="s">
        <v>14</v>
      </c>
      <c r="Y21" s="55" t="s">
        <v>15</v>
      </c>
      <c r="Z21" s="55" t="s">
        <v>14</v>
      </c>
      <c r="AA21" s="55" t="s">
        <v>15</v>
      </c>
      <c r="AB21" s="55" t="s">
        <v>14</v>
      </c>
      <c r="AC21" s="55" t="s">
        <v>15</v>
      </c>
    </row>
    <row r="22" spans="1:29" customFormat="1" x14ac:dyDescent="0.3">
      <c r="A22" s="56" t="s">
        <v>16</v>
      </c>
      <c r="B22" s="57">
        <v>481.3416813284</v>
      </c>
      <c r="C22" s="57">
        <v>481.3416813284</v>
      </c>
      <c r="D22" s="57">
        <v>210.4394896837</v>
      </c>
      <c r="E22" s="57">
        <v>210.4394896837</v>
      </c>
      <c r="F22" s="57">
        <v>268.58303127239998</v>
      </c>
      <c r="G22" s="57">
        <v>268.58303127239998</v>
      </c>
      <c r="H22" s="104"/>
      <c r="I22" s="57">
        <v>61.643164126400002</v>
      </c>
      <c r="J22" s="57">
        <v>61.643164126400002</v>
      </c>
      <c r="K22" s="57">
        <v>74.655571095100001</v>
      </c>
      <c r="L22" s="57">
        <v>74.655571095100001</v>
      </c>
      <c r="M22" s="57">
        <v>51.2202449077</v>
      </c>
      <c r="N22" s="57">
        <v>51.2202449077</v>
      </c>
      <c r="O22" s="57">
        <v>85.872414196099996</v>
      </c>
      <c r="P22" s="57">
        <v>85.872414196099996</v>
      </c>
      <c r="Q22" s="57">
        <v>54.438493751300001</v>
      </c>
      <c r="R22" s="57">
        <v>54.438493751300001</v>
      </c>
      <c r="S22" s="57">
        <v>109.0117308624</v>
      </c>
      <c r="T22" s="57">
        <v>109.0117308624</v>
      </c>
      <c r="U22" s="57">
        <v>44.5000623894</v>
      </c>
      <c r="V22" s="57">
        <v>44.5000623894</v>
      </c>
      <c r="W22" s="104"/>
      <c r="X22" s="57">
        <v>81.824982952400006</v>
      </c>
      <c r="Y22" s="57">
        <v>81.824982952400006</v>
      </c>
      <c r="Z22" s="57">
        <v>117.622550339</v>
      </c>
      <c r="AA22" s="57">
        <v>117.622550339</v>
      </c>
      <c r="AB22" s="57">
        <v>281.89414803699998</v>
      </c>
      <c r="AC22" s="57">
        <v>281.89414803699998</v>
      </c>
    </row>
    <row r="23" spans="1:29" customFormat="1" x14ac:dyDescent="0.3">
      <c r="A23" s="58" t="s">
        <v>24</v>
      </c>
      <c r="B23" s="59">
        <v>124.13937985760001</v>
      </c>
      <c r="C23" s="60">
        <v>0.25790282594061198</v>
      </c>
      <c r="D23" s="59">
        <v>48.234321359000198</v>
      </c>
      <c r="E23" s="60">
        <v>0.229207557153357</v>
      </c>
      <c r="F23" s="59">
        <v>75.9050584985999</v>
      </c>
      <c r="G23" s="60">
        <v>0.28261300849500098</v>
      </c>
      <c r="H23" s="105"/>
      <c r="I23" s="67">
        <v>15.468817747699999</v>
      </c>
      <c r="J23" s="68">
        <v>25.094133253739201</v>
      </c>
      <c r="K23" s="59">
        <v>20.562797865</v>
      </c>
      <c r="L23" s="60">
        <v>0.27543554437224899</v>
      </c>
      <c r="M23" s="59">
        <v>14.2406111413</v>
      </c>
      <c r="N23" s="60">
        <v>0.27802700215436099</v>
      </c>
      <c r="O23" s="59">
        <v>19.4928456534</v>
      </c>
      <c r="P23" s="60">
        <v>0.22699775982640599</v>
      </c>
      <c r="Q23" s="59">
        <v>13.701015351400001</v>
      </c>
      <c r="R23" s="60">
        <v>0.25167881047540602</v>
      </c>
      <c r="S23" s="59">
        <v>34.012485266500001</v>
      </c>
      <c r="T23" s="60">
        <v>0.31200757017088598</v>
      </c>
      <c r="U23" s="59">
        <v>6.6608068323000102</v>
      </c>
      <c r="V23" s="60">
        <v>0.14968084255734901</v>
      </c>
      <c r="W23" s="107"/>
      <c r="X23" s="59">
        <v>22.591405199099999</v>
      </c>
      <c r="Y23" s="60">
        <v>0.27609422433050901</v>
      </c>
      <c r="Z23" s="59">
        <v>33.030161340500001</v>
      </c>
      <c r="AA23" s="60">
        <v>0.28081487134315503</v>
      </c>
      <c r="AB23" s="59">
        <v>68.517813317999895</v>
      </c>
      <c r="AC23" s="60">
        <v>0.24306220542402601</v>
      </c>
    </row>
    <row r="24" spans="1:29" customFormat="1" x14ac:dyDescent="0.3">
      <c r="A24" s="58" t="s">
        <v>25</v>
      </c>
      <c r="B24" s="61">
        <v>87.916132264500007</v>
      </c>
      <c r="C24" s="62">
        <v>0.182648076563555</v>
      </c>
      <c r="D24" s="61">
        <v>36.2587370603</v>
      </c>
      <c r="E24" s="62">
        <v>0.17230006171749701</v>
      </c>
      <c r="F24" s="61">
        <v>51.076266943899803</v>
      </c>
      <c r="G24" s="62">
        <v>0.19016937407373999</v>
      </c>
      <c r="H24" s="105"/>
      <c r="I24" s="69">
        <v>21.786571823399999</v>
      </c>
      <c r="J24" s="70">
        <v>35.343045951902099</v>
      </c>
      <c r="K24" s="61">
        <v>17.3439185876999</v>
      </c>
      <c r="L24" s="62">
        <v>0.232319146894027</v>
      </c>
      <c r="M24" s="61">
        <v>11.8585860123</v>
      </c>
      <c r="N24" s="62">
        <v>0.231521462532431</v>
      </c>
      <c r="O24" s="61">
        <v>14.265589053999999</v>
      </c>
      <c r="P24" s="62">
        <v>0.166125398797137</v>
      </c>
      <c r="Q24" s="61">
        <v>10.0533946367</v>
      </c>
      <c r="R24" s="62">
        <v>0.18467437182645999</v>
      </c>
      <c r="S24" s="61">
        <v>5.9206597610999996</v>
      </c>
      <c r="T24" s="63">
        <v>5.4312134247032101E-2</v>
      </c>
      <c r="U24" s="61">
        <v>6.6874123892999897</v>
      </c>
      <c r="V24" s="62">
        <v>0.15027871940451401</v>
      </c>
      <c r="W24" s="107"/>
      <c r="X24" s="61">
        <v>14.0194104596</v>
      </c>
      <c r="Y24" s="62">
        <v>0.17133410791855</v>
      </c>
      <c r="Z24" s="61">
        <v>18.276922890400002</v>
      </c>
      <c r="AA24" s="62">
        <v>0.15538621495388499</v>
      </c>
      <c r="AB24" s="61">
        <v>55.619798914499903</v>
      </c>
      <c r="AC24" s="62">
        <v>0.19730739109631901</v>
      </c>
    </row>
    <row r="25" spans="1:29" customFormat="1" x14ac:dyDescent="0.3">
      <c r="A25" s="58" t="s">
        <v>26</v>
      </c>
      <c r="B25" s="59">
        <v>11.7964753287</v>
      </c>
      <c r="C25" s="60">
        <v>2.45074876876323E-2</v>
      </c>
      <c r="D25" s="59">
        <v>6.8721145033999997</v>
      </c>
      <c r="E25" s="60">
        <v>3.2656012014328203E-2</v>
      </c>
      <c r="F25" s="59">
        <v>3.1863287133</v>
      </c>
      <c r="G25" s="60">
        <v>1.18634773693815E-2</v>
      </c>
      <c r="H25" s="105"/>
      <c r="I25" s="67">
        <v>3.1533371924000102</v>
      </c>
      <c r="J25" s="68">
        <v>5.1154693907892996</v>
      </c>
      <c r="K25" s="59">
        <v>0</v>
      </c>
      <c r="L25" s="60">
        <v>0</v>
      </c>
      <c r="M25" s="59">
        <v>0</v>
      </c>
      <c r="N25" s="60">
        <v>0</v>
      </c>
      <c r="O25" s="59">
        <v>1.5903987447000001</v>
      </c>
      <c r="P25" s="60">
        <v>1.8520484833093601E-2</v>
      </c>
      <c r="Q25" s="59">
        <v>0.83690886870000003</v>
      </c>
      <c r="R25" s="60">
        <v>1.53734758445629E-2</v>
      </c>
      <c r="S25" s="59">
        <v>3.7832058720999999</v>
      </c>
      <c r="T25" s="60">
        <v>3.4704575756854601E-2</v>
      </c>
      <c r="U25" s="59">
        <v>2.43262465079999</v>
      </c>
      <c r="V25" s="60">
        <v>5.4665645848160797E-2</v>
      </c>
      <c r="W25" s="107"/>
      <c r="X25" s="59">
        <v>3.9333181465</v>
      </c>
      <c r="Y25" s="60">
        <v>4.8069892648656298E-2</v>
      </c>
      <c r="Z25" s="59">
        <v>2.1284578159</v>
      </c>
      <c r="AA25" s="60">
        <v>1.8095661161618801E-2</v>
      </c>
      <c r="AB25" s="59">
        <v>5.7346993662999903</v>
      </c>
      <c r="AC25" s="60">
        <v>2.03434495048379E-2</v>
      </c>
    </row>
    <row r="26" spans="1:29" customFormat="1" x14ac:dyDescent="0.3">
      <c r="A26" s="58" t="s">
        <v>27</v>
      </c>
      <c r="B26" s="61">
        <v>48.734407071299998</v>
      </c>
      <c r="C26" s="62">
        <v>0.101247012178134</v>
      </c>
      <c r="D26" s="61">
        <v>28.829546145199998</v>
      </c>
      <c r="E26" s="62">
        <v>0.13699684497682499</v>
      </c>
      <c r="F26" s="61">
        <v>19.9048609261</v>
      </c>
      <c r="G26" s="62">
        <v>7.4110642179446795E-2</v>
      </c>
      <c r="H26" s="105"/>
      <c r="I26" s="69">
        <v>7.5914798656000002</v>
      </c>
      <c r="J26" s="70">
        <v>12.3152014877653</v>
      </c>
      <c r="K26" s="61">
        <v>2.3355140464999899</v>
      </c>
      <c r="L26" s="62">
        <v>3.12838548046857E-2</v>
      </c>
      <c r="M26" s="61">
        <v>4.4613997520000002</v>
      </c>
      <c r="N26" s="62">
        <v>8.7102272939919401E-2</v>
      </c>
      <c r="O26" s="61">
        <v>8.0286880079999996</v>
      </c>
      <c r="P26" s="62">
        <v>9.3495543163204006E-2</v>
      </c>
      <c r="Q26" s="61">
        <v>6.7264382833000003</v>
      </c>
      <c r="R26" s="62">
        <v>0.12356033056368999</v>
      </c>
      <c r="S26" s="61">
        <v>15.350859396900001</v>
      </c>
      <c r="T26" s="62">
        <v>0.14081841720572799</v>
      </c>
      <c r="U26" s="61">
        <v>4.2400277189999898</v>
      </c>
      <c r="V26" s="62">
        <v>9.5281388189918201E-2</v>
      </c>
      <c r="W26" s="107"/>
      <c r="X26" s="61">
        <v>14.3141344557</v>
      </c>
      <c r="Y26" s="62">
        <v>0.17493599068669499</v>
      </c>
      <c r="Z26" s="61">
        <v>6.3474774826000004</v>
      </c>
      <c r="AA26" s="62">
        <v>5.39648006636987E-2</v>
      </c>
      <c r="AB26" s="61">
        <v>28.072795133</v>
      </c>
      <c r="AC26" s="62">
        <v>9.95862997812757E-2</v>
      </c>
    </row>
    <row r="27" spans="1:29" customFormat="1" x14ac:dyDescent="0.3">
      <c r="A27" s="58" t="s">
        <v>28</v>
      </c>
      <c r="B27" s="59">
        <v>6.0451533289999899</v>
      </c>
      <c r="C27" s="60">
        <v>1.2558965000323E-2</v>
      </c>
      <c r="D27" s="59">
        <v>2.6648375966</v>
      </c>
      <c r="E27" s="60">
        <v>1.2663201191969099E-2</v>
      </c>
      <c r="F27" s="59">
        <v>3.3803157324000002</v>
      </c>
      <c r="G27" s="60">
        <v>1.25857382589879E-2</v>
      </c>
      <c r="H27" s="105"/>
      <c r="I27" s="67">
        <v>0</v>
      </c>
      <c r="J27" s="68">
        <v>0</v>
      </c>
      <c r="K27" s="59">
        <v>2.8817076617000001</v>
      </c>
      <c r="L27" s="60">
        <v>3.86000350600645E-2</v>
      </c>
      <c r="M27" s="59">
        <v>1.2079830352000001</v>
      </c>
      <c r="N27" s="60">
        <v>2.3584093308745599E-2</v>
      </c>
      <c r="O27" s="59">
        <v>0</v>
      </c>
      <c r="P27" s="60">
        <v>0</v>
      </c>
      <c r="Q27" s="59">
        <v>0.49860807070000002</v>
      </c>
      <c r="R27" s="60">
        <v>9.1591084973414293E-3</v>
      </c>
      <c r="S27" s="59">
        <v>1.4568545613999999</v>
      </c>
      <c r="T27" s="60">
        <v>1.3364199888165401E-2</v>
      </c>
      <c r="U27" s="59">
        <v>0</v>
      </c>
      <c r="V27" s="60">
        <v>0</v>
      </c>
      <c r="W27" s="107"/>
      <c r="X27" s="59">
        <v>0.49860807070000102</v>
      </c>
      <c r="Y27" s="60">
        <v>6.0935921122043501E-3</v>
      </c>
      <c r="Z27" s="59">
        <v>2.8817076617000001</v>
      </c>
      <c r="AA27" s="60">
        <v>2.4499618936969399E-2</v>
      </c>
      <c r="AB27" s="59">
        <v>2.6648375966</v>
      </c>
      <c r="AC27" s="60">
        <v>9.4533271270683707E-3</v>
      </c>
    </row>
    <row r="28" spans="1:29" customFormat="1" x14ac:dyDescent="0.3">
      <c r="A28" s="58" t="s">
        <v>29</v>
      </c>
      <c r="B28" s="61">
        <v>14.565013692899999</v>
      </c>
      <c r="C28" s="62">
        <v>3.0259198938898599E-2</v>
      </c>
      <c r="D28" s="61">
        <v>9.2629838176000199</v>
      </c>
      <c r="E28" s="62">
        <v>4.4017326935750903E-2</v>
      </c>
      <c r="F28" s="61">
        <v>5.3020298752999997</v>
      </c>
      <c r="G28" s="62">
        <v>1.97407477686951E-2</v>
      </c>
      <c r="H28" s="105"/>
      <c r="I28" s="69">
        <v>0</v>
      </c>
      <c r="J28" s="70">
        <v>0</v>
      </c>
      <c r="K28" s="61">
        <v>3.5523439902999998</v>
      </c>
      <c r="L28" s="62">
        <v>4.7583106500851E-2</v>
      </c>
      <c r="M28" s="61">
        <v>3.4957885344000101</v>
      </c>
      <c r="N28" s="62">
        <v>6.8250133139727998E-2</v>
      </c>
      <c r="O28" s="61">
        <v>4.0739973549000004</v>
      </c>
      <c r="P28" s="62">
        <v>4.7442445784702601E-2</v>
      </c>
      <c r="Q28" s="61">
        <v>1.6072154018</v>
      </c>
      <c r="R28" s="62">
        <v>2.95235097639273E-2</v>
      </c>
      <c r="S28" s="61">
        <v>1.2619603572</v>
      </c>
      <c r="T28" s="62">
        <v>1.1576372076808001E-2</v>
      </c>
      <c r="U28" s="61">
        <v>0.57370805430000005</v>
      </c>
      <c r="V28" s="62">
        <v>1.2892297751849E-2</v>
      </c>
      <c r="W28" s="107"/>
      <c r="X28" s="61">
        <v>3.5523439902999998</v>
      </c>
      <c r="Y28" s="62">
        <v>4.3413928877522698E-2</v>
      </c>
      <c r="Z28" s="61">
        <v>0</v>
      </c>
      <c r="AA28" s="63">
        <v>0</v>
      </c>
      <c r="AB28" s="61">
        <v>11.0126697026</v>
      </c>
      <c r="AC28" s="62">
        <v>3.9066684353995601E-2</v>
      </c>
    </row>
    <row r="29" spans="1:29" customFormat="1" x14ac:dyDescent="0.3">
      <c r="A29" s="58" t="s">
        <v>30</v>
      </c>
      <c r="B29" s="59">
        <v>12.706527725600001</v>
      </c>
      <c r="C29" s="60">
        <v>2.6398145472323699E-2</v>
      </c>
      <c r="D29" s="59">
        <v>7.5020958702999803</v>
      </c>
      <c r="E29" s="60">
        <v>3.5649658158627903E-2</v>
      </c>
      <c r="F29" s="59">
        <v>5.2044318552999798</v>
      </c>
      <c r="G29" s="60">
        <v>1.9377366584345398E-2</v>
      </c>
      <c r="H29" s="105"/>
      <c r="I29" s="67">
        <v>0</v>
      </c>
      <c r="J29" s="68">
        <v>0</v>
      </c>
      <c r="K29" s="59">
        <v>6.0875793848999997</v>
      </c>
      <c r="L29" s="60">
        <v>8.1542198332999596E-2</v>
      </c>
      <c r="M29" s="59">
        <v>0</v>
      </c>
      <c r="N29" s="60">
        <v>0</v>
      </c>
      <c r="O29" s="59">
        <v>0</v>
      </c>
      <c r="P29" s="60">
        <v>0</v>
      </c>
      <c r="Q29" s="59">
        <v>1.3815732692</v>
      </c>
      <c r="R29" s="60">
        <v>2.5378609399291201E-2</v>
      </c>
      <c r="S29" s="59">
        <v>4.1047214131</v>
      </c>
      <c r="T29" s="60">
        <v>3.7653942200781901E-2</v>
      </c>
      <c r="U29" s="59">
        <v>1.1326536584</v>
      </c>
      <c r="V29" s="60">
        <v>2.5452855514867801E-2</v>
      </c>
      <c r="W29" s="107"/>
      <c r="X29" s="59">
        <v>2.5116280730999998</v>
      </c>
      <c r="Y29" s="60">
        <v>3.0695124917546099E-2</v>
      </c>
      <c r="Z29" s="59">
        <v>2.2365458090999999</v>
      </c>
      <c r="AA29" s="60">
        <v>1.9014600539216799E-2</v>
      </c>
      <c r="AB29" s="59">
        <v>7.9583538434000101</v>
      </c>
      <c r="AC29" s="60">
        <v>2.8231710018880699E-2</v>
      </c>
    </row>
    <row r="30" spans="1:29" customFormat="1" x14ac:dyDescent="0.3">
      <c r="A30" s="58" t="s">
        <v>31</v>
      </c>
      <c r="B30" s="61">
        <v>19.0268328692</v>
      </c>
      <c r="C30" s="62">
        <v>3.9528745602687099E-2</v>
      </c>
      <c r="D30" s="61">
        <v>4.6623592872000001</v>
      </c>
      <c r="E30" s="62">
        <v>2.2155344009851599E-2</v>
      </c>
      <c r="F30" s="61">
        <v>14.364473582</v>
      </c>
      <c r="G30" s="62">
        <v>5.3482431536902998E-2</v>
      </c>
      <c r="H30" s="105"/>
      <c r="I30" s="69">
        <v>4.2403600991999904</v>
      </c>
      <c r="J30" s="70">
        <v>6.8788813152178498</v>
      </c>
      <c r="K30" s="61">
        <v>2.1246614349000001</v>
      </c>
      <c r="L30" s="62">
        <v>2.84595161986438E-2</v>
      </c>
      <c r="M30" s="61">
        <v>2.2916020906999899</v>
      </c>
      <c r="N30" s="62">
        <v>4.4740162699915202E-2</v>
      </c>
      <c r="O30" s="61">
        <v>7.3884852871</v>
      </c>
      <c r="P30" s="62">
        <v>8.6040265156951401E-2</v>
      </c>
      <c r="Q30" s="61">
        <v>2.0002064003000002</v>
      </c>
      <c r="R30" s="62">
        <v>3.6742500801691197E-2</v>
      </c>
      <c r="S30" s="61">
        <v>0</v>
      </c>
      <c r="T30" s="62">
        <v>0</v>
      </c>
      <c r="U30" s="61">
        <v>0.98151755700000098</v>
      </c>
      <c r="V30" s="62">
        <v>2.2056543391134598E-2</v>
      </c>
      <c r="W30" s="107"/>
      <c r="X30" s="61">
        <v>0</v>
      </c>
      <c r="Y30" s="62">
        <v>0</v>
      </c>
      <c r="Z30" s="61">
        <v>8.1268747563999995</v>
      </c>
      <c r="AA30" s="62">
        <v>6.90928289939092E-2</v>
      </c>
      <c r="AB30" s="61">
        <v>10.8999581128</v>
      </c>
      <c r="AC30" s="62">
        <v>3.8666847782059401E-2</v>
      </c>
    </row>
    <row r="31" spans="1:29" customFormat="1" x14ac:dyDescent="0.3">
      <c r="A31" s="58" t="s">
        <v>32</v>
      </c>
      <c r="B31" s="59">
        <v>53.8174979522001</v>
      </c>
      <c r="C31" s="60">
        <v>0.111807267144776</v>
      </c>
      <c r="D31" s="59">
        <v>22.715338682599999</v>
      </c>
      <c r="E31" s="60">
        <v>0.107942376769408</v>
      </c>
      <c r="F31" s="59">
        <v>31.102159269600001</v>
      </c>
      <c r="G31" s="60">
        <v>0.115800909395709</v>
      </c>
      <c r="H31" s="105"/>
      <c r="I31" s="67">
        <v>0</v>
      </c>
      <c r="J31" s="68">
        <v>0</v>
      </c>
      <c r="K31" s="59">
        <v>5.5780078349000002</v>
      </c>
      <c r="L31" s="60">
        <v>7.4716565061091797E-2</v>
      </c>
      <c r="M31" s="59">
        <v>6.6036867888000002</v>
      </c>
      <c r="N31" s="60">
        <v>0.128927278670768</v>
      </c>
      <c r="O31" s="59">
        <v>21.015586257999999</v>
      </c>
      <c r="P31" s="64">
        <v>0.244730353219235</v>
      </c>
      <c r="Q31" s="59">
        <v>9.9978796563000003</v>
      </c>
      <c r="R31" s="64">
        <v>0.183654597461401</v>
      </c>
      <c r="S31" s="59">
        <v>5.2597283528999998</v>
      </c>
      <c r="T31" s="60">
        <v>4.8249195855252398E-2</v>
      </c>
      <c r="U31" s="59">
        <v>5.3626090613000104</v>
      </c>
      <c r="V31" s="60">
        <v>0.12050789984010001</v>
      </c>
      <c r="W31" s="107"/>
      <c r="X31" s="59">
        <v>7.4744122055000002</v>
      </c>
      <c r="Y31" s="60">
        <v>9.1346333794509696E-2</v>
      </c>
      <c r="Z31" s="59">
        <v>12.068009431</v>
      </c>
      <c r="AA31" s="60">
        <v>0.102599453899093</v>
      </c>
      <c r="AB31" s="59">
        <v>34.275076315699998</v>
      </c>
      <c r="AC31" s="60">
        <v>0.121588463451186</v>
      </c>
    </row>
    <row r="32" spans="1:29" customFormat="1" x14ac:dyDescent="0.3">
      <c r="A32" s="58" t="s">
        <v>33</v>
      </c>
      <c r="B32" s="61">
        <v>63.920062195999897</v>
      </c>
      <c r="C32" s="62">
        <v>0.132795610011571</v>
      </c>
      <c r="D32" s="61">
        <v>23.190076258400001</v>
      </c>
      <c r="E32" s="62">
        <v>0.110198310655741</v>
      </c>
      <c r="F32" s="61">
        <v>40.729985937599899</v>
      </c>
      <c r="G32" s="62">
        <v>0.151647651546129</v>
      </c>
      <c r="H32" s="105"/>
      <c r="I32" s="69">
        <v>5.1622372988999903</v>
      </c>
      <c r="J32" s="70">
        <v>8.3743872853683694</v>
      </c>
      <c r="K32" s="61">
        <v>9.5451620773000094</v>
      </c>
      <c r="L32" s="62">
        <v>0.12785599168668699</v>
      </c>
      <c r="M32" s="61">
        <v>3.2477413122000001</v>
      </c>
      <c r="N32" s="62">
        <v>6.3407375697880797E-2</v>
      </c>
      <c r="O32" s="61">
        <v>4.2331847495000003</v>
      </c>
      <c r="P32" s="63">
        <v>4.9296212166959799E-2</v>
      </c>
      <c r="Q32" s="61">
        <v>3.7617859280000001</v>
      </c>
      <c r="R32" s="62">
        <v>6.91015799442498E-2</v>
      </c>
      <c r="S32" s="61">
        <v>27.213439875700001</v>
      </c>
      <c r="T32" s="64">
        <v>0.24963771935747101</v>
      </c>
      <c r="U32" s="61">
        <v>10.756510954399999</v>
      </c>
      <c r="V32" s="64">
        <v>0.241719008397665</v>
      </c>
      <c r="W32" s="107"/>
      <c r="X32" s="61">
        <v>9.5313459973000096</v>
      </c>
      <c r="Y32" s="62">
        <v>0.11648454608104999</v>
      </c>
      <c r="Z32" s="61">
        <v>20.7389758226</v>
      </c>
      <c r="AA32" s="62">
        <v>0.17631802543668901</v>
      </c>
      <c r="AB32" s="61">
        <v>33.649740376099999</v>
      </c>
      <c r="AC32" s="62">
        <v>0.119370127441182</v>
      </c>
    </row>
    <row r="33" spans="1:29" customFormat="1" x14ac:dyDescent="0.3">
      <c r="A33" s="58" t="s">
        <v>34</v>
      </c>
      <c r="B33" s="59">
        <v>4.2760308409999999</v>
      </c>
      <c r="C33" s="60">
        <v>8.8835665118364004E-3</v>
      </c>
      <c r="D33" s="59">
        <v>2.5239207144</v>
      </c>
      <c r="E33" s="60">
        <v>1.19935698294724E-2</v>
      </c>
      <c r="F33" s="59">
        <v>1.7521101266000001</v>
      </c>
      <c r="G33" s="60">
        <v>6.5235324744808204E-3</v>
      </c>
      <c r="H33" s="105"/>
      <c r="I33" s="67">
        <v>0</v>
      </c>
      <c r="J33" s="68">
        <v>0</v>
      </c>
      <c r="K33" s="59">
        <v>1.1193656596999999</v>
      </c>
      <c r="L33" s="60">
        <v>1.49937324606907E-2</v>
      </c>
      <c r="M33" s="59">
        <v>0</v>
      </c>
      <c r="N33" s="60">
        <v>0</v>
      </c>
      <c r="O33" s="59">
        <v>0</v>
      </c>
      <c r="P33" s="60">
        <v>0</v>
      </c>
      <c r="Q33" s="59">
        <v>0.63274446689999997</v>
      </c>
      <c r="R33" s="60">
        <v>1.1623107534728399E-2</v>
      </c>
      <c r="S33" s="59">
        <v>2.5239207144</v>
      </c>
      <c r="T33" s="60">
        <v>2.3152744153616098E-2</v>
      </c>
      <c r="U33" s="59">
        <v>0</v>
      </c>
      <c r="V33" s="60">
        <v>0</v>
      </c>
      <c r="W33" s="107"/>
      <c r="X33" s="59">
        <v>0</v>
      </c>
      <c r="Y33" s="60">
        <v>0</v>
      </c>
      <c r="Z33" s="59">
        <v>0</v>
      </c>
      <c r="AA33" s="60">
        <v>0</v>
      </c>
      <c r="AB33" s="59">
        <v>4.2760308409999901</v>
      </c>
      <c r="AC33" s="60">
        <v>1.51689237636772E-2</v>
      </c>
    </row>
    <row r="34" spans="1:29" customFormat="1" x14ac:dyDescent="0.3">
      <c r="A34" s="58" t="s">
        <v>35</v>
      </c>
      <c r="B34" s="61">
        <v>5.8982659835</v>
      </c>
      <c r="C34" s="62">
        <v>1.22538026775949E-2</v>
      </c>
      <c r="D34" s="61">
        <v>0.83690886870000103</v>
      </c>
      <c r="E34" s="62">
        <v>3.9769573189799698E-3</v>
      </c>
      <c r="F34" s="61">
        <v>5.0613571147999901</v>
      </c>
      <c r="G34" s="62">
        <v>1.88446645002927E-2</v>
      </c>
      <c r="H34" s="105"/>
      <c r="I34" s="69">
        <v>4.2403600991999904</v>
      </c>
      <c r="J34" s="70">
        <v>6.8788813152178498</v>
      </c>
      <c r="K34" s="61">
        <v>0</v>
      </c>
      <c r="L34" s="62">
        <v>0</v>
      </c>
      <c r="M34" s="61">
        <v>0.82099701560000005</v>
      </c>
      <c r="N34" s="62">
        <v>1.6028760055315099E-2</v>
      </c>
      <c r="O34" s="61">
        <v>0</v>
      </c>
      <c r="P34" s="62">
        <v>0</v>
      </c>
      <c r="Q34" s="61">
        <v>0.83690886870000003</v>
      </c>
      <c r="R34" s="62">
        <v>1.53734758445629E-2</v>
      </c>
      <c r="S34" s="61">
        <v>0</v>
      </c>
      <c r="T34" s="62">
        <v>0</v>
      </c>
      <c r="U34" s="61">
        <v>0</v>
      </c>
      <c r="V34" s="62">
        <v>0</v>
      </c>
      <c r="W34" s="107"/>
      <c r="X34" s="61">
        <v>0</v>
      </c>
      <c r="Y34" s="62">
        <v>0</v>
      </c>
      <c r="Z34" s="61">
        <v>5.0613571147999998</v>
      </c>
      <c r="AA34" s="64">
        <v>4.3030499680653603E-2</v>
      </c>
      <c r="AB34" s="61">
        <v>0.83690886870000003</v>
      </c>
      <c r="AC34" s="62">
        <v>2.96887634783448E-3</v>
      </c>
    </row>
    <row r="35" spans="1:29" customFormat="1" x14ac:dyDescent="0.3">
      <c r="A35" s="58" t="s">
        <v>36</v>
      </c>
      <c r="B35" s="59">
        <v>3.3046098969000099</v>
      </c>
      <c r="C35" s="60">
        <v>6.8654139566305204E-3</v>
      </c>
      <c r="D35" s="59">
        <v>2.9601303019</v>
      </c>
      <c r="E35" s="60">
        <v>1.40664202633698E-2</v>
      </c>
      <c r="F35" s="59">
        <v>0.34447959500000003</v>
      </c>
      <c r="G35" s="60">
        <v>1.2825813803948999E-3</v>
      </c>
      <c r="H35" s="105"/>
      <c r="I35" s="67">
        <v>0</v>
      </c>
      <c r="J35" s="68">
        <v>0</v>
      </c>
      <c r="K35" s="59">
        <v>0</v>
      </c>
      <c r="L35" s="60">
        <v>0</v>
      </c>
      <c r="M35" s="59">
        <v>0</v>
      </c>
      <c r="N35" s="60">
        <v>0</v>
      </c>
      <c r="O35" s="59">
        <v>0</v>
      </c>
      <c r="P35" s="60">
        <v>0</v>
      </c>
      <c r="Q35" s="59">
        <v>0.34447959500000103</v>
      </c>
      <c r="R35" s="60">
        <v>6.3278678608144597E-3</v>
      </c>
      <c r="S35" s="59">
        <v>1.6772355564000001</v>
      </c>
      <c r="T35" s="60">
        <v>1.5385826306318301E-2</v>
      </c>
      <c r="U35" s="59">
        <v>1.2828947454999999</v>
      </c>
      <c r="V35" s="60">
        <v>2.8829054985900202E-2</v>
      </c>
      <c r="W35" s="107"/>
      <c r="X35" s="59">
        <v>0</v>
      </c>
      <c r="Y35" s="60">
        <v>0</v>
      </c>
      <c r="Z35" s="59">
        <v>1.6772355564000001</v>
      </c>
      <c r="AA35" s="60">
        <v>1.42594727929809E-2</v>
      </c>
      <c r="AB35" s="59">
        <v>1.6273743405000001</v>
      </c>
      <c r="AC35" s="60">
        <v>5.7729979562626396E-3</v>
      </c>
    </row>
    <row r="36" spans="1:29" customFormat="1" x14ac:dyDescent="0.3">
      <c r="A36" s="58" t="s">
        <v>37</v>
      </c>
      <c r="B36" s="61">
        <v>15.793496036300001</v>
      </c>
      <c r="C36" s="62">
        <v>3.28114033106656E-2</v>
      </c>
      <c r="D36" s="61">
        <v>9.3554936050999906</v>
      </c>
      <c r="E36" s="62">
        <v>4.4456929729119403E-2</v>
      </c>
      <c r="F36" s="61">
        <v>6.4380024312000099</v>
      </c>
      <c r="G36" s="62">
        <v>2.3970250096218899E-2</v>
      </c>
      <c r="H36" s="105"/>
      <c r="I36" s="69">
        <v>0</v>
      </c>
      <c r="J36" s="70">
        <v>0</v>
      </c>
      <c r="K36" s="61">
        <v>1.2161483868</v>
      </c>
      <c r="L36" s="62">
        <v>1.62901223439951E-2</v>
      </c>
      <c r="M36" s="61">
        <v>2.99184922519999</v>
      </c>
      <c r="N36" s="62">
        <v>5.8411458800936601E-2</v>
      </c>
      <c r="O36" s="61">
        <v>3.9754765968000001</v>
      </c>
      <c r="P36" s="62">
        <v>4.6295153502049199E-2</v>
      </c>
      <c r="Q36" s="61">
        <v>1.1872748453999999</v>
      </c>
      <c r="R36" s="62">
        <v>2.18094727386106E-2</v>
      </c>
      <c r="S36" s="61">
        <v>5.1057436221000003</v>
      </c>
      <c r="T36" s="62">
        <v>4.6836643925457201E-2</v>
      </c>
      <c r="U36" s="61">
        <v>1.31700336</v>
      </c>
      <c r="V36" s="62">
        <v>2.9595539630382899E-2</v>
      </c>
      <c r="W36" s="107"/>
      <c r="X36" s="61">
        <v>1.1112594567</v>
      </c>
      <c r="Y36" s="62">
        <v>1.35809311117908E-2</v>
      </c>
      <c r="Z36" s="61">
        <v>3.3031010018</v>
      </c>
      <c r="AA36" s="62">
        <v>2.8082208660500301E-2</v>
      </c>
      <c r="AB36" s="61">
        <v>11.3791355778</v>
      </c>
      <c r="AC36" s="62">
        <v>4.03666967088172E-2</v>
      </c>
    </row>
    <row r="37" spans="1:29" customFormat="1" x14ac:dyDescent="0.3">
      <c r="A37" s="58" t="s">
        <v>38</v>
      </c>
      <c r="B37" s="59">
        <v>9.4017962836999995</v>
      </c>
      <c r="C37" s="60">
        <v>1.95324790027596E-2</v>
      </c>
      <c r="D37" s="59">
        <v>4.5706256129999998</v>
      </c>
      <c r="E37" s="60">
        <v>2.17194292757023E-2</v>
      </c>
      <c r="F37" s="59">
        <v>4.8311706706999997</v>
      </c>
      <c r="G37" s="60">
        <v>1.7987624340274001E-2</v>
      </c>
      <c r="H37" s="105"/>
      <c r="I37" s="67">
        <v>0</v>
      </c>
      <c r="J37" s="68">
        <v>0</v>
      </c>
      <c r="K37" s="59">
        <v>2.3083641654</v>
      </c>
      <c r="L37" s="60">
        <v>3.09201862840148E-2</v>
      </c>
      <c r="M37" s="59">
        <v>0</v>
      </c>
      <c r="N37" s="60">
        <v>0</v>
      </c>
      <c r="O37" s="59">
        <v>1.8081624896999999</v>
      </c>
      <c r="P37" s="60">
        <v>2.1056383550261501E-2</v>
      </c>
      <c r="Q37" s="59">
        <v>0.87206010889999896</v>
      </c>
      <c r="R37" s="60">
        <v>1.6019181443262701E-2</v>
      </c>
      <c r="S37" s="59">
        <v>1.3409161126</v>
      </c>
      <c r="T37" s="60">
        <v>1.2300658855628799E-2</v>
      </c>
      <c r="U37" s="59">
        <v>3.0722934070999899</v>
      </c>
      <c r="V37" s="64">
        <v>6.9040204488158799E-2</v>
      </c>
      <c r="W37" s="107"/>
      <c r="X37" s="59">
        <v>2.2871168978999901</v>
      </c>
      <c r="Y37" s="60">
        <v>2.7951327520966102E-2</v>
      </c>
      <c r="Z37" s="59">
        <v>1.7457236558</v>
      </c>
      <c r="AA37" s="60">
        <v>1.4841742937631E-2</v>
      </c>
      <c r="AB37" s="59">
        <v>5.3689557299999997</v>
      </c>
      <c r="AC37" s="60">
        <v>1.9045999242578399E-2</v>
      </c>
    </row>
    <row r="38" spans="1:29" customFormat="1" x14ac:dyDescent="0.3">
      <c r="A38" s="65" t="s">
        <v>1</v>
      </c>
    </row>
    <row r="39" spans="1:29" customFormat="1" x14ac:dyDescent="0.3">
      <c r="A39" s="65" t="s">
        <v>1</v>
      </c>
    </row>
    <row r="40" spans="1:29" customFormat="1" x14ac:dyDescent="0.3">
      <c r="A40" s="53" t="s">
        <v>39</v>
      </c>
    </row>
    <row r="41" spans="1:29" customFormat="1" x14ac:dyDescent="0.3">
      <c r="A41" s="54" t="s">
        <v>1</v>
      </c>
    </row>
    <row r="42" spans="1:29" customFormat="1" ht="35.1" customHeight="1" x14ac:dyDescent="0.3">
      <c r="A42" s="114" t="s">
        <v>1</v>
      </c>
      <c r="B42" s="113" t="s">
        <v>500</v>
      </c>
      <c r="C42" s="113" t="s">
        <v>1</v>
      </c>
      <c r="D42" s="113" t="s">
        <v>346</v>
      </c>
      <c r="E42" s="113" t="s">
        <v>1</v>
      </c>
      <c r="F42" s="113" t="s">
        <v>347</v>
      </c>
      <c r="G42" s="113" t="s">
        <v>1</v>
      </c>
      <c r="H42" s="103"/>
      <c r="I42" s="113" t="s">
        <v>350</v>
      </c>
      <c r="J42" s="113" t="s">
        <v>1</v>
      </c>
      <c r="K42" s="113" t="s">
        <v>351</v>
      </c>
      <c r="L42" s="113" t="s">
        <v>1</v>
      </c>
      <c r="M42" s="113" t="s">
        <v>352</v>
      </c>
      <c r="N42" s="113" t="s">
        <v>1</v>
      </c>
      <c r="O42" s="113" t="s">
        <v>353</v>
      </c>
      <c r="P42" s="113" t="s">
        <v>1</v>
      </c>
      <c r="Q42" s="113" t="s">
        <v>354</v>
      </c>
      <c r="R42" s="113" t="s">
        <v>1</v>
      </c>
      <c r="S42" s="113" t="s">
        <v>355</v>
      </c>
      <c r="T42" s="113" t="s">
        <v>1</v>
      </c>
      <c r="U42" s="113" t="s">
        <v>356</v>
      </c>
      <c r="V42" s="113" t="s">
        <v>1</v>
      </c>
      <c r="W42" s="103"/>
      <c r="X42" s="113" t="s">
        <v>358</v>
      </c>
      <c r="Y42" s="113" t="s">
        <v>1</v>
      </c>
      <c r="Z42" s="113" t="s">
        <v>359</v>
      </c>
      <c r="AA42" s="113" t="s">
        <v>1</v>
      </c>
      <c r="AB42" s="113" t="s">
        <v>360</v>
      </c>
      <c r="AC42" s="113" t="s">
        <v>1</v>
      </c>
    </row>
    <row r="43" spans="1:29" customFormat="1" x14ac:dyDescent="0.3">
      <c r="A43" s="115" t="s">
        <v>1</v>
      </c>
      <c r="B43" s="55" t="s">
        <v>14</v>
      </c>
      <c r="C43" s="55" t="s">
        <v>15</v>
      </c>
      <c r="D43" s="55" t="s">
        <v>14</v>
      </c>
      <c r="E43" s="55" t="s">
        <v>15</v>
      </c>
      <c r="F43" s="55" t="s">
        <v>14</v>
      </c>
      <c r="G43" s="55" t="s">
        <v>15</v>
      </c>
      <c r="H43" s="103"/>
      <c r="I43" s="55" t="s">
        <v>14</v>
      </c>
      <c r="J43" s="55" t="s">
        <v>15</v>
      </c>
      <c r="K43" s="55" t="s">
        <v>14</v>
      </c>
      <c r="L43" s="55" t="s">
        <v>15</v>
      </c>
      <c r="M43" s="55" t="s">
        <v>14</v>
      </c>
      <c r="N43" s="55" t="s">
        <v>15</v>
      </c>
      <c r="O43" s="55" t="s">
        <v>14</v>
      </c>
      <c r="P43" s="55" t="s">
        <v>15</v>
      </c>
      <c r="Q43" s="55" t="s">
        <v>14</v>
      </c>
      <c r="R43" s="55" t="s">
        <v>15</v>
      </c>
      <c r="S43" s="55" t="s">
        <v>14</v>
      </c>
      <c r="T43" s="55" t="s">
        <v>15</v>
      </c>
      <c r="U43" s="55" t="s">
        <v>14</v>
      </c>
      <c r="V43" s="55" t="s">
        <v>15</v>
      </c>
      <c r="W43" s="103"/>
      <c r="X43" s="55" t="s">
        <v>14</v>
      </c>
      <c r="Y43" s="55" t="s">
        <v>15</v>
      </c>
      <c r="Z43" s="55" t="s">
        <v>14</v>
      </c>
      <c r="AA43" s="55" t="s">
        <v>15</v>
      </c>
      <c r="AB43" s="55" t="s">
        <v>14</v>
      </c>
      <c r="AC43" s="55" t="s">
        <v>15</v>
      </c>
    </row>
    <row r="44" spans="1:29" customFormat="1" x14ac:dyDescent="0.3">
      <c r="A44" s="56" t="s">
        <v>16</v>
      </c>
      <c r="B44" s="57">
        <v>481.3416813284</v>
      </c>
      <c r="C44" s="57">
        <v>481.3416813284</v>
      </c>
      <c r="D44" s="57">
        <v>210.4394896837</v>
      </c>
      <c r="E44" s="57">
        <v>210.4394896837</v>
      </c>
      <c r="F44" s="57">
        <v>268.58303127239998</v>
      </c>
      <c r="G44" s="57">
        <v>268.58303127239998</v>
      </c>
      <c r="H44" s="104"/>
      <c r="I44" s="57">
        <v>61.643164126400002</v>
      </c>
      <c r="J44" s="57">
        <v>61.643164126400002</v>
      </c>
      <c r="K44" s="57">
        <v>74.655571095100001</v>
      </c>
      <c r="L44" s="57">
        <v>74.655571095100001</v>
      </c>
      <c r="M44" s="57">
        <v>51.2202449077</v>
      </c>
      <c r="N44" s="57">
        <v>51.2202449077</v>
      </c>
      <c r="O44" s="57">
        <v>85.872414196099996</v>
      </c>
      <c r="P44" s="57">
        <v>85.872414196099996</v>
      </c>
      <c r="Q44" s="57">
        <v>54.438493751300001</v>
      </c>
      <c r="R44" s="57">
        <v>54.438493751300001</v>
      </c>
      <c r="S44" s="57">
        <v>109.0117308624</v>
      </c>
      <c r="T44" s="57">
        <v>109.0117308624</v>
      </c>
      <c r="U44" s="57">
        <v>44.5000623894</v>
      </c>
      <c r="V44" s="57">
        <v>44.5000623894</v>
      </c>
      <c r="W44" s="104"/>
      <c r="X44" s="57">
        <v>81.824982952400006</v>
      </c>
      <c r="Y44" s="57">
        <v>81.824982952400006</v>
      </c>
      <c r="Z44" s="57">
        <v>117.622550339</v>
      </c>
      <c r="AA44" s="57">
        <v>117.622550339</v>
      </c>
      <c r="AB44" s="57">
        <v>281.89414803699998</v>
      </c>
      <c r="AC44" s="57">
        <v>281.89414803699998</v>
      </c>
    </row>
    <row r="45" spans="1:29" customFormat="1" x14ac:dyDescent="0.3">
      <c r="A45" s="58" t="s">
        <v>40</v>
      </c>
      <c r="B45" s="59">
        <v>32.290231773800002</v>
      </c>
      <c r="C45" s="60">
        <v>6.7083805592497006E-2</v>
      </c>
      <c r="D45" s="59">
        <v>9.1928005546999891</v>
      </c>
      <c r="E45" s="60">
        <v>4.3683818890252898E-2</v>
      </c>
      <c r="F45" s="59">
        <v>23.097431219099999</v>
      </c>
      <c r="G45" s="60">
        <v>8.5997358469285898E-2</v>
      </c>
      <c r="H45" s="105"/>
      <c r="I45" s="67">
        <v>10.9775108263</v>
      </c>
      <c r="J45" s="68">
        <v>17.808155992431701</v>
      </c>
      <c r="K45" s="59">
        <v>3.7264483261999901</v>
      </c>
      <c r="L45" s="60">
        <v>4.9915207553004499E-2</v>
      </c>
      <c r="M45" s="59">
        <v>2.2374197599999901</v>
      </c>
      <c r="N45" s="60">
        <v>4.3682332328396301E-2</v>
      </c>
      <c r="O45" s="59">
        <v>4.0046192295000003</v>
      </c>
      <c r="P45" s="60">
        <v>4.66345248004204E-2</v>
      </c>
      <c r="Q45" s="59">
        <v>2.1855209813999998</v>
      </c>
      <c r="R45" s="60">
        <v>4.0146610069419997E-2</v>
      </c>
      <c r="S45" s="59">
        <v>9.1587126504</v>
      </c>
      <c r="T45" s="60">
        <v>8.4015844698040604E-2</v>
      </c>
      <c r="U45" s="59">
        <v>0</v>
      </c>
      <c r="V45" s="63">
        <v>0</v>
      </c>
      <c r="W45" s="107"/>
      <c r="X45" s="59">
        <v>8.6930049671000003</v>
      </c>
      <c r="Y45" s="60">
        <v>0.10623900737207601</v>
      </c>
      <c r="Z45" s="59">
        <v>6.9245172684999998</v>
      </c>
      <c r="AA45" s="60">
        <v>5.88706608430343E-2</v>
      </c>
      <c r="AB45" s="59">
        <v>16.672709538199999</v>
      </c>
      <c r="AC45" s="60">
        <v>5.91452843356352E-2</v>
      </c>
    </row>
    <row r="46" spans="1:29" customFormat="1" x14ac:dyDescent="0.3">
      <c r="A46" s="58" t="s">
        <v>41</v>
      </c>
      <c r="B46" s="61">
        <v>29.812975165100099</v>
      </c>
      <c r="C46" s="62">
        <v>6.1937239847632899E-2</v>
      </c>
      <c r="D46" s="61">
        <v>21.6156509873</v>
      </c>
      <c r="E46" s="62">
        <v>0.102716705024277</v>
      </c>
      <c r="F46" s="61">
        <v>8.1973241778000094</v>
      </c>
      <c r="G46" s="62">
        <v>3.05206331873073E-2</v>
      </c>
      <c r="H46" s="105"/>
      <c r="I46" s="69">
        <v>6.3066743848</v>
      </c>
      <c r="J46" s="70">
        <v>10.230938781578599</v>
      </c>
      <c r="K46" s="61">
        <v>8.6693141329000003</v>
      </c>
      <c r="L46" s="62">
        <v>0.11612414191911501</v>
      </c>
      <c r="M46" s="61">
        <v>1.6607986842</v>
      </c>
      <c r="N46" s="62">
        <v>3.2424653321997898E-2</v>
      </c>
      <c r="O46" s="61">
        <v>5.3598997882999999</v>
      </c>
      <c r="P46" s="62">
        <v>6.2417015271749803E-2</v>
      </c>
      <c r="Q46" s="61">
        <v>0.96516055460000105</v>
      </c>
      <c r="R46" s="62">
        <v>1.7729376551256101E-2</v>
      </c>
      <c r="S46" s="61">
        <v>5.7454363724000004</v>
      </c>
      <c r="T46" s="62">
        <v>5.2704753212772799E-2</v>
      </c>
      <c r="U46" s="61">
        <v>1.1056912479000001</v>
      </c>
      <c r="V46" s="62">
        <v>2.4846959499170901E-2</v>
      </c>
      <c r="W46" s="107"/>
      <c r="X46" s="61">
        <v>10.8401277417</v>
      </c>
      <c r="Y46" s="64">
        <v>0.13247943782653801</v>
      </c>
      <c r="Z46" s="61">
        <v>2.6747861708</v>
      </c>
      <c r="AA46" s="62">
        <v>2.2740419784224999E-2</v>
      </c>
      <c r="AB46" s="61">
        <v>16.2980612526</v>
      </c>
      <c r="AC46" s="62">
        <v>5.7816245445651497E-2</v>
      </c>
    </row>
    <row r="47" spans="1:29" customFormat="1" x14ac:dyDescent="0.3">
      <c r="A47" s="58" t="s">
        <v>42</v>
      </c>
      <c r="B47" s="59">
        <v>25.445920585900101</v>
      </c>
      <c r="C47" s="60">
        <v>5.2864569126186402E-2</v>
      </c>
      <c r="D47" s="59">
        <v>12.2321382679</v>
      </c>
      <c r="E47" s="60">
        <v>5.8126629589747902E-2</v>
      </c>
      <c r="F47" s="59">
        <v>13.213782318</v>
      </c>
      <c r="G47" s="60">
        <v>4.91981278765092E-2</v>
      </c>
      <c r="H47" s="105"/>
      <c r="I47" s="67">
        <v>6.83457691839999</v>
      </c>
      <c r="J47" s="68">
        <v>11.0873233314007</v>
      </c>
      <c r="K47" s="59">
        <v>2.3355140464999899</v>
      </c>
      <c r="L47" s="60">
        <v>3.12838548046857E-2</v>
      </c>
      <c r="M47" s="59">
        <v>1.6830917953</v>
      </c>
      <c r="N47" s="60">
        <v>3.2859893550547602E-2</v>
      </c>
      <c r="O47" s="59">
        <v>1.413374116</v>
      </c>
      <c r="P47" s="60">
        <v>1.6459000590951001E-2</v>
      </c>
      <c r="Q47" s="59">
        <v>2.9281024564999898</v>
      </c>
      <c r="R47" s="60">
        <v>5.3787352564839797E-2</v>
      </c>
      <c r="S47" s="59">
        <v>8.5730297042999997</v>
      </c>
      <c r="T47" s="60">
        <v>7.8643184879995207E-2</v>
      </c>
      <c r="U47" s="59">
        <v>1.6782315488999999</v>
      </c>
      <c r="V47" s="60">
        <v>3.7713015640619803E-2</v>
      </c>
      <c r="W47" s="107"/>
      <c r="X47" s="59">
        <v>7.7203228572000002</v>
      </c>
      <c r="Y47" s="60">
        <v>9.4351658608852196E-2</v>
      </c>
      <c r="Z47" s="59">
        <v>6.8676269570999997</v>
      </c>
      <c r="AA47" s="60">
        <v>5.8386992437307397E-2</v>
      </c>
      <c r="AB47" s="59">
        <v>10.8579707716</v>
      </c>
      <c r="AC47" s="60">
        <v>3.8517900592157199E-2</v>
      </c>
    </row>
    <row r="48" spans="1:29" customFormat="1" x14ac:dyDescent="0.3">
      <c r="A48" s="58" t="s">
        <v>43</v>
      </c>
      <c r="B48" s="61">
        <v>34.900004667999902</v>
      </c>
      <c r="C48" s="62">
        <v>7.2505677405047195E-2</v>
      </c>
      <c r="D48" s="61">
        <v>13.890390142999999</v>
      </c>
      <c r="E48" s="62">
        <v>6.6006575875458898E-2</v>
      </c>
      <c r="F48" s="61">
        <v>21.009614525</v>
      </c>
      <c r="G48" s="62">
        <v>7.8223908731195294E-2</v>
      </c>
      <c r="H48" s="105"/>
      <c r="I48" s="69">
        <v>5.0585509264999997</v>
      </c>
      <c r="J48" s="70">
        <v>8.2061831156612701</v>
      </c>
      <c r="K48" s="61">
        <v>6.7413897657000001</v>
      </c>
      <c r="L48" s="62">
        <v>9.0299888766673303E-2</v>
      </c>
      <c r="M48" s="61">
        <v>3.1959555403000102</v>
      </c>
      <c r="N48" s="62">
        <v>6.2396334614549E-2</v>
      </c>
      <c r="O48" s="61">
        <v>6.1458601474999996</v>
      </c>
      <c r="P48" s="62">
        <v>7.1569667687054805E-2</v>
      </c>
      <c r="Q48" s="61">
        <v>3.1072552973000001</v>
      </c>
      <c r="R48" s="62">
        <v>5.7078274639547601E-2</v>
      </c>
      <c r="S48" s="61">
        <v>9.8866783826000102</v>
      </c>
      <c r="T48" s="62">
        <v>9.0693710707882E-2</v>
      </c>
      <c r="U48" s="61">
        <v>0.76431460809999996</v>
      </c>
      <c r="V48" s="62">
        <v>1.7175585090461801E-2</v>
      </c>
      <c r="W48" s="107"/>
      <c r="X48" s="61">
        <v>6.2352486145999997</v>
      </c>
      <c r="Y48" s="62">
        <v>7.6202259867591104E-2</v>
      </c>
      <c r="Z48" s="61">
        <v>9.6597016053000093</v>
      </c>
      <c r="AA48" s="62">
        <v>8.2124572009871999E-2</v>
      </c>
      <c r="AB48" s="61">
        <v>19.005054448100001</v>
      </c>
      <c r="AC48" s="62">
        <v>6.7419116645179494E-2</v>
      </c>
    </row>
    <row r="49" spans="1:29" customFormat="1" x14ac:dyDescent="0.3">
      <c r="A49" s="58" t="s">
        <v>44</v>
      </c>
      <c r="B49" s="59">
        <v>81.054941001499998</v>
      </c>
      <c r="C49" s="60">
        <v>0.168393771297357</v>
      </c>
      <c r="D49" s="59">
        <v>44.940542858699999</v>
      </c>
      <c r="E49" s="60">
        <v>0.213555654056411</v>
      </c>
      <c r="F49" s="59">
        <v>36.114398142799999</v>
      </c>
      <c r="G49" s="60">
        <v>0.134462694726877</v>
      </c>
      <c r="H49" s="105"/>
      <c r="I49" s="67">
        <v>7.5914798656000002</v>
      </c>
      <c r="J49" s="68">
        <v>12.3152014877653</v>
      </c>
      <c r="K49" s="59">
        <v>14.1468104657</v>
      </c>
      <c r="L49" s="60">
        <v>0.18949437072390901</v>
      </c>
      <c r="M49" s="59">
        <v>10.9539222564</v>
      </c>
      <c r="N49" s="60">
        <v>0.21385923234336801</v>
      </c>
      <c r="O49" s="59">
        <v>10.7128617299</v>
      </c>
      <c r="P49" s="60">
        <v>0.12475323804727199</v>
      </c>
      <c r="Q49" s="59">
        <v>5.45455499170001</v>
      </c>
      <c r="R49" s="60">
        <v>0.10019665526785</v>
      </c>
      <c r="S49" s="59">
        <v>28.160815904</v>
      </c>
      <c r="T49" s="60">
        <v>0.25832830724929901</v>
      </c>
      <c r="U49" s="59">
        <v>4.0344957882000099</v>
      </c>
      <c r="V49" s="60">
        <v>9.0662699591203794E-2</v>
      </c>
      <c r="W49" s="107"/>
      <c r="X49" s="59">
        <v>17.6273257671</v>
      </c>
      <c r="Y49" s="60">
        <v>0.21542718532986799</v>
      </c>
      <c r="Z49" s="59">
        <v>18.2881542746</v>
      </c>
      <c r="AA49" s="60">
        <v>0.15548170161156799</v>
      </c>
      <c r="AB49" s="59">
        <v>45.139460959799798</v>
      </c>
      <c r="AC49" s="60">
        <v>0.16012911681258199</v>
      </c>
    </row>
    <row r="50" spans="1:29" customFormat="1" x14ac:dyDescent="0.3">
      <c r="A50" s="58" t="s">
        <v>45</v>
      </c>
      <c r="B50" s="61">
        <v>78.750674780200001</v>
      </c>
      <c r="C50" s="62">
        <v>0.16360659763115701</v>
      </c>
      <c r="D50" s="61">
        <v>37.359095355699999</v>
      </c>
      <c r="E50" s="62">
        <v>0.17752892012735999</v>
      </c>
      <c r="F50" s="61">
        <v>39.653547312500102</v>
      </c>
      <c r="G50" s="62">
        <v>0.147639808533857</v>
      </c>
      <c r="H50" s="105"/>
      <c r="I50" s="69">
        <v>0</v>
      </c>
      <c r="J50" s="70">
        <v>0</v>
      </c>
      <c r="K50" s="61">
        <v>4.4330256002999997</v>
      </c>
      <c r="L50" s="62">
        <v>5.9379702482658503E-2</v>
      </c>
      <c r="M50" s="61">
        <v>4.1321513398000098</v>
      </c>
      <c r="N50" s="62">
        <v>8.0674181610147097E-2</v>
      </c>
      <c r="O50" s="61">
        <v>8.6564931017000006</v>
      </c>
      <c r="P50" s="62">
        <v>0.100806448528766</v>
      </c>
      <c r="Q50" s="61">
        <v>6.7803729912000099</v>
      </c>
      <c r="R50" s="62">
        <v>0.124551076342704</v>
      </c>
      <c r="S50" s="61">
        <v>47.487057848699997</v>
      </c>
      <c r="T50" s="64">
        <v>0.43561419925201</v>
      </c>
      <c r="U50" s="61">
        <v>7.2615738985000098</v>
      </c>
      <c r="V50" s="62">
        <v>0.163181207139829</v>
      </c>
      <c r="W50" s="107"/>
      <c r="X50" s="61">
        <v>13.9513366495</v>
      </c>
      <c r="Y50" s="62">
        <v>0.17050216383932401</v>
      </c>
      <c r="Z50" s="61">
        <v>15.7631276296</v>
      </c>
      <c r="AA50" s="62">
        <v>0.134014503036782</v>
      </c>
      <c r="AB50" s="61">
        <v>49.036210501100101</v>
      </c>
      <c r="AC50" s="62">
        <v>0.17395256638908199</v>
      </c>
    </row>
    <row r="51" spans="1:29" customFormat="1" x14ac:dyDescent="0.3">
      <c r="A51" s="58" t="s">
        <v>46</v>
      </c>
      <c r="B51" s="59">
        <v>33.8351652188</v>
      </c>
      <c r="C51" s="60">
        <v>7.0293445449025299E-2</v>
      </c>
      <c r="D51" s="59">
        <v>9.9794161962000096</v>
      </c>
      <c r="E51" s="60">
        <v>4.7421784814245201E-2</v>
      </c>
      <c r="F51" s="59">
        <v>23.536696546600002</v>
      </c>
      <c r="G51" s="60">
        <v>8.7632850203141904E-2</v>
      </c>
      <c r="H51" s="105"/>
      <c r="I51" s="67">
        <v>0</v>
      </c>
      <c r="J51" s="68">
        <v>0</v>
      </c>
      <c r="K51" s="59">
        <v>9.8009711429999999</v>
      </c>
      <c r="L51" s="60">
        <v>0.131282515145655</v>
      </c>
      <c r="M51" s="59">
        <v>4.1458639279999998</v>
      </c>
      <c r="N51" s="60">
        <v>8.0941899740443204E-2</v>
      </c>
      <c r="O51" s="59">
        <v>9.6908722034999997</v>
      </c>
      <c r="P51" s="60">
        <v>0.112851982726021</v>
      </c>
      <c r="Q51" s="59">
        <v>5.9701591243000003</v>
      </c>
      <c r="R51" s="60">
        <v>0.109667970454407</v>
      </c>
      <c r="S51" s="59">
        <v>0</v>
      </c>
      <c r="T51" s="63">
        <v>0</v>
      </c>
      <c r="U51" s="59">
        <v>4.2272988199999997</v>
      </c>
      <c r="V51" s="60">
        <v>9.4995345916794705E-2</v>
      </c>
      <c r="W51" s="107"/>
      <c r="X51" s="59">
        <v>2.8878882401000001</v>
      </c>
      <c r="Y51" s="60">
        <v>3.5293478054006698E-2</v>
      </c>
      <c r="Z51" s="59">
        <v>11.5297485622</v>
      </c>
      <c r="AA51" s="60">
        <v>9.8023283196717895E-2</v>
      </c>
      <c r="AB51" s="59">
        <v>19.417528416500001</v>
      </c>
      <c r="AC51" s="60">
        <v>6.8882339529628495E-2</v>
      </c>
    </row>
    <row r="52" spans="1:29" customFormat="1" x14ac:dyDescent="0.3">
      <c r="A52" s="58" t="s">
        <v>47</v>
      </c>
      <c r="B52" s="61">
        <v>48.082686751599901</v>
      </c>
      <c r="C52" s="62">
        <v>9.9893046076753797E-2</v>
      </c>
      <c r="D52" s="61">
        <v>18.573719393600001</v>
      </c>
      <c r="E52" s="62">
        <v>8.8261568308862198E-2</v>
      </c>
      <c r="F52" s="61">
        <v>29.508967358</v>
      </c>
      <c r="G52" s="62">
        <v>0.109869068117232</v>
      </c>
      <c r="H52" s="105"/>
      <c r="I52" s="69">
        <v>5.1622372988999903</v>
      </c>
      <c r="J52" s="70">
        <v>8.3743872853683694</v>
      </c>
      <c r="K52" s="61">
        <v>2.3556792779000002</v>
      </c>
      <c r="L52" s="62">
        <v>3.1553965006834099E-2</v>
      </c>
      <c r="M52" s="61">
        <v>10.621482608799999</v>
      </c>
      <c r="N52" s="64">
        <v>0.20736883683278201</v>
      </c>
      <c r="O52" s="61">
        <v>18.1923481600999</v>
      </c>
      <c r="P52" s="64">
        <v>0.211853228192183</v>
      </c>
      <c r="Q52" s="61">
        <v>6.1017345774000002</v>
      </c>
      <c r="R52" s="62">
        <v>0.11208492661967299</v>
      </c>
      <c r="S52" s="61">
        <v>0</v>
      </c>
      <c r="T52" s="63">
        <v>0</v>
      </c>
      <c r="U52" s="61">
        <v>5.64920482850001</v>
      </c>
      <c r="V52" s="62">
        <v>0.12694824512977901</v>
      </c>
      <c r="W52" s="107"/>
      <c r="X52" s="61">
        <v>2.4073816685999998</v>
      </c>
      <c r="Y52" s="62">
        <v>2.94211080984941E-2</v>
      </c>
      <c r="Z52" s="61">
        <v>12.8102771629</v>
      </c>
      <c r="AA52" s="62">
        <v>0.10891004425579499</v>
      </c>
      <c r="AB52" s="61">
        <v>32.865027920099998</v>
      </c>
      <c r="AC52" s="62">
        <v>0.11658641425853999</v>
      </c>
    </row>
    <row r="53" spans="1:29" customFormat="1" x14ac:dyDescent="0.3">
      <c r="A53" s="58" t="s">
        <v>48</v>
      </c>
      <c r="B53" s="59">
        <v>18.006039173200001</v>
      </c>
      <c r="C53" s="60">
        <v>3.7408019857136002E-2</v>
      </c>
      <c r="D53" s="59">
        <v>6.9873877397999804</v>
      </c>
      <c r="E53" s="60">
        <v>3.3203785802286202E-2</v>
      </c>
      <c r="F53" s="59">
        <v>11.018651433400001</v>
      </c>
      <c r="G53" s="60">
        <v>4.1025121286328597E-2</v>
      </c>
      <c r="H53" s="105"/>
      <c r="I53" s="67">
        <v>0</v>
      </c>
      <c r="J53" s="68">
        <v>0</v>
      </c>
      <c r="K53" s="59">
        <v>2.1682111470999899</v>
      </c>
      <c r="L53" s="60">
        <v>2.90428579581559E-2</v>
      </c>
      <c r="M53" s="59">
        <v>1.3422636046</v>
      </c>
      <c r="N53" s="60">
        <v>2.6205724065138498E-2</v>
      </c>
      <c r="O53" s="59">
        <v>3.4699476365999899</v>
      </c>
      <c r="P53" s="60">
        <v>4.04081761190032E-2</v>
      </c>
      <c r="Q53" s="59">
        <v>4.4262635146999996</v>
      </c>
      <c r="R53" s="64">
        <v>8.1307604411709103E-2</v>
      </c>
      <c r="S53" s="59">
        <v>0</v>
      </c>
      <c r="T53" s="60">
        <v>0</v>
      </c>
      <c r="U53" s="59">
        <v>6.5993532702</v>
      </c>
      <c r="V53" s="64">
        <v>0.14829986556989599</v>
      </c>
      <c r="W53" s="107"/>
      <c r="X53" s="59">
        <v>1.8416316431999999</v>
      </c>
      <c r="Y53" s="60">
        <v>2.25069603041816E-2</v>
      </c>
      <c r="Z53" s="59">
        <v>4.8417600707000004</v>
      </c>
      <c r="AA53" s="60">
        <v>4.1163535875948599E-2</v>
      </c>
      <c r="AB53" s="59">
        <v>11.322647459300001</v>
      </c>
      <c r="AC53" s="60">
        <v>4.0166309014026999E-2</v>
      </c>
    </row>
    <row r="54" spans="1:29" customFormat="1" x14ac:dyDescent="0.3">
      <c r="A54" s="58" t="s">
        <v>49</v>
      </c>
      <c r="B54" s="61">
        <v>32.327558265700098</v>
      </c>
      <c r="C54" s="62">
        <v>6.7161352360931806E-2</v>
      </c>
      <c r="D54" s="61">
        <v>10.075002094</v>
      </c>
      <c r="E54" s="62">
        <v>4.7876005160168301E-2</v>
      </c>
      <c r="F54" s="61">
        <v>21.990480387400002</v>
      </c>
      <c r="G54" s="62">
        <v>8.1875911085004499E-2</v>
      </c>
      <c r="H54" s="105"/>
      <c r="I54" s="69">
        <v>4.2403600991999904</v>
      </c>
      <c r="J54" s="70">
        <v>6.8788813152178498</v>
      </c>
      <c r="K54" s="61">
        <v>1.7810099580000001</v>
      </c>
      <c r="L54" s="62">
        <v>2.38563570256701E-2</v>
      </c>
      <c r="M54" s="61">
        <v>5.13856350230001</v>
      </c>
      <c r="N54" s="62">
        <v>0.100322899891631</v>
      </c>
      <c r="O54" s="61">
        <v>7.2445072562000004</v>
      </c>
      <c r="P54" s="62">
        <v>8.4363614602196907E-2</v>
      </c>
      <c r="Q54" s="61">
        <v>6.1662433565999999</v>
      </c>
      <c r="R54" s="62">
        <v>0.113269911264816</v>
      </c>
      <c r="S54" s="61">
        <v>0</v>
      </c>
      <c r="T54" s="63">
        <v>0</v>
      </c>
      <c r="U54" s="61">
        <v>7.7568740934000102</v>
      </c>
      <c r="V54" s="64">
        <v>0.17431153299343899</v>
      </c>
      <c r="W54" s="107"/>
      <c r="X54" s="61">
        <v>0.81261914229999999</v>
      </c>
      <c r="Y54" s="62">
        <v>9.9311862096289599E-3</v>
      </c>
      <c r="Z54" s="61">
        <v>14.284335512</v>
      </c>
      <c r="AA54" s="64">
        <v>0.12144215093815899</v>
      </c>
      <c r="AB54" s="61">
        <v>17.230603611399999</v>
      </c>
      <c r="AC54" s="62">
        <v>6.1124374987516203E-2</v>
      </c>
    </row>
    <row r="55" spans="1:29" customFormat="1" x14ac:dyDescent="0.3">
      <c r="A55" s="58" t="s">
        <v>50</v>
      </c>
      <c r="B55" s="59">
        <v>32.222772120599998</v>
      </c>
      <c r="C55" s="60">
        <v>6.6943656389099798E-2</v>
      </c>
      <c r="D55" s="59">
        <v>14.703311983400001</v>
      </c>
      <c r="E55" s="60">
        <v>6.9869547799701198E-2</v>
      </c>
      <c r="F55" s="59">
        <v>17.519460137199999</v>
      </c>
      <c r="G55" s="60">
        <v>6.5229214422826101E-2</v>
      </c>
      <c r="H55" s="105"/>
      <c r="I55" s="67">
        <v>8.4807201984000002</v>
      </c>
      <c r="J55" s="68">
        <v>13.7577626304357</v>
      </c>
      <c r="K55" s="59">
        <v>9.3899487763000007</v>
      </c>
      <c r="L55" s="60">
        <v>0.125776933168706</v>
      </c>
      <c r="M55" s="59">
        <v>2.2228006586000002</v>
      </c>
      <c r="N55" s="60">
        <v>4.3396915860233302E-2</v>
      </c>
      <c r="O55" s="59">
        <v>5.2239832417000098</v>
      </c>
      <c r="P55" s="60">
        <v>6.0834242178989001E-2</v>
      </c>
      <c r="Q55" s="59">
        <v>3.6053066548000001</v>
      </c>
      <c r="R55" s="60">
        <v>6.6227156674662904E-2</v>
      </c>
      <c r="S55" s="59">
        <v>0</v>
      </c>
      <c r="T55" s="63">
        <v>0</v>
      </c>
      <c r="U55" s="59">
        <v>3.30001259080001</v>
      </c>
      <c r="V55" s="60">
        <v>7.4157482340655598E-2</v>
      </c>
      <c r="W55" s="107"/>
      <c r="X55" s="59">
        <v>4.6663918826000002</v>
      </c>
      <c r="Y55" s="60">
        <v>5.70289380361323E-2</v>
      </c>
      <c r="Z55" s="59">
        <v>11.0211335057</v>
      </c>
      <c r="AA55" s="60">
        <v>9.36991544047973E-2</v>
      </c>
      <c r="AB55" s="59">
        <v>16.535246732299999</v>
      </c>
      <c r="AC55" s="60">
        <v>5.8657644535883298E-2</v>
      </c>
    </row>
    <row r="56" spans="1:29" customFormat="1" x14ac:dyDescent="0.3">
      <c r="A56" s="58" t="s">
        <v>51</v>
      </c>
      <c r="B56" s="61">
        <v>34.612711824000101</v>
      </c>
      <c r="C56" s="62">
        <v>7.1908818967175894E-2</v>
      </c>
      <c r="D56" s="61">
        <v>10.8900341094</v>
      </c>
      <c r="E56" s="62">
        <v>5.1749004551228502E-2</v>
      </c>
      <c r="F56" s="61">
        <v>23.7226777146</v>
      </c>
      <c r="G56" s="62">
        <v>8.8325303360435301E-2</v>
      </c>
      <c r="H56" s="105"/>
      <c r="I56" s="69">
        <v>6.9910536082999997</v>
      </c>
      <c r="J56" s="70">
        <v>11.3411660601405</v>
      </c>
      <c r="K56" s="61">
        <v>9.1072484555000006</v>
      </c>
      <c r="L56" s="62">
        <v>0.121990205444932</v>
      </c>
      <c r="M56" s="61">
        <v>3.8859312294000099</v>
      </c>
      <c r="N56" s="62">
        <v>7.5867095840766396E-2</v>
      </c>
      <c r="O56" s="61">
        <v>5.7576475851</v>
      </c>
      <c r="P56" s="62">
        <v>6.7048861255393596E-2</v>
      </c>
      <c r="Q56" s="61">
        <v>6.7478192508000099</v>
      </c>
      <c r="R56" s="62">
        <v>0.123953085139114</v>
      </c>
      <c r="S56" s="61">
        <v>0</v>
      </c>
      <c r="T56" s="63">
        <v>0</v>
      </c>
      <c r="U56" s="61">
        <v>2.1230116949000002</v>
      </c>
      <c r="V56" s="62">
        <v>4.77080610881504E-2</v>
      </c>
      <c r="W56" s="107"/>
      <c r="X56" s="61">
        <v>4.1417037784000001</v>
      </c>
      <c r="Y56" s="62">
        <v>5.0616616453306798E-2</v>
      </c>
      <c r="Z56" s="61">
        <v>2.9573816196</v>
      </c>
      <c r="AA56" s="63">
        <v>2.51429816057935E-2</v>
      </c>
      <c r="AB56" s="61">
        <v>27.513626425999998</v>
      </c>
      <c r="AC56" s="62">
        <v>9.7602687454117404E-2</v>
      </c>
    </row>
    <row r="57" spans="1:29" customFormat="1" x14ac:dyDescent="0.3">
      <c r="A57" s="65" t="s">
        <v>1</v>
      </c>
    </row>
    <row r="58" spans="1:29" customFormat="1" x14ac:dyDescent="0.3">
      <c r="A58" s="65" t="s">
        <v>1</v>
      </c>
    </row>
    <row r="59" spans="1:29" customFormat="1" x14ac:dyDescent="0.3">
      <c r="A59" s="53" t="s">
        <v>52</v>
      </c>
    </row>
    <row r="60" spans="1:29" customFormat="1" x14ac:dyDescent="0.3">
      <c r="A60" s="54" t="s">
        <v>1</v>
      </c>
    </row>
    <row r="61" spans="1:29" customFormat="1" ht="35.1" customHeight="1" x14ac:dyDescent="0.3">
      <c r="A61" s="114" t="s">
        <v>1</v>
      </c>
      <c r="B61" s="113" t="s">
        <v>500</v>
      </c>
      <c r="C61" s="113" t="s">
        <v>1</v>
      </c>
      <c r="D61" s="113" t="s">
        <v>346</v>
      </c>
      <c r="E61" s="113" t="s">
        <v>1</v>
      </c>
      <c r="F61" s="113" t="s">
        <v>347</v>
      </c>
      <c r="G61" s="113" t="s">
        <v>1</v>
      </c>
      <c r="H61" s="103"/>
      <c r="I61" s="113" t="s">
        <v>350</v>
      </c>
      <c r="J61" s="113" t="s">
        <v>1</v>
      </c>
      <c r="K61" s="113" t="s">
        <v>351</v>
      </c>
      <c r="L61" s="113" t="s">
        <v>1</v>
      </c>
      <c r="M61" s="113" t="s">
        <v>352</v>
      </c>
      <c r="N61" s="113" t="s">
        <v>1</v>
      </c>
      <c r="O61" s="113" t="s">
        <v>353</v>
      </c>
      <c r="P61" s="113" t="s">
        <v>1</v>
      </c>
      <c r="Q61" s="113" t="s">
        <v>354</v>
      </c>
      <c r="R61" s="113" t="s">
        <v>1</v>
      </c>
      <c r="S61" s="113" t="s">
        <v>355</v>
      </c>
      <c r="T61" s="113" t="s">
        <v>1</v>
      </c>
      <c r="U61" s="113" t="s">
        <v>356</v>
      </c>
      <c r="V61" s="113" t="s">
        <v>1</v>
      </c>
      <c r="W61" s="103"/>
      <c r="X61" s="113" t="s">
        <v>358</v>
      </c>
      <c r="Y61" s="113" t="s">
        <v>1</v>
      </c>
      <c r="Z61" s="113" t="s">
        <v>359</v>
      </c>
      <c r="AA61" s="113" t="s">
        <v>1</v>
      </c>
      <c r="AB61" s="113" t="s">
        <v>360</v>
      </c>
      <c r="AC61" s="113" t="s">
        <v>1</v>
      </c>
    </row>
    <row r="62" spans="1:29" customFormat="1" x14ac:dyDescent="0.3">
      <c r="A62" s="115" t="s">
        <v>1</v>
      </c>
      <c r="B62" s="55" t="s">
        <v>14</v>
      </c>
      <c r="C62" s="55" t="s">
        <v>15</v>
      </c>
      <c r="D62" s="55" t="s">
        <v>14</v>
      </c>
      <c r="E62" s="55" t="s">
        <v>15</v>
      </c>
      <c r="F62" s="55" t="s">
        <v>14</v>
      </c>
      <c r="G62" s="55" t="s">
        <v>15</v>
      </c>
      <c r="H62" s="103"/>
      <c r="I62" s="55" t="s">
        <v>14</v>
      </c>
      <c r="J62" s="55" t="s">
        <v>15</v>
      </c>
      <c r="K62" s="55" t="s">
        <v>14</v>
      </c>
      <c r="L62" s="55" t="s">
        <v>15</v>
      </c>
      <c r="M62" s="55" t="s">
        <v>14</v>
      </c>
      <c r="N62" s="55" t="s">
        <v>15</v>
      </c>
      <c r="O62" s="55" t="s">
        <v>14</v>
      </c>
      <c r="P62" s="55" t="s">
        <v>15</v>
      </c>
      <c r="Q62" s="55" t="s">
        <v>14</v>
      </c>
      <c r="R62" s="55" t="s">
        <v>15</v>
      </c>
      <c r="S62" s="55" t="s">
        <v>14</v>
      </c>
      <c r="T62" s="55" t="s">
        <v>15</v>
      </c>
      <c r="U62" s="55" t="s">
        <v>14</v>
      </c>
      <c r="V62" s="55" t="s">
        <v>15</v>
      </c>
      <c r="W62" s="103"/>
      <c r="X62" s="55" t="s">
        <v>14</v>
      </c>
      <c r="Y62" s="55" t="s">
        <v>15</v>
      </c>
      <c r="Z62" s="55" t="s">
        <v>14</v>
      </c>
      <c r="AA62" s="55" t="s">
        <v>15</v>
      </c>
      <c r="AB62" s="55" t="s">
        <v>14</v>
      </c>
      <c r="AC62" s="55" t="s">
        <v>15</v>
      </c>
    </row>
    <row r="63" spans="1:29" customFormat="1" x14ac:dyDescent="0.3">
      <c r="A63" s="56" t="s">
        <v>16</v>
      </c>
      <c r="B63" s="57">
        <v>481.3416813284</v>
      </c>
      <c r="C63" s="57">
        <v>481.3416813284</v>
      </c>
      <c r="D63" s="57">
        <v>210.4394896837</v>
      </c>
      <c r="E63" s="57">
        <v>210.4394896837</v>
      </c>
      <c r="F63" s="57">
        <v>268.58303127239998</v>
      </c>
      <c r="G63" s="57">
        <v>268.58303127239998</v>
      </c>
      <c r="H63" s="104"/>
      <c r="I63" s="57">
        <v>61.643164126400002</v>
      </c>
      <c r="J63" s="57">
        <v>61.643164126400002</v>
      </c>
      <c r="K63" s="57">
        <v>74.655571095100001</v>
      </c>
      <c r="L63" s="57">
        <v>74.655571095100001</v>
      </c>
      <c r="M63" s="57">
        <v>51.2202449077</v>
      </c>
      <c r="N63" s="57">
        <v>51.2202449077</v>
      </c>
      <c r="O63" s="57">
        <v>85.872414196099996</v>
      </c>
      <c r="P63" s="57">
        <v>85.872414196099996</v>
      </c>
      <c r="Q63" s="57">
        <v>54.438493751300001</v>
      </c>
      <c r="R63" s="57">
        <v>54.438493751300001</v>
      </c>
      <c r="S63" s="57">
        <v>109.0117308624</v>
      </c>
      <c r="T63" s="57">
        <v>109.0117308624</v>
      </c>
      <c r="U63" s="57">
        <v>44.5000623894</v>
      </c>
      <c r="V63" s="57">
        <v>44.5000623894</v>
      </c>
      <c r="W63" s="104"/>
      <c r="X63" s="57">
        <v>81.824982952400006</v>
      </c>
      <c r="Y63" s="57">
        <v>81.824982952400006</v>
      </c>
      <c r="Z63" s="57">
        <v>117.622550339</v>
      </c>
      <c r="AA63" s="57">
        <v>117.622550339</v>
      </c>
      <c r="AB63" s="57">
        <v>281.89414803699998</v>
      </c>
      <c r="AC63" s="57">
        <v>281.89414803699998</v>
      </c>
    </row>
    <row r="64" spans="1:29" customFormat="1" x14ac:dyDescent="0.3">
      <c r="A64" s="58" t="s">
        <v>53</v>
      </c>
      <c r="B64" s="59">
        <v>184.06857427720001</v>
      </c>
      <c r="C64" s="60">
        <v>0.38240730320551097</v>
      </c>
      <c r="D64" s="59">
        <v>77.343501350900198</v>
      </c>
      <c r="E64" s="60">
        <v>0.36753321093465302</v>
      </c>
      <c r="F64" s="59">
        <v>106.143944666</v>
      </c>
      <c r="G64" s="60">
        <v>0.39519974200584401</v>
      </c>
      <c r="H64" s="105"/>
      <c r="I64" s="67">
        <v>26.700231455200001</v>
      </c>
      <c r="J64" s="68">
        <v>43.314180629097599</v>
      </c>
      <c r="K64" s="59">
        <v>30.953477702099999</v>
      </c>
      <c r="L64" s="60">
        <v>0.41461711762501802</v>
      </c>
      <c r="M64" s="59">
        <v>20.1451421919</v>
      </c>
      <c r="N64" s="60">
        <v>0.39330429263276601</v>
      </c>
      <c r="O64" s="59">
        <v>31.521944313599999</v>
      </c>
      <c r="P64" s="60">
        <v>0.36707881813612298</v>
      </c>
      <c r="Q64" s="59">
        <v>21.7112907962</v>
      </c>
      <c r="R64" s="60">
        <v>0.39882240121093598</v>
      </c>
      <c r="S64" s="59">
        <v>33.857428612500001</v>
      </c>
      <c r="T64" s="60">
        <v>0.31058518514155598</v>
      </c>
      <c r="U64" s="59">
        <v>19.1790592057</v>
      </c>
      <c r="V64" s="60">
        <v>0.43098949025897298</v>
      </c>
      <c r="W64" s="107"/>
      <c r="X64" s="59">
        <v>26.7950272647</v>
      </c>
      <c r="Y64" s="60">
        <v>0.32746755694758201</v>
      </c>
      <c r="Z64" s="59">
        <v>44.810441733200001</v>
      </c>
      <c r="AA64" s="60">
        <v>0.38096811881779302</v>
      </c>
      <c r="AB64" s="59">
        <v>112.4631052793</v>
      </c>
      <c r="AC64" s="60">
        <v>0.39895509027927301</v>
      </c>
    </row>
    <row r="65" spans="1:29" customFormat="1" x14ac:dyDescent="0.3">
      <c r="A65" s="58" t="s">
        <v>54</v>
      </c>
      <c r="B65" s="61">
        <v>73.861297088900002</v>
      </c>
      <c r="C65" s="62">
        <v>0.15344878690966199</v>
      </c>
      <c r="D65" s="61">
        <v>37.614272253000003</v>
      </c>
      <c r="E65" s="62">
        <v>0.178741510490906</v>
      </c>
      <c r="F65" s="61">
        <v>36.2470248359</v>
      </c>
      <c r="G65" s="62">
        <v>0.13495649618734801</v>
      </c>
      <c r="H65" s="105"/>
      <c r="I65" s="69">
        <v>15.5130796908</v>
      </c>
      <c r="J65" s="70">
        <v>25.1659367435946</v>
      </c>
      <c r="K65" s="61">
        <v>13.632749919199901</v>
      </c>
      <c r="L65" s="62">
        <v>0.18260860802784501</v>
      </c>
      <c r="M65" s="61">
        <v>8.8888762719999903</v>
      </c>
      <c r="N65" s="62">
        <v>0.173542244634284</v>
      </c>
      <c r="O65" s="61">
        <v>13.9952509234</v>
      </c>
      <c r="P65" s="62">
        <v>0.162977261725054</v>
      </c>
      <c r="Q65" s="61">
        <v>10.400574172800001</v>
      </c>
      <c r="R65" s="62">
        <v>0.19105183586295699</v>
      </c>
      <c r="S65" s="61">
        <v>6.6864993224999996</v>
      </c>
      <c r="T65" s="63">
        <v>6.1337429188607497E-2</v>
      </c>
      <c r="U65" s="61">
        <v>4.7442667881999903</v>
      </c>
      <c r="V65" s="62">
        <v>0.106612587341677</v>
      </c>
      <c r="W65" s="107"/>
      <c r="X65" s="61">
        <v>19.201777562699899</v>
      </c>
      <c r="Y65" s="62">
        <v>0.234668885588039</v>
      </c>
      <c r="Z65" s="61">
        <v>18.377110471600002</v>
      </c>
      <c r="AA65" s="62">
        <v>0.15623798683700801</v>
      </c>
      <c r="AB65" s="61">
        <v>36.282409054600002</v>
      </c>
      <c r="AC65" s="62">
        <v>0.128709337555449</v>
      </c>
    </row>
    <row r="66" spans="1:29" customFormat="1" ht="25.5" customHeight="1" x14ac:dyDescent="0.3">
      <c r="A66" s="66" t="s">
        <v>55</v>
      </c>
      <c r="B66" s="59">
        <v>46.481945719500096</v>
      </c>
      <c r="C66" s="60">
        <v>9.6567464490545998E-2</v>
      </c>
      <c r="D66" s="59">
        <v>15.071955767</v>
      </c>
      <c r="E66" s="60">
        <v>7.1621328248105104E-2</v>
      </c>
      <c r="F66" s="59">
        <v>31.409989952499998</v>
      </c>
      <c r="G66" s="60">
        <v>0.11694703795581</v>
      </c>
      <c r="H66" s="105"/>
      <c r="I66" s="67">
        <v>7.9609412966999997</v>
      </c>
      <c r="J66" s="68">
        <v>12.9145565603609</v>
      </c>
      <c r="K66" s="59">
        <v>4.6915204941999997</v>
      </c>
      <c r="L66" s="60">
        <v>6.2842202201141895E-2</v>
      </c>
      <c r="M66" s="59">
        <v>4.6288220122000103</v>
      </c>
      <c r="N66" s="60">
        <v>9.0370946498620597E-2</v>
      </c>
      <c r="O66" s="59">
        <v>11.342751591400001</v>
      </c>
      <c r="P66" s="60">
        <v>0.132088420915912</v>
      </c>
      <c r="Q66" s="59">
        <v>4.0869141181999904</v>
      </c>
      <c r="R66" s="60">
        <v>7.5073974986723496E-2</v>
      </c>
      <c r="S66" s="59">
        <v>11.366404146800001</v>
      </c>
      <c r="T66" s="60">
        <v>0.104267715564917</v>
      </c>
      <c r="U66" s="59">
        <v>2.4045920600000001</v>
      </c>
      <c r="V66" s="60">
        <v>5.4035700870675198E-2</v>
      </c>
      <c r="W66" s="107"/>
      <c r="X66" s="59">
        <v>4.8489807373999998</v>
      </c>
      <c r="Y66" s="60">
        <v>5.9260394105071702E-2</v>
      </c>
      <c r="Z66" s="59">
        <v>17.360249461599999</v>
      </c>
      <c r="AA66" s="60">
        <v>0.14759286728238799</v>
      </c>
      <c r="AB66" s="59">
        <v>24.2727155205</v>
      </c>
      <c r="AC66" s="60">
        <v>8.6105780093434503E-2</v>
      </c>
    </row>
    <row r="67" spans="1:29" customFormat="1" ht="25.5" customHeight="1" x14ac:dyDescent="0.3">
      <c r="A67" s="66" t="s">
        <v>56</v>
      </c>
      <c r="B67" s="61">
        <v>9.3887739667999899</v>
      </c>
      <c r="C67" s="62">
        <v>1.9505424796973699E-2</v>
      </c>
      <c r="D67" s="61">
        <v>2.3978563409000002</v>
      </c>
      <c r="E67" s="62">
        <v>1.13945169915784E-2</v>
      </c>
      <c r="F67" s="61">
        <v>6.9909176258999901</v>
      </c>
      <c r="G67" s="62">
        <v>2.6028887948657198E-2</v>
      </c>
      <c r="H67" s="105"/>
      <c r="I67" s="69">
        <v>0</v>
      </c>
      <c r="J67" s="70">
        <v>0</v>
      </c>
      <c r="K67" s="61">
        <v>2.1246614349000001</v>
      </c>
      <c r="L67" s="62">
        <v>2.84595161986438E-2</v>
      </c>
      <c r="M67" s="61">
        <v>0.69879836169999898</v>
      </c>
      <c r="N67" s="62">
        <v>1.36430109414598E-2</v>
      </c>
      <c r="O67" s="61">
        <v>4.3318643013000004</v>
      </c>
      <c r="P67" s="62">
        <v>5.04453536313497E-2</v>
      </c>
      <c r="Q67" s="61">
        <v>1.403051</v>
      </c>
      <c r="R67" s="62">
        <v>2.5773141454092801E-2</v>
      </c>
      <c r="S67" s="61">
        <v>0</v>
      </c>
      <c r="T67" s="62">
        <v>0</v>
      </c>
      <c r="U67" s="61">
        <v>0.83039886890000003</v>
      </c>
      <c r="V67" s="62">
        <v>1.86606225769653E-2</v>
      </c>
      <c r="W67" s="107"/>
      <c r="X67" s="61">
        <v>0.83039886890000003</v>
      </c>
      <c r="Y67" s="62">
        <v>1.0148475916983301E-2</v>
      </c>
      <c r="Z67" s="61">
        <v>0</v>
      </c>
      <c r="AA67" s="62">
        <v>0</v>
      </c>
      <c r="AB67" s="61">
        <v>8.5583750979000097</v>
      </c>
      <c r="AC67" s="62">
        <v>3.0360243933750201E-2</v>
      </c>
    </row>
    <row r="68" spans="1:29" customFormat="1" ht="25.5" customHeight="1" x14ac:dyDescent="0.3">
      <c r="A68" s="66" t="s">
        <v>57</v>
      </c>
      <c r="B68" s="59">
        <v>31.216508226600101</v>
      </c>
      <c r="C68" s="60">
        <v>6.4853116689269699E-2</v>
      </c>
      <c r="D68" s="59">
        <v>16.555650489800001</v>
      </c>
      <c r="E68" s="60">
        <v>7.8671785959393295E-2</v>
      </c>
      <c r="F68" s="59">
        <v>14.660857736800001</v>
      </c>
      <c r="G68" s="60">
        <v>5.4585941886741103E-2</v>
      </c>
      <c r="H68" s="105"/>
      <c r="I68" s="67">
        <v>8.3155744912999996</v>
      </c>
      <c r="J68" s="68">
        <v>13.4898566761577</v>
      </c>
      <c r="K68" s="59">
        <v>2.3083641654</v>
      </c>
      <c r="L68" s="60">
        <v>3.09201862840148E-2</v>
      </c>
      <c r="M68" s="59">
        <v>4.5734643368000096</v>
      </c>
      <c r="N68" s="60">
        <v>8.9290169249317E-2</v>
      </c>
      <c r="O68" s="59">
        <v>7.3210321025000002</v>
      </c>
      <c r="P68" s="60">
        <v>8.52547604610433E-2</v>
      </c>
      <c r="Q68" s="59">
        <v>1.223558841</v>
      </c>
      <c r="R68" s="60">
        <v>2.24759863230195E-2</v>
      </c>
      <c r="S68" s="59">
        <v>6.1237119129000002</v>
      </c>
      <c r="T68" s="60">
        <v>5.6174797560362102E-2</v>
      </c>
      <c r="U68" s="59">
        <v>1.3508023766999999</v>
      </c>
      <c r="V68" s="60">
        <v>3.0355067030687199E-2</v>
      </c>
      <c r="W68" s="107"/>
      <c r="X68" s="59">
        <v>7.2319273751999997</v>
      </c>
      <c r="Y68" s="60">
        <v>8.8382876650362693E-2</v>
      </c>
      <c r="Z68" s="59">
        <v>11.7757829458</v>
      </c>
      <c r="AA68" s="60">
        <v>0.100115011210529</v>
      </c>
      <c r="AB68" s="59">
        <v>12.208797905600001</v>
      </c>
      <c r="AC68" s="60">
        <v>4.3309866453834799E-2</v>
      </c>
    </row>
    <row r="69" spans="1:29" customFormat="1" ht="25.5" customHeight="1" x14ac:dyDescent="0.3">
      <c r="A69" s="66" t="s">
        <v>58</v>
      </c>
      <c r="B69" s="61">
        <v>21.810804726400001</v>
      </c>
      <c r="C69" s="62">
        <v>4.5312520341489797E-2</v>
      </c>
      <c r="D69" s="61">
        <v>8.2954640376000004</v>
      </c>
      <c r="E69" s="62">
        <v>3.9419711813920698E-2</v>
      </c>
      <c r="F69" s="61">
        <v>13.5153406888</v>
      </c>
      <c r="G69" s="62">
        <v>5.03209030919477E-2</v>
      </c>
      <c r="H69" s="105"/>
      <c r="I69" s="69">
        <v>0</v>
      </c>
      <c r="J69" s="70">
        <v>0</v>
      </c>
      <c r="K69" s="61">
        <v>14.1604847848999</v>
      </c>
      <c r="L69" s="64">
        <v>0.18967753614611901</v>
      </c>
      <c r="M69" s="61">
        <v>1.4505352518000001</v>
      </c>
      <c r="N69" s="62">
        <v>2.8319568842630399E-2</v>
      </c>
      <c r="O69" s="61">
        <v>4.5427767268999997</v>
      </c>
      <c r="P69" s="62">
        <v>5.2901467478555099E-2</v>
      </c>
      <c r="Q69" s="61">
        <v>1.6570079628000001</v>
      </c>
      <c r="R69" s="62">
        <v>3.0438166977396E-2</v>
      </c>
      <c r="S69" s="61">
        <v>0</v>
      </c>
      <c r="T69" s="62">
        <v>0</v>
      </c>
      <c r="U69" s="61">
        <v>0</v>
      </c>
      <c r="V69" s="62">
        <v>0</v>
      </c>
      <c r="W69" s="107"/>
      <c r="X69" s="61">
        <v>0</v>
      </c>
      <c r="Y69" s="62">
        <v>0</v>
      </c>
      <c r="Z69" s="61">
        <v>1.5258079957999999</v>
      </c>
      <c r="AA69" s="62">
        <v>1.2972070333473199E-2</v>
      </c>
      <c r="AB69" s="61">
        <v>20.2849967306</v>
      </c>
      <c r="AC69" s="62">
        <v>7.1959623397139405E-2</v>
      </c>
    </row>
    <row r="70" spans="1:29" customFormat="1" ht="25.5" customHeight="1" x14ac:dyDescent="0.3">
      <c r="A70" s="66" t="s">
        <v>59</v>
      </c>
      <c r="B70" s="59">
        <v>3.9546026529999998</v>
      </c>
      <c r="C70" s="60">
        <v>8.2157909992048497E-3</v>
      </c>
      <c r="D70" s="59">
        <v>0</v>
      </c>
      <c r="E70" s="60">
        <v>0</v>
      </c>
      <c r="F70" s="59">
        <v>3.9546026529999798</v>
      </c>
      <c r="G70" s="60">
        <v>1.4723948248946499E-2</v>
      </c>
      <c r="H70" s="105"/>
      <c r="I70" s="67">
        <v>0</v>
      </c>
      <c r="J70" s="68">
        <v>0</v>
      </c>
      <c r="K70" s="59">
        <v>0</v>
      </c>
      <c r="L70" s="60">
        <v>0</v>
      </c>
      <c r="M70" s="59">
        <v>1.9588872804999899</v>
      </c>
      <c r="N70" s="64">
        <v>3.8244395043990097E-2</v>
      </c>
      <c r="O70" s="59">
        <v>0</v>
      </c>
      <c r="P70" s="60">
        <v>0</v>
      </c>
      <c r="Q70" s="59">
        <v>1.9957153725000101</v>
      </c>
      <c r="R70" s="64">
        <v>3.66600035191521E-2</v>
      </c>
      <c r="S70" s="59">
        <v>0</v>
      </c>
      <c r="T70" s="60">
        <v>0</v>
      </c>
      <c r="U70" s="59">
        <v>0</v>
      </c>
      <c r="V70" s="60">
        <v>0</v>
      </c>
      <c r="W70" s="107"/>
      <c r="X70" s="59">
        <v>0</v>
      </c>
      <c r="Y70" s="60">
        <v>0</v>
      </c>
      <c r="Z70" s="59">
        <v>1.2254088394</v>
      </c>
      <c r="AA70" s="60">
        <v>1.04181454650341E-2</v>
      </c>
      <c r="AB70" s="59">
        <v>2.7291938135999998</v>
      </c>
      <c r="AC70" s="60">
        <v>9.6816263572870598E-3</v>
      </c>
    </row>
    <row r="71" spans="1:29" customFormat="1" ht="25.5" customHeight="1" x14ac:dyDescent="0.3">
      <c r="A71" s="66" t="s">
        <v>60</v>
      </c>
      <c r="B71" s="61">
        <v>74.920898446000095</v>
      </c>
      <c r="C71" s="62">
        <v>0.15565013659160901</v>
      </c>
      <c r="D71" s="61">
        <v>33.290046823099999</v>
      </c>
      <c r="E71" s="62">
        <v>0.15819296498550001</v>
      </c>
      <c r="F71" s="61">
        <v>39.892819510900097</v>
      </c>
      <c r="G71" s="62">
        <v>0.14853067716865601</v>
      </c>
      <c r="H71" s="105"/>
      <c r="I71" s="69">
        <v>0</v>
      </c>
      <c r="J71" s="70">
        <v>0</v>
      </c>
      <c r="K71" s="61">
        <v>3.9026049327000001</v>
      </c>
      <c r="L71" s="62">
        <v>5.2274798457152903E-2</v>
      </c>
      <c r="M71" s="61">
        <v>5.4285716056000002</v>
      </c>
      <c r="N71" s="62">
        <v>0.10598488186424</v>
      </c>
      <c r="O71" s="61">
        <v>10.4443568035</v>
      </c>
      <c r="P71" s="62">
        <v>0.121626448974045</v>
      </c>
      <c r="Q71" s="61">
        <v>7.9972505274000101</v>
      </c>
      <c r="R71" s="62">
        <v>0.14690433140812301</v>
      </c>
      <c r="S71" s="61">
        <v>38.132897003099998</v>
      </c>
      <c r="T71" s="64">
        <v>0.349805444803305</v>
      </c>
      <c r="U71" s="61">
        <v>9.0152175736999904</v>
      </c>
      <c r="V71" s="62">
        <v>0.20258887492812699</v>
      </c>
      <c r="W71" s="107"/>
      <c r="X71" s="61">
        <v>15.8521894221</v>
      </c>
      <c r="Y71" s="62">
        <v>0.193732877785281</v>
      </c>
      <c r="Z71" s="61">
        <v>17.822258654900001</v>
      </c>
      <c r="AA71" s="62">
        <v>0.15152076369313899</v>
      </c>
      <c r="AB71" s="61">
        <v>41.246450369000101</v>
      </c>
      <c r="AC71" s="62">
        <v>0.14631893090446901</v>
      </c>
    </row>
    <row r="72" spans="1:29" customFormat="1" x14ac:dyDescent="0.3">
      <c r="A72" s="58" t="s">
        <v>61</v>
      </c>
      <c r="B72" s="59">
        <v>7.7910150123999999</v>
      </c>
      <c r="C72" s="60">
        <v>1.6186038555602501E-2</v>
      </c>
      <c r="D72" s="59">
        <v>7.4394745337000003</v>
      </c>
      <c r="E72" s="60">
        <v>3.5352084083086599E-2</v>
      </c>
      <c r="F72" s="59">
        <v>0.35154047869999999</v>
      </c>
      <c r="G72" s="60">
        <v>1.3088707690675501E-3</v>
      </c>
      <c r="H72" s="105"/>
      <c r="I72" s="67">
        <v>3.1533371924000102</v>
      </c>
      <c r="J72" s="68">
        <v>5.1154693907892996</v>
      </c>
      <c r="K72" s="59">
        <v>0</v>
      </c>
      <c r="L72" s="60">
        <v>0</v>
      </c>
      <c r="M72" s="59">
        <v>0.50150356799999996</v>
      </c>
      <c r="N72" s="60">
        <v>9.7911200718333192E-3</v>
      </c>
      <c r="O72" s="59">
        <v>0</v>
      </c>
      <c r="P72" s="60">
        <v>0</v>
      </c>
      <c r="Q72" s="59">
        <v>1.5703847609999999</v>
      </c>
      <c r="R72" s="60">
        <v>2.8846954659955099E-2</v>
      </c>
      <c r="S72" s="59">
        <v>0</v>
      </c>
      <c r="T72" s="60">
        <v>0</v>
      </c>
      <c r="U72" s="59">
        <v>2.5657894909999999</v>
      </c>
      <c r="V72" s="64">
        <v>5.7658109971800299E-2</v>
      </c>
      <c r="W72" s="107"/>
      <c r="X72" s="59">
        <v>3.6548407603999999</v>
      </c>
      <c r="Y72" s="60">
        <v>4.4666563053561897E-2</v>
      </c>
      <c r="Z72" s="59">
        <v>0</v>
      </c>
      <c r="AA72" s="60">
        <v>0</v>
      </c>
      <c r="AB72" s="59">
        <v>4.1361742520000204</v>
      </c>
      <c r="AC72" s="60">
        <v>1.46727921838842E-2</v>
      </c>
    </row>
    <row r="73" spans="1:29" customFormat="1" x14ac:dyDescent="0.3">
      <c r="A73" s="58" t="s">
        <v>62</v>
      </c>
      <c r="B73" s="61">
        <v>2.1118310818000099</v>
      </c>
      <c r="C73" s="62">
        <v>4.3873846037430202E-3</v>
      </c>
      <c r="D73" s="61">
        <v>0</v>
      </c>
      <c r="E73" s="62">
        <v>0</v>
      </c>
      <c r="F73" s="61">
        <v>2.1118310818000001</v>
      </c>
      <c r="G73" s="62">
        <v>7.8628611487304208E-3</v>
      </c>
      <c r="H73" s="105"/>
      <c r="I73" s="69">
        <v>0</v>
      </c>
      <c r="J73" s="70">
        <v>0</v>
      </c>
      <c r="K73" s="61">
        <v>0</v>
      </c>
      <c r="L73" s="62">
        <v>0</v>
      </c>
      <c r="M73" s="61">
        <v>1.3263850976</v>
      </c>
      <c r="N73" s="62">
        <v>2.5895719553668199E-2</v>
      </c>
      <c r="O73" s="61">
        <v>0.7854459842</v>
      </c>
      <c r="P73" s="62">
        <v>9.1466624241673192E-3</v>
      </c>
      <c r="Q73" s="61">
        <v>0</v>
      </c>
      <c r="R73" s="62">
        <v>0</v>
      </c>
      <c r="S73" s="61">
        <v>0</v>
      </c>
      <c r="T73" s="62">
        <v>0</v>
      </c>
      <c r="U73" s="61">
        <v>0</v>
      </c>
      <c r="V73" s="62">
        <v>0</v>
      </c>
      <c r="W73" s="107"/>
      <c r="X73" s="61">
        <v>0</v>
      </c>
      <c r="Y73" s="62">
        <v>0</v>
      </c>
      <c r="Z73" s="61">
        <v>0</v>
      </c>
      <c r="AA73" s="62">
        <v>0</v>
      </c>
      <c r="AB73" s="61">
        <v>2.1118310818000001</v>
      </c>
      <c r="AC73" s="62">
        <v>7.4915747506855397E-3</v>
      </c>
    </row>
    <row r="74" spans="1:29" customFormat="1" x14ac:dyDescent="0.3">
      <c r="A74" s="58" t="s">
        <v>63</v>
      </c>
      <c r="B74" s="59">
        <v>25.735430129800001</v>
      </c>
      <c r="C74" s="60">
        <v>5.34660328163888E-2</v>
      </c>
      <c r="D74" s="59">
        <v>12.431268087699999</v>
      </c>
      <c r="E74" s="60">
        <v>5.9072886492857198E-2</v>
      </c>
      <c r="F74" s="59">
        <v>13.3041620421</v>
      </c>
      <c r="G74" s="60">
        <v>4.9534633588250603E-2</v>
      </c>
      <c r="H74" s="105"/>
      <c r="I74" s="67">
        <v>0</v>
      </c>
      <c r="J74" s="68">
        <v>0</v>
      </c>
      <c r="K74" s="59">
        <v>2.8817076617000001</v>
      </c>
      <c r="L74" s="60">
        <v>3.86000350600645E-2</v>
      </c>
      <c r="M74" s="59">
        <v>1.6192589296</v>
      </c>
      <c r="N74" s="60">
        <v>3.1613650667191101E-2</v>
      </c>
      <c r="O74" s="59">
        <v>1.5869914492999999</v>
      </c>
      <c r="P74" s="60">
        <v>1.84808062537512E-2</v>
      </c>
      <c r="Q74" s="59">
        <v>2.3927461994000101</v>
      </c>
      <c r="R74" s="60">
        <v>4.3953203597644701E-2</v>
      </c>
      <c r="S74" s="59">
        <v>12.844789864599999</v>
      </c>
      <c r="T74" s="64">
        <v>0.117829427741252</v>
      </c>
      <c r="U74" s="59">
        <v>4.4099360252000102</v>
      </c>
      <c r="V74" s="60">
        <v>9.90995470210949E-2</v>
      </c>
      <c r="W74" s="107"/>
      <c r="X74" s="59">
        <v>3.409840961</v>
      </c>
      <c r="Y74" s="60">
        <v>4.1672369953118203E-2</v>
      </c>
      <c r="Z74" s="59">
        <v>4.7254902366999998</v>
      </c>
      <c r="AA74" s="60">
        <v>4.0175036360635498E-2</v>
      </c>
      <c r="AB74" s="59">
        <v>17.6000989321</v>
      </c>
      <c r="AC74" s="60">
        <v>6.2435134090793203E-2</v>
      </c>
    </row>
    <row r="75" spans="1:29" customFormat="1" x14ac:dyDescent="0.3">
      <c r="A75" s="65" t="s">
        <v>1</v>
      </c>
    </row>
    <row r="76" spans="1:29" customFormat="1" x14ac:dyDescent="0.3">
      <c r="A76" s="65" t="s">
        <v>1</v>
      </c>
    </row>
    <row r="77" spans="1:29" customFormat="1" x14ac:dyDescent="0.3">
      <c r="A77" s="53" t="s">
        <v>64</v>
      </c>
    </row>
    <row r="78" spans="1:29" customFormat="1" x14ac:dyDescent="0.3">
      <c r="A78" s="54" t="s">
        <v>1</v>
      </c>
    </row>
    <row r="79" spans="1:29" customFormat="1" ht="35.1" customHeight="1" x14ac:dyDescent="0.3">
      <c r="A79" s="114" t="s">
        <v>1</v>
      </c>
      <c r="B79" s="113" t="s">
        <v>500</v>
      </c>
      <c r="C79" s="113" t="s">
        <v>1</v>
      </c>
      <c r="D79" s="113" t="s">
        <v>346</v>
      </c>
      <c r="E79" s="113" t="s">
        <v>1</v>
      </c>
      <c r="F79" s="113" t="s">
        <v>347</v>
      </c>
      <c r="G79" s="113" t="s">
        <v>1</v>
      </c>
      <c r="H79" s="103"/>
      <c r="I79" s="113" t="s">
        <v>350</v>
      </c>
      <c r="J79" s="113" t="s">
        <v>1</v>
      </c>
      <c r="K79" s="113" t="s">
        <v>351</v>
      </c>
      <c r="L79" s="113" t="s">
        <v>1</v>
      </c>
      <c r="M79" s="113" t="s">
        <v>352</v>
      </c>
      <c r="N79" s="113" t="s">
        <v>1</v>
      </c>
      <c r="O79" s="113" t="s">
        <v>353</v>
      </c>
      <c r="P79" s="113" t="s">
        <v>1</v>
      </c>
      <c r="Q79" s="113" t="s">
        <v>354</v>
      </c>
      <c r="R79" s="113" t="s">
        <v>1</v>
      </c>
      <c r="S79" s="113" t="s">
        <v>355</v>
      </c>
      <c r="T79" s="113" t="s">
        <v>1</v>
      </c>
      <c r="U79" s="113" t="s">
        <v>356</v>
      </c>
      <c r="V79" s="113" t="s">
        <v>1</v>
      </c>
      <c r="W79" s="103"/>
      <c r="X79" s="113" t="s">
        <v>358</v>
      </c>
      <c r="Y79" s="113" t="s">
        <v>1</v>
      </c>
      <c r="Z79" s="113" t="s">
        <v>359</v>
      </c>
      <c r="AA79" s="113" t="s">
        <v>1</v>
      </c>
      <c r="AB79" s="113" t="s">
        <v>360</v>
      </c>
      <c r="AC79" s="113" t="s">
        <v>1</v>
      </c>
    </row>
    <row r="80" spans="1:29" customFormat="1" x14ac:dyDescent="0.3">
      <c r="A80" s="115" t="s">
        <v>1</v>
      </c>
      <c r="B80" s="55" t="s">
        <v>14</v>
      </c>
      <c r="C80" s="55" t="s">
        <v>15</v>
      </c>
      <c r="D80" s="55" t="s">
        <v>14</v>
      </c>
      <c r="E80" s="55" t="s">
        <v>15</v>
      </c>
      <c r="F80" s="55" t="s">
        <v>14</v>
      </c>
      <c r="G80" s="55" t="s">
        <v>15</v>
      </c>
      <c r="H80" s="103"/>
      <c r="I80" s="55" t="s">
        <v>14</v>
      </c>
      <c r="J80" s="55" t="s">
        <v>15</v>
      </c>
      <c r="K80" s="55" t="s">
        <v>14</v>
      </c>
      <c r="L80" s="55" t="s">
        <v>15</v>
      </c>
      <c r="M80" s="55" t="s">
        <v>14</v>
      </c>
      <c r="N80" s="55" t="s">
        <v>15</v>
      </c>
      <c r="O80" s="55" t="s">
        <v>14</v>
      </c>
      <c r="P80" s="55" t="s">
        <v>15</v>
      </c>
      <c r="Q80" s="55" t="s">
        <v>14</v>
      </c>
      <c r="R80" s="55" t="s">
        <v>15</v>
      </c>
      <c r="S80" s="55" t="s">
        <v>14</v>
      </c>
      <c r="T80" s="55" t="s">
        <v>15</v>
      </c>
      <c r="U80" s="55" t="s">
        <v>14</v>
      </c>
      <c r="V80" s="55" t="s">
        <v>15</v>
      </c>
      <c r="W80" s="103"/>
      <c r="X80" s="55" t="s">
        <v>14</v>
      </c>
      <c r="Y80" s="55" t="s">
        <v>15</v>
      </c>
      <c r="Z80" s="55" t="s">
        <v>14</v>
      </c>
      <c r="AA80" s="55" t="s">
        <v>15</v>
      </c>
      <c r="AB80" s="55" t="s">
        <v>14</v>
      </c>
      <c r="AC80" s="55" t="s">
        <v>15</v>
      </c>
    </row>
    <row r="81" spans="1:29" customFormat="1" x14ac:dyDescent="0.3">
      <c r="A81" s="56" t="s">
        <v>16</v>
      </c>
      <c r="B81" s="57">
        <v>82.711913458400005</v>
      </c>
      <c r="C81" s="57">
        <v>82.711913458400005</v>
      </c>
      <c r="D81" s="57">
        <v>40.729521356799999</v>
      </c>
      <c r="E81" s="57">
        <v>40.729521356799999</v>
      </c>
      <c r="F81" s="57">
        <v>40.244359989599999</v>
      </c>
      <c r="G81" s="57">
        <v>40.244359989599999</v>
      </c>
      <c r="H81" s="104"/>
      <c r="I81" s="57">
        <v>3.1533371924</v>
      </c>
      <c r="J81" s="57">
        <v>3.1533371924</v>
      </c>
      <c r="K81" s="57">
        <v>3.9026049327000001</v>
      </c>
      <c r="L81" s="57">
        <v>3.9026049327000001</v>
      </c>
      <c r="M81" s="57">
        <v>5.9300751735999997</v>
      </c>
      <c r="N81" s="57">
        <v>5.9300751735999997</v>
      </c>
      <c r="O81" s="57">
        <v>10.4443568035</v>
      </c>
      <c r="P81" s="57">
        <v>10.4443568035</v>
      </c>
      <c r="Q81" s="57">
        <v>9.5676352884</v>
      </c>
      <c r="R81" s="57">
        <v>9.5676352884</v>
      </c>
      <c r="S81" s="57">
        <v>38.132897003099998</v>
      </c>
      <c r="T81" s="57">
        <v>38.132897003099998</v>
      </c>
      <c r="U81" s="57">
        <v>11.5810070647</v>
      </c>
      <c r="V81" s="57">
        <v>11.5810070647</v>
      </c>
      <c r="W81" s="104"/>
      <c r="X81" s="57">
        <v>19.507030182499999</v>
      </c>
      <c r="Y81" s="57">
        <v>19.507030182499999</v>
      </c>
      <c r="Z81" s="57">
        <v>17.822258654900001</v>
      </c>
      <c r="AA81" s="57">
        <v>17.822258654900001</v>
      </c>
      <c r="AB81" s="57">
        <v>45.382624620999998</v>
      </c>
      <c r="AC81" s="57">
        <v>45.382624620999998</v>
      </c>
    </row>
    <row r="82" spans="1:29" customFormat="1" x14ac:dyDescent="0.3">
      <c r="A82" s="58" t="s">
        <v>65</v>
      </c>
      <c r="B82" s="59">
        <v>4.1346513825000004</v>
      </c>
      <c r="C82" s="60">
        <v>4.9988583380790999E-2</v>
      </c>
      <c r="D82" s="59">
        <v>2.405654857</v>
      </c>
      <c r="E82" s="60">
        <v>5.90641573203355E-2</v>
      </c>
      <c r="F82" s="59">
        <v>1.7289965254999999</v>
      </c>
      <c r="G82" s="60">
        <v>4.2962455507972001E-2</v>
      </c>
      <c r="H82" s="105"/>
      <c r="I82" s="67">
        <v>0</v>
      </c>
      <c r="J82" s="68">
        <v>0</v>
      </c>
      <c r="K82" s="67">
        <v>0</v>
      </c>
      <c r="L82" s="68">
        <v>0</v>
      </c>
      <c r="M82" s="67">
        <v>0</v>
      </c>
      <c r="N82" s="68">
        <v>0</v>
      </c>
      <c r="O82" s="67">
        <v>1.9082311966000001</v>
      </c>
      <c r="P82" s="68">
        <v>18.270452001032101</v>
      </c>
      <c r="Q82" s="67">
        <v>1.4130996912</v>
      </c>
      <c r="R82" s="68">
        <v>14.769581496415</v>
      </c>
      <c r="S82" s="67">
        <v>0.81332049469999901</v>
      </c>
      <c r="T82" s="68">
        <v>2.132857869765</v>
      </c>
      <c r="U82" s="67">
        <v>0</v>
      </c>
      <c r="V82" s="68">
        <v>0</v>
      </c>
      <c r="W82" s="105"/>
      <c r="X82" s="67">
        <v>0</v>
      </c>
      <c r="Y82" s="68">
        <v>0</v>
      </c>
      <c r="Z82" s="67">
        <v>2.2264201858999999</v>
      </c>
      <c r="AA82" s="68">
        <v>12.492357051993899</v>
      </c>
      <c r="AB82" s="59">
        <v>1.9082311966000001</v>
      </c>
      <c r="AC82" s="60">
        <v>4.2047616517027098E-2</v>
      </c>
    </row>
    <row r="83" spans="1:29" customFormat="1" x14ac:dyDescent="0.3">
      <c r="A83" s="58" t="s">
        <v>66</v>
      </c>
      <c r="B83" s="61">
        <v>78.577262075899995</v>
      </c>
      <c r="C83" s="62">
        <v>0.95001141661920896</v>
      </c>
      <c r="D83" s="61">
        <v>38.323866499800097</v>
      </c>
      <c r="E83" s="62">
        <v>0.94093584267966401</v>
      </c>
      <c r="F83" s="61">
        <v>38.515363464100098</v>
      </c>
      <c r="G83" s="62">
        <v>0.95703754449202805</v>
      </c>
      <c r="H83" s="105"/>
      <c r="I83" s="69">
        <v>3.1533371924</v>
      </c>
      <c r="J83" s="70">
        <v>100</v>
      </c>
      <c r="K83" s="69">
        <v>3.9026049327000099</v>
      </c>
      <c r="L83" s="70">
        <v>100</v>
      </c>
      <c r="M83" s="69">
        <v>5.9300751736000104</v>
      </c>
      <c r="N83" s="70">
        <v>100</v>
      </c>
      <c r="O83" s="69">
        <v>8.5361256069000007</v>
      </c>
      <c r="P83" s="70">
        <v>81.729547998967902</v>
      </c>
      <c r="Q83" s="69">
        <v>8.1545355972000007</v>
      </c>
      <c r="R83" s="70">
        <v>85.230418503585</v>
      </c>
      <c r="S83" s="69">
        <v>37.319576508400097</v>
      </c>
      <c r="T83" s="70">
        <v>97.867142130234996</v>
      </c>
      <c r="U83" s="69">
        <v>11.5810070647</v>
      </c>
      <c r="V83" s="70">
        <v>100</v>
      </c>
      <c r="W83" s="105"/>
      <c r="X83" s="69">
        <v>19.507030182499999</v>
      </c>
      <c r="Y83" s="70">
        <v>100</v>
      </c>
      <c r="Z83" s="69">
        <v>15.595838469</v>
      </c>
      <c r="AA83" s="70">
        <v>87.507642948006094</v>
      </c>
      <c r="AB83" s="61">
        <v>43.474393424400098</v>
      </c>
      <c r="AC83" s="62">
        <v>0.95795238348297296</v>
      </c>
    </row>
    <row r="84" spans="1:29" customFormat="1" x14ac:dyDescent="0.3">
      <c r="A84" s="65" t="s">
        <v>1</v>
      </c>
    </row>
    <row r="85" spans="1:29" customFormat="1" x14ac:dyDescent="0.3">
      <c r="A85" s="65" t="s">
        <v>1</v>
      </c>
    </row>
    <row r="86" spans="1:29" customFormat="1" x14ac:dyDescent="0.3">
      <c r="A86" s="53" t="s">
        <v>67</v>
      </c>
    </row>
    <row r="87" spans="1:29" customFormat="1" x14ac:dyDescent="0.3">
      <c r="A87" s="54" t="s">
        <v>1</v>
      </c>
    </row>
    <row r="88" spans="1:29" customFormat="1" ht="35.1" customHeight="1" x14ac:dyDescent="0.3">
      <c r="A88" s="114" t="s">
        <v>1</v>
      </c>
      <c r="B88" s="113" t="s">
        <v>500</v>
      </c>
      <c r="C88" s="113" t="s">
        <v>1</v>
      </c>
      <c r="D88" s="113" t="s">
        <v>346</v>
      </c>
      <c r="E88" s="113" t="s">
        <v>1</v>
      </c>
      <c r="F88" s="113" t="s">
        <v>347</v>
      </c>
      <c r="G88" s="113" t="s">
        <v>1</v>
      </c>
      <c r="H88" s="103"/>
      <c r="I88" s="113" t="s">
        <v>350</v>
      </c>
      <c r="J88" s="113" t="s">
        <v>1</v>
      </c>
      <c r="K88" s="113" t="s">
        <v>351</v>
      </c>
      <c r="L88" s="113" t="s">
        <v>1</v>
      </c>
      <c r="M88" s="113" t="s">
        <v>352</v>
      </c>
      <c r="N88" s="113" t="s">
        <v>1</v>
      </c>
      <c r="O88" s="113" t="s">
        <v>353</v>
      </c>
      <c r="P88" s="113" t="s">
        <v>1</v>
      </c>
      <c r="Q88" s="113" t="s">
        <v>354</v>
      </c>
      <c r="R88" s="113" t="s">
        <v>1</v>
      </c>
      <c r="S88" s="113" t="s">
        <v>355</v>
      </c>
      <c r="T88" s="113" t="s">
        <v>1</v>
      </c>
      <c r="U88" s="113" t="s">
        <v>356</v>
      </c>
      <c r="V88" s="113" t="s">
        <v>1</v>
      </c>
      <c r="W88" s="103"/>
      <c r="X88" s="113" t="s">
        <v>358</v>
      </c>
      <c r="Y88" s="113" t="s">
        <v>1</v>
      </c>
      <c r="Z88" s="113" t="s">
        <v>359</v>
      </c>
      <c r="AA88" s="113" t="s">
        <v>1</v>
      </c>
      <c r="AB88" s="113" t="s">
        <v>360</v>
      </c>
      <c r="AC88" s="113" t="s">
        <v>1</v>
      </c>
    </row>
    <row r="89" spans="1:29" customFormat="1" x14ac:dyDescent="0.3">
      <c r="A89" s="115" t="s">
        <v>1</v>
      </c>
      <c r="B89" s="55" t="s">
        <v>14</v>
      </c>
      <c r="C89" s="55" t="s">
        <v>15</v>
      </c>
      <c r="D89" s="55" t="s">
        <v>14</v>
      </c>
      <c r="E89" s="55" t="s">
        <v>15</v>
      </c>
      <c r="F89" s="55" t="s">
        <v>14</v>
      </c>
      <c r="G89" s="55" t="s">
        <v>15</v>
      </c>
      <c r="H89" s="103"/>
      <c r="I89" s="55" t="s">
        <v>14</v>
      </c>
      <c r="J89" s="55" t="s">
        <v>15</v>
      </c>
      <c r="K89" s="55" t="s">
        <v>14</v>
      </c>
      <c r="L89" s="55" t="s">
        <v>15</v>
      </c>
      <c r="M89" s="55" t="s">
        <v>14</v>
      </c>
      <c r="N89" s="55" t="s">
        <v>15</v>
      </c>
      <c r="O89" s="55" t="s">
        <v>14</v>
      </c>
      <c r="P89" s="55" t="s">
        <v>15</v>
      </c>
      <c r="Q89" s="55" t="s">
        <v>14</v>
      </c>
      <c r="R89" s="55" t="s">
        <v>15</v>
      </c>
      <c r="S89" s="55" t="s">
        <v>14</v>
      </c>
      <c r="T89" s="55" t="s">
        <v>15</v>
      </c>
      <c r="U89" s="55" t="s">
        <v>14</v>
      </c>
      <c r="V89" s="55" t="s">
        <v>15</v>
      </c>
      <c r="W89" s="103"/>
      <c r="X89" s="55" t="s">
        <v>14</v>
      </c>
      <c r="Y89" s="55" t="s">
        <v>15</v>
      </c>
      <c r="Z89" s="55" t="s">
        <v>14</v>
      </c>
      <c r="AA89" s="55" t="s">
        <v>15</v>
      </c>
      <c r="AB89" s="55" t="s">
        <v>14</v>
      </c>
      <c r="AC89" s="55" t="s">
        <v>15</v>
      </c>
    </row>
    <row r="90" spans="1:29" customFormat="1" x14ac:dyDescent="0.3">
      <c r="A90" s="56" t="s">
        <v>16</v>
      </c>
      <c r="B90" s="57">
        <v>481.3416813284</v>
      </c>
      <c r="C90" s="57">
        <v>481.3416813284</v>
      </c>
      <c r="D90" s="57">
        <v>210.4394896837</v>
      </c>
      <c r="E90" s="57">
        <v>210.4394896837</v>
      </c>
      <c r="F90" s="57">
        <v>268.58303127239998</v>
      </c>
      <c r="G90" s="57">
        <v>268.58303127239998</v>
      </c>
      <c r="H90" s="104"/>
      <c r="I90" s="57">
        <v>61.643164126400002</v>
      </c>
      <c r="J90" s="57">
        <v>61.643164126400002</v>
      </c>
      <c r="K90" s="57">
        <v>74.655571095100001</v>
      </c>
      <c r="L90" s="57">
        <v>74.655571095100001</v>
      </c>
      <c r="M90" s="57">
        <v>51.2202449077</v>
      </c>
      <c r="N90" s="57">
        <v>51.2202449077</v>
      </c>
      <c r="O90" s="57">
        <v>85.872414196099996</v>
      </c>
      <c r="P90" s="57">
        <v>85.872414196099996</v>
      </c>
      <c r="Q90" s="57">
        <v>54.438493751300001</v>
      </c>
      <c r="R90" s="57">
        <v>54.438493751300001</v>
      </c>
      <c r="S90" s="57">
        <v>109.0117308624</v>
      </c>
      <c r="T90" s="57">
        <v>109.0117308624</v>
      </c>
      <c r="U90" s="57">
        <v>44.5000623894</v>
      </c>
      <c r="V90" s="57">
        <v>44.5000623894</v>
      </c>
      <c r="W90" s="104"/>
      <c r="X90" s="57">
        <v>81.824982952400006</v>
      </c>
      <c r="Y90" s="57">
        <v>81.824982952400006</v>
      </c>
      <c r="Z90" s="57">
        <v>117.622550339</v>
      </c>
      <c r="AA90" s="57">
        <v>117.622550339</v>
      </c>
      <c r="AB90" s="57">
        <v>281.89414803699998</v>
      </c>
      <c r="AC90" s="57">
        <v>281.89414803699998</v>
      </c>
    </row>
    <row r="91" spans="1:29" customFormat="1" ht="22.8" x14ac:dyDescent="0.3">
      <c r="A91" s="66" t="s">
        <v>68</v>
      </c>
      <c r="B91" s="59">
        <v>55.177775036900101</v>
      </c>
      <c r="C91" s="60">
        <v>0.11463327855718</v>
      </c>
      <c r="D91" s="59">
        <v>22.311404127399999</v>
      </c>
      <c r="E91" s="60">
        <v>0.106022895992264</v>
      </c>
      <c r="F91" s="59">
        <v>32.866370909499999</v>
      </c>
      <c r="G91" s="60">
        <v>0.12236949874978</v>
      </c>
      <c r="H91" s="105"/>
      <c r="I91" s="67">
        <v>4.2403600991999904</v>
      </c>
      <c r="J91" s="68">
        <v>6.8788813152178498</v>
      </c>
      <c r="K91" s="59">
        <v>0</v>
      </c>
      <c r="L91" s="63">
        <v>0</v>
      </c>
      <c r="M91" s="59">
        <v>3.0435501545000001</v>
      </c>
      <c r="N91" s="60">
        <v>5.9420843457202201E-2</v>
      </c>
      <c r="O91" s="59">
        <v>6.9032415438000001</v>
      </c>
      <c r="P91" s="60">
        <v>8.0389512842105701E-2</v>
      </c>
      <c r="Q91" s="59">
        <v>7.0447708292000097</v>
      </c>
      <c r="R91" s="60">
        <v>0.12940789400573299</v>
      </c>
      <c r="S91" s="59">
        <v>27.9733139792</v>
      </c>
      <c r="T91" s="64">
        <v>0.25660829121692702</v>
      </c>
      <c r="U91" s="59">
        <v>5.9725384310000003</v>
      </c>
      <c r="V91" s="60">
        <v>0.13421415859458799</v>
      </c>
      <c r="W91" s="107"/>
      <c r="X91" s="59">
        <v>14.699116306300001</v>
      </c>
      <c r="Y91" s="60">
        <v>0.179640933318017</v>
      </c>
      <c r="Z91" s="59">
        <v>12.6225098062</v>
      </c>
      <c r="AA91" s="60">
        <v>0.107313689167771</v>
      </c>
      <c r="AB91" s="59">
        <v>27.856148924399999</v>
      </c>
      <c r="AC91" s="60">
        <v>9.8817762335185994E-2</v>
      </c>
    </row>
    <row r="92" spans="1:29" customFormat="1" x14ac:dyDescent="0.3">
      <c r="A92" s="58" t="s">
        <v>69</v>
      </c>
      <c r="B92" s="61">
        <v>7.4952546742000097</v>
      </c>
      <c r="C92" s="62">
        <v>1.55715886758751E-2</v>
      </c>
      <c r="D92" s="61">
        <v>5.8181997172000202</v>
      </c>
      <c r="E92" s="62">
        <v>2.7647851294189198E-2</v>
      </c>
      <c r="F92" s="61">
        <v>1.677054957</v>
      </c>
      <c r="G92" s="62">
        <v>6.2440838092228997E-3</v>
      </c>
      <c r="H92" s="105"/>
      <c r="I92" s="69">
        <v>3.1533371924000102</v>
      </c>
      <c r="J92" s="70">
        <v>5.1154693907892996</v>
      </c>
      <c r="K92" s="61">
        <v>2.6648625248000002</v>
      </c>
      <c r="L92" s="62">
        <v>3.5695427490674003E-2</v>
      </c>
      <c r="M92" s="61">
        <v>0</v>
      </c>
      <c r="N92" s="62">
        <v>0</v>
      </c>
      <c r="O92" s="61">
        <v>0.90674842389999899</v>
      </c>
      <c r="P92" s="62">
        <v>1.05592515639461E-2</v>
      </c>
      <c r="Q92" s="61">
        <v>0.77030653309999997</v>
      </c>
      <c r="R92" s="62">
        <v>1.41500339193644E-2</v>
      </c>
      <c r="S92" s="61">
        <v>0</v>
      </c>
      <c r="T92" s="62">
        <v>0</v>
      </c>
      <c r="U92" s="61">
        <v>0</v>
      </c>
      <c r="V92" s="62">
        <v>0</v>
      </c>
      <c r="W92" s="107"/>
      <c r="X92" s="61">
        <v>3.1533371924</v>
      </c>
      <c r="Y92" s="62">
        <v>3.8537584471412499E-2</v>
      </c>
      <c r="Z92" s="61">
        <v>0</v>
      </c>
      <c r="AA92" s="62">
        <v>0</v>
      </c>
      <c r="AB92" s="61">
        <v>4.3419174818000101</v>
      </c>
      <c r="AC92" s="62">
        <v>1.54026520665129E-2</v>
      </c>
    </row>
    <row r="93" spans="1:29" customFormat="1" x14ac:dyDescent="0.3">
      <c r="A93" s="58" t="s">
        <v>70</v>
      </c>
      <c r="B93" s="59">
        <v>47.993867590099903</v>
      </c>
      <c r="C93" s="60">
        <v>9.9708521933208005E-2</v>
      </c>
      <c r="D93" s="59">
        <v>21.695757156500001</v>
      </c>
      <c r="E93" s="60">
        <v>0.103097366321833</v>
      </c>
      <c r="F93" s="59">
        <v>26.298110433600002</v>
      </c>
      <c r="G93" s="60">
        <v>9.7914266247625101E-2</v>
      </c>
      <c r="H93" s="105"/>
      <c r="I93" s="67">
        <v>3.1533371924000102</v>
      </c>
      <c r="J93" s="68">
        <v>5.1154693907892996</v>
      </c>
      <c r="K93" s="59">
        <v>13.276555592799999</v>
      </c>
      <c r="L93" s="60">
        <v>0.17783743929689699</v>
      </c>
      <c r="M93" s="59">
        <v>7.6390542062</v>
      </c>
      <c r="N93" s="60">
        <v>0.14914130574669701</v>
      </c>
      <c r="O93" s="59">
        <v>14.743836632600001</v>
      </c>
      <c r="P93" s="64">
        <v>0.17169467949195699</v>
      </c>
      <c r="Q93" s="59">
        <v>4.1350387900000003</v>
      </c>
      <c r="R93" s="60">
        <v>7.5957994151909403E-2</v>
      </c>
      <c r="S93" s="59">
        <v>2.8362361439999999</v>
      </c>
      <c r="T93" s="63">
        <v>2.60177149886744E-2</v>
      </c>
      <c r="U93" s="59">
        <v>2.2098090320999999</v>
      </c>
      <c r="V93" s="60">
        <v>4.9658560313083501E-2</v>
      </c>
      <c r="W93" s="107"/>
      <c r="X93" s="59">
        <v>10.235607180600001</v>
      </c>
      <c r="Y93" s="60">
        <v>0.12509146731572601</v>
      </c>
      <c r="Z93" s="59">
        <v>7.3656460963999999</v>
      </c>
      <c r="AA93" s="60">
        <v>6.2621037166525201E-2</v>
      </c>
      <c r="AB93" s="59">
        <v>30.392614313100001</v>
      </c>
      <c r="AC93" s="60">
        <v>0.10781569793038399</v>
      </c>
    </row>
    <row r="94" spans="1:29" customFormat="1" x14ac:dyDescent="0.3">
      <c r="A94" s="58" t="s">
        <v>71</v>
      </c>
      <c r="B94" s="61">
        <v>27.420470408600099</v>
      </c>
      <c r="C94" s="62">
        <v>5.6966748304292603E-2</v>
      </c>
      <c r="D94" s="61">
        <v>12.793129247</v>
      </c>
      <c r="E94" s="62">
        <v>6.0792436183097799E-2</v>
      </c>
      <c r="F94" s="61">
        <v>14.6273411616</v>
      </c>
      <c r="G94" s="62">
        <v>5.4461151519154601E-2</v>
      </c>
      <c r="H94" s="105"/>
      <c r="I94" s="69">
        <v>0</v>
      </c>
      <c r="J94" s="70">
        <v>0</v>
      </c>
      <c r="K94" s="61">
        <v>7.0594164996000002</v>
      </c>
      <c r="L94" s="62">
        <v>9.4559808411449398E-2</v>
      </c>
      <c r="M94" s="61">
        <v>2.9677923761999998</v>
      </c>
      <c r="N94" s="62">
        <v>5.7941784182173002E-2</v>
      </c>
      <c r="O94" s="61">
        <v>8.1180723335000007</v>
      </c>
      <c r="P94" s="62">
        <v>9.4536440013918796E-2</v>
      </c>
      <c r="Q94" s="61">
        <v>2.1161013795999999</v>
      </c>
      <c r="R94" s="62">
        <v>3.8871416782163798E-2</v>
      </c>
      <c r="S94" s="61">
        <v>5.3301182649000003</v>
      </c>
      <c r="T94" s="62">
        <v>4.8894905371495698E-2</v>
      </c>
      <c r="U94" s="61">
        <v>1.8289695548</v>
      </c>
      <c r="V94" s="62">
        <v>4.1100381810603097E-2</v>
      </c>
      <c r="W94" s="107"/>
      <c r="X94" s="61">
        <v>2.9953519145</v>
      </c>
      <c r="Y94" s="62">
        <v>3.6606813792341202E-2</v>
      </c>
      <c r="Z94" s="61">
        <v>1.9458482497</v>
      </c>
      <c r="AA94" s="62">
        <v>1.6543156427843701E-2</v>
      </c>
      <c r="AB94" s="61">
        <v>22.479270244399999</v>
      </c>
      <c r="AC94" s="62">
        <v>7.9743656975275301E-2</v>
      </c>
    </row>
    <row r="95" spans="1:29" customFormat="1" ht="25.5" customHeight="1" x14ac:dyDescent="0.3">
      <c r="A95" s="66" t="s">
        <v>72</v>
      </c>
      <c r="B95" s="59">
        <v>52.931305770500003</v>
      </c>
      <c r="C95" s="60">
        <v>0.109966179584575</v>
      </c>
      <c r="D95" s="59">
        <v>27.512589743100001</v>
      </c>
      <c r="E95" s="60">
        <v>0.13073872106633899</v>
      </c>
      <c r="F95" s="59">
        <v>23.6806839154</v>
      </c>
      <c r="G95" s="60">
        <v>8.8168950224494197E-2</v>
      </c>
      <c r="H95" s="105"/>
      <c r="I95" s="67">
        <v>0</v>
      </c>
      <c r="J95" s="68">
        <v>0</v>
      </c>
      <c r="K95" s="59">
        <v>4.4330256002999997</v>
      </c>
      <c r="L95" s="60">
        <v>5.9379702482658503E-2</v>
      </c>
      <c r="M95" s="59">
        <v>0.85388885530000003</v>
      </c>
      <c r="N95" s="63">
        <v>1.6670924882118899E-2</v>
      </c>
      <c r="O95" s="59">
        <v>9.3675740352000005</v>
      </c>
      <c r="P95" s="60">
        <v>0.109087116309645</v>
      </c>
      <c r="Q95" s="59">
        <v>5.3846852438000097</v>
      </c>
      <c r="R95" s="60">
        <v>9.8913193087224502E-2</v>
      </c>
      <c r="S95" s="59">
        <v>22.854642962900002</v>
      </c>
      <c r="T95" s="64">
        <v>0.209653060107341</v>
      </c>
      <c r="U95" s="59">
        <v>10.037489073</v>
      </c>
      <c r="V95" s="64">
        <v>0.225561235963367</v>
      </c>
      <c r="W95" s="107"/>
      <c r="X95" s="59">
        <v>0.77998095410000001</v>
      </c>
      <c r="Y95" s="63">
        <v>9.5323081772438392E-3</v>
      </c>
      <c r="Z95" s="59">
        <v>16.638035631299999</v>
      </c>
      <c r="AA95" s="60">
        <v>0.14145277060688999</v>
      </c>
      <c r="AB95" s="59">
        <v>35.513289185100099</v>
      </c>
      <c r="AC95" s="60">
        <v>0.12598093799534499</v>
      </c>
    </row>
    <row r="96" spans="1:29" customFormat="1" ht="22.8" x14ac:dyDescent="0.3">
      <c r="A96" s="66" t="s">
        <v>73</v>
      </c>
      <c r="B96" s="61">
        <v>12.1940374303</v>
      </c>
      <c r="C96" s="62">
        <v>2.5333433407734501E-2</v>
      </c>
      <c r="D96" s="61">
        <v>6.3862070100000103</v>
      </c>
      <c r="E96" s="62">
        <v>3.03469991283421E-2</v>
      </c>
      <c r="F96" s="61">
        <v>5.8078304203000002</v>
      </c>
      <c r="G96" s="62">
        <v>2.1623966312338001E-2</v>
      </c>
      <c r="H96" s="105"/>
      <c r="I96" s="69">
        <v>0</v>
      </c>
      <c r="J96" s="70">
        <v>0</v>
      </c>
      <c r="K96" s="61">
        <v>2.1246614349000001</v>
      </c>
      <c r="L96" s="62">
        <v>2.84595161986438E-2</v>
      </c>
      <c r="M96" s="61">
        <v>5.2250347958999903</v>
      </c>
      <c r="N96" s="64">
        <v>0.102011124806522</v>
      </c>
      <c r="O96" s="61">
        <v>2.3146994899000002</v>
      </c>
      <c r="P96" s="62">
        <v>2.6955099743837498E-2</v>
      </c>
      <c r="Q96" s="61">
        <v>0.3819354136</v>
      </c>
      <c r="R96" s="62">
        <v>7.01590707753334E-3</v>
      </c>
      <c r="S96" s="61">
        <v>2.147706296</v>
      </c>
      <c r="T96" s="62">
        <v>1.97016071482338E-2</v>
      </c>
      <c r="U96" s="61">
        <v>0</v>
      </c>
      <c r="V96" s="62">
        <v>0</v>
      </c>
      <c r="W96" s="107"/>
      <c r="X96" s="61">
        <v>0.88574593879999997</v>
      </c>
      <c r="Y96" s="62">
        <v>1.0824883878255901E-2</v>
      </c>
      <c r="Z96" s="61">
        <v>0</v>
      </c>
      <c r="AA96" s="62">
        <v>0</v>
      </c>
      <c r="AB96" s="61">
        <v>11.3082914915</v>
      </c>
      <c r="AC96" s="62">
        <v>4.0115382210828103E-2</v>
      </c>
    </row>
    <row r="97" spans="1:29" customFormat="1" x14ac:dyDescent="0.3">
      <c r="A97" s="58" t="s">
        <v>74</v>
      </c>
      <c r="B97" s="59">
        <v>16.668567495200001</v>
      </c>
      <c r="C97" s="60">
        <v>3.4629387276826601E-2</v>
      </c>
      <c r="D97" s="59">
        <v>10.6344593884</v>
      </c>
      <c r="E97" s="60">
        <v>5.0534523745443698E-2</v>
      </c>
      <c r="F97" s="59">
        <v>6.0341081068000104</v>
      </c>
      <c r="G97" s="60">
        <v>2.2466453216399E-2</v>
      </c>
      <c r="H97" s="105"/>
      <c r="I97" s="67">
        <v>0</v>
      </c>
      <c r="J97" s="68">
        <v>0</v>
      </c>
      <c r="K97" s="59">
        <v>2.3083641654</v>
      </c>
      <c r="L97" s="60">
        <v>3.09201862840148E-2</v>
      </c>
      <c r="M97" s="59">
        <v>0</v>
      </c>
      <c r="N97" s="60">
        <v>0</v>
      </c>
      <c r="O97" s="59">
        <v>1.5708919684</v>
      </c>
      <c r="P97" s="60">
        <v>1.82933248483346E-2</v>
      </c>
      <c r="Q97" s="59">
        <v>2.4573639512000001</v>
      </c>
      <c r="R97" s="60">
        <v>4.5140189999127597E-2</v>
      </c>
      <c r="S97" s="59">
        <v>7.2852437645999997</v>
      </c>
      <c r="T97" s="60">
        <v>6.6829906350132098E-2</v>
      </c>
      <c r="U97" s="59">
        <v>3.0467036455999899</v>
      </c>
      <c r="V97" s="60">
        <v>6.8465154474159406E-2</v>
      </c>
      <c r="W97" s="107"/>
      <c r="X97" s="59">
        <v>2.1798372749000099</v>
      </c>
      <c r="Y97" s="60">
        <v>2.66402411127672E-2</v>
      </c>
      <c r="Z97" s="59">
        <v>1.6772355564000001</v>
      </c>
      <c r="AA97" s="60">
        <v>1.42594727929809E-2</v>
      </c>
      <c r="AB97" s="59">
        <v>12.8114946639</v>
      </c>
      <c r="AC97" s="60">
        <v>4.5447891533450503E-2</v>
      </c>
    </row>
    <row r="98" spans="1:29" customFormat="1" x14ac:dyDescent="0.3">
      <c r="A98" s="58" t="s">
        <v>75</v>
      </c>
      <c r="B98" s="61">
        <v>57.746354978299898</v>
      </c>
      <c r="C98" s="62">
        <v>0.119969570927106</v>
      </c>
      <c r="D98" s="61">
        <v>20.578825222500001</v>
      </c>
      <c r="E98" s="62">
        <v>9.7789750647233095E-2</v>
      </c>
      <c r="F98" s="61">
        <v>36.848477279800001</v>
      </c>
      <c r="G98" s="62">
        <v>0.137195850032789</v>
      </c>
      <c r="H98" s="105"/>
      <c r="I98" s="69">
        <v>6.9910536082999997</v>
      </c>
      <c r="J98" s="70">
        <v>11.3411660601405</v>
      </c>
      <c r="K98" s="61">
        <v>15.1832824437999</v>
      </c>
      <c r="L98" s="62">
        <v>0.20337775494957699</v>
      </c>
      <c r="M98" s="61">
        <v>6.8101238364000096</v>
      </c>
      <c r="N98" s="62">
        <v>0.13295765861080899</v>
      </c>
      <c r="O98" s="61">
        <v>8.5131607799999998</v>
      </c>
      <c r="P98" s="62">
        <v>9.91373173759756E-2</v>
      </c>
      <c r="Q98" s="61">
        <v>8.0582264062999993</v>
      </c>
      <c r="R98" s="62">
        <v>0.148024418954604</v>
      </c>
      <c r="S98" s="61">
        <v>7.1035216573</v>
      </c>
      <c r="T98" s="62">
        <v>6.5162910460218396E-2</v>
      </c>
      <c r="U98" s="61">
        <v>5.0869862462000102</v>
      </c>
      <c r="V98" s="62">
        <v>0.114314137397968</v>
      </c>
      <c r="W98" s="107"/>
      <c r="X98" s="61">
        <v>3.3219490665999998</v>
      </c>
      <c r="Y98" s="62">
        <v>4.0598224976502298E-2</v>
      </c>
      <c r="Z98" s="61">
        <v>14.074296782899999</v>
      </c>
      <c r="AA98" s="62">
        <v>0.11965644973975199</v>
      </c>
      <c r="AB98" s="61">
        <v>40.350109128800199</v>
      </c>
      <c r="AC98" s="62">
        <v>0.143139222327893</v>
      </c>
    </row>
    <row r="99" spans="1:29" customFormat="1" x14ac:dyDescent="0.3">
      <c r="A99" s="58" t="s">
        <v>76</v>
      </c>
      <c r="B99" s="59">
        <v>68.678439707199999</v>
      </c>
      <c r="C99" s="60">
        <v>0.142681264414214</v>
      </c>
      <c r="D99" s="59">
        <v>21.212696315199999</v>
      </c>
      <c r="E99" s="60">
        <v>0.10080188061225399</v>
      </c>
      <c r="F99" s="59">
        <v>47.203667607700098</v>
      </c>
      <c r="G99" s="60">
        <v>0.175750744133294</v>
      </c>
      <c r="H99" s="105"/>
      <c r="I99" s="67">
        <v>16.276515787999902</v>
      </c>
      <c r="J99" s="68">
        <v>26.404413236518501</v>
      </c>
      <c r="K99" s="59">
        <v>12.7828994608</v>
      </c>
      <c r="L99" s="60">
        <v>0.17122499062416299</v>
      </c>
      <c r="M99" s="59">
        <v>11.989903456</v>
      </c>
      <c r="N99" s="60">
        <v>0.23408524261463501</v>
      </c>
      <c r="O99" s="59">
        <v>12.4845645713</v>
      </c>
      <c r="P99" s="60">
        <v>0.14538504231160901</v>
      </c>
      <c r="Q99" s="59">
        <v>8.1851884200999994</v>
      </c>
      <c r="R99" s="60">
        <v>0.15035662921706999</v>
      </c>
      <c r="S99" s="59">
        <v>3.9163679009000001</v>
      </c>
      <c r="T99" s="63">
        <v>3.5926114280704601E-2</v>
      </c>
      <c r="U99" s="59">
        <v>3.0430001100999999</v>
      </c>
      <c r="V99" s="60">
        <v>6.8381929073988199E-2</v>
      </c>
      <c r="W99" s="107"/>
      <c r="X99" s="59">
        <v>12.1736864271</v>
      </c>
      <c r="Y99" s="60">
        <v>0.14877713368033099</v>
      </c>
      <c r="Z99" s="59">
        <v>19.071565661899999</v>
      </c>
      <c r="AA99" s="60">
        <v>0.16214208590898499</v>
      </c>
      <c r="AB99" s="59">
        <v>37.433187618200101</v>
      </c>
      <c r="AC99" s="60">
        <v>0.13279164494499099</v>
      </c>
    </row>
    <row r="100" spans="1:29" customFormat="1" x14ac:dyDescent="0.3">
      <c r="A100" s="58" t="s">
        <v>77</v>
      </c>
      <c r="B100" s="61">
        <v>118.02166622110001</v>
      </c>
      <c r="C100" s="62">
        <v>0.24519311499346</v>
      </c>
      <c r="D100" s="61">
        <v>55.920336803899801</v>
      </c>
      <c r="E100" s="62">
        <v>0.265731193741017</v>
      </c>
      <c r="F100" s="61">
        <v>62.1013294171998</v>
      </c>
      <c r="G100" s="62">
        <v>0.23121836522209799</v>
      </c>
      <c r="H100" s="105"/>
      <c r="I100" s="69">
        <v>23.434679515999999</v>
      </c>
      <c r="J100" s="70">
        <v>38.016671999423799</v>
      </c>
      <c r="K100" s="61">
        <v>14.8225033726999</v>
      </c>
      <c r="L100" s="62">
        <v>0.198545174261923</v>
      </c>
      <c r="M100" s="61">
        <v>10.129982548599999</v>
      </c>
      <c r="N100" s="62">
        <v>0.19777302054791901</v>
      </c>
      <c r="O100" s="61">
        <v>16.982895178900002</v>
      </c>
      <c r="P100" s="62">
        <v>0.197768926585871</v>
      </c>
      <c r="Q100" s="61">
        <v>13.388653680399999</v>
      </c>
      <c r="R100" s="62">
        <v>0.24594092815215499</v>
      </c>
      <c r="S100" s="61">
        <v>27.261334370099998</v>
      </c>
      <c r="T100" s="62">
        <v>0.25007707110449101</v>
      </c>
      <c r="U100" s="61">
        <v>12.001617554399999</v>
      </c>
      <c r="V100" s="62">
        <v>0.26969889276512099</v>
      </c>
      <c r="W100" s="107"/>
      <c r="X100" s="61">
        <v>27.223463584500099</v>
      </c>
      <c r="Y100" s="62">
        <v>0.332703565613166</v>
      </c>
      <c r="Z100" s="61">
        <v>41.767391028600002</v>
      </c>
      <c r="AA100" s="64">
        <v>0.35509679826038598</v>
      </c>
      <c r="AB100" s="61">
        <v>49.030811608</v>
      </c>
      <c r="AC100" s="63">
        <v>0.173933414189089</v>
      </c>
    </row>
    <row r="101" spans="1:29" customFormat="1" x14ac:dyDescent="0.3">
      <c r="A101" s="58" t="s">
        <v>63</v>
      </c>
      <c r="B101" s="59">
        <v>17.013942016000001</v>
      </c>
      <c r="C101" s="60">
        <v>3.53469119255269E-2</v>
      </c>
      <c r="D101" s="59">
        <v>5.5758849524999903</v>
      </c>
      <c r="E101" s="60">
        <v>2.6496381267987298E-2</v>
      </c>
      <c r="F101" s="59">
        <v>11.438057063500001</v>
      </c>
      <c r="G101" s="60">
        <v>4.2586670532805897E-2</v>
      </c>
      <c r="H101" s="105"/>
      <c r="I101" s="67">
        <v>4.39388073010001</v>
      </c>
      <c r="J101" s="68">
        <v>7.1279286071206496</v>
      </c>
      <c r="K101" s="59">
        <v>0</v>
      </c>
      <c r="L101" s="60">
        <v>0</v>
      </c>
      <c r="M101" s="59">
        <v>2.5609146786000001</v>
      </c>
      <c r="N101" s="60">
        <v>4.99980951519233E-2</v>
      </c>
      <c r="O101" s="59">
        <v>3.9667292386000099</v>
      </c>
      <c r="P101" s="60">
        <v>4.6193288912799099E-2</v>
      </c>
      <c r="Q101" s="59">
        <v>2.51622310400001</v>
      </c>
      <c r="R101" s="60">
        <v>4.6221394653115498E-2</v>
      </c>
      <c r="S101" s="59">
        <v>2.3032455225000001</v>
      </c>
      <c r="T101" s="60">
        <v>2.1128418971782699E-2</v>
      </c>
      <c r="U101" s="59">
        <v>1.2729487422000001</v>
      </c>
      <c r="V101" s="60">
        <v>2.8605549607121899E-2</v>
      </c>
      <c r="W101" s="107"/>
      <c r="X101" s="59">
        <v>4.1769071126000004</v>
      </c>
      <c r="Y101" s="60">
        <v>5.1046843664236799E-2</v>
      </c>
      <c r="Z101" s="59">
        <v>2.4600215256000002</v>
      </c>
      <c r="AA101" s="60">
        <v>2.0914539928865401E-2</v>
      </c>
      <c r="AB101" s="59">
        <v>10.377013377800001</v>
      </c>
      <c r="AC101" s="60">
        <v>3.6811737491045597E-2</v>
      </c>
    </row>
    <row r="102" spans="1:29" customFormat="1" x14ac:dyDescent="0.3">
      <c r="A102" s="65" t="s">
        <v>1</v>
      </c>
    </row>
    <row r="103" spans="1:29" customFormat="1" x14ac:dyDescent="0.3">
      <c r="A103" s="65" t="s">
        <v>1</v>
      </c>
    </row>
    <row r="104" spans="1:29" customFormat="1" x14ac:dyDescent="0.3">
      <c r="A104" s="53" t="s">
        <v>78</v>
      </c>
    </row>
    <row r="105" spans="1:29" customFormat="1" x14ac:dyDescent="0.3">
      <c r="A105" s="54" t="s">
        <v>1</v>
      </c>
    </row>
    <row r="106" spans="1:29" customFormat="1" ht="35.1" customHeight="1" x14ac:dyDescent="0.3">
      <c r="A106" s="114" t="s">
        <v>1</v>
      </c>
      <c r="B106" s="113" t="s">
        <v>500</v>
      </c>
      <c r="C106" s="113" t="s">
        <v>1</v>
      </c>
      <c r="D106" s="113" t="s">
        <v>346</v>
      </c>
      <c r="E106" s="113" t="s">
        <v>1</v>
      </c>
      <c r="F106" s="113" t="s">
        <v>347</v>
      </c>
      <c r="G106" s="113" t="s">
        <v>1</v>
      </c>
      <c r="H106" s="103"/>
      <c r="I106" s="113" t="s">
        <v>350</v>
      </c>
      <c r="J106" s="113" t="s">
        <v>1</v>
      </c>
      <c r="K106" s="113" t="s">
        <v>351</v>
      </c>
      <c r="L106" s="113" t="s">
        <v>1</v>
      </c>
      <c r="M106" s="113" t="s">
        <v>352</v>
      </c>
      <c r="N106" s="113" t="s">
        <v>1</v>
      </c>
      <c r="O106" s="113" t="s">
        <v>353</v>
      </c>
      <c r="P106" s="113" t="s">
        <v>1</v>
      </c>
      <c r="Q106" s="113" t="s">
        <v>354</v>
      </c>
      <c r="R106" s="113" t="s">
        <v>1</v>
      </c>
      <c r="S106" s="113" t="s">
        <v>355</v>
      </c>
      <c r="T106" s="113" t="s">
        <v>1</v>
      </c>
      <c r="U106" s="113" t="s">
        <v>356</v>
      </c>
      <c r="V106" s="113" t="s">
        <v>1</v>
      </c>
      <c r="W106" s="103"/>
      <c r="X106" s="113" t="s">
        <v>358</v>
      </c>
      <c r="Y106" s="113" t="s">
        <v>1</v>
      </c>
      <c r="Z106" s="113" t="s">
        <v>359</v>
      </c>
      <c r="AA106" s="113" t="s">
        <v>1</v>
      </c>
      <c r="AB106" s="113" t="s">
        <v>360</v>
      </c>
      <c r="AC106" s="113" t="s">
        <v>1</v>
      </c>
    </row>
    <row r="107" spans="1:29" customFormat="1" x14ac:dyDescent="0.3">
      <c r="A107" s="115" t="s">
        <v>1</v>
      </c>
      <c r="B107" s="55" t="s">
        <v>14</v>
      </c>
      <c r="C107" s="55" t="s">
        <v>15</v>
      </c>
      <c r="D107" s="55" t="s">
        <v>14</v>
      </c>
      <c r="E107" s="55" t="s">
        <v>15</v>
      </c>
      <c r="F107" s="55" t="s">
        <v>14</v>
      </c>
      <c r="G107" s="55" t="s">
        <v>15</v>
      </c>
      <c r="H107" s="103"/>
      <c r="I107" s="55" t="s">
        <v>14</v>
      </c>
      <c r="J107" s="55" t="s">
        <v>15</v>
      </c>
      <c r="K107" s="55" t="s">
        <v>14</v>
      </c>
      <c r="L107" s="55" t="s">
        <v>15</v>
      </c>
      <c r="M107" s="55" t="s">
        <v>14</v>
      </c>
      <c r="N107" s="55" t="s">
        <v>15</v>
      </c>
      <c r="O107" s="55" t="s">
        <v>14</v>
      </c>
      <c r="P107" s="55" t="s">
        <v>15</v>
      </c>
      <c r="Q107" s="55" t="s">
        <v>14</v>
      </c>
      <c r="R107" s="55" t="s">
        <v>15</v>
      </c>
      <c r="S107" s="55" t="s">
        <v>14</v>
      </c>
      <c r="T107" s="55" t="s">
        <v>15</v>
      </c>
      <c r="U107" s="55" t="s">
        <v>14</v>
      </c>
      <c r="V107" s="55" t="s">
        <v>15</v>
      </c>
      <c r="W107" s="103"/>
      <c r="X107" s="55" t="s">
        <v>14</v>
      </c>
      <c r="Y107" s="55" t="s">
        <v>15</v>
      </c>
      <c r="Z107" s="55" t="s">
        <v>14</v>
      </c>
      <c r="AA107" s="55" t="s">
        <v>15</v>
      </c>
      <c r="AB107" s="55" t="s">
        <v>14</v>
      </c>
      <c r="AC107" s="55" t="s">
        <v>15</v>
      </c>
    </row>
    <row r="108" spans="1:29" customFormat="1" x14ac:dyDescent="0.3">
      <c r="A108" s="56" t="s">
        <v>16</v>
      </c>
      <c r="B108" s="57">
        <v>481.3416813284</v>
      </c>
      <c r="C108" s="57">
        <v>481.3416813284</v>
      </c>
      <c r="D108" s="57">
        <v>210.4394896837</v>
      </c>
      <c r="E108" s="57">
        <v>210.4394896837</v>
      </c>
      <c r="F108" s="57">
        <v>268.58303127239998</v>
      </c>
      <c r="G108" s="57">
        <v>268.58303127239998</v>
      </c>
      <c r="H108" s="104"/>
      <c r="I108" s="57">
        <v>61.643164126400002</v>
      </c>
      <c r="J108" s="57">
        <v>61.643164126400002</v>
      </c>
      <c r="K108" s="57">
        <v>74.655571095100001</v>
      </c>
      <c r="L108" s="57">
        <v>74.655571095100001</v>
      </c>
      <c r="M108" s="57">
        <v>51.2202449077</v>
      </c>
      <c r="N108" s="57">
        <v>51.2202449077</v>
      </c>
      <c r="O108" s="57">
        <v>85.872414196099996</v>
      </c>
      <c r="P108" s="57">
        <v>85.872414196099996</v>
      </c>
      <c r="Q108" s="57">
        <v>54.438493751300001</v>
      </c>
      <c r="R108" s="57">
        <v>54.438493751300001</v>
      </c>
      <c r="S108" s="57">
        <v>109.0117308624</v>
      </c>
      <c r="T108" s="57">
        <v>109.0117308624</v>
      </c>
      <c r="U108" s="57">
        <v>44.5000623894</v>
      </c>
      <c r="V108" s="57">
        <v>44.5000623894</v>
      </c>
      <c r="W108" s="104"/>
      <c r="X108" s="57">
        <v>81.824982952400006</v>
      </c>
      <c r="Y108" s="57">
        <v>81.824982952400006</v>
      </c>
      <c r="Z108" s="57">
        <v>117.622550339</v>
      </c>
      <c r="AA108" s="57">
        <v>117.622550339</v>
      </c>
      <c r="AB108" s="57">
        <v>281.89414803699998</v>
      </c>
      <c r="AC108" s="57">
        <v>281.89414803699998</v>
      </c>
    </row>
    <row r="109" spans="1:29" customFormat="1" x14ac:dyDescent="0.3">
      <c r="A109" s="58" t="s">
        <v>79</v>
      </c>
      <c r="B109" s="59">
        <v>29.107798102500102</v>
      </c>
      <c r="C109" s="60">
        <v>6.0472215957215102E-2</v>
      </c>
      <c r="D109" s="59">
        <v>11.1063891112</v>
      </c>
      <c r="E109" s="60">
        <v>5.2777114827133403E-2</v>
      </c>
      <c r="F109" s="59">
        <v>18.0014089913</v>
      </c>
      <c r="G109" s="60">
        <v>6.7023627315616799E-2</v>
      </c>
      <c r="H109" s="105"/>
      <c r="I109" s="67">
        <v>0</v>
      </c>
      <c r="J109" s="68">
        <v>0</v>
      </c>
      <c r="K109" s="59">
        <v>4.0010733214000096</v>
      </c>
      <c r="L109" s="60">
        <v>5.3593767520755203E-2</v>
      </c>
      <c r="M109" s="59">
        <v>2.8412753400000099</v>
      </c>
      <c r="N109" s="60">
        <v>5.5471725000925703E-2</v>
      </c>
      <c r="O109" s="59">
        <v>8.9716121912000002</v>
      </c>
      <c r="P109" s="60">
        <v>0.104476068073645</v>
      </c>
      <c r="Q109" s="59">
        <v>6.0734177757000003</v>
      </c>
      <c r="R109" s="60">
        <v>0.111564765245823</v>
      </c>
      <c r="S109" s="59">
        <v>5.3626881224999998</v>
      </c>
      <c r="T109" s="60">
        <v>4.9193679249704303E-2</v>
      </c>
      <c r="U109" s="59">
        <v>1.8577313517</v>
      </c>
      <c r="V109" s="60">
        <v>4.17467134190471E-2</v>
      </c>
      <c r="W109" s="107"/>
      <c r="X109" s="59">
        <v>1.0653823788000001</v>
      </c>
      <c r="Y109" s="60">
        <v>1.30202578767388E-2</v>
      </c>
      <c r="Z109" s="59">
        <v>9.4424222732999592</v>
      </c>
      <c r="AA109" s="60">
        <v>8.0277312862933103E-2</v>
      </c>
      <c r="AB109" s="59">
        <v>18.5999934504</v>
      </c>
      <c r="AC109" s="60">
        <v>6.5982190761755904E-2</v>
      </c>
    </row>
    <row r="110" spans="1:29" customFormat="1" x14ac:dyDescent="0.3">
      <c r="A110" s="58" t="s">
        <v>80</v>
      </c>
      <c r="B110" s="61">
        <v>318.1324072722</v>
      </c>
      <c r="C110" s="62">
        <v>0.66092844150588104</v>
      </c>
      <c r="D110" s="61">
        <v>148.0621403147</v>
      </c>
      <c r="E110" s="62">
        <v>0.70358534197761102</v>
      </c>
      <c r="F110" s="61">
        <v>167.75110658520001</v>
      </c>
      <c r="G110" s="62">
        <v>0.624578201349827</v>
      </c>
      <c r="H110" s="105"/>
      <c r="I110" s="69">
        <v>27.8285602461</v>
      </c>
      <c r="J110" s="70">
        <v>45.1446006065445</v>
      </c>
      <c r="K110" s="61">
        <v>46.262537952199999</v>
      </c>
      <c r="L110" s="62">
        <v>0.61967964712597901</v>
      </c>
      <c r="M110" s="61">
        <v>29.851434125999901</v>
      </c>
      <c r="N110" s="62">
        <v>0.58280537665903298</v>
      </c>
      <c r="O110" s="61">
        <v>47.956604769400002</v>
      </c>
      <c r="P110" s="62">
        <v>0.55846345090386396</v>
      </c>
      <c r="Q110" s="61">
        <v>37.5168533561</v>
      </c>
      <c r="R110" s="62">
        <v>0.68916038580152805</v>
      </c>
      <c r="S110" s="61">
        <v>93.293934903199997</v>
      </c>
      <c r="T110" s="64">
        <v>0.85581555457513303</v>
      </c>
      <c r="U110" s="61">
        <v>35.422481919199903</v>
      </c>
      <c r="V110" s="64">
        <v>0.79600971363216999</v>
      </c>
      <c r="W110" s="107"/>
      <c r="X110" s="61">
        <v>60.991456227900002</v>
      </c>
      <c r="Y110" s="62">
        <v>0.74538917121902204</v>
      </c>
      <c r="Z110" s="61">
        <v>77.496979519899995</v>
      </c>
      <c r="AA110" s="62">
        <v>0.65886158135957695</v>
      </c>
      <c r="AB110" s="61">
        <v>179.6439715244</v>
      </c>
      <c r="AC110" s="62">
        <v>0.637274568398706</v>
      </c>
    </row>
    <row r="111" spans="1:29" customFormat="1" x14ac:dyDescent="0.3">
      <c r="A111" s="58" t="s">
        <v>81</v>
      </c>
      <c r="B111" s="59">
        <v>29.407428455200002</v>
      </c>
      <c r="C111" s="60">
        <v>6.1094705893829503E-2</v>
      </c>
      <c r="D111" s="59">
        <v>13.5409916858</v>
      </c>
      <c r="E111" s="60">
        <v>6.4346248444874701E-2</v>
      </c>
      <c r="F111" s="59">
        <v>15.8664367694</v>
      </c>
      <c r="G111" s="60">
        <v>5.9074606069614601E-2</v>
      </c>
      <c r="H111" s="105"/>
      <c r="I111" s="67">
        <v>13.297727993100001</v>
      </c>
      <c r="J111" s="72">
        <v>21.572104841719099</v>
      </c>
      <c r="K111" s="59">
        <v>4.4803407128000003</v>
      </c>
      <c r="L111" s="60">
        <v>6.0013481205477899E-2</v>
      </c>
      <c r="M111" s="59">
        <v>3.7738851063999901</v>
      </c>
      <c r="N111" s="60">
        <v>7.3679559970879202E-2</v>
      </c>
      <c r="O111" s="59">
        <v>4.3938891857</v>
      </c>
      <c r="P111" s="60">
        <v>5.1167644776657001E-2</v>
      </c>
      <c r="Q111" s="59">
        <v>1.5241493555000001</v>
      </c>
      <c r="R111" s="60">
        <v>2.7997640097520201E-2</v>
      </c>
      <c r="S111" s="59">
        <v>0.88364190840000001</v>
      </c>
      <c r="T111" s="60">
        <v>8.10593411745179E-3</v>
      </c>
      <c r="U111" s="59">
        <v>1.0537941932999999</v>
      </c>
      <c r="V111" s="60">
        <v>2.3680735188160398E-2</v>
      </c>
      <c r="W111" s="107"/>
      <c r="X111" s="59">
        <v>6.3066743848</v>
      </c>
      <c r="Y111" s="60">
        <v>7.7075168942824901E-2</v>
      </c>
      <c r="Z111" s="59">
        <v>3.9220288116000002</v>
      </c>
      <c r="AA111" s="60">
        <v>3.3344191231156901E-2</v>
      </c>
      <c r="AB111" s="59">
        <v>19.1787252588</v>
      </c>
      <c r="AC111" s="60">
        <v>6.8035201838538006E-2</v>
      </c>
    </row>
    <row r="112" spans="1:29" customFormat="1" x14ac:dyDescent="0.3">
      <c r="A112" s="58" t="s">
        <v>82</v>
      </c>
      <c r="B112" s="61">
        <v>48.768861811599898</v>
      </c>
      <c r="C112" s="62">
        <v>0.10131859280710601</v>
      </c>
      <c r="D112" s="61">
        <v>19.769622219399999</v>
      </c>
      <c r="E112" s="62">
        <v>9.3944450488426007E-2</v>
      </c>
      <c r="F112" s="61">
        <v>28.999239592199999</v>
      </c>
      <c r="G112" s="62">
        <v>0.107971227574644</v>
      </c>
      <c r="H112" s="105"/>
      <c r="I112" s="69">
        <v>4.2403600991999904</v>
      </c>
      <c r="J112" s="70">
        <v>6.8788813152178498</v>
      </c>
      <c r="K112" s="61">
        <v>12.224785991499999</v>
      </c>
      <c r="L112" s="62">
        <v>0.16374914573926999</v>
      </c>
      <c r="M112" s="61">
        <v>8.4507795783000006</v>
      </c>
      <c r="N112" s="62">
        <v>0.16498905058982999</v>
      </c>
      <c r="O112" s="61">
        <v>9.5064840537999995</v>
      </c>
      <c r="P112" s="62">
        <v>0.11070474893241999</v>
      </c>
      <c r="Q112" s="61">
        <v>4.2536181596000002</v>
      </c>
      <c r="R112" s="62">
        <v>7.8136220649903998E-2</v>
      </c>
      <c r="S112" s="61">
        <v>3.9267790040000001</v>
      </c>
      <c r="T112" s="62">
        <v>3.6021618709610001E-2</v>
      </c>
      <c r="U112" s="61">
        <v>6.1660549252000001</v>
      </c>
      <c r="V112" s="62">
        <v>0.138562837760622</v>
      </c>
      <c r="W112" s="107"/>
      <c r="X112" s="61">
        <v>3.8427190651999901</v>
      </c>
      <c r="Y112" s="62">
        <v>4.6962662582348803E-2</v>
      </c>
      <c r="Z112" s="61">
        <v>9.6300166870000208</v>
      </c>
      <c r="AA112" s="62">
        <v>8.1872197629156401E-2</v>
      </c>
      <c r="AB112" s="61">
        <v>35.296126059400002</v>
      </c>
      <c r="AC112" s="62">
        <v>0.12521056682158299</v>
      </c>
    </row>
    <row r="113" spans="1:29" customFormat="1" x14ac:dyDescent="0.3">
      <c r="A113" s="58" t="s">
        <v>83</v>
      </c>
      <c r="B113" s="59">
        <v>20.835177647800101</v>
      </c>
      <c r="C113" s="60">
        <v>4.3285629431258403E-2</v>
      </c>
      <c r="D113" s="59">
        <v>9.3741659262999892</v>
      </c>
      <c r="E113" s="60">
        <v>4.4545659849250699E-2</v>
      </c>
      <c r="F113" s="59">
        <v>11.4610117215</v>
      </c>
      <c r="G113" s="60">
        <v>4.2672136311828701E-2</v>
      </c>
      <c r="H113" s="105"/>
      <c r="I113" s="67">
        <v>8.3155744912999996</v>
      </c>
      <c r="J113" s="68">
        <v>13.4898566761577</v>
      </c>
      <c r="K113" s="59">
        <v>3.9026049327000001</v>
      </c>
      <c r="L113" s="60">
        <v>5.2274798457152903E-2</v>
      </c>
      <c r="M113" s="59">
        <v>1.3263850976</v>
      </c>
      <c r="N113" s="60">
        <v>2.5895719553668199E-2</v>
      </c>
      <c r="O113" s="59">
        <v>5.3839198652000002</v>
      </c>
      <c r="P113" s="60">
        <v>6.2696733469087898E-2</v>
      </c>
      <c r="Q113" s="59">
        <v>1.2947468841000001</v>
      </c>
      <c r="R113" s="60">
        <v>2.37836647357474E-2</v>
      </c>
      <c r="S113" s="59">
        <v>0.61194637689999998</v>
      </c>
      <c r="T113" s="60">
        <v>5.6135827957124098E-3</v>
      </c>
      <c r="U113" s="59">
        <v>0</v>
      </c>
      <c r="V113" s="60">
        <v>0</v>
      </c>
      <c r="W113" s="107"/>
      <c r="X113" s="59">
        <v>3.1533371924</v>
      </c>
      <c r="Y113" s="60">
        <v>3.8537584471412499E-2</v>
      </c>
      <c r="Z113" s="59">
        <v>5.6200753143000002</v>
      </c>
      <c r="AA113" s="60">
        <v>4.7780593926099901E-2</v>
      </c>
      <c r="AB113" s="59">
        <v>12.0617651411</v>
      </c>
      <c r="AC113" s="60">
        <v>4.2788277887616299E-2</v>
      </c>
    </row>
    <row r="114" spans="1:29" customFormat="1" x14ac:dyDescent="0.3">
      <c r="A114" s="58" t="s">
        <v>84</v>
      </c>
      <c r="B114" s="61">
        <v>10.769961199899999</v>
      </c>
      <c r="C114" s="62">
        <v>2.2374877592518501E-2</v>
      </c>
      <c r="D114" s="61">
        <v>2.7918516771999999</v>
      </c>
      <c r="E114" s="62">
        <v>1.32667669998453E-2</v>
      </c>
      <c r="F114" s="61">
        <v>7.9781095227000103</v>
      </c>
      <c r="G114" s="62">
        <v>2.9704443668328799E-2</v>
      </c>
      <c r="H114" s="105"/>
      <c r="I114" s="69">
        <v>2.9023903701999898</v>
      </c>
      <c r="J114" s="70">
        <v>4.70837344469959</v>
      </c>
      <c r="K114" s="61">
        <v>0</v>
      </c>
      <c r="L114" s="62">
        <v>0</v>
      </c>
      <c r="M114" s="61">
        <v>0.80450683950000001</v>
      </c>
      <c r="N114" s="62">
        <v>1.5706813603678399E-2</v>
      </c>
      <c r="O114" s="61">
        <v>4.1952997946000004</v>
      </c>
      <c r="P114" s="62">
        <v>4.88550349244814E-2</v>
      </c>
      <c r="Q114" s="61">
        <v>1.9054347857</v>
      </c>
      <c r="R114" s="62">
        <v>3.50016073994424E-2</v>
      </c>
      <c r="S114" s="61">
        <v>0.96232940990000004</v>
      </c>
      <c r="T114" s="62">
        <v>8.8277601161539203E-3</v>
      </c>
      <c r="U114" s="61">
        <v>0</v>
      </c>
      <c r="V114" s="62">
        <v>0</v>
      </c>
      <c r="W114" s="107"/>
      <c r="X114" s="61">
        <v>4.2826809310999998</v>
      </c>
      <c r="Y114" s="62">
        <v>5.23395273249413E-2</v>
      </c>
      <c r="Z114" s="61">
        <v>2.2919804741999998</v>
      </c>
      <c r="AA114" s="62">
        <v>1.9485893373288401E-2</v>
      </c>
      <c r="AB114" s="61">
        <v>4.1952997946000101</v>
      </c>
      <c r="AC114" s="62">
        <v>1.4882535958317801E-2</v>
      </c>
    </row>
    <row r="115" spans="1:29" customFormat="1" x14ac:dyDescent="0.3">
      <c r="A115" s="58" t="s">
        <v>85</v>
      </c>
      <c r="B115" s="59">
        <v>9.8006254160999902</v>
      </c>
      <c r="C115" s="60">
        <v>2.0361057012665901E-2</v>
      </c>
      <c r="D115" s="59">
        <v>3.1663660928000001</v>
      </c>
      <c r="E115" s="60">
        <v>1.50464444556447E-2</v>
      </c>
      <c r="F115" s="59">
        <v>6.6342593233000198</v>
      </c>
      <c r="G115" s="60">
        <v>2.47009622755038E-2</v>
      </c>
      <c r="H115" s="105"/>
      <c r="I115" s="67">
        <v>0</v>
      </c>
      <c r="J115" s="68">
        <v>0</v>
      </c>
      <c r="K115" s="59">
        <v>2.6648625248000002</v>
      </c>
      <c r="L115" s="60">
        <v>3.5695427490674003E-2</v>
      </c>
      <c r="M115" s="59">
        <v>1.8278886656</v>
      </c>
      <c r="N115" s="60">
        <v>3.5686839625501503E-2</v>
      </c>
      <c r="O115" s="59">
        <v>1.7563715869000001</v>
      </c>
      <c r="P115" s="60">
        <v>2.04532689961309E-2</v>
      </c>
      <c r="Q115" s="59">
        <v>1.8702734345999901</v>
      </c>
      <c r="R115" s="60">
        <v>3.4355716070034299E-2</v>
      </c>
      <c r="S115" s="59">
        <v>1.6812292042000001</v>
      </c>
      <c r="T115" s="60">
        <v>1.54224613342038E-2</v>
      </c>
      <c r="U115" s="59">
        <v>0</v>
      </c>
      <c r="V115" s="60">
        <v>0</v>
      </c>
      <c r="W115" s="107"/>
      <c r="X115" s="59">
        <v>2.1827327722000001</v>
      </c>
      <c r="Y115" s="60">
        <v>2.6675627582712198E-2</v>
      </c>
      <c r="Z115" s="59">
        <v>0.46722243460000001</v>
      </c>
      <c r="AA115" s="60">
        <v>3.9722181950095298E-3</v>
      </c>
      <c r="AB115" s="59">
        <v>7.1506702093000003</v>
      </c>
      <c r="AC115" s="60">
        <v>2.5366508170156999E-2</v>
      </c>
    </row>
    <row r="116" spans="1:29" customFormat="1" x14ac:dyDescent="0.3">
      <c r="A116" s="58" t="s">
        <v>86</v>
      </c>
      <c r="B116" s="61">
        <v>0</v>
      </c>
      <c r="C116" s="62">
        <v>0</v>
      </c>
      <c r="D116" s="61">
        <v>0</v>
      </c>
      <c r="E116" s="62">
        <v>0</v>
      </c>
      <c r="F116" s="61">
        <v>0</v>
      </c>
      <c r="G116" s="62">
        <v>0</v>
      </c>
      <c r="H116" s="105"/>
      <c r="I116" s="69">
        <v>0</v>
      </c>
      <c r="J116" s="70">
        <v>0</v>
      </c>
      <c r="K116" s="61">
        <v>0</v>
      </c>
      <c r="L116" s="62">
        <v>0</v>
      </c>
      <c r="M116" s="61">
        <v>0</v>
      </c>
      <c r="N116" s="62">
        <v>0</v>
      </c>
      <c r="O116" s="61">
        <v>0</v>
      </c>
      <c r="P116" s="62">
        <v>0</v>
      </c>
      <c r="Q116" s="61">
        <v>0</v>
      </c>
      <c r="R116" s="62">
        <v>0</v>
      </c>
      <c r="S116" s="61">
        <v>0</v>
      </c>
      <c r="T116" s="62">
        <v>0</v>
      </c>
      <c r="U116" s="61">
        <v>0</v>
      </c>
      <c r="V116" s="62">
        <v>0</v>
      </c>
      <c r="W116" s="107"/>
      <c r="X116" s="61">
        <v>0</v>
      </c>
      <c r="Y116" s="62">
        <v>0</v>
      </c>
      <c r="Z116" s="61">
        <v>0</v>
      </c>
      <c r="AA116" s="62">
        <v>0</v>
      </c>
      <c r="AB116" s="61">
        <v>0</v>
      </c>
      <c r="AC116" s="62">
        <v>0</v>
      </c>
    </row>
    <row r="117" spans="1:29" customFormat="1" x14ac:dyDescent="0.3">
      <c r="A117" s="58" t="s">
        <v>87</v>
      </c>
      <c r="B117" s="59">
        <v>13.7339754389</v>
      </c>
      <c r="C117" s="60">
        <v>2.85326951137852E-2</v>
      </c>
      <c r="D117" s="59">
        <v>2.6279626562999998</v>
      </c>
      <c r="E117" s="60">
        <v>1.24879729572142E-2</v>
      </c>
      <c r="F117" s="59">
        <v>11.106012782600001</v>
      </c>
      <c r="G117" s="60">
        <v>4.1350388853628503E-2</v>
      </c>
      <c r="H117" s="105"/>
      <c r="I117" s="67">
        <v>5.0585509264999997</v>
      </c>
      <c r="J117" s="68">
        <v>8.2061831156612701</v>
      </c>
      <c r="K117" s="59">
        <v>1.1193656596999999</v>
      </c>
      <c r="L117" s="60">
        <v>1.49937324606907E-2</v>
      </c>
      <c r="M117" s="59">
        <v>2.3440901542999901</v>
      </c>
      <c r="N117" s="60">
        <v>4.5764914996484302E-2</v>
      </c>
      <c r="O117" s="59">
        <v>2.9227867651000001</v>
      </c>
      <c r="P117" s="60">
        <v>3.4036387499546301E-2</v>
      </c>
      <c r="Q117" s="59">
        <v>0</v>
      </c>
      <c r="R117" s="60">
        <v>0</v>
      </c>
      <c r="S117" s="59">
        <v>2.2891819333000001</v>
      </c>
      <c r="T117" s="60">
        <v>2.09994091020307E-2</v>
      </c>
      <c r="U117" s="59">
        <v>0</v>
      </c>
      <c r="V117" s="60">
        <v>0</v>
      </c>
      <c r="W117" s="107"/>
      <c r="X117" s="59">
        <v>0</v>
      </c>
      <c r="Y117" s="60">
        <v>0</v>
      </c>
      <c r="Z117" s="59">
        <v>8.7518248240999803</v>
      </c>
      <c r="AA117" s="64">
        <v>7.4406011422778695E-2</v>
      </c>
      <c r="AB117" s="59">
        <v>4.9821506147999903</v>
      </c>
      <c r="AC117" s="60">
        <v>1.76738348401119E-2</v>
      </c>
    </row>
    <row r="118" spans="1:29" customFormat="1" x14ac:dyDescent="0.3">
      <c r="A118" s="58" t="s">
        <v>88</v>
      </c>
      <c r="B118" s="61">
        <v>0.7854459842</v>
      </c>
      <c r="C118" s="62">
        <v>1.6317846857399399E-3</v>
      </c>
      <c r="D118" s="61">
        <v>0</v>
      </c>
      <c r="E118" s="62">
        <v>0</v>
      </c>
      <c r="F118" s="61">
        <v>0.785445984200002</v>
      </c>
      <c r="G118" s="62">
        <v>2.9244065810076899E-3</v>
      </c>
      <c r="H118" s="105"/>
      <c r="I118" s="69">
        <v>0</v>
      </c>
      <c r="J118" s="70">
        <v>0</v>
      </c>
      <c r="K118" s="61">
        <v>0</v>
      </c>
      <c r="L118" s="62">
        <v>0</v>
      </c>
      <c r="M118" s="61">
        <v>0</v>
      </c>
      <c r="N118" s="62">
        <v>0</v>
      </c>
      <c r="O118" s="61">
        <v>0.7854459842</v>
      </c>
      <c r="P118" s="62">
        <v>9.1466624241673192E-3</v>
      </c>
      <c r="Q118" s="61">
        <v>0</v>
      </c>
      <c r="R118" s="62">
        <v>0</v>
      </c>
      <c r="S118" s="61">
        <v>0</v>
      </c>
      <c r="T118" s="62">
        <v>0</v>
      </c>
      <c r="U118" s="61">
        <v>0</v>
      </c>
      <c r="V118" s="62">
        <v>0</v>
      </c>
      <c r="W118" s="107"/>
      <c r="X118" s="61">
        <v>0</v>
      </c>
      <c r="Y118" s="62">
        <v>0</v>
      </c>
      <c r="Z118" s="61">
        <v>0</v>
      </c>
      <c r="AA118" s="62">
        <v>0</v>
      </c>
      <c r="AB118" s="61">
        <v>0.7854459842</v>
      </c>
      <c r="AC118" s="62">
        <v>2.7863153232145399E-3</v>
      </c>
    </row>
    <row r="119" spans="1:29" customFormat="1" x14ac:dyDescent="0.3">
      <c r="A119" s="65" t="s">
        <v>1</v>
      </c>
    </row>
    <row r="120" spans="1:29" customFormat="1" x14ac:dyDescent="0.3">
      <c r="A120" s="65" t="s">
        <v>1</v>
      </c>
    </row>
    <row r="121" spans="1:29" customFormat="1" x14ac:dyDescent="0.3">
      <c r="A121" s="53" t="s">
        <v>89</v>
      </c>
    </row>
    <row r="122" spans="1:29" customFormat="1" x14ac:dyDescent="0.3">
      <c r="A122" s="54" t="s">
        <v>1</v>
      </c>
    </row>
    <row r="123" spans="1:29" customFormat="1" ht="35.1" customHeight="1" x14ac:dyDescent="0.3">
      <c r="A123" s="114" t="s">
        <v>1</v>
      </c>
      <c r="B123" s="113" t="s">
        <v>500</v>
      </c>
      <c r="C123" s="113" t="s">
        <v>1</v>
      </c>
      <c r="D123" s="113" t="s">
        <v>346</v>
      </c>
      <c r="E123" s="113" t="s">
        <v>1</v>
      </c>
      <c r="F123" s="113" t="s">
        <v>347</v>
      </c>
      <c r="G123" s="113" t="s">
        <v>1</v>
      </c>
      <c r="H123" s="103"/>
      <c r="I123" s="113" t="s">
        <v>350</v>
      </c>
      <c r="J123" s="113" t="s">
        <v>1</v>
      </c>
      <c r="K123" s="113" t="s">
        <v>351</v>
      </c>
      <c r="L123" s="113" t="s">
        <v>1</v>
      </c>
      <c r="M123" s="113" t="s">
        <v>352</v>
      </c>
      <c r="N123" s="113" t="s">
        <v>1</v>
      </c>
      <c r="O123" s="113" t="s">
        <v>353</v>
      </c>
      <c r="P123" s="113" t="s">
        <v>1</v>
      </c>
      <c r="Q123" s="113" t="s">
        <v>354</v>
      </c>
      <c r="R123" s="113" t="s">
        <v>1</v>
      </c>
      <c r="S123" s="113" t="s">
        <v>355</v>
      </c>
      <c r="T123" s="113" t="s">
        <v>1</v>
      </c>
      <c r="U123" s="113" t="s">
        <v>356</v>
      </c>
      <c r="V123" s="113" t="s">
        <v>1</v>
      </c>
      <c r="W123" s="103"/>
      <c r="X123" s="113" t="s">
        <v>358</v>
      </c>
      <c r="Y123" s="113" t="s">
        <v>1</v>
      </c>
      <c r="Z123" s="113" t="s">
        <v>359</v>
      </c>
      <c r="AA123" s="113" t="s">
        <v>1</v>
      </c>
      <c r="AB123" s="113" t="s">
        <v>360</v>
      </c>
      <c r="AC123" s="113" t="s">
        <v>1</v>
      </c>
    </row>
    <row r="124" spans="1:29" customFormat="1" x14ac:dyDescent="0.3">
      <c r="A124" s="115" t="s">
        <v>1</v>
      </c>
      <c r="B124" s="55" t="s">
        <v>14</v>
      </c>
      <c r="C124" s="55" t="s">
        <v>15</v>
      </c>
      <c r="D124" s="55" t="s">
        <v>14</v>
      </c>
      <c r="E124" s="55" t="s">
        <v>15</v>
      </c>
      <c r="F124" s="55" t="s">
        <v>14</v>
      </c>
      <c r="G124" s="55" t="s">
        <v>15</v>
      </c>
      <c r="H124" s="103"/>
      <c r="I124" s="55" t="s">
        <v>14</v>
      </c>
      <c r="J124" s="55" t="s">
        <v>15</v>
      </c>
      <c r="K124" s="55" t="s">
        <v>14</v>
      </c>
      <c r="L124" s="55" t="s">
        <v>15</v>
      </c>
      <c r="M124" s="55" t="s">
        <v>14</v>
      </c>
      <c r="N124" s="55" t="s">
        <v>15</v>
      </c>
      <c r="O124" s="55" t="s">
        <v>14</v>
      </c>
      <c r="P124" s="55" t="s">
        <v>15</v>
      </c>
      <c r="Q124" s="55" t="s">
        <v>14</v>
      </c>
      <c r="R124" s="55" t="s">
        <v>15</v>
      </c>
      <c r="S124" s="55" t="s">
        <v>14</v>
      </c>
      <c r="T124" s="55" t="s">
        <v>15</v>
      </c>
      <c r="U124" s="55" t="s">
        <v>14</v>
      </c>
      <c r="V124" s="55" t="s">
        <v>15</v>
      </c>
      <c r="W124" s="103"/>
      <c r="X124" s="55" t="s">
        <v>14</v>
      </c>
      <c r="Y124" s="55" t="s">
        <v>15</v>
      </c>
      <c r="Z124" s="55" t="s">
        <v>14</v>
      </c>
      <c r="AA124" s="55" t="s">
        <v>15</v>
      </c>
      <c r="AB124" s="55" t="s">
        <v>14</v>
      </c>
      <c r="AC124" s="55" t="s">
        <v>15</v>
      </c>
    </row>
    <row r="125" spans="1:29" customFormat="1" x14ac:dyDescent="0.3">
      <c r="A125" s="56" t="s">
        <v>16</v>
      </c>
      <c r="B125" s="57">
        <v>452.2338832259</v>
      </c>
      <c r="C125" s="57">
        <v>452.2338832259</v>
      </c>
      <c r="D125" s="57">
        <v>199.3331005725</v>
      </c>
      <c r="E125" s="57">
        <v>199.3331005725</v>
      </c>
      <c r="F125" s="57">
        <v>250.58162228110001</v>
      </c>
      <c r="G125" s="57">
        <v>250.58162228110001</v>
      </c>
      <c r="H125" s="104"/>
      <c r="I125" s="57">
        <v>61.643164126400002</v>
      </c>
      <c r="J125" s="57">
        <v>61.643164126400002</v>
      </c>
      <c r="K125" s="57">
        <v>70.654497773700001</v>
      </c>
      <c r="L125" s="57">
        <v>70.654497773700001</v>
      </c>
      <c r="M125" s="57">
        <v>48.378969567699997</v>
      </c>
      <c r="N125" s="57">
        <v>48.378969567699997</v>
      </c>
      <c r="O125" s="57">
        <v>76.900802004900001</v>
      </c>
      <c r="P125" s="57">
        <v>76.900802004900001</v>
      </c>
      <c r="Q125" s="57">
        <v>48.3650759756</v>
      </c>
      <c r="R125" s="57">
        <v>48.3650759756</v>
      </c>
      <c r="S125" s="57">
        <v>103.6490427399</v>
      </c>
      <c r="T125" s="57">
        <v>103.6490427399</v>
      </c>
      <c r="U125" s="57">
        <v>42.642331037700004</v>
      </c>
      <c r="V125" s="57">
        <v>42.642331037700004</v>
      </c>
      <c r="W125" s="104"/>
      <c r="X125" s="57">
        <v>80.759600573599997</v>
      </c>
      <c r="Y125" s="57">
        <v>80.759600573599997</v>
      </c>
      <c r="Z125" s="57">
        <v>108.1801280657</v>
      </c>
      <c r="AA125" s="57">
        <v>108.1801280657</v>
      </c>
      <c r="AB125" s="57">
        <v>263.29415458659997</v>
      </c>
      <c r="AC125" s="57">
        <v>263.29415458659997</v>
      </c>
    </row>
    <row r="126" spans="1:29" customFormat="1" x14ac:dyDescent="0.3">
      <c r="A126" s="58" t="s">
        <v>90</v>
      </c>
      <c r="B126" s="59">
        <v>343.03073095119998</v>
      </c>
      <c r="C126" s="60">
        <v>0.75852505456750396</v>
      </c>
      <c r="D126" s="59">
        <v>168.77144040600001</v>
      </c>
      <c r="E126" s="64">
        <v>0.84668045558552696</v>
      </c>
      <c r="F126" s="59">
        <v>172.52125843319999</v>
      </c>
      <c r="G126" s="60">
        <v>0.68848328485824595</v>
      </c>
      <c r="H126" s="105"/>
      <c r="I126" s="67">
        <v>23.5882001469</v>
      </c>
      <c r="J126" s="71">
        <v>38.265719291326697</v>
      </c>
      <c r="K126" s="67">
        <v>55.687880273600001</v>
      </c>
      <c r="L126" s="68">
        <v>78.817176582251406</v>
      </c>
      <c r="M126" s="59">
        <v>33.383285098900103</v>
      </c>
      <c r="N126" s="60">
        <v>0.69003712557756103</v>
      </c>
      <c r="O126" s="59">
        <v>55.441009995599998</v>
      </c>
      <c r="P126" s="60">
        <v>0.720941895925447</v>
      </c>
      <c r="Q126" s="59">
        <v>41.1648462502001</v>
      </c>
      <c r="R126" s="64">
        <v>0.85112750098785195</v>
      </c>
      <c r="S126" s="59">
        <v>97.7669345077</v>
      </c>
      <c r="T126" s="64">
        <v>0.94324975825429702</v>
      </c>
      <c r="U126" s="59">
        <v>35.998574678299903</v>
      </c>
      <c r="V126" s="60">
        <v>0.84419809617053398</v>
      </c>
      <c r="W126" s="107"/>
      <c r="X126" s="59">
        <v>64.205532292100003</v>
      </c>
      <c r="Y126" s="60">
        <v>0.795020428977809</v>
      </c>
      <c r="Z126" s="59">
        <v>75.771897483900105</v>
      </c>
      <c r="AA126" s="60">
        <v>0.70042344041118298</v>
      </c>
      <c r="AB126" s="59">
        <v>203.0533011752</v>
      </c>
      <c r="AC126" s="60">
        <v>0.77120322513052197</v>
      </c>
    </row>
    <row r="127" spans="1:29" customFormat="1" x14ac:dyDescent="0.3">
      <c r="A127" s="58" t="s">
        <v>91</v>
      </c>
      <c r="B127" s="61">
        <v>26.9363986717001</v>
      </c>
      <c r="C127" s="62">
        <v>5.95629820560011E-2</v>
      </c>
      <c r="D127" s="61">
        <v>11.0726364871</v>
      </c>
      <c r="E127" s="62">
        <v>5.5548408444450699E-2</v>
      </c>
      <c r="F127" s="61">
        <v>15.863762184600001</v>
      </c>
      <c r="G127" s="62">
        <v>6.3307763914163595E-2</v>
      </c>
      <c r="H127" s="105"/>
      <c r="I127" s="69">
        <v>3.1533371924000102</v>
      </c>
      <c r="J127" s="70">
        <v>5.1154693907892996</v>
      </c>
      <c r="K127" s="69">
        <v>9.3949305460999906</v>
      </c>
      <c r="L127" s="70">
        <v>13.297002798308901</v>
      </c>
      <c r="M127" s="61">
        <v>10.4711093781</v>
      </c>
      <c r="N127" s="64">
        <v>0.216439280779783</v>
      </c>
      <c r="O127" s="61">
        <v>2.9212897662000001</v>
      </c>
      <c r="P127" s="62">
        <v>3.7987767227887402E-2</v>
      </c>
      <c r="Q127" s="61">
        <v>0.38378541200000099</v>
      </c>
      <c r="R127" s="63">
        <v>7.9351764523975608E-3</v>
      </c>
      <c r="S127" s="61">
        <v>0.61194637689999998</v>
      </c>
      <c r="T127" s="62">
        <v>5.9040234306421604E-3</v>
      </c>
      <c r="U127" s="61">
        <v>0</v>
      </c>
      <c r="V127" s="62">
        <v>0</v>
      </c>
      <c r="W127" s="107"/>
      <c r="X127" s="61">
        <v>3.1533371924</v>
      </c>
      <c r="Y127" s="62">
        <v>3.9045973110357499E-2</v>
      </c>
      <c r="Z127" s="61">
        <v>2.0092892671000002</v>
      </c>
      <c r="AA127" s="62">
        <v>1.8573552306017999E-2</v>
      </c>
      <c r="AB127" s="61">
        <v>21.773772212200001</v>
      </c>
      <c r="AC127" s="62">
        <v>8.2697514672846195E-2</v>
      </c>
    </row>
    <row r="128" spans="1:29" customFormat="1" x14ac:dyDescent="0.3">
      <c r="A128" s="58" t="s">
        <v>92</v>
      </c>
      <c r="B128" s="59">
        <v>30.553798565800101</v>
      </c>
      <c r="C128" s="60">
        <v>6.7561940179828903E-2</v>
      </c>
      <c r="D128" s="59">
        <v>11.6721720016</v>
      </c>
      <c r="E128" s="60">
        <v>5.8556115206539298E-2</v>
      </c>
      <c r="F128" s="59">
        <v>18.881626564200001</v>
      </c>
      <c r="G128" s="60">
        <v>7.5351202503664796E-2</v>
      </c>
      <c r="H128" s="105"/>
      <c r="I128" s="67">
        <v>6.0557275625999996</v>
      </c>
      <c r="J128" s="68">
        <v>9.8238428354888807</v>
      </c>
      <c r="K128" s="67">
        <v>4.7510523341999997</v>
      </c>
      <c r="L128" s="68">
        <v>6.7243452064682296</v>
      </c>
      <c r="M128" s="59">
        <v>6.9100159385999902</v>
      </c>
      <c r="N128" s="64">
        <v>0.14283098628072999</v>
      </c>
      <c r="O128" s="59">
        <v>12.057021776299999</v>
      </c>
      <c r="P128" s="64">
        <v>0.15678668442926999</v>
      </c>
      <c r="Q128" s="59">
        <v>0</v>
      </c>
      <c r="R128" s="63">
        <v>0</v>
      </c>
      <c r="S128" s="59">
        <v>0</v>
      </c>
      <c r="T128" s="63">
        <v>0</v>
      </c>
      <c r="U128" s="59">
        <v>0.77998095410000001</v>
      </c>
      <c r="V128" s="60">
        <v>1.8291236316570501E-2</v>
      </c>
      <c r="W128" s="107"/>
      <c r="X128" s="59">
        <v>6.8357085166999996</v>
      </c>
      <c r="Y128" s="60">
        <v>8.4642673665408993E-2</v>
      </c>
      <c r="Z128" s="59">
        <v>2.3539563909000001</v>
      </c>
      <c r="AA128" s="60">
        <v>2.1759600704765202E-2</v>
      </c>
      <c r="AB128" s="59">
        <v>21.3641336582</v>
      </c>
      <c r="AC128" s="60">
        <v>8.1141693752160904E-2</v>
      </c>
    </row>
    <row r="129" spans="1:29" customFormat="1" x14ac:dyDescent="0.3">
      <c r="A129" s="58" t="s">
        <v>93</v>
      </c>
      <c r="B129" s="61">
        <v>30.579874303499999</v>
      </c>
      <c r="C129" s="62">
        <v>6.7619600029449195E-2</v>
      </c>
      <c r="D129" s="61">
        <v>17.129413430300001</v>
      </c>
      <c r="E129" s="62">
        <v>8.59336125365181E-2</v>
      </c>
      <c r="F129" s="61">
        <v>12.869332612899999</v>
      </c>
      <c r="G129" s="62">
        <v>5.1357846979150398E-2</v>
      </c>
      <c r="H129" s="105"/>
      <c r="I129" s="69">
        <v>6.0557275625999996</v>
      </c>
      <c r="J129" s="70">
        <v>9.8238428354888807</v>
      </c>
      <c r="K129" s="69">
        <v>8.1243749303000108</v>
      </c>
      <c r="L129" s="70">
        <v>11.498737074491199</v>
      </c>
      <c r="M129" s="61">
        <v>2.7954100256999999</v>
      </c>
      <c r="N129" s="62">
        <v>5.7781512311629403E-2</v>
      </c>
      <c r="O129" s="61">
        <v>10.718890807399999</v>
      </c>
      <c r="P129" s="64">
        <v>0.13938594303238899</v>
      </c>
      <c r="Q129" s="61">
        <v>2.1054900233999998</v>
      </c>
      <c r="R129" s="62">
        <v>4.3533272323653803E-2</v>
      </c>
      <c r="S129" s="61">
        <v>0</v>
      </c>
      <c r="T129" s="63">
        <v>0</v>
      </c>
      <c r="U129" s="61">
        <v>0.77998095410000001</v>
      </c>
      <c r="V129" s="62">
        <v>1.8291236316570501E-2</v>
      </c>
      <c r="W129" s="107"/>
      <c r="X129" s="61">
        <v>6.8357085166999996</v>
      </c>
      <c r="Y129" s="62">
        <v>8.4642673665408993E-2</v>
      </c>
      <c r="Z129" s="61">
        <v>4.6735884993000001</v>
      </c>
      <c r="AA129" s="62">
        <v>4.32019131689476E-2</v>
      </c>
      <c r="AB129" s="61">
        <v>19.070577287500001</v>
      </c>
      <c r="AC129" s="62">
        <v>7.2430689991742694E-2</v>
      </c>
    </row>
    <row r="130" spans="1:29" customFormat="1" x14ac:dyDescent="0.3">
      <c r="A130" s="58" t="s">
        <v>94</v>
      </c>
      <c r="B130" s="59">
        <v>23.983864212299999</v>
      </c>
      <c r="C130" s="60">
        <v>5.3034204428064897E-2</v>
      </c>
      <c r="D130" s="59">
        <v>9.9247194772000107</v>
      </c>
      <c r="E130" s="60">
        <v>4.9789620733814099E-2</v>
      </c>
      <c r="F130" s="59">
        <v>14.0591447351</v>
      </c>
      <c r="G130" s="60">
        <v>5.61060488279886E-2</v>
      </c>
      <c r="H130" s="105"/>
      <c r="I130" s="67">
        <v>2.9023903701999898</v>
      </c>
      <c r="J130" s="68">
        <v>4.70837344469959</v>
      </c>
      <c r="K130" s="67">
        <v>0</v>
      </c>
      <c r="L130" s="68">
        <v>0</v>
      </c>
      <c r="M130" s="59">
        <v>1.3165205911</v>
      </c>
      <c r="N130" s="60">
        <v>2.7212662916635801E-2</v>
      </c>
      <c r="O130" s="59">
        <v>8.7407044074000009</v>
      </c>
      <c r="P130" s="64">
        <v>0.11366207086947</v>
      </c>
      <c r="Q130" s="59">
        <v>4.5484389617000103</v>
      </c>
      <c r="R130" s="60">
        <v>9.4043870912033103E-2</v>
      </c>
      <c r="S130" s="59">
        <v>2.5608774647999999</v>
      </c>
      <c r="T130" s="60">
        <v>2.4707198417899E-2</v>
      </c>
      <c r="U130" s="59">
        <v>3.9149324171000002</v>
      </c>
      <c r="V130" s="60">
        <v>9.1808593053668106E-2</v>
      </c>
      <c r="W130" s="107"/>
      <c r="X130" s="59">
        <v>5.8844815616000004</v>
      </c>
      <c r="Y130" s="60">
        <v>7.2864173668580695E-2</v>
      </c>
      <c r="Z130" s="59">
        <v>6.7529248834000004</v>
      </c>
      <c r="AA130" s="60">
        <v>6.2422969949701E-2</v>
      </c>
      <c r="AB130" s="59">
        <v>11.3464577673</v>
      </c>
      <c r="AC130" s="60">
        <v>4.309422586732E-2</v>
      </c>
    </row>
    <row r="131" spans="1:29" customFormat="1" x14ac:dyDescent="0.3">
      <c r="A131" s="58" t="s">
        <v>95</v>
      </c>
      <c r="B131" s="61">
        <v>62.585616017599897</v>
      </c>
      <c r="C131" s="62">
        <v>0.13839214251519799</v>
      </c>
      <c r="D131" s="61">
        <v>23.094273637099999</v>
      </c>
      <c r="E131" s="62">
        <v>0.11585769533896501</v>
      </c>
      <c r="F131" s="61">
        <v>39.491342380500001</v>
      </c>
      <c r="G131" s="62">
        <v>0.157598717818975</v>
      </c>
      <c r="H131" s="105"/>
      <c r="I131" s="69">
        <v>25.602715761399999</v>
      </c>
      <c r="J131" s="72">
        <v>41.533746887004902</v>
      </c>
      <c r="K131" s="69">
        <v>7.7679175195999903</v>
      </c>
      <c r="L131" s="70">
        <v>10.994229333396399</v>
      </c>
      <c r="M131" s="61">
        <v>5.7093697763</v>
      </c>
      <c r="N131" s="62">
        <v>0.118013463852521</v>
      </c>
      <c r="O131" s="61">
        <v>14.082726343999999</v>
      </c>
      <c r="P131" s="62">
        <v>0.1831284717044</v>
      </c>
      <c r="Q131" s="61">
        <v>4.9123329572999896</v>
      </c>
      <c r="R131" s="62">
        <v>0.101567770921693</v>
      </c>
      <c r="S131" s="61">
        <v>3.2515113431999998</v>
      </c>
      <c r="T131" s="63">
        <v>3.1370394335039201E-2</v>
      </c>
      <c r="U131" s="61">
        <v>1.2590423157999999</v>
      </c>
      <c r="V131" s="63">
        <v>2.9525644709405802E-2</v>
      </c>
      <c r="W131" s="107"/>
      <c r="X131" s="61">
        <v>11.090858883899999</v>
      </c>
      <c r="Y131" s="62">
        <v>0.137331769908797</v>
      </c>
      <c r="Z131" s="61">
        <v>17.255473057300001</v>
      </c>
      <c r="AA131" s="62">
        <v>0.15950686476189399</v>
      </c>
      <c r="AB131" s="61">
        <v>34.239284076399997</v>
      </c>
      <c r="AC131" s="62">
        <v>0.13004194540573599</v>
      </c>
    </row>
    <row r="132" spans="1:29" customFormat="1" x14ac:dyDescent="0.3">
      <c r="A132" s="58" t="s">
        <v>96</v>
      </c>
      <c r="B132" s="59">
        <v>50.457385046899901</v>
      </c>
      <c r="C132" s="60">
        <v>0.11157365009223701</v>
      </c>
      <c r="D132" s="59">
        <v>9.6633713365999903</v>
      </c>
      <c r="E132" s="63">
        <v>4.8478508129588399E-2</v>
      </c>
      <c r="F132" s="59">
        <v>40.7940137103</v>
      </c>
      <c r="G132" s="60">
        <v>0.16279730867309</v>
      </c>
      <c r="H132" s="105"/>
      <c r="I132" s="67">
        <v>5.0585509264999997</v>
      </c>
      <c r="J132" s="68">
        <v>8.2061831156612701</v>
      </c>
      <c r="K132" s="67">
        <v>9.9764874727000006</v>
      </c>
      <c r="L132" s="68">
        <v>14.120102452152199</v>
      </c>
      <c r="M132" s="59">
        <v>6.350432691</v>
      </c>
      <c r="N132" s="60">
        <v>0.131264323067349</v>
      </c>
      <c r="O132" s="59">
        <v>11.4796240984</v>
      </c>
      <c r="P132" s="60">
        <v>0.14927834039583299</v>
      </c>
      <c r="Q132" s="59">
        <v>4.5421192607000096</v>
      </c>
      <c r="R132" s="60">
        <v>9.3913204292111196E-2</v>
      </c>
      <c r="S132" s="59">
        <v>8.3132989509000002</v>
      </c>
      <c r="T132" s="60">
        <v>8.0206229899890596E-2</v>
      </c>
      <c r="U132" s="59">
        <v>4.7368716467000098</v>
      </c>
      <c r="V132" s="60">
        <v>0.111083787668928</v>
      </c>
      <c r="W132" s="107"/>
      <c r="X132" s="59">
        <v>3.7346718789</v>
      </c>
      <c r="Y132" s="60">
        <v>4.6244308445983699E-2</v>
      </c>
      <c r="Z132" s="59">
        <v>11.537399154299999</v>
      </c>
      <c r="AA132" s="60">
        <v>0.106649893659703</v>
      </c>
      <c r="AB132" s="59">
        <v>35.185314013700001</v>
      </c>
      <c r="AC132" s="60">
        <v>0.133634998729633</v>
      </c>
    </row>
    <row r="133" spans="1:29" customFormat="1" x14ac:dyDescent="0.3">
      <c r="A133" s="58" t="s">
        <v>97</v>
      </c>
      <c r="B133" s="61">
        <v>5.2294604502000004</v>
      </c>
      <c r="C133" s="62">
        <v>1.15636192779208E-2</v>
      </c>
      <c r="D133" s="61">
        <v>0</v>
      </c>
      <c r="E133" s="62">
        <v>0</v>
      </c>
      <c r="F133" s="61">
        <v>5.2294604502000102</v>
      </c>
      <c r="G133" s="62">
        <v>2.0869289625452401E-2</v>
      </c>
      <c r="H133" s="105"/>
      <c r="I133" s="69">
        <v>4.2403600991999904</v>
      </c>
      <c r="J133" s="70">
        <v>6.8788813152178498</v>
      </c>
      <c r="K133" s="69">
        <v>0</v>
      </c>
      <c r="L133" s="70">
        <v>0</v>
      </c>
      <c r="M133" s="61">
        <v>0.605314939</v>
      </c>
      <c r="N133" s="62">
        <v>1.25119436070862E-2</v>
      </c>
      <c r="O133" s="61">
        <v>0</v>
      </c>
      <c r="P133" s="62">
        <v>0</v>
      </c>
      <c r="Q133" s="61">
        <v>0.38378541200000099</v>
      </c>
      <c r="R133" s="62">
        <v>7.9351764523975608E-3</v>
      </c>
      <c r="S133" s="61">
        <v>0</v>
      </c>
      <c r="T133" s="62">
        <v>0</v>
      </c>
      <c r="U133" s="61">
        <v>0</v>
      </c>
      <c r="V133" s="62">
        <v>0</v>
      </c>
      <c r="W133" s="107"/>
      <c r="X133" s="61">
        <v>0</v>
      </c>
      <c r="Y133" s="62">
        <v>0</v>
      </c>
      <c r="Z133" s="61">
        <v>4.6241455112000001</v>
      </c>
      <c r="AA133" s="64">
        <v>4.2744870004144002E-2</v>
      </c>
      <c r="AB133" s="61">
        <v>0.605314938999999</v>
      </c>
      <c r="AC133" s="62">
        <v>2.2990063716014099E-3</v>
      </c>
    </row>
    <row r="134" spans="1:29" customFormat="1" x14ac:dyDescent="0.3">
      <c r="A134" s="58" t="s">
        <v>98</v>
      </c>
      <c r="B134" s="59">
        <v>3.2626526575000101</v>
      </c>
      <c r="C134" s="60">
        <v>7.2145250024758497E-3</v>
      </c>
      <c r="D134" s="59">
        <v>0</v>
      </c>
      <c r="E134" s="60">
        <v>0</v>
      </c>
      <c r="F134" s="59">
        <v>3.2626526574999999</v>
      </c>
      <c r="G134" s="60">
        <v>1.3020318999451601E-2</v>
      </c>
      <c r="H134" s="105"/>
      <c r="I134" s="67">
        <v>0</v>
      </c>
      <c r="J134" s="68">
        <v>0</v>
      </c>
      <c r="K134" s="67">
        <v>0</v>
      </c>
      <c r="L134" s="68">
        <v>0</v>
      </c>
      <c r="M134" s="59">
        <v>1.3263850976</v>
      </c>
      <c r="N134" s="60">
        <v>2.74165636319289E-2</v>
      </c>
      <c r="O134" s="59">
        <v>0.7854459842</v>
      </c>
      <c r="P134" s="60">
        <v>1.02137554319648E-2</v>
      </c>
      <c r="Q134" s="59">
        <v>0</v>
      </c>
      <c r="R134" s="60">
        <v>0</v>
      </c>
      <c r="S134" s="59">
        <v>0.61194637689999998</v>
      </c>
      <c r="T134" s="60">
        <v>5.9040234306421604E-3</v>
      </c>
      <c r="U134" s="59">
        <v>0.53887519880000001</v>
      </c>
      <c r="V134" s="60">
        <v>1.26370952451821E-2</v>
      </c>
      <c r="W134" s="107"/>
      <c r="X134" s="59">
        <v>0</v>
      </c>
      <c r="Y134" s="60">
        <v>0</v>
      </c>
      <c r="Z134" s="59">
        <v>0</v>
      </c>
      <c r="AA134" s="60">
        <v>0</v>
      </c>
      <c r="AB134" s="59">
        <v>3.2626526574999999</v>
      </c>
      <c r="AC134" s="60">
        <v>1.23916638507327E-2</v>
      </c>
    </row>
    <row r="135" spans="1:29" customFormat="1" x14ac:dyDescent="0.3">
      <c r="A135" s="58" t="s">
        <v>99</v>
      </c>
      <c r="B135" s="61">
        <v>1.0537941932999999</v>
      </c>
      <c r="C135" s="62">
        <v>2.3301973434255198E-3</v>
      </c>
      <c r="D135" s="61">
        <v>1.0537941932999999</v>
      </c>
      <c r="E135" s="62">
        <v>5.2865991161198103E-3</v>
      </c>
      <c r="F135" s="61">
        <v>0</v>
      </c>
      <c r="G135" s="62">
        <v>0</v>
      </c>
      <c r="H135" s="105"/>
      <c r="I135" s="69">
        <v>0</v>
      </c>
      <c r="J135" s="70">
        <v>0</v>
      </c>
      <c r="K135" s="69">
        <v>0</v>
      </c>
      <c r="L135" s="70">
        <v>0</v>
      </c>
      <c r="M135" s="61">
        <v>0</v>
      </c>
      <c r="N135" s="62">
        <v>0</v>
      </c>
      <c r="O135" s="61">
        <v>0</v>
      </c>
      <c r="P135" s="62">
        <v>0</v>
      </c>
      <c r="Q135" s="61">
        <v>0</v>
      </c>
      <c r="R135" s="62">
        <v>0</v>
      </c>
      <c r="S135" s="61">
        <v>0</v>
      </c>
      <c r="T135" s="62">
        <v>0</v>
      </c>
      <c r="U135" s="61">
        <v>1.0537941932999999</v>
      </c>
      <c r="V135" s="64">
        <v>2.4712396523734699E-2</v>
      </c>
      <c r="W135" s="107"/>
      <c r="X135" s="61">
        <v>0</v>
      </c>
      <c r="Y135" s="62">
        <v>0</v>
      </c>
      <c r="Z135" s="61">
        <v>0</v>
      </c>
      <c r="AA135" s="62">
        <v>0</v>
      </c>
      <c r="AB135" s="61">
        <v>1.0537941932999999</v>
      </c>
      <c r="AC135" s="62">
        <v>4.0023455703168597E-3</v>
      </c>
    </row>
    <row r="136" spans="1:29" customFormat="1" x14ac:dyDescent="0.3">
      <c r="A136" s="58" t="s">
        <v>63</v>
      </c>
      <c r="B136" s="59">
        <v>7.7325950315999998</v>
      </c>
      <c r="C136" s="60">
        <v>1.70986635862873E-2</v>
      </c>
      <c r="D136" s="59">
        <v>5.89106410890001</v>
      </c>
      <c r="E136" s="60">
        <v>2.95538678321885E-2</v>
      </c>
      <c r="F136" s="59">
        <v>1.8415309227000001</v>
      </c>
      <c r="G136" s="60">
        <v>7.34902626112855E-3</v>
      </c>
      <c r="H136" s="105"/>
      <c r="I136" s="67">
        <v>3.1533371924000102</v>
      </c>
      <c r="J136" s="68">
        <v>5.1154693907892996</v>
      </c>
      <c r="K136" s="67">
        <v>0</v>
      </c>
      <c r="L136" s="68">
        <v>0</v>
      </c>
      <c r="M136" s="59">
        <v>0</v>
      </c>
      <c r="N136" s="60">
        <v>0</v>
      </c>
      <c r="O136" s="59">
        <v>2.1591824934999999</v>
      </c>
      <c r="P136" s="60">
        <v>2.8077502928544499E-2</v>
      </c>
      <c r="Q136" s="59">
        <v>1.1371806002</v>
      </c>
      <c r="R136" s="60">
        <v>2.35124328301211E-2</v>
      </c>
      <c r="S136" s="59">
        <v>0</v>
      </c>
      <c r="T136" s="60">
        <v>0</v>
      </c>
      <c r="U136" s="59">
        <v>1.2828947454999999</v>
      </c>
      <c r="V136" s="60">
        <v>3.0085005070801502E-2</v>
      </c>
      <c r="W136" s="107"/>
      <c r="X136" s="59">
        <v>3.8928375750000002</v>
      </c>
      <c r="Y136" s="60">
        <v>4.8202783908673198E-2</v>
      </c>
      <c r="Z136" s="59">
        <v>0</v>
      </c>
      <c r="AA136" s="60">
        <v>0</v>
      </c>
      <c r="AB136" s="59">
        <v>3.8397574566000001</v>
      </c>
      <c r="AC136" s="60">
        <v>1.45835271680407E-2</v>
      </c>
    </row>
    <row r="137" spans="1:29" customFormat="1" x14ac:dyDescent="0.3">
      <c r="A137" s="65" t="s">
        <v>1</v>
      </c>
    </row>
    <row r="138" spans="1:29" customFormat="1" x14ac:dyDescent="0.3">
      <c r="A138" s="65" t="s">
        <v>1</v>
      </c>
    </row>
    <row r="139" spans="1:29" customFormat="1" x14ac:dyDescent="0.3">
      <c r="A139" s="53" t="s">
        <v>404</v>
      </c>
    </row>
    <row r="140" spans="1:29" customFormat="1" x14ac:dyDescent="0.3">
      <c r="A140" s="54" t="s">
        <v>1</v>
      </c>
    </row>
    <row r="141" spans="1:29" customFormat="1" ht="35.1" customHeight="1" x14ac:dyDescent="0.3">
      <c r="A141" s="114" t="s">
        <v>1</v>
      </c>
      <c r="B141" s="113" t="s">
        <v>500</v>
      </c>
      <c r="C141" s="113" t="s">
        <v>1</v>
      </c>
      <c r="D141" s="113" t="s">
        <v>346</v>
      </c>
      <c r="E141" s="113" t="s">
        <v>1</v>
      </c>
      <c r="F141" s="113" t="s">
        <v>347</v>
      </c>
      <c r="G141" s="113" t="s">
        <v>1</v>
      </c>
      <c r="H141" s="103"/>
      <c r="I141" s="113" t="s">
        <v>350</v>
      </c>
      <c r="J141" s="113" t="s">
        <v>1</v>
      </c>
      <c r="K141" s="113" t="s">
        <v>351</v>
      </c>
      <c r="L141" s="113" t="s">
        <v>1</v>
      </c>
      <c r="M141" s="113" t="s">
        <v>352</v>
      </c>
      <c r="N141" s="113" t="s">
        <v>1</v>
      </c>
      <c r="O141" s="113" t="s">
        <v>353</v>
      </c>
      <c r="P141" s="113" t="s">
        <v>1</v>
      </c>
      <c r="Q141" s="113" t="s">
        <v>354</v>
      </c>
      <c r="R141" s="113" t="s">
        <v>1</v>
      </c>
      <c r="S141" s="113" t="s">
        <v>355</v>
      </c>
      <c r="T141" s="113" t="s">
        <v>1</v>
      </c>
      <c r="U141" s="113" t="s">
        <v>356</v>
      </c>
      <c r="V141" s="113" t="s">
        <v>1</v>
      </c>
      <c r="W141" s="103"/>
      <c r="X141" s="113" t="s">
        <v>358</v>
      </c>
      <c r="Y141" s="113" t="s">
        <v>1</v>
      </c>
      <c r="Z141" s="113" t="s">
        <v>359</v>
      </c>
      <c r="AA141" s="113" t="s">
        <v>1</v>
      </c>
      <c r="AB141" s="113" t="s">
        <v>360</v>
      </c>
      <c r="AC141" s="113" t="s">
        <v>1</v>
      </c>
    </row>
    <row r="142" spans="1:29" customFormat="1" x14ac:dyDescent="0.3">
      <c r="A142" s="115" t="s">
        <v>1</v>
      </c>
      <c r="B142" s="55" t="s">
        <v>14</v>
      </c>
      <c r="C142" s="55" t="s">
        <v>15</v>
      </c>
      <c r="D142" s="55" t="s">
        <v>14</v>
      </c>
      <c r="E142" s="55" t="s">
        <v>15</v>
      </c>
      <c r="F142" s="55" t="s">
        <v>14</v>
      </c>
      <c r="G142" s="55" t="s">
        <v>15</v>
      </c>
      <c r="H142" s="103"/>
      <c r="I142" s="55" t="s">
        <v>14</v>
      </c>
      <c r="J142" s="55" t="s">
        <v>15</v>
      </c>
      <c r="K142" s="55" t="s">
        <v>14</v>
      </c>
      <c r="L142" s="55" t="s">
        <v>15</v>
      </c>
      <c r="M142" s="55" t="s">
        <v>14</v>
      </c>
      <c r="N142" s="55" t="s">
        <v>15</v>
      </c>
      <c r="O142" s="55" t="s">
        <v>14</v>
      </c>
      <c r="P142" s="55" t="s">
        <v>15</v>
      </c>
      <c r="Q142" s="55" t="s">
        <v>14</v>
      </c>
      <c r="R142" s="55" t="s">
        <v>15</v>
      </c>
      <c r="S142" s="55" t="s">
        <v>14</v>
      </c>
      <c r="T142" s="55" t="s">
        <v>15</v>
      </c>
      <c r="U142" s="55" t="s">
        <v>14</v>
      </c>
      <c r="V142" s="55" t="s">
        <v>15</v>
      </c>
      <c r="W142" s="103"/>
      <c r="X142" s="55" t="s">
        <v>14</v>
      </c>
      <c r="Y142" s="55" t="s">
        <v>15</v>
      </c>
      <c r="Z142" s="55" t="s">
        <v>14</v>
      </c>
      <c r="AA142" s="55" t="s">
        <v>15</v>
      </c>
      <c r="AB142" s="55" t="s">
        <v>14</v>
      </c>
      <c r="AC142" s="55" t="s">
        <v>15</v>
      </c>
    </row>
    <row r="143" spans="1:29" customFormat="1" x14ac:dyDescent="0.3">
      <c r="A143" s="56" t="s">
        <v>16</v>
      </c>
      <c r="B143" s="57">
        <v>481.3416813284</v>
      </c>
      <c r="C143" s="57">
        <v>481.3416813284</v>
      </c>
      <c r="D143" s="57">
        <v>210.4394896837</v>
      </c>
      <c r="E143" s="57">
        <v>210.4394896837</v>
      </c>
      <c r="F143" s="57">
        <v>268.58303127239998</v>
      </c>
      <c r="G143" s="57">
        <v>268.58303127239998</v>
      </c>
      <c r="H143" s="104"/>
      <c r="I143" s="57">
        <v>61.643164126400002</v>
      </c>
      <c r="J143" s="57">
        <v>61.643164126400002</v>
      </c>
      <c r="K143" s="57">
        <v>74.655571095100001</v>
      </c>
      <c r="L143" s="57">
        <v>74.655571095100001</v>
      </c>
      <c r="M143" s="57">
        <v>51.2202449077</v>
      </c>
      <c r="N143" s="57">
        <v>51.2202449077</v>
      </c>
      <c r="O143" s="57">
        <v>85.872414196099996</v>
      </c>
      <c r="P143" s="57">
        <v>85.872414196099996</v>
      </c>
      <c r="Q143" s="57">
        <v>54.438493751300001</v>
      </c>
      <c r="R143" s="57">
        <v>54.438493751300001</v>
      </c>
      <c r="S143" s="57">
        <v>109.0117308624</v>
      </c>
      <c r="T143" s="57">
        <v>109.0117308624</v>
      </c>
      <c r="U143" s="57">
        <v>44.5000623894</v>
      </c>
      <c r="V143" s="57">
        <v>44.5000623894</v>
      </c>
      <c r="W143" s="104"/>
      <c r="X143" s="57">
        <v>81.824982952400006</v>
      </c>
      <c r="Y143" s="57">
        <v>81.824982952400006</v>
      </c>
      <c r="Z143" s="57">
        <v>117.622550339</v>
      </c>
      <c r="AA143" s="57">
        <v>117.622550339</v>
      </c>
      <c r="AB143" s="57">
        <v>281.89414803699998</v>
      </c>
      <c r="AC143" s="57">
        <v>281.89414803699998</v>
      </c>
    </row>
    <row r="144" spans="1:29" customFormat="1" x14ac:dyDescent="0.3">
      <c r="A144" s="58" t="s">
        <v>100</v>
      </c>
      <c r="B144" s="59">
        <v>29.107798102500102</v>
      </c>
      <c r="C144" s="60">
        <v>6.0472215957215102E-2</v>
      </c>
      <c r="D144" s="59">
        <v>11.1063891112</v>
      </c>
      <c r="E144" s="60">
        <v>5.2777114827133403E-2</v>
      </c>
      <c r="F144" s="59">
        <v>18.0014089913</v>
      </c>
      <c r="G144" s="60">
        <v>6.7023627315616799E-2</v>
      </c>
      <c r="H144" s="105"/>
      <c r="I144" s="67">
        <v>0</v>
      </c>
      <c r="J144" s="68">
        <v>0</v>
      </c>
      <c r="K144" s="59">
        <v>4.0010733214000096</v>
      </c>
      <c r="L144" s="60">
        <v>5.3593767520755203E-2</v>
      </c>
      <c r="M144" s="59">
        <v>2.8412753400000099</v>
      </c>
      <c r="N144" s="60">
        <v>5.5471725000925703E-2</v>
      </c>
      <c r="O144" s="59">
        <v>8.9716121912000002</v>
      </c>
      <c r="P144" s="60">
        <v>0.104476068073645</v>
      </c>
      <c r="Q144" s="59">
        <v>6.0734177757000003</v>
      </c>
      <c r="R144" s="60">
        <v>0.111564765245823</v>
      </c>
      <c r="S144" s="59">
        <v>5.3626881224999998</v>
      </c>
      <c r="T144" s="60">
        <v>4.9193679249704303E-2</v>
      </c>
      <c r="U144" s="59">
        <v>1.8577313517</v>
      </c>
      <c r="V144" s="60">
        <v>4.17467134190471E-2</v>
      </c>
      <c r="W144" s="107"/>
      <c r="X144" s="59">
        <v>1.0653823788000001</v>
      </c>
      <c r="Y144" s="60">
        <v>1.30202578767388E-2</v>
      </c>
      <c r="Z144" s="59">
        <v>9.4424222732999592</v>
      </c>
      <c r="AA144" s="60">
        <v>8.0277312862933103E-2</v>
      </c>
      <c r="AB144" s="59">
        <v>18.5999934504</v>
      </c>
      <c r="AC144" s="60">
        <v>6.5982190761755904E-2</v>
      </c>
    </row>
    <row r="145" spans="1:29" customFormat="1" x14ac:dyDescent="0.3">
      <c r="A145" s="58" t="s">
        <v>101</v>
      </c>
      <c r="B145" s="61">
        <v>271.40700102279902</v>
      </c>
      <c r="C145" s="62">
        <v>0.56385518136259205</v>
      </c>
      <c r="D145" s="61">
        <v>136.30827251310001</v>
      </c>
      <c r="E145" s="64">
        <v>0.64773143442790804</v>
      </c>
      <c r="F145" s="61">
        <v>133.3606963977</v>
      </c>
      <c r="G145" s="62">
        <v>0.49653433340859099</v>
      </c>
      <c r="H145" s="105"/>
      <c r="I145" s="69">
        <v>23.5882001469</v>
      </c>
      <c r="J145" s="70">
        <v>38.265719291326697</v>
      </c>
      <c r="K145" s="61">
        <v>40.034665516899999</v>
      </c>
      <c r="L145" s="62">
        <v>0.53625824475847705</v>
      </c>
      <c r="M145" s="61">
        <v>21.8982672556</v>
      </c>
      <c r="N145" s="63">
        <v>0.42753148281624098</v>
      </c>
      <c r="O145" s="61">
        <v>33.555962256500003</v>
      </c>
      <c r="P145" s="63">
        <v>0.39076532982840001</v>
      </c>
      <c r="Q145" s="61">
        <v>31.6115279266999</v>
      </c>
      <c r="R145" s="62">
        <v>0.58068336848399904</v>
      </c>
      <c r="S145" s="61">
        <v>90.588644160499996</v>
      </c>
      <c r="T145" s="64">
        <v>0.83099904426658</v>
      </c>
      <c r="U145" s="61">
        <v>30.129733759699999</v>
      </c>
      <c r="V145" s="62">
        <v>0.677071719496666</v>
      </c>
      <c r="W145" s="107"/>
      <c r="X145" s="61">
        <v>58.697121241300003</v>
      </c>
      <c r="Y145" s="64">
        <v>0.71734962994671003</v>
      </c>
      <c r="Z145" s="61">
        <v>65.677060759900002</v>
      </c>
      <c r="AA145" s="62">
        <v>0.55837133755909996</v>
      </c>
      <c r="AB145" s="61">
        <v>147.03281902160001</v>
      </c>
      <c r="AC145" s="62">
        <v>0.52158875963009099</v>
      </c>
    </row>
    <row r="146" spans="1:29" customFormat="1" x14ac:dyDescent="0.3">
      <c r="A146" s="58" t="s">
        <v>102</v>
      </c>
      <c r="B146" s="59">
        <v>29.790743688999999</v>
      </c>
      <c r="C146" s="60">
        <v>6.18910533714511E-2</v>
      </c>
      <c r="D146" s="59">
        <v>3.5179687837000002</v>
      </c>
      <c r="E146" s="63">
        <v>1.6717246316210299E-2</v>
      </c>
      <c r="F146" s="59">
        <v>26.2727749053</v>
      </c>
      <c r="G146" s="60">
        <v>9.78199359089586E-2</v>
      </c>
      <c r="H146" s="105"/>
      <c r="I146" s="67">
        <v>5.0585509264999997</v>
      </c>
      <c r="J146" s="68">
        <v>8.2061831156612701</v>
      </c>
      <c r="K146" s="59">
        <v>6.0738825400000103</v>
      </c>
      <c r="L146" s="60">
        <v>8.1358731182469807E-2</v>
      </c>
      <c r="M146" s="59">
        <v>2.6799574390999901</v>
      </c>
      <c r="N146" s="60">
        <v>5.2322230085571499E-2</v>
      </c>
      <c r="O146" s="59">
        <v>7.6851282591999999</v>
      </c>
      <c r="P146" s="60">
        <v>8.9494726928837504E-2</v>
      </c>
      <c r="Q146" s="59">
        <v>2.2674428934000099</v>
      </c>
      <c r="R146" s="60">
        <v>4.16514627270681E-2</v>
      </c>
      <c r="S146" s="59">
        <v>4.3865199469</v>
      </c>
      <c r="T146" s="60">
        <v>4.0238971642757297E-2</v>
      </c>
      <c r="U146" s="59">
        <v>1.6392616839</v>
      </c>
      <c r="V146" s="60">
        <v>3.6837289565024897E-2</v>
      </c>
      <c r="W146" s="107"/>
      <c r="X146" s="59">
        <v>3.2360638081999999</v>
      </c>
      <c r="Y146" s="60">
        <v>3.9548603512481198E-2</v>
      </c>
      <c r="Z146" s="59">
        <v>8.77130928149999</v>
      </c>
      <c r="AA146" s="60">
        <v>7.4571663819736997E-2</v>
      </c>
      <c r="AB146" s="59">
        <v>17.7833705993</v>
      </c>
      <c r="AC146" s="60">
        <v>6.3085277658782205E-2</v>
      </c>
    </row>
    <row r="147" spans="1:29" customFormat="1" x14ac:dyDescent="0.3">
      <c r="A147" s="58" t="s">
        <v>103</v>
      </c>
      <c r="B147" s="61">
        <v>40.876169256500098</v>
      </c>
      <c r="C147" s="62">
        <v>8.4921316482899495E-2</v>
      </c>
      <c r="D147" s="61">
        <v>9.6213939651000207</v>
      </c>
      <c r="E147" s="62">
        <v>4.5720477556571701E-2</v>
      </c>
      <c r="F147" s="61">
        <v>31.254775291400001</v>
      </c>
      <c r="G147" s="62">
        <v>0.116369135992441</v>
      </c>
      <c r="H147" s="105"/>
      <c r="I147" s="69">
        <v>19.546988198800001</v>
      </c>
      <c r="J147" s="72">
        <v>31.709904051515998</v>
      </c>
      <c r="K147" s="61">
        <v>4.2928725819999896</v>
      </c>
      <c r="L147" s="62">
        <v>5.75023741567997E-2</v>
      </c>
      <c r="M147" s="61">
        <v>5.7093697762999902</v>
      </c>
      <c r="N147" s="62">
        <v>0.11146705343928801</v>
      </c>
      <c r="O147" s="61">
        <v>7.89993898859999</v>
      </c>
      <c r="P147" s="62">
        <v>9.1996237238183801E-2</v>
      </c>
      <c r="Q147" s="61">
        <v>2.6488715495999999</v>
      </c>
      <c r="R147" s="62">
        <v>4.8658060998183698E-2</v>
      </c>
      <c r="S147" s="61">
        <v>0</v>
      </c>
      <c r="T147" s="63">
        <v>0</v>
      </c>
      <c r="U147" s="61">
        <v>0.77812816119999995</v>
      </c>
      <c r="V147" s="62">
        <v>1.74860015788506E-2</v>
      </c>
      <c r="W147" s="107"/>
      <c r="X147" s="61">
        <v>3.6548407603999999</v>
      </c>
      <c r="Y147" s="62">
        <v>4.4666563053561897E-2</v>
      </c>
      <c r="Z147" s="61">
        <v>13.359534242100001</v>
      </c>
      <c r="AA147" s="62">
        <v>0.11357970222203501</v>
      </c>
      <c r="AB147" s="61">
        <v>23.861794253999999</v>
      </c>
      <c r="AC147" s="62">
        <v>8.4648065311621903E-2</v>
      </c>
    </row>
    <row r="148" spans="1:29" customFormat="1" x14ac:dyDescent="0.3">
      <c r="A148" s="58" t="s">
        <v>104</v>
      </c>
      <c r="B148" s="59">
        <v>3.8337133057000101</v>
      </c>
      <c r="C148" s="60">
        <v>7.9646402013633499E-3</v>
      </c>
      <c r="D148" s="59">
        <v>3.1349149440000001</v>
      </c>
      <c r="E148" s="60">
        <v>1.4896989860182199E-2</v>
      </c>
      <c r="F148" s="59">
        <v>0.69879836169999998</v>
      </c>
      <c r="G148" s="60">
        <v>2.6017963919368801E-3</v>
      </c>
      <c r="H148" s="105"/>
      <c r="I148" s="67">
        <v>0</v>
      </c>
      <c r="J148" s="68">
        <v>0</v>
      </c>
      <c r="K148" s="59">
        <v>0</v>
      </c>
      <c r="L148" s="60">
        <v>0</v>
      </c>
      <c r="M148" s="59">
        <v>0.69879836169999898</v>
      </c>
      <c r="N148" s="60">
        <v>1.36430109414598E-2</v>
      </c>
      <c r="O148" s="59">
        <v>3.1349149440000001</v>
      </c>
      <c r="P148" s="64">
        <v>3.6506659016725E-2</v>
      </c>
      <c r="Q148" s="59">
        <v>0</v>
      </c>
      <c r="R148" s="60">
        <v>0</v>
      </c>
      <c r="S148" s="59">
        <v>0</v>
      </c>
      <c r="T148" s="60">
        <v>0</v>
      </c>
      <c r="U148" s="59">
        <v>0</v>
      </c>
      <c r="V148" s="60">
        <v>0</v>
      </c>
      <c r="W148" s="107"/>
      <c r="X148" s="59">
        <v>0</v>
      </c>
      <c r="Y148" s="60">
        <v>0</v>
      </c>
      <c r="Z148" s="59">
        <v>0</v>
      </c>
      <c r="AA148" s="60">
        <v>0</v>
      </c>
      <c r="AB148" s="59">
        <v>3.8337133056999901</v>
      </c>
      <c r="AC148" s="60">
        <v>1.3599832889034699E-2</v>
      </c>
    </row>
    <row r="149" spans="1:29" customFormat="1" x14ac:dyDescent="0.3">
      <c r="A149" s="58" t="s">
        <v>105</v>
      </c>
      <c r="B149" s="61">
        <v>14.8966921684</v>
      </c>
      <c r="C149" s="62">
        <v>3.09482696933461E-2</v>
      </c>
      <c r="D149" s="61">
        <v>5.0916083595999799</v>
      </c>
      <c r="E149" s="62">
        <v>2.4195118355651399E-2</v>
      </c>
      <c r="F149" s="61">
        <v>9.8050838087999903</v>
      </c>
      <c r="G149" s="62">
        <v>3.6506713630972402E-2</v>
      </c>
      <c r="H149" s="105"/>
      <c r="I149" s="69">
        <v>0</v>
      </c>
      <c r="J149" s="70">
        <v>0</v>
      </c>
      <c r="K149" s="61">
        <v>3.9026049327000001</v>
      </c>
      <c r="L149" s="62">
        <v>5.2274798457152903E-2</v>
      </c>
      <c r="M149" s="61">
        <v>0.31890669500000002</v>
      </c>
      <c r="N149" s="62">
        <v>6.2261845013563801E-3</v>
      </c>
      <c r="O149" s="61">
        <v>2.8877474152999998</v>
      </c>
      <c r="P149" s="62">
        <v>3.36283478499333E-2</v>
      </c>
      <c r="Q149" s="61">
        <v>1.8168383519</v>
      </c>
      <c r="R149" s="62">
        <v>3.3374148083526199E-2</v>
      </c>
      <c r="S149" s="61">
        <v>3.9267790040000001</v>
      </c>
      <c r="T149" s="62">
        <v>3.6021618709610001E-2</v>
      </c>
      <c r="U149" s="61">
        <v>2.0438157695000001</v>
      </c>
      <c r="V149" s="62">
        <v>4.5928379866425603E-2</v>
      </c>
      <c r="W149" s="107"/>
      <c r="X149" s="61">
        <v>0.49860807070000102</v>
      </c>
      <c r="Y149" s="62">
        <v>6.0935921122043501E-3</v>
      </c>
      <c r="Z149" s="61">
        <v>2.3082518574000002</v>
      </c>
      <c r="AA149" s="62">
        <v>1.9624228948848601E-2</v>
      </c>
      <c r="AB149" s="61">
        <v>12.0898322403</v>
      </c>
      <c r="AC149" s="62">
        <v>4.2887843981469102E-2</v>
      </c>
    </row>
    <row r="150" spans="1:29" customFormat="1" x14ac:dyDescent="0.3">
      <c r="A150" s="58" t="s">
        <v>106</v>
      </c>
      <c r="B150" s="59">
        <v>5.2606376871</v>
      </c>
      <c r="C150" s="60">
        <v>1.0929113125175E-2</v>
      </c>
      <c r="D150" s="59">
        <v>4.2158911547000004</v>
      </c>
      <c r="E150" s="60">
        <v>2.0033745382279099E-2</v>
      </c>
      <c r="F150" s="59">
        <v>1.0447465324</v>
      </c>
      <c r="G150" s="60">
        <v>3.8898456371221999E-3</v>
      </c>
      <c r="H150" s="105"/>
      <c r="I150" s="67">
        <v>0</v>
      </c>
      <c r="J150" s="68">
        <v>0</v>
      </c>
      <c r="K150" s="59">
        <v>2.3556792779000002</v>
      </c>
      <c r="L150" s="60">
        <v>3.1553965006834099E-2</v>
      </c>
      <c r="M150" s="59">
        <v>0</v>
      </c>
      <c r="N150" s="60">
        <v>0</v>
      </c>
      <c r="O150" s="59">
        <v>0</v>
      </c>
      <c r="P150" s="60">
        <v>0</v>
      </c>
      <c r="Q150" s="59">
        <v>1.4617148446999999</v>
      </c>
      <c r="R150" s="60">
        <v>2.68507584243198E-2</v>
      </c>
      <c r="S150" s="59">
        <v>0.96232940990000004</v>
      </c>
      <c r="T150" s="60">
        <v>8.8277601161539203E-3</v>
      </c>
      <c r="U150" s="59">
        <v>0.48091415460000098</v>
      </c>
      <c r="V150" s="60">
        <v>1.0807044502359E-2</v>
      </c>
      <c r="W150" s="107"/>
      <c r="X150" s="59">
        <v>0.96232940989999904</v>
      </c>
      <c r="Y150" s="60">
        <v>1.17608262804016E-2</v>
      </c>
      <c r="Z150" s="59">
        <v>0.88419074689999799</v>
      </c>
      <c r="AA150" s="60">
        <v>7.5171873450428804E-3</v>
      </c>
      <c r="AB150" s="59">
        <v>3.4141175303</v>
      </c>
      <c r="AC150" s="60">
        <v>1.21113458866549E-2</v>
      </c>
    </row>
    <row r="151" spans="1:29" customFormat="1" x14ac:dyDescent="0.3">
      <c r="A151" s="58" t="s">
        <v>107</v>
      </c>
      <c r="B151" s="61">
        <v>5.7695474010999899</v>
      </c>
      <c r="C151" s="62">
        <v>1.1986386437960799E-2</v>
      </c>
      <c r="D151" s="61">
        <v>2.1749272141999998</v>
      </c>
      <c r="E151" s="62">
        <v>1.0335166738281901E-2</v>
      </c>
      <c r="F151" s="61">
        <v>3.5946201868999998</v>
      </c>
      <c r="G151" s="62">
        <v>1.3383645905963E-2</v>
      </c>
      <c r="H151" s="105"/>
      <c r="I151" s="69">
        <v>0</v>
      </c>
      <c r="J151" s="70">
        <v>0</v>
      </c>
      <c r="K151" s="61">
        <v>0</v>
      </c>
      <c r="L151" s="62">
        <v>0</v>
      </c>
      <c r="M151" s="61">
        <v>0</v>
      </c>
      <c r="N151" s="62">
        <v>0</v>
      </c>
      <c r="O151" s="61">
        <v>0</v>
      </c>
      <c r="P151" s="62">
        <v>0</v>
      </c>
      <c r="Q151" s="61">
        <v>3.20541736070001</v>
      </c>
      <c r="R151" s="64">
        <v>5.8881448398330399E-2</v>
      </c>
      <c r="S151" s="61">
        <v>0</v>
      </c>
      <c r="T151" s="62">
        <v>0</v>
      </c>
      <c r="U151" s="61">
        <v>2.56413004040001</v>
      </c>
      <c r="V151" s="64">
        <v>5.7620818999363499E-2</v>
      </c>
      <c r="W151" s="107"/>
      <c r="X151" s="61">
        <v>2.5641300403999998</v>
      </c>
      <c r="Y151" s="62">
        <v>3.1336762292900597E-2</v>
      </c>
      <c r="Z151" s="61">
        <v>0.96545749200000297</v>
      </c>
      <c r="AA151" s="62">
        <v>8.2080986104913906E-3</v>
      </c>
      <c r="AB151" s="61">
        <v>2.2399598687000002</v>
      </c>
      <c r="AC151" s="62">
        <v>7.9461027633890204E-3</v>
      </c>
    </row>
    <row r="152" spans="1:29" customFormat="1" x14ac:dyDescent="0.3">
      <c r="A152" s="58" t="s">
        <v>108</v>
      </c>
      <c r="B152" s="59">
        <v>5.4237848662999903</v>
      </c>
      <c r="C152" s="60">
        <v>1.1268055679972499E-2</v>
      </c>
      <c r="D152" s="59">
        <v>3.1868037073000002</v>
      </c>
      <c r="E152" s="60">
        <v>1.51435631786121E-2</v>
      </c>
      <c r="F152" s="59">
        <v>2.2369811589999999</v>
      </c>
      <c r="G152" s="60">
        <v>8.3288253483565292E-3</v>
      </c>
      <c r="H152" s="105"/>
      <c r="I152" s="67">
        <v>0</v>
      </c>
      <c r="J152" s="68">
        <v>0</v>
      </c>
      <c r="K152" s="59">
        <v>0</v>
      </c>
      <c r="L152" s="60">
        <v>0</v>
      </c>
      <c r="M152" s="59">
        <v>4.2588666870000003</v>
      </c>
      <c r="N152" s="64">
        <v>8.3148112522198406E-2</v>
      </c>
      <c r="O152" s="59">
        <v>1.1649181793000001</v>
      </c>
      <c r="P152" s="60">
        <v>1.356568567689E-2</v>
      </c>
      <c r="Q152" s="59">
        <v>0</v>
      </c>
      <c r="R152" s="60">
        <v>0</v>
      </c>
      <c r="S152" s="59">
        <v>0</v>
      </c>
      <c r="T152" s="60">
        <v>0</v>
      </c>
      <c r="U152" s="59">
        <v>0</v>
      </c>
      <c r="V152" s="60">
        <v>0</v>
      </c>
      <c r="W152" s="107"/>
      <c r="X152" s="59">
        <v>0</v>
      </c>
      <c r="Y152" s="60">
        <v>0</v>
      </c>
      <c r="Z152" s="59">
        <v>0</v>
      </c>
      <c r="AA152" s="60">
        <v>0</v>
      </c>
      <c r="AB152" s="59">
        <v>5.4237848662999903</v>
      </c>
      <c r="AC152" s="60">
        <v>1.92405018127162E-2</v>
      </c>
    </row>
    <row r="153" spans="1:29" customFormat="1" x14ac:dyDescent="0.3">
      <c r="A153" s="58" t="s">
        <v>109</v>
      </c>
      <c r="B153" s="61">
        <v>6.10462467570001</v>
      </c>
      <c r="C153" s="62">
        <v>1.26825182869112E-2</v>
      </c>
      <c r="D153" s="61">
        <v>0</v>
      </c>
      <c r="E153" s="62">
        <v>0</v>
      </c>
      <c r="F153" s="61">
        <v>6.10462467570001</v>
      </c>
      <c r="G153" s="62">
        <v>2.2729003566530698E-2</v>
      </c>
      <c r="H153" s="105"/>
      <c r="I153" s="69">
        <v>0</v>
      </c>
      <c r="J153" s="70">
        <v>0</v>
      </c>
      <c r="K153" s="61">
        <v>4.7510523341999997</v>
      </c>
      <c r="L153" s="64">
        <v>6.3639622127434695E-2</v>
      </c>
      <c r="M153" s="61">
        <v>1.3535723415000001</v>
      </c>
      <c r="N153" s="62">
        <v>2.6426510531903299E-2</v>
      </c>
      <c r="O153" s="61">
        <v>0</v>
      </c>
      <c r="P153" s="62">
        <v>0</v>
      </c>
      <c r="Q153" s="61">
        <v>0</v>
      </c>
      <c r="R153" s="62">
        <v>0</v>
      </c>
      <c r="S153" s="61">
        <v>0</v>
      </c>
      <c r="T153" s="62">
        <v>0</v>
      </c>
      <c r="U153" s="61">
        <v>0</v>
      </c>
      <c r="V153" s="62">
        <v>0</v>
      </c>
      <c r="W153" s="107"/>
      <c r="X153" s="61">
        <v>0</v>
      </c>
      <c r="Y153" s="62">
        <v>0</v>
      </c>
      <c r="Z153" s="61">
        <v>0</v>
      </c>
      <c r="AA153" s="62">
        <v>0</v>
      </c>
      <c r="AB153" s="61">
        <v>6.1046246757000002</v>
      </c>
      <c r="AC153" s="62">
        <v>2.1655733963298701E-2</v>
      </c>
    </row>
    <row r="154" spans="1:29" customFormat="1" x14ac:dyDescent="0.3">
      <c r="A154" s="58" t="s">
        <v>110</v>
      </c>
      <c r="B154" s="59">
        <v>4.9435770545000004</v>
      </c>
      <c r="C154" s="60">
        <v>1.02704113237332E-2</v>
      </c>
      <c r="D154" s="59">
        <v>2.1218942262999998</v>
      </c>
      <c r="E154" s="60">
        <v>1.0083156110525199E-2</v>
      </c>
      <c r="F154" s="59">
        <v>2.8216828282000002</v>
      </c>
      <c r="G154" s="60">
        <v>1.0505811982359401E-2</v>
      </c>
      <c r="H154" s="105"/>
      <c r="I154" s="67">
        <v>0</v>
      </c>
      <c r="J154" s="68">
        <v>0</v>
      </c>
      <c r="K154" s="59">
        <v>0</v>
      </c>
      <c r="L154" s="60">
        <v>0</v>
      </c>
      <c r="M154" s="59">
        <v>0</v>
      </c>
      <c r="N154" s="60">
        <v>0</v>
      </c>
      <c r="O154" s="59">
        <v>3.4192152914000098</v>
      </c>
      <c r="P154" s="64">
        <v>3.9817388662112298E-2</v>
      </c>
      <c r="Q154" s="59">
        <v>1.5243617630999999</v>
      </c>
      <c r="R154" s="60">
        <v>2.8001541888061501E-2</v>
      </c>
      <c r="S154" s="59">
        <v>0</v>
      </c>
      <c r="T154" s="60">
        <v>0</v>
      </c>
      <c r="U154" s="59">
        <v>0</v>
      </c>
      <c r="V154" s="60">
        <v>0</v>
      </c>
      <c r="W154" s="107"/>
      <c r="X154" s="59">
        <v>0</v>
      </c>
      <c r="Y154" s="60">
        <v>0</v>
      </c>
      <c r="Z154" s="59">
        <v>1.6628437045</v>
      </c>
      <c r="AA154" s="60">
        <v>1.41371165623217E-2</v>
      </c>
      <c r="AB154" s="59">
        <v>3.2807333500000002</v>
      </c>
      <c r="AC154" s="60">
        <v>1.16381747292228E-2</v>
      </c>
    </row>
    <row r="155" spans="1:29" customFormat="1" x14ac:dyDescent="0.3">
      <c r="A155" s="58" t="s">
        <v>111</v>
      </c>
      <c r="B155" s="61">
        <v>3.5949605746000102</v>
      </c>
      <c r="C155" s="62">
        <v>7.4686251244203E-3</v>
      </c>
      <c r="D155" s="61">
        <v>1.9082311966000001</v>
      </c>
      <c r="E155" s="62">
        <v>9.0678379778821802E-3</v>
      </c>
      <c r="F155" s="61">
        <v>1.6867293779999999</v>
      </c>
      <c r="G155" s="62">
        <v>6.2801040334126701E-3</v>
      </c>
      <c r="H155" s="105"/>
      <c r="I155" s="69">
        <v>0</v>
      </c>
      <c r="J155" s="70">
        <v>0</v>
      </c>
      <c r="K155" s="61">
        <v>0</v>
      </c>
      <c r="L155" s="62">
        <v>0</v>
      </c>
      <c r="M155" s="61">
        <v>0</v>
      </c>
      <c r="N155" s="62">
        <v>0</v>
      </c>
      <c r="O155" s="61">
        <v>2.8149796204999999</v>
      </c>
      <c r="P155" s="64">
        <v>3.2780953544308801E-2</v>
      </c>
      <c r="Q155" s="61">
        <v>0</v>
      </c>
      <c r="R155" s="62">
        <v>0</v>
      </c>
      <c r="S155" s="61">
        <v>0</v>
      </c>
      <c r="T155" s="62">
        <v>0</v>
      </c>
      <c r="U155" s="61">
        <v>0.77998095409999901</v>
      </c>
      <c r="V155" s="62">
        <v>1.75276373159826E-2</v>
      </c>
      <c r="W155" s="107"/>
      <c r="X155" s="61">
        <v>0.77998095410000001</v>
      </c>
      <c r="Y155" s="62">
        <v>9.5323081772438392E-3</v>
      </c>
      <c r="Z155" s="61">
        <v>0</v>
      </c>
      <c r="AA155" s="62">
        <v>0</v>
      </c>
      <c r="AB155" s="61">
        <v>2.8149796204999999</v>
      </c>
      <c r="AC155" s="62">
        <v>9.9859455760341592E-3</v>
      </c>
    </row>
    <row r="156" spans="1:29" customFormat="1" x14ac:dyDescent="0.3">
      <c r="A156" s="58" t="s">
        <v>112</v>
      </c>
      <c r="B156" s="59">
        <v>5.2595837717000098</v>
      </c>
      <c r="C156" s="60">
        <v>1.0926923588218399E-2</v>
      </c>
      <c r="D156" s="59">
        <v>1.6461409381000001</v>
      </c>
      <c r="E156" s="60">
        <v>7.8223955996767694E-3</v>
      </c>
      <c r="F156" s="59">
        <v>3.6134428336000002</v>
      </c>
      <c r="G156" s="60">
        <v>1.34537272011619E-2</v>
      </c>
      <c r="H156" s="105"/>
      <c r="I156" s="67">
        <v>0</v>
      </c>
      <c r="J156" s="68">
        <v>0</v>
      </c>
      <c r="K156" s="59">
        <v>0</v>
      </c>
      <c r="L156" s="60">
        <v>0</v>
      </c>
      <c r="M156" s="59">
        <v>0</v>
      </c>
      <c r="N156" s="60">
        <v>0</v>
      </c>
      <c r="O156" s="59">
        <v>2.5579170520000001</v>
      </c>
      <c r="P156" s="60">
        <v>2.9787412825714801E-2</v>
      </c>
      <c r="Q156" s="59">
        <v>0.46722243460000101</v>
      </c>
      <c r="R156" s="60">
        <v>8.5825746159415503E-3</v>
      </c>
      <c r="S156" s="59">
        <v>0.88364190840000001</v>
      </c>
      <c r="T156" s="60">
        <v>8.10593411745179E-3</v>
      </c>
      <c r="U156" s="59">
        <v>1.3508023766999999</v>
      </c>
      <c r="V156" s="60">
        <v>3.0355067030687199E-2</v>
      </c>
      <c r="W156" s="107"/>
      <c r="X156" s="59">
        <v>0</v>
      </c>
      <c r="Y156" s="60">
        <v>0</v>
      </c>
      <c r="Z156" s="59">
        <v>2.7016667196999999</v>
      </c>
      <c r="AA156" s="60">
        <v>2.2968952058202499E-2</v>
      </c>
      <c r="AB156" s="59">
        <v>2.5579170520000001</v>
      </c>
      <c r="AC156" s="60">
        <v>9.0740338875862792E-3</v>
      </c>
    </row>
    <row r="157" spans="1:29" customFormat="1" x14ac:dyDescent="0.3">
      <c r="A157" s="58" t="s">
        <v>113</v>
      </c>
      <c r="B157" s="61">
        <v>2.2286392978000098</v>
      </c>
      <c r="C157" s="62">
        <v>4.6300567439940604E-3</v>
      </c>
      <c r="D157" s="61">
        <v>0</v>
      </c>
      <c r="E157" s="62">
        <v>0</v>
      </c>
      <c r="F157" s="61">
        <v>2.2286392978</v>
      </c>
      <c r="G157" s="62">
        <v>8.2977665686544792E-3</v>
      </c>
      <c r="H157" s="105"/>
      <c r="I157" s="69">
        <v>0</v>
      </c>
      <c r="J157" s="70">
        <v>0</v>
      </c>
      <c r="K157" s="61">
        <v>0</v>
      </c>
      <c r="L157" s="62">
        <v>0</v>
      </c>
      <c r="M157" s="61">
        <v>1.3535723415000001</v>
      </c>
      <c r="N157" s="62">
        <v>2.6426510531903299E-2</v>
      </c>
      <c r="O157" s="61">
        <v>0.87506695629999998</v>
      </c>
      <c r="P157" s="62">
        <v>1.01903150679062E-2</v>
      </c>
      <c r="Q157" s="61">
        <v>0</v>
      </c>
      <c r="R157" s="62">
        <v>0</v>
      </c>
      <c r="S157" s="61">
        <v>0</v>
      </c>
      <c r="T157" s="62">
        <v>0</v>
      </c>
      <c r="U157" s="61">
        <v>0</v>
      </c>
      <c r="V157" s="62">
        <v>0</v>
      </c>
      <c r="W157" s="107"/>
      <c r="X157" s="61">
        <v>0</v>
      </c>
      <c r="Y157" s="62">
        <v>0</v>
      </c>
      <c r="Z157" s="61">
        <v>0.87506695629999798</v>
      </c>
      <c r="AA157" s="62">
        <v>7.4396189657337797E-3</v>
      </c>
      <c r="AB157" s="61">
        <v>1.3535723415000001</v>
      </c>
      <c r="AC157" s="62">
        <v>4.8017042954802197E-3</v>
      </c>
    </row>
    <row r="158" spans="1:29" customFormat="1" x14ac:dyDescent="0.3">
      <c r="A158" s="58" t="s">
        <v>114</v>
      </c>
      <c r="B158" s="59">
        <v>52.844208454700102</v>
      </c>
      <c r="C158" s="60">
        <v>0.10978523262074701</v>
      </c>
      <c r="D158" s="59">
        <v>26.4050535698</v>
      </c>
      <c r="E158" s="60">
        <v>0.125475753669086</v>
      </c>
      <c r="F158" s="59">
        <v>25.858026624600001</v>
      </c>
      <c r="G158" s="60">
        <v>9.6275727107921802E-2</v>
      </c>
      <c r="H158" s="105"/>
      <c r="I158" s="67">
        <v>13.4494248542</v>
      </c>
      <c r="J158" s="68">
        <v>21.818193541496001</v>
      </c>
      <c r="K158" s="59">
        <v>9.2437405899999892</v>
      </c>
      <c r="L158" s="60">
        <v>0.123818496790077</v>
      </c>
      <c r="M158" s="59">
        <v>10.107658669999999</v>
      </c>
      <c r="N158" s="60">
        <v>0.19733717962915301</v>
      </c>
      <c r="O158" s="59">
        <v>10.9050130418</v>
      </c>
      <c r="P158" s="60">
        <v>0.12699087528734301</v>
      </c>
      <c r="Q158" s="59">
        <v>3.3616788509000002</v>
      </c>
      <c r="R158" s="60">
        <v>6.1751871134746901E-2</v>
      </c>
      <c r="S158" s="59">
        <v>2.9011283101999998</v>
      </c>
      <c r="T158" s="63">
        <v>2.6612991897743101E-2</v>
      </c>
      <c r="U158" s="59">
        <v>2.8755641376000001</v>
      </c>
      <c r="V158" s="60">
        <v>6.4619328225592895E-2</v>
      </c>
      <c r="W158" s="107"/>
      <c r="X158" s="59">
        <v>10.366526288599999</v>
      </c>
      <c r="Y158" s="60">
        <v>0.126691456747758</v>
      </c>
      <c r="Z158" s="59">
        <v>10.9747463054</v>
      </c>
      <c r="AA158" s="60">
        <v>9.3304781045553606E-2</v>
      </c>
      <c r="AB158" s="59">
        <v>31.502935860699999</v>
      </c>
      <c r="AC158" s="60">
        <v>0.111754486852863</v>
      </c>
    </row>
    <row r="159" spans="1:29" customFormat="1" x14ac:dyDescent="0.3">
      <c r="A159" s="65" t="s">
        <v>1</v>
      </c>
    </row>
    <row r="160" spans="1:29" customFormat="1" x14ac:dyDescent="0.3">
      <c r="A160" s="65" t="s">
        <v>1</v>
      </c>
    </row>
    <row r="161" spans="1:29" customFormat="1" x14ac:dyDescent="0.3">
      <c r="A161" s="53" t="s">
        <v>492</v>
      </c>
    </row>
    <row r="162" spans="1:29" customFormat="1" x14ac:dyDescent="0.3">
      <c r="A162" s="54" t="s">
        <v>1</v>
      </c>
    </row>
    <row r="163" spans="1:29" customFormat="1" ht="35.1" customHeight="1" x14ac:dyDescent="0.3">
      <c r="A163" s="114" t="s">
        <v>1</v>
      </c>
      <c r="B163" s="113" t="s">
        <v>500</v>
      </c>
      <c r="C163" s="113" t="s">
        <v>1</v>
      </c>
      <c r="D163" s="113" t="s">
        <v>346</v>
      </c>
      <c r="E163" s="113" t="s">
        <v>1</v>
      </c>
      <c r="F163" s="113" t="s">
        <v>347</v>
      </c>
      <c r="G163" s="113" t="s">
        <v>1</v>
      </c>
      <c r="H163" s="103"/>
      <c r="I163" s="113" t="s">
        <v>350</v>
      </c>
      <c r="J163" s="113" t="s">
        <v>1</v>
      </c>
      <c r="K163" s="113" t="s">
        <v>351</v>
      </c>
      <c r="L163" s="113" t="s">
        <v>1</v>
      </c>
      <c r="M163" s="113" t="s">
        <v>352</v>
      </c>
      <c r="N163" s="113" t="s">
        <v>1</v>
      </c>
      <c r="O163" s="113" t="s">
        <v>353</v>
      </c>
      <c r="P163" s="113" t="s">
        <v>1</v>
      </c>
      <c r="Q163" s="113" t="s">
        <v>354</v>
      </c>
      <c r="R163" s="113" t="s">
        <v>1</v>
      </c>
      <c r="S163" s="113" t="s">
        <v>355</v>
      </c>
      <c r="T163" s="113" t="s">
        <v>1</v>
      </c>
      <c r="U163" s="113" t="s">
        <v>356</v>
      </c>
      <c r="V163" s="113" t="s">
        <v>1</v>
      </c>
      <c r="W163" s="103"/>
      <c r="X163" s="113" t="s">
        <v>358</v>
      </c>
      <c r="Y163" s="113" t="s">
        <v>1</v>
      </c>
      <c r="Z163" s="113" t="s">
        <v>359</v>
      </c>
      <c r="AA163" s="113" t="s">
        <v>1</v>
      </c>
      <c r="AB163" s="113" t="s">
        <v>360</v>
      </c>
      <c r="AC163" s="113" t="s">
        <v>1</v>
      </c>
    </row>
    <row r="164" spans="1:29" customFormat="1" x14ac:dyDescent="0.3">
      <c r="A164" s="115" t="s">
        <v>1</v>
      </c>
      <c r="B164" s="55" t="s">
        <v>14</v>
      </c>
      <c r="C164" s="55" t="s">
        <v>15</v>
      </c>
      <c r="D164" s="55" t="s">
        <v>14</v>
      </c>
      <c r="E164" s="55" t="s">
        <v>15</v>
      </c>
      <c r="F164" s="55" t="s">
        <v>14</v>
      </c>
      <c r="G164" s="55" t="s">
        <v>15</v>
      </c>
      <c r="H164" s="103"/>
      <c r="I164" s="55" t="s">
        <v>14</v>
      </c>
      <c r="J164" s="55" t="s">
        <v>15</v>
      </c>
      <c r="K164" s="55" t="s">
        <v>14</v>
      </c>
      <c r="L164" s="55" t="s">
        <v>15</v>
      </c>
      <c r="M164" s="55" t="s">
        <v>14</v>
      </c>
      <c r="N164" s="55" t="s">
        <v>15</v>
      </c>
      <c r="O164" s="55" t="s">
        <v>14</v>
      </c>
      <c r="P164" s="55" t="s">
        <v>15</v>
      </c>
      <c r="Q164" s="55" t="s">
        <v>14</v>
      </c>
      <c r="R164" s="55" t="s">
        <v>15</v>
      </c>
      <c r="S164" s="55" t="s">
        <v>14</v>
      </c>
      <c r="T164" s="55" t="s">
        <v>15</v>
      </c>
      <c r="U164" s="55" t="s">
        <v>14</v>
      </c>
      <c r="V164" s="55" t="s">
        <v>15</v>
      </c>
      <c r="W164" s="103"/>
      <c r="X164" s="55" t="s">
        <v>14</v>
      </c>
      <c r="Y164" s="55" t="s">
        <v>15</v>
      </c>
      <c r="Z164" s="55" t="s">
        <v>14</v>
      </c>
      <c r="AA164" s="55" t="s">
        <v>15</v>
      </c>
      <c r="AB164" s="55" t="s">
        <v>14</v>
      </c>
      <c r="AC164" s="55" t="s">
        <v>15</v>
      </c>
    </row>
    <row r="165" spans="1:29" customFormat="1" x14ac:dyDescent="0.3">
      <c r="A165" s="56" t="s">
        <v>16</v>
      </c>
      <c r="B165" s="57">
        <v>481.3416813284</v>
      </c>
      <c r="C165" s="57">
        <v>481.3416813284</v>
      </c>
      <c r="D165" s="57">
        <v>210.4394896837</v>
      </c>
      <c r="E165" s="57">
        <v>210.4394896837</v>
      </c>
      <c r="F165" s="57">
        <v>268.58303127239998</v>
      </c>
      <c r="G165" s="57">
        <v>268.58303127239998</v>
      </c>
      <c r="H165" s="104"/>
      <c r="I165" s="57">
        <v>61.643164126400002</v>
      </c>
      <c r="J165" s="57">
        <v>61.643164126400002</v>
      </c>
      <c r="K165" s="57">
        <v>74.655571095100001</v>
      </c>
      <c r="L165" s="57">
        <v>74.655571095100001</v>
      </c>
      <c r="M165" s="57">
        <v>51.2202449077</v>
      </c>
      <c r="N165" s="57">
        <v>51.2202449077</v>
      </c>
      <c r="O165" s="57">
        <v>85.872414196099996</v>
      </c>
      <c r="P165" s="57">
        <v>85.872414196099996</v>
      </c>
      <c r="Q165" s="57">
        <v>54.438493751300001</v>
      </c>
      <c r="R165" s="57">
        <v>54.438493751300001</v>
      </c>
      <c r="S165" s="57">
        <v>109.0117308624</v>
      </c>
      <c r="T165" s="57">
        <v>109.0117308624</v>
      </c>
      <c r="U165" s="57">
        <v>44.5000623894</v>
      </c>
      <c r="V165" s="57">
        <v>44.5000623894</v>
      </c>
      <c r="W165" s="104"/>
      <c r="X165" s="57">
        <v>81.824982952400006</v>
      </c>
      <c r="Y165" s="57">
        <v>81.824982952400006</v>
      </c>
      <c r="Z165" s="57">
        <v>117.622550339</v>
      </c>
      <c r="AA165" s="57">
        <v>117.622550339</v>
      </c>
      <c r="AB165" s="57">
        <v>281.89414803699998</v>
      </c>
      <c r="AC165" s="57">
        <v>281.89414803699998</v>
      </c>
    </row>
    <row r="166" spans="1:29" customFormat="1" x14ac:dyDescent="0.3">
      <c r="A166" s="58" t="s">
        <v>115</v>
      </c>
      <c r="B166" s="59">
        <v>152.9998155026</v>
      </c>
      <c r="C166" s="60">
        <v>0.317861139887893</v>
      </c>
      <c r="D166" s="59">
        <v>69.8911031137999</v>
      </c>
      <c r="E166" s="60">
        <v>0.33211971393225398</v>
      </c>
      <c r="F166" s="59">
        <v>83.1087123888001</v>
      </c>
      <c r="G166" s="60">
        <v>0.309433965336813</v>
      </c>
      <c r="H166" s="105"/>
      <c r="I166" s="67">
        <v>29.974228015400001</v>
      </c>
      <c r="J166" s="68">
        <v>48.625388459842</v>
      </c>
      <c r="K166" s="59">
        <v>21.1859280538999</v>
      </c>
      <c r="L166" s="60">
        <v>0.28378227830997799</v>
      </c>
      <c r="M166" s="59">
        <v>14.6997477044</v>
      </c>
      <c r="N166" s="60">
        <v>0.28699096872514501</v>
      </c>
      <c r="O166" s="59">
        <v>27.064987737199999</v>
      </c>
      <c r="P166" s="60">
        <v>0.31517674203724899</v>
      </c>
      <c r="Q166" s="59">
        <v>17.451120725599999</v>
      </c>
      <c r="R166" s="60">
        <v>0.32056582618403701</v>
      </c>
      <c r="S166" s="59">
        <v>31.557338702599999</v>
      </c>
      <c r="T166" s="60">
        <v>0.28948571362868503</v>
      </c>
      <c r="U166" s="59">
        <v>11.0664645635</v>
      </c>
      <c r="V166" s="60">
        <v>0.24868424827503299</v>
      </c>
      <c r="W166" s="107"/>
      <c r="X166" s="59">
        <v>36.848594639399998</v>
      </c>
      <c r="Y166" s="64">
        <v>0.45033427823426397</v>
      </c>
      <c r="Z166" s="59">
        <v>48.506677793500003</v>
      </c>
      <c r="AA166" s="64">
        <v>0.412392671759785</v>
      </c>
      <c r="AB166" s="59">
        <v>67.644543069699907</v>
      </c>
      <c r="AC166" s="63">
        <v>0.23996433959608601</v>
      </c>
    </row>
    <row r="167" spans="1:29" customFormat="1" x14ac:dyDescent="0.3">
      <c r="A167" s="58" t="s">
        <v>116</v>
      </c>
      <c r="B167" s="61">
        <v>66.342100100600007</v>
      </c>
      <c r="C167" s="62">
        <v>0.13782745744667299</v>
      </c>
      <c r="D167" s="61">
        <v>31.3504279408</v>
      </c>
      <c r="E167" s="62">
        <v>0.148975973986257</v>
      </c>
      <c r="F167" s="61">
        <v>34.991672159799997</v>
      </c>
      <c r="G167" s="62">
        <v>0.13028251261454801</v>
      </c>
      <c r="H167" s="105"/>
      <c r="I167" s="69">
        <v>3.1533371924000102</v>
      </c>
      <c r="J167" s="70">
        <v>5.1154693907892996</v>
      </c>
      <c r="K167" s="61">
        <v>14.4464533197</v>
      </c>
      <c r="L167" s="62">
        <v>0.19350804109846501</v>
      </c>
      <c r="M167" s="61">
        <v>3.5375682138000002</v>
      </c>
      <c r="N167" s="62">
        <v>6.9065819973621295E-2</v>
      </c>
      <c r="O167" s="61">
        <v>12.646991421599999</v>
      </c>
      <c r="P167" s="62">
        <v>0.14727653274914401</v>
      </c>
      <c r="Q167" s="61">
        <v>6.4957666622999897</v>
      </c>
      <c r="R167" s="62">
        <v>0.119323041742772</v>
      </c>
      <c r="S167" s="61">
        <v>20.2931540029</v>
      </c>
      <c r="T167" s="62">
        <v>0.18615569023956699</v>
      </c>
      <c r="U167" s="61">
        <v>5.7688292879</v>
      </c>
      <c r="V167" s="62">
        <v>0.129636431459794</v>
      </c>
      <c r="W167" s="107"/>
      <c r="X167" s="61">
        <v>11.8253277748</v>
      </c>
      <c r="Y167" s="62">
        <v>0.14451977071207101</v>
      </c>
      <c r="Z167" s="61">
        <v>12.718877839699999</v>
      </c>
      <c r="AA167" s="62">
        <v>0.108132988130617</v>
      </c>
      <c r="AB167" s="61">
        <v>41.797894486100098</v>
      </c>
      <c r="AC167" s="62">
        <v>0.148275140783035</v>
      </c>
    </row>
    <row r="168" spans="1:29" customFormat="1" x14ac:dyDescent="0.3">
      <c r="A168" s="58" t="s">
        <v>117</v>
      </c>
      <c r="B168" s="59">
        <v>107.51151600990001</v>
      </c>
      <c r="C168" s="60">
        <v>0.22335800156178301</v>
      </c>
      <c r="D168" s="59">
        <v>37.874857673800001</v>
      </c>
      <c r="E168" s="60">
        <v>0.179979801940822</v>
      </c>
      <c r="F168" s="59">
        <v>69.374582551800003</v>
      </c>
      <c r="G168" s="60">
        <v>0.258298456991646</v>
      </c>
      <c r="H168" s="105"/>
      <c r="I168" s="67">
        <v>16.728020896900102</v>
      </c>
      <c r="J168" s="68">
        <v>27.136862836240901</v>
      </c>
      <c r="K168" s="59">
        <v>22.8720403352999</v>
      </c>
      <c r="L168" s="60">
        <v>0.30636749541657698</v>
      </c>
      <c r="M168" s="59">
        <v>12.8262970234</v>
      </c>
      <c r="N168" s="60">
        <v>0.25041459771450297</v>
      </c>
      <c r="O168" s="59">
        <v>14.4935907191</v>
      </c>
      <c r="P168" s="60">
        <v>0.16878051997003499</v>
      </c>
      <c r="Q168" s="59">
        <v>16.660681891700001</v>
      </c>
      <c r="R168" s="60">
        <v>0.30604597489073898</v>
      </c>
      <c r="S168" s="59">
        <v>15.1082509868</v>
      </c>
      <c r="T168" s="60">
        <v>0.13859289149229601</v>
      </c>
      <c r="U168" s="59">
        <v>8.8226341566999906</v>
      </c>
      <c r="V168" s="60">
        <v>0.19826116375966199</v>
      </c>
      <c r="W168" s="107"/>
      <c r="X168" s="59">
        <v>15.8447844176</v>
      </c>
      <c r="Y168" s="60">
        <v>0.19364237969737599</v>
      </c>
      <c r="Z168" s="59">
        <v>18.908093430800001</v>
      </c>
      <c r="AA168" s="60">
        <v>0.16075228241782699</v>
      </c>
      <c r="AB168" s="59">
        <v>72.758638161500002</v>
      </c>
      <c r="AC168" s="60">
        <v>0.258106238345714</v>
      </c>
    </row>
    <row r="169" spans="1:29" customFormat="1" x14ac:dyDescent="0.3">
      <c r="A169" s="58" t="s">
        <v>118</v>
      </c>
      <c r="B169" s="61">
        <v>33.117017135299903</v>
      </c>
      <c r="C169" s="62">
        <v>6.8801473921610401E-2</v>
      </c>
      <c r="D169" s="61">
        <v>15.4725478531</v>
      </c>
      <c r="E169" s="62">
        <v>7.3524925746379297E-2</v>
      </c>
      <c r="F169" s="61">
        <v>17.644469282199999</v>
      </c>
      <c r="G169" s="62">
        <v>6.5694653897567998E-2</v>
      </c>
      <c r="H169" s="105"/>
      <c r="I169" s="69">
        <v>0</v>
      </c>
      <c r="J169" s="70">
        <v>0</v>
      </c>
      <c r="K169" s="61">
        <v>6.3553941074999996</v>
      </c>
      <c r="L169" s="62">
        <v>8.5129535736913495E-2</v>
      </c>
      <c r="M169" s="61">
        <v>2.8532748278000102</v>
      </c>
      <c r="N169" s="62">
        <v>5.5705997363770202E-2</v>
      </c>
      <c r="O169" s="61">
        <v>6.2309449176999996</v>
      </c>
      <c r="P169" s="62">
        <v>7.2560495428379196E-2</v>
      </c>
      <c r="Q169" s="61">
        <v>1.2581086241999999</v>
      </c>
      <c r="R169" s="62">
        <v>2.3110643544761101E-2</v>
      </c>
      <c r="S169" s="61">
        <v>13.1716228874</v>
      </c>
      <c r="T169" s="62">
        <v>0.12082757317215601</v>
      </c>
      <c r="U169" s="61">
        <v>3.2476717706999998</v>
      </c>
      <c r="V169" s="62">
        <v>7.2981285785199301E-2</v>
      </c>
      <c r="W169" s="107"/>
      <c r="X169" s="61">
        <v>7.2856608651999997</v>
      </c>
      <c r="Y169" s="62">
        <v>8.9039564718739805E-2</v>
      </c>
      <c r="Z169" s="61">
        <v>2.7688130244</v>
      </c>
      <c r="AA169" s="62">
        <v>2.3539814571440599E-2</v>
      </c>
      <c r="AB169" s="61">
        <v>23.062543245699999</v>
      </c>
      <c r="AC169" s="62">
        <v>8.1812777619892002E-2</v>
      </c>
    </row>
    <row r="170" spans="1:29" customFormat="1" x14ac:dyDescent="0.3">
      <c r="A170" s="58" t="s">
        <v>119</v>
      </c>
      <c r="B170" s="59">
        <v>25.6713001418</v>
      </c>
      <c r="C170" s="60">
        <v>5.3332801079999402E-2</v>
      </c>
      <c r="D170" s="59">
        <v>14.0810601576</v>
      </c>
      <c r="E170" s="60">
        <v>6.6912632124153396E-2</v>
      </c>
      <c r="F170" s="59">
        <v>11.5902399842</v>
      </c>
      <c r="G170" s="60">
        <v>4.3153284588723903E-2</v>
      </c>
      <c r="H170" s="105"/>
      <c r="I170" s="67">
        <v>7.3936972915999997</v>
      </c>
      <c r="J170" s="68">
        <v>11.994350706007101</v>
      </c>
      <c r="K170" s="59">
        <v>0</v>
      </c>
      <c r="L170" s="60">
        <v>0</v>
      </c>
      <c r="M170" s="59">
        <v>2.7969901727000002</v>
      </c>
      <c r="N170" s="60">
        <v>5.4607122198268201E-2</v>
      </c>
      <c r="O170" s="59">
        <v>1.69219440809999</v>
      </c>
      <c r="P170" s="60">
        <v>1.9705913988113499E-2</v>
      </c>
      <c r="Q170" s="59">
        <v>2.9604073985999899</v>
      </c>
      <c r="R170" s="60">
        <v>5.4380773504213699E-2</v>
      </c>
      <c r="S170" s="59">
        <v>7.1616165282999997</v>
      </c>
      <c r="T170" s="60">
        <v>6.5695833573542195E-2</v>
      </c>
      <c r="U170" s="59">
        <v>3.6663943424999998</v>
      </c>
      <c r="V170" s="60">
        <v>8.2390768588525398E-2</v>
      </c>
      <c r="W170" s="107"/>
      <c r="X170" s="59">
        <v>4.9364430899</v>
      </c>
      <c r="Y170" s="60">
        <v>6.03292895614983E-2</v>
      </c>
      <c r="Z170" s="59">
        <v>10.7379984778</v>
      </c>
      <c r="AA170" s="60">
        <v>9.1292005205226498E-2</v>
      </c>
      <c r="AB170" s="59">
        <v>9.9968585741000098</v>
      </c>
      <c r="AC170" s="60">
        <v>3.5463164608822803E-2</v>
      </c>
    </row>
    <row r="171" spans="1:29" customFormat="1" x14ac:dyDescent="0.3">
      <c r="A171" s="58" t="s">
        <v>120</v>
      </c>
      <c r="B171" s="61">
        <v>18.987770637000001</v>
      </c>
      <c r="C171" s="62">
        <v>3.9447592788137198E-2</v>
      </c>
      <c r="D171" s="61">
        <v>7.5041600376000002</v>
      </c>
      <c r="E171" s="62">
        <v>3.5659466998703898E-2</v>
      </c>
      <c r="F171" s="61">
        <v>11.4836105994</v>
      </c>
      <c r="G171" s="62">
        <v>4.2756277434940398E-2</v>
      </c>
      <c r="H171" s="105"/>
      <c r="I171" s="69">
        <v>0</v>
      </c>
      <c r="J171" s="70">
        <v>0</v>
      </c>
      <c r="K171" s="61">
        <v>0</v>
      </c>
      <c r="L171" s="62">
        <v>0</v>
      </c>
      <c r="M171" s="61">
        <v>7.53190354769999</v>
      </c>
      <c r="N171" s="64">
        <v>0.14704934662598099</v>
      </c>
      <c r="O171" s="61">
        <v>4.3062955502999998</v>
      </c>
      <c r="P171" s="62">
        <v>5.0147600840312397E-2</v>
      </c>
      <c r="Q171" s="61">
        <v>2.2461386657000002</v>
      </c>
      <c r="R171" s="62">
        <v>4.1260117812248698E-2</v>
      </c>
      <c r="S171" s="61">
        <v>2.1456022656</v>
      </c>
      <c r="T171" s="62">
        <v>1.9682306194259799E-2</v>
      </c>
      <c r="U171" s="61">
        <v>2.7578306076999999</v>
      </c>
      <c r="V171" s="62">
        <v>6.1973634633755499E-2</v>
      </c>
      <c r="W171" s="107"/>
      <c r="X171" s="61">
        <v>1.7590955962999999</v>
      </c>
      <c r="Y171" s="62">
        <v>2.1498270244960701E-2</v>
      </c>
      <c r="Z171" s="61">
        <v>0.88364190840000001</v>
      </c>
      <c r="AA171" s="62">
        <v>7.5125212457411899E-3</v>
      </c>
      <c r="AB171" s="61">
        <v>16.345033132299999</v>
      </c>
      <c r="AC171" s="62">
        <v>5.7982874941251497E-2</v>
      </c>
    </row>
    <row r="172" spans="1:29" customFormat="1" x14ac:dyDescent="0.3">
      <c r="A172" s="58" t="s">
        <v>24</v>
      </c>
      <c r="B172" s="59">
        <v>27.508541401899901</v>
      </c>
      <c r="C172" s="60">
        <v>5.7149718108729597E-2</v>
      </c>
      <c r="D172" s="59">
        <v>14.3329917103</v>
      </c>
      <c r="E172" s="60">
        <v>6.8109800740550799E-2</v>
      </c>
      <c r="F172" s="59">
        <v>13.175549691600001</v>
      </c>
      <c r="G172" s="60">
        <v>4.9055778502392497E-2</v>
      </c>
      <c r="H172" s="105"/>
      <c r="I172" s="67">
        <v>0</v>
      </c>
      <c r="J172" s="68">
        <v>0</v>
      </c>
      <c r="K172" s="59">
        <v>1.9349998532999999</v>
      </c>
      <c r="L172" s="60">
        <v>2.5919028210702501E-2</v>
      </c>
      <c r="M172" s="59">
        <v>5.3557951495000102</v>
      </c>
      <c r="N172" s="60">
        <v>0.104564028523316</v>
      </c>
      <c r="O172" s="59">
        <v>5.9108775137</v>
      </c>
      <c r="P172" s="60">
        <v>6.8833251854335906E-2</v>
      </c>
      <c r="Q172" s="59">
        <v>4.0329039774000002</v>
      </c>
      <c r="R172" s="60">
        <v>7.4081843554014398E-2</v>
      </c>
      <c r="S172" s="59">
        <v>7.4221507182000002</v>
      </c>
      <c r="T172" s="60">
        <v>6.8085798285035998E-2</v>
      </c>
      <c r="U172" s="59">
        <v>2.8518141897999998</v>
      </c>
      <c r="V172" s="60">
        <v>6.4085622281718602E-2</v>
      </c>
      <c r="W172" s="107"/>
      <c r="X172" s="59">
        <v>1.0653823788000001</v>
      </c>
      <c r="Y172" s="60">
        <v>1.30202578767388E-2</v>
      </c>
      <c r="Z172" s="59">
        <v>10.2105284543</v>
      </c>
      <c r="AA172" s="60">
        <v>8.6807575799642406E-2</v>
      </c>
      <c r="AB172" s="59">
        <v>16.232630568800001</v>
      </c>
      <c r="AC172" s="60">
        <v>5.7584134618748402E-2</v>
      </c>
    </row>
    <row r="173" spans="1:29" customFormat="1" x14ac:dyDescent="0.3">
      <c r="A173" s="58" t="s">
        <v>121</v>
      </c>
      <c r="B173" s="61">
        <v>12.2963750116</v>
      </c>
      <c r="C173" s="62">
        <v>2.5546042423886198E-2</v>
      </c>
      <c r="D173" s="61">
        <v>8.4675000496999893</v>
      </c>
      <c r="E173" s="62">
        <v>4.0237220031406798E-2</v>
      </c>
      <c r="F173" s="61">
        <v>2.0908428499</v>
      </c>
      <c r="G173" s="62">
        <v>7.7847168527167398E-3</v>
      </c>
      <c r="H173" s="105"/>
      <c r="I173" s="69">
        <v>0</v>
      </c>
      <c r="J173" s="70">
        <v>0</v>
      </c>
      <c r="K173" s="61">
        <v>2.3083641654</v>
      </c>
      <c r="L173" s="62">
        <v>3.09201862840148E-2</v>
      </c>
      <c r="M173" s="61">
        <v>0</v>
      </c>
      <c r="N173" s="62">
        <v>0</v>
      </c>
      <c r="O173" s="61">
        <v>2.7062417129999998</v>
      </c>
      <c r="P173" s="62">
        <v>3.1514680684532399E-2</v>
      </c>
      <c r="Q173" s="61">
        <v>0.3819354136</v>
      </c>
      <c r="R173" s="62">
        <v>7.01590707753334E-3</v>
      </c>
      <c r="S173" s="61">
        <v>3.4152676683999998</v>
      </c>
      <c r="T173" s="62">
        <v>3.1329359155951003E-2</v>
      </c>
      <c r="U173" s="61">
        <v>3.4845660511999998</v>
      </c>
      <c r="V173" s="64">
        <v>7.8304745299189293E-2</v>
      </c>
      <c r="W173" s="107"/>
      <c r="X173" s="61">
        <v>0</v>
      </c>
      <c r="Y173" s="62">
        <v>0</v>
      </c>
      <c r="Z173" s="61">
        <v>2.8251126688000001</v>
      </c>
      <c r="AA173" s="62">
        <v>2.4018461261533099E-2</v>
      </c>
      <c r="AB173" s="61">
        <v>9.47126234280001</v>
      </c>
      <c r="AC173" s="62">
        <v>3.3598648318009197E-2</v>
      </c>
    </row>
    <row r="174" spans="1:29" customFormat="1" x14ac:dyDescent="0.3">
      <c r="A174" s="58" t="s">
        <v>122</v>
      </c>
      <c r="B174" s="59">
        <v>0.76249902970000105</v>
      </c>
      <c r="C174" s="60">
        <v>1.58411178436836E-3</v>
      </c>
      <c r="D174" s="59">
        <v>0.76249902969999805</v>
      </c>
      <c r="E174" s="60">
        <v>3.6233647536689502E-3</v>
      </c>
      <c r="F174" s="59">
        <v>0</v>
      </c>
      <c r="G174" s="60">
        <v>0</v>
      </c>
      <c r="H174" s="105"/>
      <c r="I174" s="67">
        <v>0</v>
      </c>
      <c r="J174" s="68">
        <v>0</v>
      </c>
      <c r="K174" s="59">
        <v>0</v>
      </c>
      <c r="L174" s="60">
        <v>0</v>
      </c>
      <c r="M174" s="59">
        <v>0</v>
      </c>
      <c r="N174" s="60">
        <v>0</v>
      </c>
      <c r="O174" s="59">
        <v>0</v>
      </c>
      <c r="P174" s="60">
        <v>0</v>
      </c>
      <c r="Q174" s="59">
        <v>0</v>
      </c>
      <c r="R174" s="60">
        <v>0</v>
      </c>
      <c r="S174" s="59">
        <v>0</v>
      </c>
      <c r="T174" s="60">
        <v>0</v>
      </c>
      <c r="U174" s="59">
        <v>0.76249902970000105</v>
      </c>
      <c r="V174" s="60">
        <v>1.7134785633056301E-2</v>
      </c>
      <c r="W174" s="107"/>
      <c r="X174" s="59">
        <v>0</v>
      </c>
      <c r="Y174" s="60">
        <v>0</v>
      </c>
      <c r="Z174" s="59">
        <v>0.76249902970000005</v>
      </c>
      <c r="AA174" s="60">
        <v>6.4825922197945997E-3</v>
      </c>
      <c r="AB174" s="59">
        <v>0</v>
      </c>
      <c r="AC174" s="60">
        <v>0</v>
      </c>
    </row>
    <row r="175" spans="1:29" customFormat="1" x14ac:dyDescent="0.3">
      <c r="A175" s="58" t="s">
        <v>123</v>
      </c>
      <c r="B175" s="61">
        <v>1.1574203087999999</v>
      </c>
      <c r="C175" s="62">
        <v>2.4045711262855301E-3</v>
      </c>
      <c r="D175" s="61">
        <v>1.1574203087999999</v>
      </c>
      <c r="E175" s="62">
        <v>5.5000148049192399E-3</v>
      </c>
      <c r="F175" s="61">
        <v>0</v>
      </c>
      <c r="G175" s="62">
        <v>0</v>
      </c>
      <c r="H175" s="105"/>
      <c r="I175" s="69">
        <v>0</v>
      </c>
      <c r="J175" s="70">
        <v>0</v>
      </c>
      <c r="K175" s="61">
        <v>0</v>
      </c>
      <c r="L175" s="62">
        <v>0</v>
      </c>
      <c r="M175" s="61">
        <v>0</v>
      </c>
      <c r="N175" s="62">
        <v>0</v>
      </c>
      <c r="O175" s="61">
        <v>1.1574203087999999</v>
      </c>
      <c r="P175" s="62">
        <v>1.3478371600883301E-2</v>
      </c>
      <c r="Q175" s="61">
        <v>0</v>
      </c>
      <c r="R175" s="62">
        <v>0</v>
      </c>
      <c r="S175" s="61">
        <v>0</v>
      </c>
      <c r="T175" s="62">
        <v>0</v>
      </c>
      <c r="U175" s="61">
        <v>0</v>
      </c>
      <c r="V175" s="62">
        <v>0</v>
      </c>
      <c r="W175" s="107"/>
      <c r="X175" s="61">
        <v>0</v>
      </c>
      <c r="Y175" s="62">
        <v>0</v>
      </c>
      <c r="Z175" s="61">
        <v>1.1574203087999999</v>
      </c>
      <c r="AA175" s="62">
        <v>9.8401225399738293E-3</v>
      </c>
      <c r="AB175" s="61">
        <v>0</v>
      </c>
      <c r="AC175" s="62">
        <v>0</v>
      </c>
    </row>
    <row r="176" spans="1:29" customFormat="1" x14ac:dyDescent="0.3">
      <c r="A176" s="58" t="s">
        <v>124</v>
      </c>
      <c r="B176" s="59">
        <v>3.0492263828000099</v>
      </c>
      <c r="C176" s="60">
        <v>6.3348479906929897E-3</v>
      </c>
      <c r="D176" s="59">
        <v>0</v>
      </c>
      <c r="E176" s="60">
        <v>0</v>
      </c>
      <c r="F176" s="59">
        <v>3.0492263828000001</v>
      </c>
      <c r="G176" s="60">
        <v>1.13530120214759E-2</v>
      </c>
      <c r="H176" s="105"/>
      <c r="I176" s="67">
        <v>0</v>
      </c>
      <c r="J176" s="68">
        <v>0</v>
      </c>
      <c r="K176" s="59">
        <v>0</v>
      </c>
      <c r="L176" s="60">
        <v>0</v>
      </c>
      <c r="M176" s="59">
        <v>0.50740881169999896</v>
      </c>
      <c r="N176" s="60">
        <v>9.9064112757438396E-3</v>
      </c>
      <c r="O176" s="59">
        <v>2.5418175711000002</v>
      </c>
      <c r="P176" s="64">
        <v>2.9599931420298198E-2</v>
      </c>
      <c r="Q176" s="59">
        <v>0</v>
      </c>
      <c r="R176" s="60">
        <v>0</v>
      </c>
      <c r="S176" s="59">
        <v>0</v>
      </c>
      <c r="T176" s="60">
        <v>0</v>
      </c>
      <c r="U176" s="59">
        <v>0</v>
      </c>
      <c r="V176" s="60">
        <v>0</v>
      </c>
      <c r="W176" s="107"/>
      <c r="X176" s="59">
        <v>0</v>
      </c>
      <c r="Y176" s="60">
        <v>0</v>
      </c>
      <c r="Z176" s="59">
        <v>0</v>
      </c>
      <c r="AA176" s="60">
        <v>0</v>
      </c>
      <c r="AB176" s="59">
        <v>3.0492263828000001</v>
      </c>
      <c r="AC176" s="60">
        <v>1.08169197694724E-2</v>
      </c>
    </row>
    <row r="177" spans="1:29" customFormat="1" x14ac:dyDescent="0.3">
      <c r="A177" s="58" t="s">
        <v>125</v>
      </c>
      <c r="B177" s="61">
        <v>4.2612266548999997</v>
      </c>
      <c r="C177" s="62">
        <v>8.8528104259326303E-3</v>
      </c>
      <c r="D177" s="61">
        <v>2.3083641654</v>
      </c>
      <c r="E177" s="62">
        <v>1.09692537691931E-2</v>
      </c>
      <c r="F177" s="61">
        <v>1.9528624895</v>
      </c>
      <c r="G177" s="62">
        <v>7.2709823857762101E-3</v>
      </c>
      <c r="H177" s="105"/>
      <c r="I177" s="69">
        <v>0</v>
      </c>
      <c r="J177" s="70">
        <v>0</v>
      </c>
      <c r="K177" s="61">
        <v>2.3083641654</v>
      </c>
      <c r="L177" s="62">
        <v>3.09201862840148E-2</v>
      </c>
      <c r="M177" s="61">
        <v>0</v>
      </c>
      <c r="N177" s="62">
        <v>0</v>
      </c>
      <c r="O177" s="61">
        <v>0</v>
      </c>
      <c r="P177" s="62">
        <v>0</v>
      </c>
      <c r="Q177" s="61">
        <v>0</v>
      </c>
      <c r="R177" s="62">
        <v>0</v>
      </c>
      <c r="S177" s="61">
        <v>1.9528624895</v>
      </c>
      <c r="T177" s="62">
        <v>1.7914241651341201E-2</v>
      </c>
      <c r="U177" s="61">
        <v>0</v>
      </c>
      <c r="V177" s="62">
        <v>0</v>
      </c>
      <c r="W177" s="107"/>
      <c r="X177" s="61">
        <v>0</v>
      </c>
      <c r="Y177" s="62">
        <v>0</v>
      </c>
      <c r="Z177" s="61">
        <v>0</v>
      </c>
      <c r="AA177" s="62">
        <v>0</v>
      </c>
      <c r="AB177" s="61">
        <v>4.2612266548999997</v>
      </c>
      <c r="AC177" s="62">
        <v>1.5116406937048899E-2</v>
      </c>
    </row>
    <row r="178" spans="1:29" customFormat="1" x14ac:dyDescent="0.3">
      <c r="A178" s="58" t="s">
        <v>126</v>
      </c>
      <c r="B178" s="59">
        <v>1.5920109013999999</v>
      </c>
      <c r="C178" s="60">
        <v>3.3074445101167901E-3</v>
      </c>
      <c r="D178" s="59">
        <v>1.134172886</v>
      </c>
      <c r="E178" s="60">
        <v>5.3895439858018699E-3</v>
      </c>
      <c r="F178" s="59">
        <v>0.45783801540000102</v>
      </c>
      <c r="G178" s="60">
        <v>1.70464237160111E-3</v>
      </c>
      <c r="H178" s="105"/>
      <c r="I178" s="67">
        <v>0</v>
      </c>
      <c r="J178" s="68">
        <v>0</v>
      </c>
      <c r="K178" s="59">
        <v>0</v>
      </c>
      <c r="L178" s="60">
        <v>0</v>
      </c>
      <c r="M178" s="59">
        <v>0</v>
      </c>
      <c r="N178" s="60">
        <v>0</v>
      </c>
      <c r="O178" s="59">
        <v>1.134172886</v>
      </c>
      <c r="P178" s="60">
        <v>1.32076511021337E-2</v>
      </c>
      <c r="Q178" s="59">
        <v>0.45783801540000002</v>
      </c>
      <c r="R178" s="60">
        <v>8.4101888911845002E-3</v>
      </c>
      <c r="S178" s="59">
        <v>0</v>
      </c>
      <c r="T178" s="60">
        <v>0</v>
      </c>
      <c r="U178" s="59">
        <v>0</v>
      </c>
      <c r="V178" s="60">
        <v>0</v>
      </c>
      <c r="W178" s="107"/>
      <c r="X178" s="59">
        <v>0</v>
      </c>
      <c r="Y178" s="60">
        <v>0</v>
      </c>
      <c r="Z178" s="59">
        <v>1.5920109013999999</v>
      </c>
      <c r="AA178" s="60">
        <v>1.3534912283500599E-2</v>
      </c>
      <c r="AB178" s="59">
        <v>0</v>
      </c>
      <c r="AC178" s="60">
        <v>0</v>
      </c>
    </row>
    <row r="179" spans="1:29" customFormat="1" x14ac:dyDescent="0.3">
      <c r="A179" s="58" t="s">
        <v>127</v>
      </c>
      <c r="B179" s="61">
        <v>3.6432863740999899</v>
      </c>
      <c r="C179" s="62">
        <v>7.5690232436245904E-3</v>
      </c>
      <c r="D179" s="61">
        <v>2.5239207144</v>
      </c>
      <c r="E179" s="62">
        <v>1.19935698294724E-2</v>
      </c>
      <c r="F179" s="61">
        <v>1.1193656596999999</v>
      </c>
      <c r="G179" s="62">
        <v>4.1676708107621502E-3</v>
      </c>
      <c r="H179" s="105"/>
      <c r="I179" s="69">
        <v>0</v>
      </c>
      <c r="J179" s="70">
        <v>0</v>
      </c>
      <c r="K179" s="61">
        <v>1.1193656596999999</v>
      </c>
      <c r="L179" s="62">
        <v>1.49937324606907E-2</v>
      </c>
      <c r="M179" s="61">
        <v>0</v>
      </c>
      <c r="N179" s="62">
        <v>0</v>
      </c>
      <c r="O179" s="61">
        <v>0</v>
      </c>
      <c r="P179" s="62">
        <v>0</v>
      </c>
      <c r="Q179" s="61">
        <v>0</v>
      </c>
      <c r="R179" s="62">
        <v>0</v>
      </c>
      <c r="S179" s="61">
        <v>2.5239207144</v>
      </c>
      <c r="T179" s="62">
        <v>2.3152744153616098E-2</v>
      </c>
      <c r="U179" s="61">
        <v>0</v>
      </c>
      <c r="V179" s="62">
        <v>0</v>
      </c>
      <c r="W179" s="107"/>
      <c r="X179" s="61">
        <v>0</v>
      </c>
      <c r="Y179" s="62">
        <v>0</v>
      </c>
      <c r="Z179" s="61">
        <v>0</v>
      </c>
      <c r="AA179" s="62">
        <v>0</v>
      </c>
      <c r="AB179" s="61">
        <v>3.6432863741000001</v>
      </c>
      <c r="AC179" s="62">
        <v>1.29243065153016E-2</v>
      </c>
    </row>
    <row r="180" spans="1:29" customFormat="1" x14ac:dyDescent="0.3">
      <c r="A180" s="58" t="s">
        <v>128</v>
      </c>
      <c r="B180" s="59">
        <v>22.4415757360001</v>
      </c>
      <c r="C180" s="60">
        <v>4.6622963700268097E-2</v>
      </c>
      <c r="D180" s="59">
        <v>3.5784640426999998</v>
      </c>
      <c r="E180" s="60">
        <v>1.70047173564172E-2</v>
      </c>
      <c r="F180" s="59">
        <v>18.544059217299999</v>
      </c>
      <c r="G180" s="60">
        <v>6.9044046191035796E-2</v>
      </c>
      <c r="H180" s="105"/>
      <c r="I180" s="67">
        <v>4.39388073010001</v>
      </c>
      <c r="J180" s="68">
        <v>7.1279286071206496</v>
      </c>
      <c r="K180" s="59">
        <v>2.1246614349000001</v>
      </c>
      <c r="L180" s="60">
        <v>2.84595161986438E-2</v>
      </c>
      <c r="M180" s="59">
        <v>1.1112594567</v>
      </c>
      <c r="N180" s="60">
        <v>2.16957075996515E-2</v>
      </c>
      <c r="O180" s="59">
        <v>5.9868794495</v>
      </c>
      <c r="P180" s="60">
        <v>6.9718308324583006E-2</v>
      </c>
      <c r="Q180" s="59">
        <v>2.4935923768000001</v>
      </c>
      <c r="R180" s="60">
        <v>4.5805682798496797E-2</v>
      </c>
      <c r="S180" s="59">
        <v>4.2599438983000004</v>
      </c>
      <c r="T180" s="60">
        <v>3.9077848453549599E-2</v>
      </c>
      <c r="U180" s="59">
        <v>2.0713583896999999</v>
      </c>
      <c r="V180" s="60">
        <v>4.65473142840672E-2</v>
      </c>
      <c r="W180" s="107"/>
      <c r="X180" s="59">
        <v>2.2596941903999999</v>
      </c>
      <c r="Y180" s="60">
        <v>2.7616188954350699E-2</v>
      </c>
      <c r="Z180" s="59">
        <v>6.5508765014000003</v>
      </c>
      <c r="AA180" s="60">
        <v>5.5694052564918203E-2</v>
      </c>
      <c r="AB180" s="59">
        <v>13.6310050442</v>
      </c>
      <c r="AC180" s="60">
        <v>4.8355047946617401E-2</v>
      </c>
    </row>
    <row r="181" spans="1:29" customFormat="1" x14ac:dyDescent="0.3">
      <c r="A181" s="65" t="s">
        <v>1</v>
      </c>
    </row>
    <row r="182" spans="1:29" customFormat="1" x14ac:dyDescent="0.3">
      <c r="A182" s="65" t="s">
        <v>1</v>
      </c>
    </row>
    <row r="183" spans="1:29" customFormat="1" x14ac:dyDescent="0.3">
      <c r="A183" s="53" t="s">
        <v>129</v>
      </c>
    </row>
    <row r="184" spans="1:29" customFormat="1" x14ac:dyDescent="0.3">
      <c r="A184" s="54" t="s">
        <v>1</v>
      </c>
    </row>
    <row r="185" spans="1:29" customFormat="1" ht="35.1" customHeight="1" x14ac:dyDescent="0.3">
      <c r="A185" s="114" t="s">
        <v>1</v>
      </c>
      <c r="B185" s="113" t="s">
        <v>500</v>
      </c>
      <c r="C185" s="113" t="s">
        <v>1</v>
      </c>
      <c r="D185" s="113" t="s">
        <v>346</v>
      </c>
      <c r="E185" s="113" t="s">
        <v>1</v>
      </c>
      <c r="F185" s="113" t="s">
        <v>347</v>
      </c>
      <c r="G185" s="113" t="s">
        <v>1</v>
      </c>
      <c r="H185" s="103"/>
      <c r="I185" s="113" t="s">
        <v>350</v>
      </c>
      <c r="J185" s="113" t="s">
        <v>1</v>
      </c>
      <c r="K185" s="113" t="s">
        <v>351</v>
      </c>
      <c r="L185" s="113" t="s">
        <v>1</v>
      </c>
      <c r="M185" s="113" t="s">
        <v>352</v>
      </c>
      <c r="N185" s="113" t="s">
        <v>1</v>
      </c>
      <c r="O185" s="113" t="s">
        <v>353</v>
      </c>
      <c r="P185" s="113" t="s">
        <v>1</v>
      </c>
      <c r="Q185" s="113" t="s">
        <v>354</v>
      </c>
      <c r="R185" s="113" t="s">
        <v>1</v>
      </c>
      <c r="S185" s="113" t="s">
        <v>355</v>
      </c>
      <c r="T185" s="113" t="s">
        <v>1</v>
      </c>
      <c r="U185" s="113" t="s">
        <v>356</v>
      </c>
      <c r="V185" s="113" t="s">
        <v>1</v>
      </c>
      <c r="W185" s="103"/>
      <c r="X185" s="113" t="s">
        <v>358</v>
      </c>
      <c r="Y185" s="113" t="s">
        <v>1</v>
      </c>
      <c r="Z185" s="113" t="s">
        <v>359</v>
      </c>
      <c r="AA185" s="113" t="s">
        <v>1</v>
      </c>
      <c r="AB185" s="113" t="s">
        <v>360</v>
      </c>
      <c r="AC185" s="113" t="s">
        <v>1</v>
      </c>
    </row>
    <row r="186" spans="1:29" customFormat="1" x14ac:dyDescent="0.3">
      <c r="A186" s="115" t="s">
        <v>1</v>
      </c>
      <c r="B186" s="55" t="s">
        <v>14</v>
      </c>
      <c r="C186" s="55" t="s">
        <v>15</v>
      </c>
      <c r="D186" s="55" t="s">
        <v>14</v>
      </c>
      <c r="E186" s="55" t="s">
        <v>15</v>
      </c>
      <c r="F186" s="55" t="s">
        <v>14</v>
      </c>
      <c r="G186" s="55" t="s">
        <v>15</v>
      </c>
      <c r="H186" s="103"/>
      <c r="I186" s="55" t="s">
        <v>14</v>
      </c>
      <c r="J186" s="55" t="s">
        <v>15</v>
      </c>
      <c r="K186" s="55" t="s">
        <v>14</v>
      </c>
      <c r="L186" s="55" t="s">
        <v>15</v>
      </c>
      <c r="M186" s="55" t="s">
        <v>14</v>
      </c>
      <c r="N186" s="55" t="s">
        <v>15</v>
      </c>
      <c r="O186" s="55" t="s">
        <v>14</v>
      </c>
      <c r="P186" s="55" t="s">
        <v>15</v>
      </c>
      <c r="Q186" s="55" t="s">
        <v>14</v>
      </c>
      <c r="R186" s="55" t="s">
        <v>15</v>
      </c>
      <c r="S186" s="55" t="s">
        <v>14</v>
      </c>
      <c r="T186" s="55" t="s">
        <v>15</v>
      </c>
      <c r="U186" s="55" t="s">
        <v>14</v>
      </c>
      <c r="V186" s="55" t="s">
        <v>15</v>
      </c>
      <c r="W186" s="103"/>
      <c r="X186" s="55" t="s">
        <v>14</v>
      </c>
      <c r="Y186" s="55" t="s">
        <v>15</v>
      </c>
      <c r="Z186" s="55" t="s">
        <v>14</v>
      </c>
      <c r="AA186" s="55" t="s">
        <v>15</v>
      </c>
      <c r="AB186" s="55" t="s">
        <v>14</v>
      </c>
      <c r="AC186" s="55" t="s">
        <v>15</v>
      </c>
    </row>
    <row r="187" spans="1:29" customFormat="1" x14ac:dyDescent="0.3">
      <c r="A187" s="56" t="s">
        <v>16</v>
      </c>
      <c r="B187" s="57">
        <v>479.74356652450001</v>
      </c>
      <c r="C187" s="57">
        <v>479.74356652450001</v>
      </c>
      <c r="D187" s="57">
        <v>210.4394896837</v>
      </c>
      <c r="E187" s="57">
        <v>210.4394896837</v>
      </c>
      <c r="F187" s="57">
        <v>266.98491646849999</v>
      </c>
      <c r="G187" s="57">
        <v>266.98491646849999</v>
      </c>
      <c r="H187" s="104"/>
      <c r="I187" s="57">
        <v>61.643164126400002</v>
      </c>
      <c r="J187" s="57">
        <v>61.643164126400002</v>
      </c>
      <c r="K187" s="57">
        <v>74.655571095100001</v>
      </c>
      <c r="L187" s="57">
        <v>74.655571095100001</v>
      </c>
      <c r="M187" s="57">
        <v>51.2202449077</v>
      </c>
      <c r="N187" s="57">
        <v>51.2202449077</v>
      </c>
      <c r="O187" s="57">
        <v>84.536988187099993</v>
      </c>
      <c r="P187" s="57">
        <v>84.536988187099993</v>
      </c>
      <c r="Q187" s="57">
        <v>54.1758049564</v>
      </c>
      <c r="R187" s="57">
        <v>54.1758049564</v>
      </c>
      <c r="S187" s="57">
        <v>109.0117308624</v>
      </c>
      <c r="T187" s="57">
        <v>109.0117308624</v>
      </c>
      <c r="U187" s="57">
        <v>44.5000623894</v>
      </c>
      <c r="V187" s="57">
        <v>44.5000623894</v>
      </c>
      <c r="W187" s="104"/>
      <c r="X187" s="57">
        <v>81.562294157500006</v>
      </c>
      <c r="Y187" s="57">
        <v>81.562294157500006</v>
      </c>
      <c r="Z187" s="57">
        <v>117.07257031419999</v>
      </c>
      <c r="AA187" s="57">
        <v>117.07257031419999</v>
      </c>
      <c r="AB187" s="57">
        <v>281.10870205280003</v>
      </c>
      <c r="AC187" s="57">
        <v>281.10870205280003</v>
      </c>
    </row>
    <row r="188" spans="1:29" customFormat="1" x14ac:dyDescent="0.3">
      <c r="A188" s="58" t="s">
        <v>130</v>
      </c>
      <c r="B188" s="59">
        <v>21.651162563400099</v>
      </c>
      <c r="C188" s="60">
        <v>4.5130699136315199E-2</v>
      </c>
      <c r="D188" s="59">
        <v>10.653082901599999</v>
      </c>
      <c r="E188" s="60">
        <v>5.0623021931919997E-2</v>
      </c>
      <c r="F188" s="59">
        <v>10.9980796618</v>
      </c>
      <c r="G188" s="60">
        <v>4.11936367315252E-2</v>
      </c>
      <c r="H188" s="105"/>
      <c r="I188" s="67">
        <v>5.1622372988999903</v>
      </c>
      <c r="J188" s="68">
        <v>8.3743872853683694</v>
      </c>
      <c r="K188" s="59">
        <v>6.0925923499000003</v>
      </c>
      <c r="L188" s="60">
        <v>8.1609346235379396E-2</v>
      </c>
      <c r="M188" s="59">
        <v>0.61772222939999899</v>
      </c>
      <c r="N188" s="60">
        <v>1.2060118621321499E-2</v>
      </c>
      <c r="O188" s="59">
        <v>1.754952772</v>
      </c>
      <c r="P188" s="60">
        <v>2.0759584764433299E-2</v>
      </c>
      <c r="Q188" s="59">
        <v>2.7035850651000102</v>
      </c>
      <c r="R188" s="60">
        <v>4.9903920528283997E-2</v>
      </c>
      <c r="S188" s="59">
        <v>2.8387674080999998</v>
      </c>
      <c r="T188" s="60">
        <v>2.6040935096088302E-2</v>
      </c>
      <c r="U188" s="59">
        <v>2.4813054400000101</v>
      </c>
      <c r="V188" s="60">
        <v>5.57595946335359E-2</v>
      </c>
      <c r="W188" s="107"/>
      <c r="X188" s="59">
        <v>1.0980205670000001</v>
      </c>
      <c r="Y188" s="60">
        <v>1.34623551034462E-2</v>
      </c>
      <c r="Z188" s="59">
        <v>10.8522620241</v>
      </c>
      <c r="AA188" s="64">
        <v>9.2696880191274894E-2</v>
      </c>
      <c r="AB188" s="59">
        <v>9.7008799723000205</v>
      </c>
      <c r="AC188" s="60">
        <v>3.4509354927326E-2</v>
      </c>
    </row>
    <row r="189" spans="1:29" customFormat="1" x14ac:dyDescent="0.3">
      <c r="A189" s="58" t="s">
        <v>131</v>
      </c>
      <c r="B189" s="61">
        <v>203.4021014507</v>
      </c>
      <c r="C189" s="62">
        <v>0.42398088404654499</v>
      </c>
      <c r="D189" s="61">
        <v>102.3483140694</v>
      </c>
      <c r="E189" s="62">
        <v>0.486355076336833</v>
      </c>
      <c r="F189" s="61">
        <v>101.0537873813</v>
      </c>
      <c r="G189" s="62">
        <v>0.37849998688305198</v>
      </c>
      <c r="H189" s="105"/>
      <c r="I189" s="69">
        <v>34.126565613700002</v>
      </c>
      <c r="J189" s="70">
        <v>55.3614761625849</v>
      </c>
      <c r="K189" s="61">
        <v>27.127583271699901</v>
      </c>
      <c r="L189" s="62">
        <v>0.363369844658258</v>
      </c>
      <c r="M189" s="61">
        <v>15.6131448138</v>
      </c>
      <c r="N189" s="62">
        <v>0.30482370480530202</v>
      </c>
      <c r="O189" s="61">
        <v>27.030719104799999</v>
      </c>
      <c r="P189" s="62">
        <v>0.31975020265655502</v>
      </c>
      <c r="Q189" s="61">
        <v>26.253908425400098</v>
      </c>
      <c r="R189" s="62">
        <v>0.48460578382783298</v>
      </c>
      <c r="S189" s="61">
        <v>56.952599268100002</v>
      </c>
      <c r="T189" s="62">
        <v>0.52244468386607301</v>
      </c>
      <c r="U189" s="61">
        <v>16.297580953200001</v>
      </c>
      <c r="V189" s="62">
        <v>0.36623726076128199</v>
      </c>
      <c r="W189" s="107"/>
      <c r="X189" s="61">
        <v>42.839244255499999</v>
      </c>
      <c r="Y189" s="62">
        <v>0.52523343902975195</v>
      </c>
      <c r="Z189" s="61">
        <v>39.259559916699999</v>
      </c>
      <c r="AA189" s="62">
        <v>0.33534379412132997</v>
      </c>
      <c r="AB189" s="61">
        <v>121.3032972785</v>
      </c>
      <c r="AC189" s="62">
        <v>0.43151740373983799</v>
      </c>
    </row>
    <row r="190" spans="1:29" customFormat="1" x14ac:dyDescent="0.3">
      <c r="A190" s="58" t="s">
        <v>132</v>
      </c>
      <c r="B190" s="59">
        <v>102.073842779</v>
      </c>
      <c r="C190" s="60">
        <v>0.21276750727159</v>
      </c>
      <c r="D190" s="59">
        <v>48.257059894999799</v>
      </c>
      <c r="E190" s="60">
        <v>0.22931560976284701</v>
      </c>
      <c r="F190" s="59">
        <v>53.816782883999799</v>
      </c>
      <c r="G190" s="60">
        <v>0.20157237193715999</v>
      </c>
      <c r="H190" s="105"/>
      <c r="I190" s="67">
        <v>10.2960876618</v>
      </c>
      <c r="J190" s="68">
        <v>16.7027241507067</v>
      </c>
      <c r="K190" s="59">
        <v>7.8346722915999996</v>
      </c>
      <c r="L190" s="60">
        <v>0.104944241624243</v>
      </c>
      <c r="M190" s="59">
        <v>6.5142160769000101</v>
      </c>
      <c r="N190" s="60">
        <v>0.12718049452201499</v>
      </c>
      <c r="O190" s="59">
        <v>17.801970457900101</v>
      </c>
      <c r="P190" s="60">
        <v>0.210582028525787</v>
      </c>
      <c r="Q190" s="59">
        <v>9.6063855200999999</v>
      </c>
      <c r="R190" s="60">
        <v>0.17731874086284599</v>
      </c>
      <c r="S190" s="59">
        <v>36.332217476099999</v>
      </c>
      <c r="T190" s="64">
        <v>0.33328722687616402</v>
      </c>
      <c r="U190" s="59">
        <v>13.688293294599999</v>
      </c>
      <c r="V190" s="60">
        <v>0.30760166524756599</v>
      </c>
      <c r="W190" s="107"/>
      <c r="X190" s="59">
        <v>19.316236793000002</v>
      </c>
      <c r="Y190" s="60">
        <v>0.23682802197421701</v>
      </c>
      <c r="Z190" s="59">
        <v>28.704933053400001</v>
      </c>
      <c r="AA190" s="60">
        <v>0.24518922730031101</v>
      </c>
      <c r="AB190" s="59">
        <v>54.052672932599997</v>
      </c>
      <c r="AC190" s="60">
        <v>0.192283883557783</v>
      </c>
    </row>
    <row r="191" spans="1:29" customFormat="1" x14ac:dyDescent="0.3">
      <c r="A191" s="58" t="s">
        <v>133</v>
      </c>
      <c r="B191" s="61">
        <v>32.526320392599999</v>
      </c>
      <c r="C191" s="62">
        <v>6.7799388386251394E-2</v>
      </c>
      <c r="D191" s="61">
        <v>10.1735037694</v>
      </c>
      <c r="E191" s="62">
        <v>4.8344081164097302E-2</v>
      </c>
      <c r="F191" s="61">
        <v>22.352816623199999</v>
      </c>
      <c r="G191" s="62">
        <v>8.3723144059478297E-2</v>
      </c>
      <c r="H191" s="105"/>
      <c r="I191" s="69">
        <v>7.1427504694000001</v>
      </c>
      <c r="J191" s="70">
        <v>11.5872547599174</v>
      </c>
      <c r="K191" s="61">
        <v>9.1501626694000002</v>
      </c>
      <c r="L191" s="62">
        <v>0.122565034801543</v>
      </c>
      <c r="M191" s="61">
        <v>3.7483990505999998</v>
      </c>
      <c r="N191" s="62">
        <v>7.3181982189946496E-2</v>
      </c>
      <c r="O191" s="61">
        <v>2.8702559389000002</v>
      </c>
      <c r="P191" s="62">
        <v>3.3952663803771398E-2</v>
      </c>
      <c r="Q191" s="61">
        <v>0.50761947660000095</v>
      </c>
      <c r="R191" s="63">
        <v>9.3698557318811493E-3</v>
      </c>
      <c r="S191" s="61">
        <v>3.9672510998999999</v>
      </c>
      <c r="T191" s="62">
        <v>3.6392882385361397E-2</v>
      </c>
      <c r="U191" s="61">
        <v>5.1398816878000098</v>
      </c>
      <c r="V191" s="62">
        <v>0.115502797340444</v>
      </c>
      <c r="W191" s="107"/>
      <c r="X191" s="61">
        <v>7.7824138627000004</v>
      </c>
      <c r="Y191" s="62">
        <v>9.5416809238737799E-2</v>
      </c>
      <c r="Z191" s="61">
        <v>6.8800418137999904</v>
      </c>
      <c r="AA191" s="62">
        <v>5.8767325218326602E-2</v>
      </c>
      <c r="AB191" s="61">
        <v>17.8638647161</v>
      </c>
      <c r="AC191" s="62">
        <v>6.3547889430846105E-2</v>
      </c>
    </row>
    <row r="192" spans="1:29" customFormat="1" x14ac:dyDescent="0.3">
      <c r="A192" s="58" t="s">
        <v>134</v>
      </c>
      <c r="B192" s="59">
        <v>102.3068025128</v>
      </c>
      <c r="C192" s="60">
        <v>0.213253099471372</v>
      </c>
      <c r="D192" s="59">
        <v>37.759400530999997</v>
      </c>
      <c r="E192" s="60">
        <v>0.17943115423704001</v>
      </c>
      <c r="F192" s="59">
        <v>62.809369869800101</v>
      </c>
      <c r="G192" s="60">
        <v>0.235254375792464</v>
      </c>
      <c r="H192" s="105"/>
      <c r="I192" s="67">
        <v>3.6812397259999998</v>
      </c>
      <c r="J192" s="68">
        <v>5.9718539406114504</v>
      </c>
      <c r="K192" s="59">
        <v>20.323626788600102</v>
      </c>
      <c r="L192" s="60">
        <v>0.272231884244925</v>
      </c>
      <c r="M192" s="59">
        <v>19.328246536399998</v>
      </c>
      <c r="N192" s="64">
        <v>0.37735560560536002</v>
      </c>
      <c r="O192" s="59">
        <v>19.520779706900001</v>
      </c>
      <c r="P192" s="60">
        <v>0.23091406644031301</v>
      </c>
      <c r="Q192" s="59">
        <v>11.010273616699999</v>
      </c>
      <c r="R192" s="60">
        <v>0.203232303157488</v>
      </c>
      <c r="S192" s="59">
        <v>22.252090959299998</v>
      </c>
      <c r="T192" s="60">
        <v>0.20412565494797699</v>
      </c>
      <c r="U192" s="59">
        <v>6.1905451788999901</v>
      </c>
      <c r="V192" s="60">
        <v>0.13911317976881299</v>
      </c>
      <c r="W192" s="107"/>
      <c r="X192" s="59">
        <v>19.4089799425</v>
      </c>
      <c r="Y192" s="60">
        <v>0.237965105604074</v>
      </c>
      <c r="Z192" s="59">
        <v>14.827139875</v>
      </c>
      <c r="AA192" s="63">
        <v>0.12664913596077099</v>
      </c>
      <c r="AB192" s="59">
        <v>68.070682695300107</v>
      </c>
      <c r="AC192" s="60">
        <v>0.242150748796508</v>
      </c>
    </row>
    <row r="193" spans="1:29" customFormat="1" x14ac:dyDescent="0.3">
      <c r="A193" s="58" t="s">
        <v>135</v>
      </c>
      <c r="B193" s="61">
        <v>58.4526999871999</v>
      </c>
      <c r="C193" s="62">
        <v>0.121841550498864</v>
      </c>
      <c r="D193" s="61">
        <v>21.9028739552</v>
      </c>
      <c r="E193" s="62">
        <v>0.104081577027776</v>
      </c>
      <c r="F193" s="61">
        <v>36.549826031999999</v>
      </c>
      <c r="G193" s="62">
        <v>0.136898467956381</v>
      </c>
      <c r="H193" s="105"/>
      <c r="I193" s="69">
        <v>2.9023903701999898</v>
      </c>
      <c r="J193" s="70">
        <v>4.70837344469959</v>
      </c>
      <c r="K193" s="61">
        <v>7.3303347577999904</v>
      </c>
      <c r="L193" s="62">
        <v>9.8188717201858303E-2</v>
      </c>
      <c r="M193" s="61">
        <v>12.5397292462</v>
      </c>
      <c r="N193" s="64">
        <v>0.244819783052519</v>
      </c>
      <c r="O193" s="61">
        <v>10.089731138399999</v>
      </c>
      <c r="P193" s="62">
        <v>0.119352857900131</v>
      </c>
      <c r="Q193" s="61">
        <v>7.0635773436000102</v>
      </c>
      <c r="R193" s="62">
        <v>0.13038250837776499</v>
      </c>
      <c r="S193" s="61">
        <v>10.9019681331</v>
      </c>
      <c r="T193" s="62">
        <v>0.100007293222974</v>
      </c>
      <c r="U193" s="61">
        <v>7.6249689978999999</v>
      </c>
      <c r="V193" s="62">
        <v>0.17134737769977301</v>
      </c>
      <c r="W193" s="107"/>
      <c r="X193" s="61">
        <v>7.0797453362000002</v>
      </c>
      <c r="Y193" s="62">
        <v>8.6801694451222003E-2</v>
      </c>
      <c r="Z193" s="61">
        <v>14.590118475300001</v>
      </c>
      <c r="AA193" s="62">
        <v>0.12462456778853501</v>
      </c>
      <c r="AB193" s="61">
        <v>36.782836175699998</v>
      </c>
      <c r="AC193" s="62">
        <v>0.130849155174112</v>
      </c>
    </row>
    <row r="194" spans="1:29" customFormat="1" x14ac:dyDescent="0.3">
      <c r="A194" s="58" t="s">
        <v>136</v>
      </c>
      <c r="B194" s="59">
        <v>65.248306343599893</v>
      </c>
      <c r="C194" s="60">
        <v>0.13600663124321</v>
      </c>
      <c r="D194" s="59">
        <v>27.449830069000001</v>
      </c>
      <c r="E194" s="60">
        <v>0.13044048961655599</v>
      </c>
      <c r="F194" s="59">
        <v>36.0604441626</v>
      </c>
      <c r="G194" s="60">
        <v>0.13506547350907999</v>
      </c>
      <c r="H194" s="105"/>
      <c r="I194" s="67">
        <v>5.0585509264999997</v>
      </c>
      <c r="J194" s="68">
        <v>8.2061831156612701</v>
      </c>
      <c r="K194" s="59">
        <v>14.473255805200001</v>
      </c>
      <c r="L194" s="60">
        <v>0.19386705630800499</v>
      </c>
      <c r="M194" s="59">
        <v>8.8478484845999894</v>
      </c>
      <c r="N194" s="60">
        <v>0.17274123738658401</v>
      </c>
      <c r="O194" s="59">
        <v>8.8446157225000004</v>
      </c>
      <c r="P194" s="60">
        <v>0.104624211391643</v>
      </c>
      <c r="Q194" s="59">
        <v>8.5974987874999904</v>
      </c>
      <c r="R194" s="60">
        <v>0.15869628138278999</v>
      </c>
      <c r="S194" s="59">
        <v>11.8544071008</v>
      </c>
      <c r="T194" s="60">
        <v>0.108744325101701</v>
      </c>
      <c r="U194" s="59">
        <v>7.5721295164999898</v>
      </c>
      <c r="V194" s="60">
        <v>0.17015997528811799</v>
      </c>
      <c r="W194" s="107"/>
      <c r="X194" s="59">
        <v>2.8182592714000001</v>
      </c>
      <c r="Y194" s="63">
        <v>3.4553457581242501E-2</v>
      </c>
      <c r="Z194" s="59">
        <v>14.9278810133</v>
      </c>
      <c r="AA194" s="60">
        <v>0.12750963759688899</v>
      </c>
      <c r="AB194" s="59">
        <v>47.502166058900201</v>
      </c>
      <c r="AC194" s="60">
        <v>0.16898148549658801</v>
      </c>
    </row>
    <row r="195" spans="1:29" customFormat="1" x14ac:dyDescent="0.3">
      <c r="A195" s="58" t="s">
        <v>137</v>
      </c>
      <c r="B195" s="61">
        <v>89.391574500799905</v>
      </c>
      <c r="C195" s="62">
        <v>0.186331992210749</v>
      </c>
      <c r="D195" s="61">
        <v>45.481521752399999</v>
      </c>
      <c r="E195" s="62">
        <v>0.21612636402398</v>
      </c>
      <c r="F195" s="61">
        <v>43.328924488099901</v>
      </c>
      <c r="G195" s="62">
        <v>0.16228978423660201</v>
      </c>
      <c r="H195" s="105"/>
      <c r="I195" s="69">
        <v>0</v>
      </c>
      <c r="J195" s="70">
        <v>0</v>
      </c>
      <c r="K195" s="61">
        <v>32.000094129399898</v>
      </c>
      <c r="L195" s="64">
        <v>0.42863638520207298</v>
      </c>
      <c r="M195" s="61">
        <v>11.4017564037</v>
      </c>
      <c r="N195" s="62">
        <v>0.222602535857574</v>
      </c>
      <c r="O195" s="61">
        <v>22.269864055100001</v>
      </c>
      <c r="P195" s="62">
        <v>0.263433374345105</v>
      </c>
      <c r="Q195" s="61">
        <v>7.8148011766999899</v>
      </c>
      <c r="R195" s="62">
        <v>0.14424891670717699</v>
      </c>
      <c r="S195" s="61">
        <v>11.3545393923</v>
      </c>
      <c r="T195" s="62">
        <v>0.10415887631976301</v>
      </c>
      <c r="U195" s="61">
        <v>4.5505193436000102</v>
      </c>
      <c r="V195" s="62">
        <v>0.10225871828629</v>
      </c>
      <c r="W195" s="107"/>
      <c r="X195" s="61">
        <v>12.892755187900001</v>
      </c>
      <c r="Y195" s="62">
        <v>0.15807249319156699</v>
      </c>
      <c r="Z195" s="61">
        <v>17.278492095299999</v>
      </c>
      <c r="AA195" s="62">
        <v>0.14758787689488601</v>
      </c>
      <c r="AB195" s="61">
        <v>59.220327217599902</v>
      </c>
      <c r="AC195" s="62">
        <v>0.21066700100403399</v>
      </c>
    </row>
    <row r="196" spans="1:29" customFormat="1" x14ac:dyDescent="0.3">
      <c r="A196" s="58" t="s">
        <v>138</v>
      </c>
      <c r="B196" s="59">
        <v>100.518637451</v>
      </c>
      <c r="C196" s="60">
        <v>0.209525764314479</v>
      </c>
      <c r="D196" s="59">
        <v>39.117282045700001</v>
      </c>
      <c r="E196" s="60">
        <v>0.18588375263832399</v>
      </c>
      <c r="F196" s="59">
        <v>60.820227144999897</v>
      </c>
      <c r="G196" s="60">
        <v>0.227803982148092</v>
      </c>
      <c r="H196" s="105"/>
      <c r="I196" s="67">
        <v>15.5081592192</v>
      </c>
      <c r="J196" s="68">
        <v>25.157954558270799</v>
      </c>
      <c r="K196" s="59">
        <v>9.2188051347999895</v>
      </c>
      <c r="L196" s="60">
        <v>0.12348449016693799</v>
      </c>
      <c r="M196" s="59">
        <v>11.1446325574</v>
      </c>
      <c r="N196" s="60">
        <v>0.217582570670696</v>
      </c>
      <c r="O196" s="59">
        <v>13.9536893582</v>
      </c>
      <c r="P196" s="60">
        <v>0.165060166649387</v>
      </c>
      <c r="Q196" s="59">
        <v>10.527356985699999</v>
      </c>
      <c r="R196" s="60">
        <v>0.194318423033535</v>
      </c>
      <c r="S196" s="59">
        <v>27.454652816999999</v>
      </c>
      <c r="T196" s="60">
        <v>0.25185044398253498</v>
      </c>
      <c r="U196" s="59">
        <v>12.7113413787</v>
      </c>
      <c r="V196" s="60">
        <v>0.285647720388991</v>
      </c>
      <c r="W196" s="107"/>
      <c r="X196" s="59">
        <v>23.3694869186</v>
      </c>
      <c r="Y196" s="60">
        <v>0.28652316808882999</v>
      </c>
      <c r="Z196" s="59">
        <v>30.4181681576</v>
      </c>
      <c r="AA196" s="60">
        <v>0.25982318553324302</v>
      </c>
      <c r="AB196" s="59">
        <v>46.7309823748</v>
      </c>
      <c r="AC196" s="60">
        <v>0.16623812081784201</v>
      </c>
    </row>
    <row r="197" spans="1:29" customFormat="1" x14ac:dyDescent="0.3">
      <c r="A197" s="58" t="s">
        <v>139</v>
      </c>
      <c r="B197" s="61">
        <v>98.154131169700094</v>
      </c>
      <c r="C197" s="62">
        <v>0.204597076477288</v>
      </c>
      <c r="D197" s="61">
        <v>42.5650227414</v>
      </c>
      <c r="E197" s="62">
        <v>0.202267277901962</v>
      </c>
      <c r="F197" s="61">
        <v>55.589108428300101</v>
      </c>
      <c r="G197" s="62">
        <v>0.20821067033896901</v>
      </c>
      <c r="H197" s="105"/>
      <c r="I197" s="69">
        <v>6.83457691839999</v>
      </c>
      <c r="J197" s="70">
        <v>11.0873233314007</v>
      </c>
      <c r="K197" s="61">
        <v>19.124800223800101</v>
      </c>
      <c r="L197" s="62">
        <v>0.25617378506739802</v>
      </c>
      <c r="M197" s="61">
        <v>4.3297725301999996</v>
      </c>
      <c r="N197" s="63">
        <v>8.4532444895613901E-2</v>
      </c>
      <c r="O197" s="61">
        <v>19.4134468029999</v>
      </c>
      <c r="P197" s="62">
        <v>0.22964441032644201</v>
      </c>
      <c r="Q197" s="61">
        <v>10.396111040799999</v>
      </c>
      <c r="R197" s="62">
        <v>0.19189582968202601</v>
      </c>
      <c r="S197" s="61">
        <v>21.125589168099999</v>
      </c>
      <c r="T197" s="62">
        <v>0.193791888276371</v>
      </c>
      <c r="U197" s="61">
        <v>16.929834485400001</v>
      </c>
      <c r="V197" s="64">
        <v>0.38044518538546401</v>
      </c>
      <c r="W197" s="107"/>
      <c r="X197" s="61">
        <v>25.893778041600001</v>
      </c>
      <c r="Y197" s="64">
        <v>0.31747240939052201</v>
      </c>
      <c r="Z197" s="61">
        <v>20.074103429600001</v>
      </c>
      <c r="AA197" s="62">
        <v>0.17146717950861601</v>
      </c>
      <c r="AB197" s="61">
        <v>52.186249698500099</v>
      </c>
      <c r="AC197" s="62">
        <v>0.185644376418834</v>
      </c>
    </row>
    <row r="198" spans="1:29" customFormat="1" x14ac:dyDescent="0.3">
      <c r="A198" s="58" t="s">
        <v>140</v>
      </c>
      <c r="B198" s="59">
        <v>76.954933276700004</v>
      </c>
      <c r="C198" s="60">
        <v>0.16040847370648401</v>
      </c>
      <c r="D198" s="59">
        <v>31.1862533159</v>
      </c>
      <c r="E198" s="60">
        <v>0.14819582276489199</v>
      </c>
      <c r="F198" s="59">
        <v>45.7686799608</v>
      </c>
      <c r="G198" s="60">
        <v>0.17142796142268199</v>
      </c>
      <c r="H198" s="105"/>
      <c r="I198" s="67">
        <v>8.4807201984000002</v>
      </c>
      <c r="J198" s="68">
        <v>13.7577626304357</v>
      </c>
      <c r="K198" s="59">
        <v>11.911807921299999</v>
      </c>
      <c r="L198" s="60">
        <v>0.15955685217552101</v>
      </c>
      <c r="M198" s="59">
        <v>5.8046303762999996</v>
      </c>
      <c r="N198" s="60">
        <v>0.113326876643407</v>
      </c>
      <c r="O198" s="59">
        <v>10.4213239967</v>
      </c>
      <c r="P198" s="60">
        <v>0.123275316759987</v>
      </c>
      <c r="Q198" s="59">
        <v>7.7948087348999904</v>
      </c>
      <c r="R198" s="60">
        <v>0.14387988773167601</v>
      </c>
      <c r="S198" s="59">
        <v>21.907020920499999</v>
      </c>
      <c r="T198" s="60">
        <v>0.20096021544830001</v>
      </c>
      <c r="U198" s="59">
        <v>10.634621128599999</v>
      </c>
      <c r="V198" s="60">
        <v>0.23897991502891</v>
      </c>
      <c r="W198" s="107"/>
      <c r="X198" s="59">
        <v>14.9521662619001</v>
      </c>
      <c r="Y198" s="60">
        <v>0.18332204134703201</v>
      </c>
      <c r="Z198" s="59">
        <v>20.513458312299999</v>
      </c>
      <c r="AA198" s="60">
        <v>0.175220021711712</v>
      </c>
      <c r="AB198" s="59">
        <v>41.489308702499898</v>
      </c>
      <c r="AC198" s="60">
        <v>0.147591691041664</v>
      </c>
    </row>
    <row r="199" spans="1:29" customFormat="1" x14ac:dyDescent="0.3">
      <c r="A199" s="65" t="s">
        <v>1</v>
      </c>
    </row>
    <row r="200" spans="1:29" customFormat="1" x14ac:dyDescent="0.3">
      <c r="A200" s="65" t="s">
        <v>1</v>
      </c>
    </row>
    <row r="201" spans="1:29" customFormat="1" x14ac:dyDescent="0.3">
      <c r="A201" s="53" t="s">
        <v>493</v>
      </c>
    </row>
    <row r="202" spans="1:29" customFormat="1" x14ac:dyDescent="0.3">
      <c r="A202" s="54" t="s">
        <v>1</v>
      </c>
    </row>
    <row r="203" spans="1:29" customFormat="1" ht="35.1" customHeight="1" x14ac:dyDescent="0.3">
      <c r="A203" s="114" t="s">
        <v>1</v>
      </c>
      <c r="B203" s="113" t="s">
        <v>500</v>
      </c>
      <c r="C203" s="113" t="s">
        <v>1</v>
      </c>
      <c r="D203" s="113" t="s">
        <v>346</v>
      </c>
      <c r="E203" s="113" t="s">
        <v>1</v>
      </c>
      <c r="F203" s="113" t="s">
        <v>347</v>
      </c>
      <c r="G203" s="113" t="s">
        <v>1</v>
      </c>
      <c r="H203" s="103"/>
      <c r="I203" s="113" t="s">
        <v>350</v>
      </c>
      <c r="J203" s="113" t="s">
        <v>1</v>
      </c>
      <c r="K203" s="113" t="s">
        <v>351</v>
      </c>
      <c r="L203" s="113" t="s">
        <v>1</v>
      </c>
      <c r="M203" s="113" t="s">
        <v>352</v>
      </c>
      <c r="N203" s="113" t="s">
        <v>1</v>
      </c>
      <c r="O203" s="113" t="s">
        <v>353</v>
      </c>
      <c r="P203" s="113" t="s">
        <v>1</v>
      </c>
      <c r="Q203" s="113" t="s">
        <v>354</v>
      </c>
      <c r="R203" s="113" t="s">
        <v>1</v>
      </c>
      <c r="S203" s="113" t="s">
        <v>355</v>
      </c>
      <c r="T203" s="113" t="s">
        <v>1</v>
      </c>
      <c r="U203" s="113" t="s">
        <v>356</v>
      </c>
      <c r="V203" s="113" t="s">
        <v>1</v>
      </c>
      <c r="W203" s="103"/>
      <c r="X203" s="113" t="s">
        <v>358</v>
      </c>
      <c r="Y203" s="113" t="s">
        <v>1</v>
      </c>
      <c r="Z203" s="113" t="s">
        <v>359</v>
      </c>
      <c r="AA203" s="113" t="s">
        <v>1</v>
      </c>
      <c r="AB203" s="113" t="s">
        <v>360</v>
      </c>
      <c r="AC203" s="113" t="s">
        <v>1</v>
      </c>
    </row>
    <row r="204" spans="1:29" customFormat="1" x14ac:dyDescent="0.3">
      <c r="A204" s="115" t="s">
        <v>1</v>
      </c>
      <c r="B204" s="55" t="s">
        <v>14</v>
      </c>
      <c r="C204" s="55" t="s">
        <v>15</v>
      </c>
      <c r="D204" s="55" t="s">
        <v>14</v>
      </c>
      <c r="E204" s="55" t="s">
        <v>15</v>
      </c>
      <c r="F204" s="55" t="s">
        <v>14</v>
      </c>
      <c r="G204" s="55" t="s">
        <v>15</v>
      </c>
      <c r="H204" s="103"/>
      <c r="I204" s="55" t="s">
        <v>14</v>
      </c>
      <c r="J204" s="55" t="s">
        <v>15</v>
      </c>
      <c r="K204" s="55" t="s">
        <v>14</v>
      </c>
      <c r="L204" s="55" t="s">
        <v>15</v>
      </c>
      <c r="M204" s="55" t="s">
        <v>14</v>
      </c>
      <c r="N204" s="55" t="s">
        <v>15</v>
      </c>
      <c r="O204" s="55" t="s">
        <v>14</v>
      </c>
      <c r="P204" s="55" t="s">
        <v>15</v>
      </c>
      <c r="Q204" s="55" t="s">
        <v>14</v>
      </c>
      <c r="R204" s="55" t="s">
        <v>15</v>
      </c>
      <c r="S204" s="55" t="s">
        <v>14</v>
      </c>
      <c r="T204" s="55" t="s">
        <v>15</v>
      </c>
      <c r="U204" s="55" t="s">
        <v>14</v>
      </c>
      <c r="V204" s="55" t="s">
        <v>15</v>
      </c>
      <c r="W204" s="103"/>
      <c r="X204" s="55" t="s">
        <v>14</v>
      </c>
      <c r="Y204" s="55" t="s">
        <v>15</v>
      </c>
      <c r="Z204" s="55" t="s">
        <v>14</v>
      </c>
      <c r="AA204" s="55" t="s">
        <v>15</v>
      </c>
      <c r="AB204" s="55" t="s">
        <v>14</v>
      </c>
      <c r="AC204" s="55" t="s">
        <v>15</v>
      </c>
    </row>
    <row r="205" spans="1:29" customFormat="1" x14ac:dyDescent="0.3">
      <c r="A205" s="56" t="s">
        <v>16</v>
      </c>
      <c r="B205" s="57">
        <v>479.74356652450001</v>
      </c>
      <c r="C205" s="57">
        <v>479.74356652450001</v>
      </c>
      <c r="D205" s="57">
        <v>210.4394896837</v>
      </c>
      <c r="E205" s="57">
        <v>210.4394896837</v>
      </c>
      <c r="F205" s="57">
        <v>266.98491646849999</v>
      </c>
      <c r="G205" s="57">
        <v>266.98491646849999</v>
      </c>
      <c r="H205" s="104"/>
      <c r="I205" s="57">
        <v>61.643164126400002</v>
      </c>
      <c r="J205" s="57">
        <v>61.643164126400002</v>
      </c>
      <c r="K205" s="57">
        <v>74.655571095100001</v>
      </c>
      <c r="L205" s="57">
        <v>74.655571095100001</v>
      </c>
      <c r="M205" s="57">
        <v>51.2202449077</v>
      </c>
      <c r="N205" s="57">
        <v>51.2202449077</v>
      </c>
      <c r="O205" s="57">
        <v>84.536988187099993</v>
      </c>
      <c r="P205" s="57">
        <v>84.536988187099993</v>
      </c>
      <c r="Q205" s="57">
        <v>54.1758049564</v>
      </c>
      <c r="R205" s="57">
        <v>54.1758049564</v>
      </c>
      <c r="S205" s="57">
        <v>109.0117308624</v>
      </c>
      <c r="T205" s="57">
        <v>109.0117308624</v>
      </c>
      <c r="U205" s="57">
        <v>44.5000623894</v>
      </c>
      <c r="V205" s="57">
        <v>44.5000623894</v>
      </c>
      <c r="W205" s="104"/>
      <c r="X205" s="57">
        <v>81.562294157500006</v>
      </c>
      <c r="Y205" s="57">
        <v>81.562294157500006</v>
      </c>
      <c r="Z205" s="57">
        <v>117.07257031419999</v>
      </c>
      <c r="AA205" s="57">
        <v>117.07257031419999</v>
      </c>
      <c r="AB205" s="57">
        <v>281.10870205280003</v>
      </c>
      <c r="AC205" s="57">
        <v>281.10870205280003</v>
      </c>
    </row>
    <row r="206" spans="1:29" customFormat="1" x14ac:dyDescent="0.3">
      <c r="A206" s="58" t="s">
        <v>130</v>
      </c>
      <c r="B206" s="59">
        <v>11.774554953299999</v>
      </c>
      <c r="C206" s="60">
        <v>2.45434348158136E-2</v>
      </c>
      <c r="D206" s="59">
        <v>3.6366590190000001</v>
      </c>
      <c r="E206" s="60">
        <v>1.7281257545653898E-2</v>
      </c>
      <c r="F206" s="59">
        <v>8.1378959342999906</v>
      </c>
      <c r="G206" s="60">
        <v>3.0480732926573901E-2</v>
      </c>
      <c r="H206" s="105"/>
      <c r="I206" s="67">
        <v>5.1622372988999903</v>
      </c>
      <c r="J206" s="68">
        <v>8.3743872853683694</v>
      </c>
      <c r="K206" s="59">
        <v>2.6648625248000002</v>
      </c>
      <c r="L206" s="60">
        <v>3.5695427490674003E-2</v>
      </c>
      <c r="M206" s="59">
        <v>0.61772222939999899</v>
      </c>
      <c r="N206" s="60">
        <v>1.2060118621321499E-2</v>
      </c>
      <c r="O206" s="59">
        <v>0.59753246319999997</v>
      </c>
      <c r="P206" s="60">
        <v>7.0682960916175798E-3</v>
      </c>
      <c r="Q206" s="59">
        <v>0.75804944300000099</v>
      </c>
      <c r="R206" s="60">
        <v>1.39923983337224E-2</v>
      </c>
      <c r="S206" s="59">
        <v>1.1615318517</v>
      </c>
      <c r="T206" s="60">
        <v>1.0655108789769999E-2</v>
      </c>
      <c r="U206" s="59">
        <v>0.81261914229999999</v>
      </c>
      <c r="V206" s="60">
        <v>1.8261078719151801E-2</v>
      </c>
      <c r="W206" s="107"/>
      <c r="X206" s="59">
        <v>0.81261914230000099</v>
      </c>
      <c r="Y206" s="60">
        <v>9.9631717167101806E-3</v>
      </c>
      <c r="Z206" s="59">
        <v>6.1435551741000003</v>
      </c>
      <c r="AA206" s="60">
        <v>5.2476469574486102E-2</v>
      </c>
      <c r="AB206" s="59">
        <v>4.81838063689999</v>
      </c>
      <c r="AC206" s="60">
        <v>1.7140631370404801E-2</v>
      </c>
    </row>
    <row r="207" spans="1:29" customFormat="1" x14ac:dyDescent="0.3">
      <c r="A207" s="58" t="s">
        <v>131</v>
      </c>
      <c r="B207" s="61">
        <v>140.7056983654</v>
      </c>
      <c r="C207" s="62">
        <v>0.293293559692195</v>
      </c>
      <c r="D207" s="61">
        <v>77.467319358399905</v>
      </c>
      <c r="E207" s="62">
        <v>0.368121589131569</v>
      </c>
      <c r="F207" s="61">
        <v>63.2383790069998</v>
      </c>
      <c r="G207" s="62">
        <v>0.236861242363335</v>
      </c>
      <c r="H207" s="105"/>
      <c r="I207" s="69">
        <v>28.964328314799999</v>
      </c>
      <c r="J207" s="70">
        <v>46.9870888772165</v>
      </c>
      <c r="K207" s="61">
        <v>13.358804578100001</v>
      </c>
      <c r="L207" s="62">
        <v>0.178939151923209</v>
      </c>
      <c r="M207" s="61">
        <v>10.743803936999999</v>
      </c>
      <c r="N207" s="62">
        <v>0.20975698098204301</v>
      </c>
      <c r="O207" s="61">
        <v>17.449998323999999</v>
      </c>
      <c r="P207" s="62">
        <v>0.206418500330046</v>
      </c>
      <c r="Q207" s="61">
        <v>17.012408214699999</v>
      </c>
      <c r="R207" s="62">
        <v>0.31402225086256402</v>
      </c>
      <c r="S207" s="61">
        <v>42.08934138</v>
      </c>
      <c r="T207" s="62">
        <v>0.38609919360997302</v>
      </c>
      <c r="U207" s="61">
        <v>11.0870136168</v>
      </c>
      <c r="V207" s="62">
        <v>0.24914602410627101</v>
      </c>
      <c r="W207" s="107"/>
      <c r="X207" s="61">
        <v>32.092137886300002</v>
      </c>
      <c r="Y207" s="62">
        <v>0.39346781766987599</v>
      </c>
      <c r="Z207" s="61">
        <v>26.1128678683</v>
      </c>
      <c r="AA207" s="62">
        <v>0.22304855696102099</v>
      </c>
      <c r="AB207" s="61">
        <v>82.500692610799902</v>
      </c>
      <c r="AC207" s="62">
        <v>0.29348323978709201</v>
      </c>
    </row>
    <row r="208" spans="1:29" customFormat="1" x14ac:dyDescent="0.3">
      <c r="A208" s="58" t="s">
        <v>132</v>
      </c>
      <c r="B208" s="59">
        <v>53.762670081000103</v>
      </c>
      <c r="C208" s="60">
        <v>0.11206543210257799</v>
      </c>
      <c r="D208" s="59">
        <v>21.290735236100002</v>
      </c>
      <c r="E208" s="60">
        <v>0.101172718428946</v>
      </c>
      <c r="F208" s="59">
        <v>32.471934844899998</v>
      </c>
      <c r="G208" s="60">
        <v>0.12162460439495</v>
      </c>
      <c r="H208" s="105"/>
      <c r="I208" s="67">
        <v>7.1427504694000001</v>
      </c>
      <c r="J208" s="68">
        <v>11.5872547599174</v>
      </c>
      <c r="K208" s="59">
        <v>4.4069424665000003</v>
      </c>
      <c r="L208" s="60">
        <v>5.9030322879537203E-2</v>
      </c>
      <c r="M208" s="59">
        <v>2.31513336960001</v>
      </c>
      <c r="N208" s="60">
        <v>4.5199576334941802E-2</v>
      </c>
      <c r="O208" s="59">
        <v>12.123290581699999</v>
      </c>
      <c r="P208" s="60">
        <v>0.14340812041787401</v>
      </c>
      <c r="Q208" s="59">
        <v>3.1152911925</v>
      </c>
      <c r="R208" s="60">
        <v>5.7503366955177597E-2</v>
      </c>
      <c r="S208" s="59">
        <v>19.8494964436</v>
      </c>
      <c r="T208" s="60">
        <v>0.18208587540596899</v>
      </c>
      <c r="U208" s="59">
        <v>4.8097655576999898</v>
      </c>
      <c r="V208" s="60">
        <v>0.108084467738762</v>
      </c>
      <c r="W208" s="107"/>
      <c r="X208" s="59">
        <v>11.188591838300001</v>
      </c>
      <c r="Y208" s="60">
        <v>0.13717848368382601</v>
      </c>
      <c r="Z208" s="59">
        <v>14.5759766763</v>
      </c>
      <c r="AA208" s="60">
        <v>0.12450377263590399</v>
      </c>
      <c r="AB208" s="59">
        <v>27.998101566399999</v>
      </c>
      <c r="AC208" s="60">
        <v>9.9598843301340306E-2</v>
      </c>
    </row>
    <row r="209" spans="1:29" customFormat="1" x14ac:dyDescent="0.3">
      <c r="A209" s="58" t="s">
        <v>133</v>
      </c>
      <c r="B209" s="61">
        <v>7.2177523394999898</v>
      </c>
      <c r="C209" s="62">
        <v>1.5045021638933001E-2</v>
      </c>
      <c r="D209" s="61">
        <v>3.1465632049000001</v>
      </c>
      <c r="E209" s="62">
        <v>1.4952341927978599E-2</v>
      </c>
      <c r="F209" s="61">
        <v>4.0711891346000204</v>
      </c>
      <c r="G209" s="62">
        <v>1.5248760823086901E-2</v>
      </c>
      <c r="H209" s="105"/>
      <c r="I209" s="69">
        <v>0</v>
      </c>
      <c r="J209" s="70">
        <v>0</v>
      </c>
      <c r="K209" s="61">
        <v>3.2696436695000002</v>
      </c>
      <c r="L209" s="62">
        <v>4.3796378777076997E-2</v>
      </c>
      <c r="M209" s="61">
        <v>0</v>
      </c>
      <c r="N209" s="62">
        <v>0</v>
      </c>
      <c r="O209" s="61">
        <v>0.80154546510000002</v>
      </c>
      <c r="P209" s="62">
        <v>9.4815947703979393E-3</v>
      </c>
      <c r="Q209" s="61">
        <v>0.50761947660000095</v>
      </c>
      <c r="R209" s="62">
        <v>9.3698557318811493E-3</v>
      </c>
      <c r="S209" s="61">
        <v>0</v>
      </c>
      <c r="T209" s="62">
        <v>0</v>
      </c>
      <c r="U209" s="61">
        <v>2.6389437283000001</v>
      </c>
      <c r="V209" s="64">
        <v>5.9302023111963101E-2</v>
      </c>
      <c r="W209" s="107"/>
      <c r="X209" s="61">
        <v>3.2696436695000002</v>
      </c>
      <c r="Y209" s="62">
        <v>4.0087686390799501E-2</v>
      </c>
      <c r="Z209" s="61">
        <v>0.50761947659999995</v>
      </c>
      <c r="AA209" s="62">
        <v>4.33593859977318E-3</v>
      </c>
      <c r="AB209" s="61">
        <v>3.4404891933999999</v>
      </c>
      <c r="AC209" s="62">
        <v>1.22389992493145E-2</v>
      </c>
    </row>
    <row r="210" spans="1:29" customFormat="1" x14ac:dyDescent="0.3">
      <c r="A210" s="58" t="s">
        <v>134</v>
      </c>
      <c r="B210" s="59">
        <v>73.661465972199906</v>
      </c>
      <c r="C210" s="60">
        <v>0.15354341592497001</v>
      </c>
      <c r="D210" s="59">
        <v>27.605987520799999</v>
      </c>
      <c r="E210" s="60">
        <v>0.13118254355346101</v>
      </c>
      <c r="F210" s="59">
        <v>44.317446339399801</v>
      </c>
      <c r="G210" s="60">
        <v>0.165992322433798</v>
      </c>
      <c r="H210" s="105"/>
      <c r="I210" s="67">
        <v>0</v>
      </c>
      <c r="J210" s="68">
        <v>0</v>
      </c>
      <c r="K210" s="59">
        <v>15.118983265800001</v>
      </c>
      <c r="L210" s="60">
        <v>0.202516477257145</v>
      </c>
      <c r="M210" s="59">
        <v>14.166542103099999</v>
      </c>
      <c r="N210" s="64">
        <v>0.27658091304773003</v>
      </c>
      <c r="O210" s="59">
        <v>15.667169125999999</v>
      </c>
      <c r="P210" s="60">
        <v>0.185329161376378</v>
      </c>
      <c r="Q210" s="59">
        <v>9.4033400419000106</v>
      </c>
      <c r="R210" s="60">
        <v>0.173570841254093</v>
      </c>
      <c r="S210" s="59">
        <v>16.153824912400001</v>
      </c>
      <c r="T210" s="60">
        <v>0.14818428057793301</v>
      </c>
      <c r="U210" s="59">
        <v>3.1516065229999999</v>
      </c>
      <c r="V210" s="60">
        <v>7.0822519200573503E-2</v>
      </c>
      <c r="W210" s="107"/>
      <c r="X210" s="59">
        <v>7.2858889683000001</v>
      </c>
      <c r="Y210" s="60">
        <v>8.9329132334490996E-2</v>
      </c>
      <c r="Z210" s="59">
        <v>10.736085149499999</v>
      </c>
      <c r="AA210" s="60">
        <v>9.1704530964737796E-2</v>
      </c>
      <c r="AB210" s="59">
        <v>55.6394918543999</v>
      </c>
      <c r="AC210" s="60">
        <v>0.197928742326694</v>
      </c>
    </row>
    <row r="211" spans="1:29" customFormat="1" x14ac:dyDescent="0.3">
      <c r="A211" s="58" t="s">
        <v>135</v>
      </c>
      <c r="B211" s="61">
        <v>21.961054918399899</v>
      </c>
      <c r="C211" s="62">
        <v>4.5776653301464298E-2</v>
      </c>
      <c r="D211" s="61">
        <v>5.8264500479000203</v>
      </c>
      <c r="E211" s="62">
        <v>2.7687056534196199E-2</v>
      </c>
      <c r="F211" s="61">
        <v>16.134604870499999</v>
      </c>
      <c r="G211" s="62">
        <v>6.04326457236532E-2</v>
      </c>
      <c r="H211" s="105"/>
      <c r="I211" s="69">
        <v>0</v>
      </c>
      <c r="J211" s="70">
        <v>0</v>
      </c>
      <c r="K211" s="61">
        <v>3.9026049327000001</v>
      </c>
      <c r="L211" s="62">
        <v>5.2274798457152903E-2</v>
      </c>
      <c r="M211" s="61">
        <v>4.5293565791999901</v>
      </c>
      <c r="N211" s="62">
        <v>8.8429030110301093E-2</v>
      </c>
      <c r="O211" s="61">
        <v>4.6344865481000097</v>
      </c>
      <c r="P211" s="62">
        <v>5.4821997417778899E-2</v>
      </c>
      <c r="Q211" s="61">
        <v>4.4367689209000103</v>
      </c>
      <c r="R211" s="62">
        <v>8.1895763698770205E-2</v>
      </c>
      <c r="S211" s="61">
        <v>2.7188149186000001</v>
      </c>
      <c r="T211" s="62">
        <v>2.4940571964973401E-2</v>
      </c>
      <c r="U211" s="61">
        <v>1.7390230189</v>
      </c>
      <c r="V211" s="62">
        <v>3.9079114174775602E-2</v>
      </c>
      <c r="W211" s="107"/>
      <c r="X211" s="61">
        <v>0.83039886890000003</v>
      </c>
      <c r="Y211" s="62">
        <v>1.0181161251993099E-2</v>
      </c>
      <c r="Z211" s="61">
        <v>5.5856988592999999</v>
      </c>
      <c r="AA211" s="62">
        <v>4.7711422447709803E-2</v>
      </c>
      <c r="AB211" s="61">
        <v>15.5449571902</v>
      </c>
      <c r="AC211" s="62">
        <v>5.5298740582140397E-2</v>
      </c>
    </row>
    <row r="212" spans="1:29" customFormat="1" x14ac:dyDescent="0.3">
      <c r="A212" s="58" t="s">
        <v>136</v>
      </c>
      <c r="B212" s="59">
        <v>41.089330780399997</v>
      </c>
      <c r="C212" s="60">
        <v>8.5648529021601E-2</v>
      </c>
      <c r="D212" s="59">
        <v>14.6214455672</v>
      </c>
      <c r="E212" s="60">
        <v>6.9480521879123999E-2</v>
      </c>
      <c r="F212" s="59">
        <v>26.467885213199999</v>
      </c>
      <c r="G212" s="60">
        <v>9.9136256696818997E-2</v>
      </c>
      <c r="H212" s="105"/>
      <c r="I212" s="67">
        <v>5.0585509264999997</v>
      </c>
      <c r="J212" s="68">
        <v>8.2061831156612701</v>
      </c>
      <c r="K212" s="59">
        <v>9.8092123619000002</v>
      </c>
      <c r="L212" s="60">
        <v>0.131392905017156</v>
      </c>
      <c r="M212" s="59">
        <v>3.8589773686000099</v>
      </c>
      <c r="N212" s="60">
        <v>7.5340861324540001E-2</v>
      </c>
      <c r="O212" s="59">
        <v>7.3094878834000001</v>
      </c>
      <c r="P212" s="60">
        <v>8.6464966876066196E-2</v>
      </c>
      <c r="Q212" s="59">
        <v>3.7935382091000101</v>
      </c>
      <c r="R212" s="60">
        <v>7.0022738234401694E-2</v>
      </c>
      <c r="S212" s="59">
        <v>6.812498443</v>
      </c>
      <c r="T212" s="60">
        <v>6.2493260029042902E-2</v>
      </c>
      <c r="U212" s="59">
        <v>4.4470655879000001</v>
      </c>
      <c r="V212" s="60">
        <v>9.9933918046804807E-2</v>
      </c>
      <c r="W212" s="107"/>
      <c r="X212" s="59">
        <v>1.1574615336</v>
      </c>
      <c r="Y212" s="60">
        <v>1.41911350772564E-2</v>
      </c>
      <c r="Z212" s="59">
        <v>8.2208021608999893</v>
      </c>
      <c r="AA212" s="60">
        <v>7.0219711917462499E-2</v>
      </c>
      <c r="AB212" s="59">
        <v>31.711067085900002</v>
      </c>
      <c r="AC212" s="60">
        <v>0.112807134230742</v>
      </c>
    </row>
    <row r="213" spans="1:29" customFormat="1" x14ac:dyDescent="0.3">
      <c r="A213" s="58" t="s">
        <v>137</v>
      </c>
      <c r="B213" s="61">
        <v>29.980436973500002</v>
      </c>
      <c r="C213" s="62">
        <v>6.2492629532675398E-2</v>
      </c>
      <c r="D213" s="61">
        <v>15.627527134599999</v>
      </c>
      <c r="E213" s="62">
        <v>7.4261381065354598E-2</v>
      </c>
      <c r="F213" s="61">
        <v>13.771781578600001</v>
      </c>
      <c r="G213" s="62">
        <v>5.1582620324638603E-2</v>
      </c>
      <c r="H213" s="105"/>
      <c r="I213" s="69">
        <v>0</v>
      </c>
      <c r="J213" s="70">
        <v>0</v>
      </c>
      <c r="K213" s="61">
        <v>9.1399918722999995</v>
      </c>
      <c r="L213" s="62">
        <v>0.122428798524051</v>
      </c>
      <c r="M213" s="61">
        <v>5.5638218491999902</v>
      </c>
      <c r="N213" s="62">
        <v>0.108625444084192</v>
      </c>
      <c r="O213" s="61">
        <v>7.4557374565999996</v>
      </c>
      <c r="P213" s="62">
        <v>8.8194973779982797E-2</v>
      </c>
      <c r="Q213" s="61">
        <v>3.7258084066000001</v>
      </c>
      <c r="R213" s="62">
        <v>6.8772552795449596E-2</v>
      </c>
      <c r="S213" s="61">
        <v>2.6395649663</v>
      </c>
      <c r="T213" s="62">
        <v>2.4213586422472198E-2</v>
      </c>
      <c r="U213" s="61">
        <v>1.4555124225</v>
      </c>
      <c r="V213" s="62">
        <v>3.2708098468794598E-2</v>
      </c>
      <c r="W213" s="107"/>
      <c r="X213" s="61">
        <v>3.4844373094000001</v>
      </c>
      <c r="Y213" s="62">
        <v>4.2721178277200199E-2</v>
      </c>
      <c r="Z213" s="61">
        <v>9.6342951830000292</v>
      </c>
      <c r="AA213" s="62">
        <v>8.2293360068404001E-2</v>
      </c>
      <c r="AB213" s="61">
        <v>16.861704481099999</v>
      </c>
      <c r="AC213" s="62">
        <v>5.9982861995972303E-2</v>
      </c>
    </row>
    <row r="214" spans="1:29" customFormat="1" x14ac:dyDescent="0.3">
      <c r="A214" s="58" t="s">
        <v>138</v>
      </c>
      <c r="B214" s="59">
        <v>40.500017575399902</v>
      </c>
      <c r="C214" s="60">
        <v>8.4420136926071102E-2</v>
      </c>
      <c r="D214" s="59">
        <v>21.125133902000002</v>
      </c>
      <c r="E214" s="60">
        <v>0.100385787542785</v>
      </c>
      <c r="F214" s="59">
        <v>19.374883673399999</v>
      </c>
      <c r="G214" s="60">
        <v>7.2569207016179596E-2</v>
      </c>
      <c r="H214" s="105"/>
      <c r="I214" s="67">
        <v>3.1533371924000102</v>
      </c>
      <c r="J214" s="68">
        <v>5.1154693907892996</v>
      </c>
      <c r="K214" s="59">
        <v>8.0994394751000094</v>
      </c>
      <c r="L214" s="60">
        <v>0.108490757706247</v>
      </c>
      <c r="M214" s="59">
        <v>5.0912358836999898</v>
      </c>
      <c r="N214" s="60">
        <v>9.9398897699035205E-2</v>
      </c>
      <c r="O214" s="59">
        <v>6.1294824493000002</v>
      </c>
      <c r="P214" s="60">
        <v>7.2506515559012205E-2</v>
      </c>
      <c r="Q214" s="59">
        <v>3.3178693873</v>
      </c>
      <c r="R214" s="60">
        <v>6.1242641248619702E-2</v>
      </c>
      <c r="S214" s="59">
        <v>8.3037784692999992</v>
      </c>
      <c r="T214" s="60">
        <v>7.6173255883639199E-2</v>
      </c>
      <c r="U214" s="59">
        <v>6.4048747183000101</v>
      </c>
      <c r="V214" s="60">
        <v>0.14392956716001501</v>
      </c>
      <c r="W214" s="107"/>
      <c r="X214" s="59">
        <v>11.6461526089</v>
      </c>
      <c r="Y214" s="60">
        <v>0.14278843832434199</v>
      </c>
      <c r="Z214" s="59">
        <v>12.915821860499999</v>
      </c>
      <c r="AA214" s="60">
        <v>0.110323210858329</v>
      </c>
      <c r="AB214" s="59">
        <v>15.938043106</v>
      </c>
      <c r="AC214" s="60">
        <v>5.6697081910350798E-2</v>
      </c>
    </row>
    <row r="215" spans="1:29" customFormat="1" x14ac:dyDescent="0.3">
      <c r="A215" s="58" t="s">
        <v>139</v>
      </c>
      <c r="B215" s="61">
        <v>28.905243221700001</v>
      </c>
      <c r="C215" s="62">
        <v>6.02514452275075E-2</v>
      </c>
      <c r="D215" s="61">
        <v>8.1641069206999894</v>
      </c>
      <c r="E215" s="62">
        <v>3.87955080720402E-2</v>
      </c>
      <c r="F215" s="61">
        <v>20.741136301000001</v>
      </c>
      <c r="G215" s="62">
        <v>7.7686547147869003E-2</v>
      </c>
      <c r="H215" s="105"/>
      <c r="I215" s="69">
        <v>3.6812397259999998</v>
      </c>
      <c r="J215" s="70">
        <v>5.9718539406114504</v>
      </c>
      <c r="K215" s="61">
        <v>1.2161483868</v>
      </c>
      <c r="L215" s="62">
        <v>1.62901223439951E-2</v>
      </c>
      <c r="M215" s="61">
        <v>2.8542704432999901</v>
      </c>
      <c r="N215" s="62">
        <v>5.57254352930849E-2</v>
      </c>
      <c r="O215" s="61">
        <v>10.119454424100001</v>
      </c>
      <c r="P215" s="64">
        <v>0.11970445885419199</v>
      </c>
      <c r="Q215" s="61">
        <v>3.8657710383000099</v>
      </c>
      <c r="R215" s="62">
        <v>7.13560424512589E-2</v>
      </c>
      <c r="S215" s="61">
        <v>3.5889326510999999</v>
      </c>
      <c r="T215" s="62">
        <v>3.2922444426005198E-2</v>
      </c>
      <c r="U215" s="61">
        <v>3.5794265521000002</v>
      </c>
      <c r="V215" s="62">
        <v>8.0436438959973794E-2</v>
      </c>
      <c r="W215" s="107"/>
      <c r="X215" s="61">
        <v>6.6982280806999999</v>
      </c>
      <c r="Y215" s="62">
        <v>8.2124076448431602E-2</v>
      </c>
      <c r="Z215" s="61">
        <v>8.9659734332000305</v>
      </c>
      <c r="AA215" s="62">
        <v>7.6584749178539996E-2</v>
      </c>
      <c r="AB215" s="61">
        <v>13.241041707799999</v>
      </c>
      <c r="AC215" s="62">
        <v>4.7102923570516E-2</v>
      </c>
    </row>
    <row r="216" spans="1:29" customFormat="1" x14ac:dyDescent="0.3">
      <c r="A216" s="58" t="s">
        <v>140</v>
      </c>
      <c r="B216" s="59">
        <v>30.185341343699999</v>
      </c>
      <c r="C216" s="60">
        <v>6.2919741816190602E-2</v>
      </c>
      <c r="D216" s="59">
        <v>11.927561772100001</v>
      </c>
      <c r="E216" s="60">
        <v>5.6679294318892598E-2</v>
      </c>
      <c r="F216" s="59">
        <v>18.2577795716</v>
      </c>
      <c r="G216" s="60">
        <v>6.8385060149096996E-2</v>
      </c>
      <c r="H216" s="105"/>
      <c r="I216" s="67">
        <v>8.4807201984000002</v>
      </c>
      <c r="J216" s="68">
        <v>13.7577626304357</v>
      </c>
      <c r="K216" s="59">
        <v>3.6689375616</v>
      </c>
      <c r="L216" s="60">
        <v>4.9144859623755699E-2</v>
      </c>
      <c r="M216" s="59">
        <v>1.4793811446</v>
      </c>
      <c r="N216" s="60">
        <v>2.8882742502810699E-2</v>
      </c>
      <c r="O216" s="59">
        <v>2.2488034656</v>
      </c>
      <c r="P216" s="60">
        <v>2.6601414526655199E-2</v>
      </c>
      <c r="Q216" s="59">
        <v>4.2393406255000103</v>
      </c>
      <c r="R216" s="60">
        <v>7.8251548434061402E-2</v>
      </c>
      <c r="S216" s="59">
        <v>5.6939468264000102</v>
      </c>
      <c r="T216" s="60">
        <v>5.22324228902225E-2</v>
      </c>
      <c r="U216" s="59">
        <v>4.3742115215999897</v>
      </c>
      <c r="V216" s="60">
        <v>9.8296750312915196E-2</v>
      </c>
      <c r="W216" s="107"/>
      <c r="X216" s="59">
        <v>3.0967342513</v>
      </c>
      <c r="Y216" s="60">
        <v>3.7967718825074798E-2</v>
      </c>
      <c r="Z216" s="59">
        <v>13.6738744725</v>
      </c>
      <c r="AA216" s="64">
        <v>0.116798276793633</v>
      </c>
      <c r="AB216" s="59">
        <v>13.414732619900001</v>
      </c>
      <c r="AC216" s="60">
        <v>4.77208016754328E-2</v>
      </c>
    </row>
    <row r="217" spans="1:29" customFormat="1" x14ac:dyDescent="0.3">
      <c r="A217" s="65" t="s">
        <v>1</v>
      </c>
    </row>
    <row r="218" spans="1:29" customFormat="1" x14ac:dyDescent="0.3">
      <c r="A218" s="65" t="s">
        <v>1</v>
      </c>
    </row>
    <row r="219" spans="1:29" customFormat="1" x14ac:dyDescent="0.3">
      <c r="A219" s="53" t="s">
        <v>141</v>
      </c>
    </row>
    <row r="220" spans="1:29" customFormat="1" x14ac:dyDescent="0.3">
      <c r="A220" s="54" t="s">
        <v>1</v>
      </c>
    </row>
    <row r="221" spans="1:29" customFormat="1" ht="35.1" customHeight="1" x14ac:dyDescent="0.3">
      <c r="A221" s="114" t="s">
        <v>1</v>
      </c>
      <c r="B221" s="113" t="s">
        <v>500</v>
      </c>
      <c r="C221" s="113" t="s">
        <v>1</v>
      </c>
      <c r="D221" s="113" t="s">
        <v>346</v>
      </c>
      <c r="E221" s="113" t="s">
        <v>1</v>
      </c>
      <c r="F221" s="113" t="s">
        <v>347</v>
      </c>
      <c r="G221" s="113" t="s">
        <v>1</v>
      </c>
      <c r="H221" s="103"/>
      <c r="I221" s="113" t="s">
        <v>350</v>
      </c>
      <c r="J221" s="113" t="s">
        <v>1</v>
      </c>
      <c r="K221" s="113" t="s">
        <v>351</v>
      </c>
      <c r="L221" s="113" t="s">
        <v>1</v>
      </c>
      <c r="M221" s="113" t="s">
        <v>352</v>
      </c>
      <c r="N221" s="113" t="s">
        <v>1</v>
      </c>
      <c r="O221" s="113" t="s">
        <v>353</v>
      </c>
      <c r="P221" s="113" t="s">
        <v>1</v>
      </c>
      <c r="Q221" s="113" t="s">
        <v>354</v>
      </c>
      <c r="R221" s="113" t="s">
        <v>1</v>
      </c>
      <c r="S221" s="113" t="s">
        <v>355</v>
      </c>
      <c r="T221" s="113" t="s">
        <v>1</v>
      </c>
      <c r="U221" s="113" t="s">
        <v>356</v>
      </c>
      <c r="V221" s="113" t="s">
        <v>1</v>
      </c>
      <c r="W221" s="103"/>
      <c r="X221" s="113" t="s">
        <v>358</v>
      </c>
      <c r="Y221" s="113" t="s">
        <v>1</v>
      </c>
      <c r="Z221" s="113" t="s">
        <v>359</v>
      </c>
      <c r="AA221" s="113" t="s">
        <v>1</v>
      </c>
      <c r="AB221" s="113" t="s">
        <v>360</v>
      </c>
      <c r="AC221" s="113" t="s">
        <v>1</v>
      </c>
    </row>
    <row r="222" spans="1:29" customFormat="1" x14ac:dyDescent="0.3">
      <c r="A222" s="115" t="s">
        <v>1</v>
      </c>
      <c r="B222" s="55" t="s">
        <v>14</v>
      </c>
      <c r="C222" s="55" t="s">
        <v>15</v>
      </c>
      <c r="D222" s="55" t="s">
        <v>14</v>
      </c>
      <c r="E222" s="55" t="s">
        <v>15</v>
      </c>
      <c r="F222" s="55" t="s">
        <v>14</v>
      </c>
      <c r="G222" s="55" t="s">
        <v>15</v>
      </c>
      <c r="H222" s="103"/>
      <c r="I222" s="55" t="s">
        <v>14</v>
      </c>
      <c r="J222" s="55" t="s">
        <v>15</v>
      </c>
      <c r="K222" s="55" t="s">
        <v>14</v>
      </c>
      <c r="L222" s="55" t="s">
        <v>15</v>
      </c>
      <c r="M222" s="55" t="s">
        <v>14</v>
      </c>
      <c r="N222" s="55" t="s">
        <v>15</v>
      </c>
      <c r="O222" s="55" t="s">
        <v>14</v>
      </c>
      <c r="P222" s="55" t="s">
        <v>15</v>
      </c>
      <c r="Q222" s="55" t="s">
        <v>14</v>
      </c>
      <c r="R222" s="55" t="s">
        <v>15</v>
      </c>
      <c r="S222" s="55" t="s">
        <v>14</v>
      </c>
      <c r="T222" s="55" t="s">
        <v>15</v>
      </c>
      <c r="U222" s="55" t="s">
        <v>14</v>
      </c>
      <c r="V222" s="55" t="s">
        <v>15</v>
      </c>
      <c r="W222" s="103"/>
      <c r="X222" s="55" t="s">
        <v>14</v>
      </c>
      <c r="Y222" s="55" t="s">
        <v>15</v>
      </c>
      <c r="Z222" s="55" t="s">
        <v>14</v>
      </c>
      <c r="AA222" s="55" t="s">
        <v>15</v>
      </c>
      <c r="AB222" s="55" t="s">
        <v>14</v>
      </c>
      <c r="AC222" s="55" t="s">
        <v>15</v>
      </c>
    </row>
    <row r="223" spans="1:29" customFormat="1" x14ac:dyDescent="0.3">
      <c r="A223" s="56" t="s">
        <v>16</v>
      </c>
      <c r="B223" s="57">
        <v>481.3416813284</v>
      </c>
      <c r="C223" s="57">
        <v>481.3416813284</v>
      </c>
      <c r="D223" s="57">
        <v>210.4394896837</v>
      </c>
      <c r="E223" s="57">
        <v>210.4394896837</v>
      </c>
      <c r="F223" s="57">
        <v>268.58303127239998</v>
      </c>
      <c r="G223" s="57">
        <v>268.58303127239998</v>
      </c>
      <c r="H223" s="104"/>
      <c r="I223" s="57">
        <v>61.643164126400002</v>
      </c>
      <c r="J223" s="57">
        <v>61.643164126400002</v>
      </c>
      <c r="K223" s="57">
        <v>74.655571095100001</v>
      </c>
      <c r="L223" s="57">
        <v>74.655571095100001</v>
      </c>
      <c r="M223" s="57">
        <v>51.2202449077</v>
      </c>
      <c r="N223" s="57">
        <v>51.2202449077</v>
      </c>
      <c r="O223" s="57">
        <v>85.872414196099996</v>
      </c>
      <c r="P223" s="57">
        <v>85.872414196099996</v>
      </c>
      <c r="Q223" s="57">
        <v>54.438493751300001</v>
      </c>
      <c r="R223" s="57">
        <v>54.438493751300001</v>
      </c>
      <c r="S223" s="57">
        <v>109.0117308624</v>
      </c>
      <c r="T223" s="57">
        <v>109.0117308624</v>
      </c>
      <c r="U223" s="57">
        <v>44.5000623894</v>
      </c>
      <c r="V223" s="57">
        <v>44.5000623894</v>
      </c>
      <c r="W223" s="104"/>
      <c r="X223" s="57">
        <v>81.824982952400006</v>
      </c>
      <c r="Y223" s="57">
        <v>81.824982952400006</v>
      </c>
      <c r="Z223" s="57">
        <v>117.622550339</v>
      </c>
      <c r="AA223" s="57">
        <v>117.622550339</v>
      </c>
      <c r="AB223" s="57">
        <v>281.89414803699998</v>
      </c>
      <c r="AC223" s="57">
        <v>281.89414803699998</v>
      </c>
    </row>
    <row r="224" spans="1:29" customFormat="1" x14ac:dyDescent="0.3">
      <c r="A224" s="58" t="s">
        <v>142</v>
      </c>
      <c r="B224" s="59">
        <v>55.269198808599903</v>
      </c>
      <c r="C224" s="60">
        <v>0.114823213846906</v>
      </c>
      <c r="D224" s="59">
        <v>17.9560671208</v>
      </c>
      <c r="E224" s="60">
        <v>8.5326509524371E-2</v>
      </c>
      <c r="F224" s="59">
        <v>37.313131687800102</v>
      </c>
      <c r="G224" s="60">
        <v>0.138925871493187</v>
      </c>
      <c r="H224" s="105"/>
      <c r="I224" s="67">
        <v>5.0585509264999997</v>
      </c>
      <c r="J224" s="68">
        <v>8.2061831156612701</v>
      </c>
      <c r="K224" s="59">
        <v>7.8167391543000102</v>
      </c>
      <c r="L224" s="60">
        <v>0.104704029982473</v>
      </c>
      <c r="M224" s="59">
        <v>6.8744333552999999</v>
      </c>
      <c r="N224" s="60">
        <v>0.13421320744732601</v>
      </c>
      <c r="O224" s="59">
        <v>10.5590848754</v>
      </c>
      <c r="P224" s="60">
        <v>0.122962478395996</v>
      </c>
      <c r="Q224" s="59">
        <v>6.7970505192000097</v>
      </c>
      <c r="R224" s="60">
        <v>0.124857431769733</v>
      </c>
      <c r="S224" s="59">
        <v>11.4439171846</v>
      </c>
      <c r="T224" s="60">
        <v>0.104978767826786</v>
      </c>
      <c r="U224" s="59">
        <v>6.7194227932999899</v>
      </c>
      <c r="V224" s="60">
        <v>0.150998053317349</v>
      </c>
      <c r="W224" s="107"/>
      <c r="X224" s="59">
        <v>7.9136607893999997</v>
      </c>
      <c r="Y224" s="60">
        <v>9.6714481370605399E-2</v>
      </c>
      <c r="Z224" s="59">
        <v>16.225877139400001</v>
      </c>
      <c r="AA224" s="60">
        <v>0.13794869344896399</v>
      </c>
      <c r="AB224" s="59">
        <v>31.129660879799999</v>
      </c>
      <c r="AC224" s="60">
        <v>0.110430319666352</v>
      </c>
    </row>
    <row r="225" spans="1:29" customFormat="1" x14ac:dyDescent="0.3">
      <c r="A225" s="58" t="s">
        <v>143</v>
      </c>
      <c r="B225" s="61">
        <v>129.31153069109999</v>
      </c>
      <c r="C225" s="62">
        <v>0.26864810530064198</v>
      </c>
      <c r="D225" s="61">
        <v>76.472566716699802</v>
      </c>
      <c r="E225" s="64">
        <v>0.363394564545094</v>
      </c>
      <c r="F225" s="61">
        <v>52.257835714100104</v>
      </c>
      <c r="G225" s="63">
        <v>0.19456864220546899</v>
      </c>
      <c r="H225" s="105"/>
      <c r="I225" s="69">
        <v>10.744817058000001</v>
      </c>
      <c r="J225" s="70">
        <v>17.430670878554601</v>
      </c>
      <c r="K225" s="61">
        <v>31.684730199099999</v>
      </c>
      <c r="L225" s="62">
        <v>0.42441213340580303</v>
      </c>
      <c r="M225" s="61">
        <v>11.0900006405</v>
      </c>
      <c r="N225" s="62">
        <v>0.21651596278940899</v>
      </c>
      <c r="O225" s="61">
        <v>12.836698290999999</v>
      </c>
      <c r="P225" s="63">
        <v>0.14948570400834299</v>
      </c>
      <c r="Q225" s="61">
        <v>17.179618286299998</v>
      </c>
      <c r="R225" s="62">
        <v>0.315578501579863</v>
      </c>
      <c r="S225" s="61">
        <v>28.437486924400002</v>
      </c>
      <c r="T225" s="62">
        <v>0.26086630034610903</v>
      </c>
      <c r="U225" s="61">
        <v>17.3381792918</v>
      </c>
      <c r="V225" s="64">
        <v>0.389621460304514</v>
      </c>
      <c r="W225" s="107"/>
      <c r="X225" s="61">
        <v>26.319791089599999</v>
      </c>
      <c r="Y225" s="62">
        <v>0.32165959759394003</v>
      </c>
      <c r="Z225" s="61">
        <v>26.016899977400001</v>
      </c>
      <c r="AA225" s="62">
        <v>0.22118972852073601</v>
      </c>
      <c r="AB225" s="61">
        <v>76.974839624100099</v>
      </c>
      <c r="AC225" s="62">
        <v>0.27306292152612099</v>
      </c>
    </row>
    <row r="226" spans="1:29" customFormat="1" x14ac:dyDescent="0.3">
      <c r="A226" s="58" t="s">
        <v>144</v>
      </c>
      <c r="B226" s="59">
        <v>41.445862993599903</v>
      </c>
      <c r="C226" s="60">
        <v>8.6104870202011796E-2</v>
      </c>
      <c r="D226" s="59">
        <v>14.8183716502</v>
      </c>
      <c r="E226" s="60">
        <v>7.0416306713500798E-2</v>
      </c>
      <c r="F226" s="59">
        <v>26.627491343399999</v>
      </c>
      <c r="G226" s="60">
        <v>9.9140631547918204E-2</v>
      </c>
      <c r="H226" s="105"/>
      <c r="I226" s="67">
        <v>11.2314137075</v>
      </c>
      <c r="J226" s="68">
        <v>18.220047375358401</v>
      </c>
      <c r="K226" s="59">
        <v>15.157756383500001</v>
      </c>
      <c r="L226" s="64">
        <v>0.20303583726111099</v>
      </c>
      <c r="M226" s="59">
        <v>2.6325877225999998</v>
      </c>
      <c r="N226" s="60">
        <v>5.1397405993352401E-2</v>
      </c>
      <c r="O226" s="59">
        <v>5.8674908528999996</v>
      </c>
      <c r="P226" s="60">
        <v>6.8328006238428093E-2</v>
      </c>
      <c r="Q226" s="59">
        <v>0.68745289440000001</v>
      </c>
      <c r="R226" s="63">
        <v>1.2628066043498601E-2</v>
      </c>
      <c r="S226" s="59">
        <v>3.1363841981</v>
      </c>
      <c r="T226" s="60">
        <v>2.8771070537893802E-2</v>
      </c>
      <c r="U226" s="59">
        <v>2.7327772345999999</v>
      </c>
      <c r="V226" s="60">
        <v>6.1410638274766803E-2</v>
      </c>
      <c r="W226" s="107"/>
      <c r="X226" s="59">
        <v>3.5523439902999998</v>
      </c>
      <c r="Y226" s="60">
        <v>4.3413928877522698E-2</v>
      </c>
      <c r="Z226" s="59">
        <v>9.7788276580999796</v>
      </c>
      <c r="AA226" s="60">
        <v>8.3137354443654193E-2</v>
      </c>
      <c r="AB226" s="59">
        <v>28.114691345200001</v>
      </c>
      <c r="AC226" s="60">
        <v>9.9734923697351097E-2</v>
      </c>
    </row>
    <row r="227" spans="1:29" customFormat="1" x14ac:dyDescent="0.3">
      <c r="A227" s="58" t="s">
        <v>145</v>
      </c>
      <c r="B227" s="61">
        <v>117.9011387704</v>
      </c>
      <c r="C227" s="62">
        <v>0.244942716045322</v>
      </c>
      <c r="D227" s="61">
        <v>51.296136767799901</v>
      </c>
      <c r="E227" s="62">
        <v>0.24375718095924101</v>
      </c>
      <c r="F227" s="61">
        <v>66.605002002600102</v>
      </c>
      <c r="G227" s="62">
        <v>0.24798663447598199</v>
      </c>
      <c r="H227" s="105"/>
      <c r="I227" s="69">
        <v>8.3155744912999996</v>
      </c>
      <c r="J227" s="70">
        <v>13.4898566761577</v>
      </c>
      <c r="K227" s="61">
        <v>12.081387092</v>
      </c>
      <c r="L227" s="62">
        <v>0.161828339329293</v>
      </c>
      <c r="M227" s="61">
        <v>10.2947150258</v>
      </c>
      <c r="N227" s="62">
        <v>0.200989180046899</v>
      </c>
      <c r="O227" s="61">
        <v>27.0216156058999</v>
      </c>
      <c r="P227" s="62">
        <v>0.31467166562003102</v>
      </c>
      <c r="Q227" s="61">
        <v>16.640441325899999</v>
      </c>
      <c r="R227" s="62">
        <v>0.30567416875862102</v>
      </c>
      <c r="S227" s="61">
        <v>34.8321659275</v>
      </c>
      <c r="T227" s="62">
        <v>0.31952676699966198</v>
      </c>
      <c r="U227" s="61">
        <v>8.7152393020000005</v>
      </c>
      <c r="V227" s="62">
        <v>0.19584779962187199</v>
      </c>
      <c r="W227" s="107"/>
      <c r="X227" s="61">
        <v>16.266156711800001</v>
      </c>
      <c r="Y227" s="62">
        <v>0.198792057448548</v>
      </c>
      <c r="Z227" s="61">
        <v>27.526962222800002</v>
      </c>
      <c r="AA227" s="62">
        <v>0.234027932088401</v>
      </c>
      <c r="AB227" s="61">
        <v>74.108019835799894</v>
      </c>
      <c r="AC227" s="62">
        <v>0.26289307653904498</v>
      </c>
    </row>
    <row r="228" spans="1:29" customFormat="1" ht="25.5" customHeight="1" x14ac:dyDescent="0.3">
      <c r="A228" s="66" t="s">
        <v>146</v>
      </c>
      <c r="B228" s="59">
        <v>104.787372709</v>
      </c>
      <c r="C228" s="60">
        <v>0.217698522221905</v>
      </c>
      <c r="D228" s="59">
        <v>58.860547813100098</v>
      </c>
      <c r="E228" s="60">
        <v>0.27970295832578801</v>
      </c>
      <c r="F228" s="59">
        <v>45.926824895899799</v>
      </c>
      <c r="G228" s="60">
        <v>0.17099674792679101</v>
      </c>
      <c r="H228" s="105"/>
      <c r="I228" s="67">
        <v>6.83457691839999</v>
      </c>
      <c r="J228" s="68">
        <v>11.0873233314007</v>
      </c>
      <c r="K228" s="59">
        <v>15.2272796184999</v>
      </c>
      <c r="L228" s="60">
        <v>0.2039670904011</v>
      </c>
      <c r="M228" s="59">
        <v>4.1076244079000004</v>
      </c>
      <c r="N228" s="63">
        <v>8.0195329313673305E-2</v>
      </c>
      <c r="O228" s="59">
        <v>16.951892606600001</v>
      </c>
      <c r="P228" s="60">
        <v>0.19740789595001201</v>
      </c>
      <c r="Q228" s="59">
        <v>10.3266061995</v>
      </c>
      <c r="R228" s="60">
        <v>0.18969309192639799</v>
      </c>
      <c r="S228" s="59">
        <v>33.089223341900002</v>
      </c>
      <c r="T228" s="60">
        <v>0.30353818878141497</v>
      </c>
      <c r="U228" s="59">
        <v>18.250169616200001</v>
      </c>
      <c r="V228" s="64">
        <v>0.41011559616481003</v>
      </c>
      <c r="W228" s="107"/>
      <c r="X228" s="59">
        <v>19.74325777</v>
      </c>
      <c r="Y228" s="60">
        <v>0.24128642692764399</v>
      </c>
      <c r="Z228" s="59">
        <v>27.4049507764</v>
      </c>
      <c r="AA228" s="60">
        <v>0.23299061869867799</v>
      </c>
      <c r="AB228" s="59">
        <v>57.639164162599997</v>
      </c>
      <c r="AC228" s="60">
        <v>0.20447094969504101</v>
      </c>
    </row>
    <row r="229" spans="1:29" customFormat="1" x14ac:dyDescent="0.3">
      <c r="A229" s="58" t="s">
        <v>147</v>
      </c>
      <c r="B229" s="61">
        <v>23.137796824199899</v>
      </c>
      <c r="C229" s="62">
        <v>4.8069381318369603E-2</v>
      </c>
      <c r="D229" s="61">
        <v>8.2731386547000003</v>
      </c>
      <c r="E229" s="62">
        <v>3.93136224913627E-2</v>
      </c>
      <c r="F229" s="61">
        <v>14.8646581695</v>
      </c>
      <c r="G229" s="62">
        <v>5.5344740503818698E-2</v>
      </c>
      <c r="H229" s="105"/>
      <c r="I229" s="69">
        <v>7.3936972915999997</v>
      </c>
      <c r="J229" s="70">
        <v>11.994350706007101</v>
      </c>
      <c r="K229" s="61">
        <v>8.3033963244999995</v>
      </c>
      <c r="L229" s="62">
        <v>0.111222728628286</v>
      </c>
      <c r="M229" s="61">
        <v>2.4654224594</v>
      </c>
      <c r="N229" s="62">
        <v>4.8133749923350497E-2</v>
      </c>
      <c r="O229" s="61">
        <v>4.1952997946000004</v>
      </c>
      <c r="P229" s="62">
        <v>4.88550349244814E-2</v>
      </c>
      <c r="Q229" s="61">
        <v>0</v>
      </c>
      <c r="R229" s="63">
        <v>0</v>
      </c>
      <c r="S229" s="61">
        <v>0</v>
      </c>
      <c r="T229" s="63">
        <v>0</v>
      </c>
      <c r="U229" s="61">
        <v>0.77998095409999901</v>
      </c>
      <c r="V229" s="62">
        <v>1.75276373159826E-2</v>
      </c>
      <c r="W229" s="107"/>
      <c r="X229" s="61">
        <v>7.4856621368000003</v>
      </c>
      <c r="Y229" s="62">
        <v>9.1483821526178996E-2</v>
      </c>
      <c r="Z229" s="61">
        <v>4.2403600992000001</v>
      </c>
      <c r="AA229" s="62">
        <v>3.6050570974518498E-2</v>
      </c>
      <c r="AB229" s="61">
        <v>11.4117745882</v>
      </c>
      <c r="AC229" s="62">
        <v>4.0482481341549997E-2</v>
      </c>
    </row>
    <row r="230" spans="1:29" customFormat="1" x14ac:dyDescent="0.3">
      <c r="A230" s="58" t="s">
        <v>148</v>
      </c>
      <c r="B230" s="59">
        <v>39.027644937800098</v>
      </c>
      <c r="C230" s="60">
        <v>8.1080958603235997E-2</v>
      </c>
      <c r="D230" s="59">
        <v>16.3918320955</v>
      </c>
      <c r="E230" s="60">
        <v>7.7893327531527806E-2</v>
      </c>
      <c r="F230" s="59">
        <v>22.635812842299998</v>
      </c>
      <c r="G230" s="60">
        <v>8.4278640892032006E-2</v>
      </c>
      <c r="H230" s="105"/>
      <c r="I230" s="67">
        <v>7.1427504694000001</v>
      </c>
      <c r="J230" s="68">
        <v>11.5872547599174</v>
      </c>
      <c r="K230" s="59">
        <v>4.7883032212999899</v>
      </c>
      <c r="L230" s="60">
        <v>6.4138592084446305E-2</v>
      </c>
      <c r="M230" s="59">
        <v>3.6592689928000102</v>
      </c>
      <c r="N230" s="60">
        <v>7.1441848811814201E-2</v>
      </c>
      <c r="O230" s="59">
        <v>3.8162681790000001</v>
      </c>
      <c r="P230" s="60">
        <v>4.4441142300775303E-2</v>
      </c>
      <c r="Q230" s="59">
        <v>3.9343080607999998</v>
      </c>
      <c r="R230" s="60">
        <v>7.2270700191921597E-2</v>
      </c>
      <c r="S230" s="59">
        <v>12.863143109999999</v>
      </c>
      <c r="T230" s="60">
        <v>0.117997788020048</v>
      </c>
      <c r="U230" s="59">
        <v>2.8236029045</v>
      </c>
      <c r="V230" s="60">
        <v>6.3451661703121304E-2</v>
      </c>
      <c r="W230" s="107"/>
      <c r="X230" s="59">
        <v>8.2086663545</v>
      </c>
      <c r="Y230" s="60">
        <v>0.10031980525159701</v>
      </c>
      <c r="Z230" s="59">
        <v>12.4387683475</v>
      </c>
      <c r="AA230" s="60">
        <v>0.105751561343044</v>
      </c>
      <c r="AB230" s="59">
        <v>18.3802102358</v>
      </c>
      <c r="AC230" s="60">
        <v>6.5202525003773798E-2</v>
      </c>
    </row>
    <row r="231" spans="1:29" customFormat="1" ht="25.5" customHeight="1" x14ac:dyDescent="0.3">
      <c r="A231" s="66" t="s">
        <v>149</v>
      </c>
      <c r="B231" s="61">
        <v>20.3953642508</v>
      </c>
      <c r="C231" s="62">
        <v>4.2371905533950802E-2</v>
      </c>
      <c r="D231" s="61">
        <v>7.7901236050999998</v>
      </c>
      <c r="E231" s="62">
        <v>3.7018354382102402E-2</v>
      </c>
      <c r="F231" s="61">
        <v>12.6052406457</v>
      </c>
      <c r="G231" s="62">
        <v>4.69323791081784E-2</v>
      </c>
      <c r="H231" s="105"/>
      <c r="I231" s="69">
        <v>7.1427504694000001</v>
      </c>
      <c r="J231" s="70">
        <v>11.5872547599174</v>
      </c>
      <c r="K231" s="61">
        <v>0</v>
      </c>
      <c r="L231" s="62">
        <v>0</v>
      </c>
      <c r="M231" s="61">
        <v>2.6799574390999901</v>
      </c>
      <c r="N231" s="62">
        <v>5.2322230085571499E-2</v>
      </c>
      <c r="O231" s="61">
        <v>5.3425453749999896</v>
      </c>
      <c r="P231" s="62">
        <v>6.2214919948560599E-2</v>
      </c>
      <c r="Q231" s="61">
        <v>1.4232955074</v>
      </c>
      <c r="R231" s="62">
        <v>2.6145019990859199E-2</v>
      </c>
      <c r="S231" s="61">
        <v>2.5239207144</v>
      </c>
      <c r="T231" s="62">
        <v>2.3152744153616098E-2</v>
      </c>
      <c r="U231" s="61">
        <v>1.2828947454999999</v>
      </c>
      <c r="V231" s="62">
        <v>2.8829054985900202E-2</v>
      </c>
      <c r="W231" s="107"/>
      <c r="X231" s="61">
        <v>2.9023903702</v>
      </c>
      <c r="Y231" s="62">
        <v>3.5470711578252399E-2</v>
      </c>
      <c r="Z231" s="61">
        <v>6.7289668478999998</v>
      </c>
      <c r="AA231" s="62">
        <v>5.72081359272218E-2</v>
      </c>
      <c r="AB231" s="61">
        <v>10.7640070327</v>
      </c>
      <c r="AC231" s="62">
        <v>3.8184570725062303E-2</v>
      </c>
    </row>
    <row r="232" spans="1:29" customFormat="1" ht="22.8" x14ac:dyDescent="0.3">
      <c r="A232" s="66" t="s">
        <v>150</v>
      </c>
      <c r="B232" s="59">
        <v>58.635502709000001</v>
      </c>
      <c r="C232" s="60">
        <v>0.12181679871807199</v>
      </c>
      <c r="D232" s="59">
        <v>29.478806338199998</v>
      </c>
      <c r="E232" s="60">
        <v>0.140082103328173</v>
      </c>
      <c r="F232" s="59">
        <v>29.156696370799999</v>
      </c>
      <c r="G232" s="60">
        <v>0.10855747748720899</v>
      </c>
      <c r="H232" s="105"/>
      <c r="I232" s="67">
        <v>10.547034483999999</v>
      </c>
      <c r="J232" s="68">
        <v>17.109820096796401</v>
      </c>
      <c r="K232" s="59">
        <v>8.8788980830999993</v>
      </c>
      <c r="L232" s="60">
        <v>0.11893148699900299</v>
      </c>
      <c r="M232" s="59">
        <v>7.6889211497999899</v>
      </c>
      <c r="N232" s="60">
        <v>0.150114884527702</v>
      </c>
      <c r="O232" s="59">
        <v>10.087925387</v>
      </c>
      <c r="P232" s="60">
        <v>0.117475739810494</v>
      </c>
      <c r="Q232" s="59">
        <v>5.3103110574999999</v>
      </c>
      <c r="R232" s="60">
        <v>9.7546987279992295E-2</v>
      </c>
      <c r="S232" s="59">
        <v>8.8117911783</v>
      </c>
      <c r="T232" s="60">
        <v>8.0833421399598496E-2</v>
      </c>
      <c r="U232" s="59">
        <v>7.3106213692999997</v>
      </c>
      <c r="V232" s="60">
        <v>0.164283395949607</v>
      </c>
      <c r="W232" s="107"/>
      <c r="X232" s="59">
        <v>7.8992744812</v>
      </c>
      <c r="Y232" s="60">
        <v>9.6538663329697696E-2</v>
      </c>
      <c r="Z232" s="59">
        <v>13.2980680388</v>
      </c>
      <c r="AA232" s="60">
        <v>0.113057130630765</v>
      </c>
      <c r="AB232" s="59">
        <v>37.438160189000101</v>
      </c>
      <c r="AC232" s="60">
        <v>0.13280928479609999</v>
      </c>
    </row>
    <row r="233" spans="1:29" customFormat="1" x14ac:dyDescent="0.3">
      <c r="A233" s="58" t="s">
        <v>151</v>
      </c>
      <c r="B233" s="61">
        <v>61.596098607000002</v>
      </c>
      <c r="C233" s="62">
        <v>0.12796751454602501</v>
      </c>
      <c r="D233" s="61">
        <v>38.692071013800003</v>
      </c>
      <c r="E233" s="62">
        <v>0.18386316689874099</v>
      </c>
      <c r="F233" s="61">
        <v>22.904027593199999</v>
      </c>
      <c r="G233" s="62">
        <v>8.5277269694564103E-2</v>
      </c>
      <c r="H233" s="105"/>
      <c r="I233" s="69">
        <v>10.744817058000001</v>
      </c>
      <c r="J233" s="70">
        <v>17.430670878554601</v>
      </c>
      <c r="K233" s="61">
        <v>16.4215850970999</v>
      </c>
      <c r="L233" s="62">
        <v>0.21996463031782801</v>
      </c>
      <c r="M233" s="61">
        <v>6.0546010954000096</v>
      </c>
      <c r="N233" s="62">
        <v>0.118207187535134</v>
      </c>
      <c r="O233" s="61">
        <v>7.0290002787999999</v>
      </c>
      <c r="P233" s="62">
        <v>8.1853996357298495E-2</v>
      </c>
      <c r="Q233" s="61">
        <v>4.2715420967000002</v>
      </c>
      <c r="R233" s="62">
        <v>7.8465471807768306E-2</v>
      </c>
      <c r="S233" s="61">
        <v>14.4626496724</v>
      </c>
      <c r="T233" s="62">
        <v>0.13267058102816001</v>
      </c>
      <c r="U233" s="61">
        <v>2.6119033085999899</v>
      </c>
      <c r="V233" s="62">
        <v>5.8694374082993599E-2</v>
      </c>
      <c r="W233" s="107"/>
      <c r="X233" s="61">
        <v>16.216716559300099</v>
      </c>
      <c r="Y233" s="62">
        <v>0.19818783914362401</v>
      </c>
      <c r="Z233" s="61">
        <v>9.3180509516000196</v>
      </c>
      <c r="AA233" s="62">
        <v>7.9219936353568596E-2</v>
      </c>
      <c r="AB233" s="61">
        <v>36.061331096099998</v>
      </c>
      <c r="AC233" s="62">
        <v>0.127925078783</v>
      </c>
    </row>
    <row r="234" spans="1:29" customFormat="1" x14ac:dyDescent="0.3">
      <c r="A234" s="58" t="s">
        <v>152</v>
      </c>
      <c r="B234" s="59">
        <v>42.759085127699997</v>
      </c>
      <c r="C234" s="60">
        <v>8.8833123717219103E-2</v>
      </c>
      <c r="D234" s="59">
        <v>12.4497166611</v>
      </c>
      <c r="E234" s="60">
        <v>5.9160553372432499E-2</v>
      </c>
      <c r="F234" s="59">
        <v>30.309368466599999</v>
      </c>
      <c r="G234" s="60">
        <v>0.11284915626654</v>
      </c>
      <c r="H234" s="105"/>
      <c r="I234" s="67">
        <v>3.1533371924000102</v>
      </c>
      <c r="J234" s="68">
        <v>5.1154693907892996</v>
      </c>
      <c r="K234" s="59">
        <v>15.4012170277</v>
      </c>
      <c r="L234" s="64">
        <v>0.20629695549554</v>
      </c>
      <c r="M234" s="59">
        <v>4.8441963979000002</v>
      </c>
      <c r="N234" s="60">
        <v>9.4575814829260405E-2</v>
      </c>
      <c r="O234" s="59">
        <v>9.3178571746000003</v>
      </c>
      <c r="P234" s="60">
        <v>0.108508154357016</v>
      </c>
      <c r="Q234" s="59">
        <v>2.3205724279000002</v>
      </c>
      <c r="R234" s="60">
        <v>4.2627417990318398E-2</v>
      </c>
      <c r="S234" s="59">
        <v>6.3682158987999999</v>
      </c>
      <c r="T234" s="60">
        <v>5.8417712006043399E-2</v>
      </c>
      <c r="U234" s="59">
        <v>1.3536890083999999</v>
      </c>
      <c r="V234" s="60">
        <v>3.0419935067831499E-2</v>
      </c>
      <c r="W234" s="107"/>
      <c r="X234" s="59">
        <v>12.724609579799999</v>
      </c>
      <c r="Y234" s="60">
        <v>0.155510079204077</v>
      </c>
      <c r="Z234" s="59">
        <v>5.7527433714000002</v>
      </c>
      <c r="AA234" s="60">
        <v>4.8908507380770197E-2</v>
      </c>
      <c r="AB234" s="59">
        <v>24.2817321765</v>
      </c>
      <c r="AC234" s="60">
        <v>8.6137766057182902E-2</v>
      </c>
    </row>
    <row r="235" spans="1:29" customFormat="1" x14ac:dyDescent="0.3">
      <c r="A235" s="58" t="s">
        <v>153</v>
      </c>
      <c r="B235" s="61">
        <v>84.657126879000103</v>
      </c>
      <c r="C235" s="62">
        <v>0.175877407178544</v>
      </c>
      <c r="D235" s="61">
        <v>39.950111518900002</v>
      </c>
      <c r="E235" s="62">
        <v>0.18984132483378899</v>
      </c>
      <c r="F235" s="61">
        <v>44.707015360100002</v>
      </c>
      <c r="G235" s="62">
        <v>0.16645510011672199</v>
      </c>
      <c r="H235" s="105"/>
      <c r="I235" s="69">
        <v>5.1622372988999903</v>
      </c>
      <c r="J235" s="70">
        <v>8.3743872853683694</v>
      </c>
      <c r="K235" s="61">
        <v>15.288870403200001</v>
      </c>
      <c r="L235" s="62">
        <v>0.20479208957794001</v>
      </c>
      <c r="M235" s="61">
        <v>7.22265838309999</v>
      </c>
      <c r="N235" s="62">
        <v>0.141011789305486</v>
      </c>
      <c r="O235" s="61">
        <v>18.775965331399899</v>
      </c>
      <c r="P235" s="62">
        <v>0.21864955710366801</v>
      </c>
      <c r="Q235" s="61">
        <v>12.401895660599999</v>
      </c>
      <c r="R235" s="62">
        <v>0.22781482010243601</v>
      </c>
      <c r="S235" s="61">
        <v>20.1324318311</v>
      </c>
      <c r="T235" s="62">
        <v>0.184681333576036</v>
      </c>
      <c r="U235" s="61">
        <v>5.6730679707</v>
      </c>
      <c r="V235" s="62">
        <v>0.12748449476446899</v>
      </c>
      <c r="W235" s="107"/>
      <c r="X235" s="61">
        <v>11.791893389</v>
      </c>
      <c r="Y235" s="62">
        <v>0.14411116218453299</v>
      </c>
      <c r="Z235" s="61">
        <v>17.2252874295</v>
      </c>
      <c r="AA235" s="62">
        <v>0.14644545097734199</v>
      </c>
      <c r="AB235" s="61">
        <v>55.639946060500101</v>
      </c>
      <c r="AC235" s="62">
        <v>0.19737886170378</v>
      </c>
    </row>
    <row r="236" spans="1:29" customFormat="1" x14ac:dyDescent="0.3">
      <c r="A236" s="58" t="s">
        <v>154</v>
      </c>
      <c r="B236" s="59">
        <v>95.702153370699904</v>
      </c>
      <c r="C236" s="60">
        <v>0.19882374014771101</v>
      </c>
      <c r="D236" s="59">
        <v>44.1489217807</v>
      </c>
      <c r="E236" s="60">
        <v>0.20979390249927801</v>
      </c>
      <c r="F236" s="59">
        <v>49.815199477999897</v>
      </c>
      <c r="G236" s="60">
        <v>0.18547411294750399</v>
      </c>
      <c r="H236" s="105"/>
      <c r="I236" s="67">
        <v>6.9910536082999997</v>
      </c>
      <c r="J236" s="68">
        <v>11.3411660601405</v>
      </c>
      <c r="K236" s="59">
        <v>6.5517281840999999</v>
      </c>
      <c r="L236" s="60">
        <v>8.7759400778731997E-2</v>
      </c>
      <c r="M236" s="59">
        <v>1.8219821304999999</v>
      </c>
      <c r="N236" s="63">
        <v>3.5571523208903999E-2</v>
      </c>
      <c r="O236" s="59">
        <v>10.4781467193</v>
      </c>
      <c r="P236" s="60">
        <v>0.122019938735761</v>
      </c>
      <c r="Q236" s="59">
        <v>11.882488607000001</v>
      </c>
      <c r="R236" s="60">
        <v>0.218273647711207</v>
      </c>
      <c r="S236" s="59">
        <v>43.075829053299998</v>
      </c>
      <c r="T236" s="64">
        <v>0.39514856531974901</v>
      </c>
      <c r="U236" s="59">
        <v>14.900925068199999</v>
      </c>
      <c r="V236" s="64">
        <v>0.33485177925839099</v>
      </c>
      <c r="W236" s="107"/>
      <c r="X236" s="59">
        <v>23.077423463500001</v>
      </c>
      <c r="Y236" s="60">
        <v>0.28203395382220597</v>
      </c>
      <c r="Z236" s="59">
        <v>16.216421160399999</v>
      </c>
      <c r="AA236" s="60">
        <v>0.137868300879913</v>
      </c>
      <c r="AB236" s="59">
        <v>56.408308746799896</v>
      </c>
      <c r="AC236" s="60">
        <v>0.20010457520883401</v>
      </c>
    </row>
    <row r="237" spans="1:29" customFormat="1" x14ac:dyDescent="0.3">
      <c r="A237" s="58" t="s">
        <v>155</v>
      </c>
      <c r="B237" s="61">
        <v>20.445694234600001</v>
      </c>
      <c r="C237" s="62">
        <v>4.2476467398738997E-2</v>
      </c>
      <c r="D237" s="61">
        <v>9.8718360616999803</v>
      </c>
      <c r="E237" s="62">
        <v>4.6910568337424803E-2</v>
      </c>
      <c r="F237" s="61">
        <v>10.5738581729</v>
      </c>
      <c r="G237" s="62">
        <v>3.93690477123846E-2</v>
      </c>
      <c r="H237" s="105"/>
      <c r="I237" s="69">
        <v>6.83457691839999</v>
      </c>
      <c r="J237" s="70">
        <v>11.0873233314007</v>
      </c>
      <c r="K237" s="61">
        <v>5.9642923193000001</v>
      </c>
      <c r="L237" s="62">
        <v>7.9890786873793904E-2</v>
      </c>
      <c r="M237" s="61">
        <v>2.9849265361000099</v>
      </c>
      <c r="N237" s="62">
        <v>5.82763034709987E-2</v>
      </c>
      <c r="O237" s="61">
        <v>2.0931389261</v>
      </c>
      <c r="P237" s="62">
        <v>2.43749863759515E-2</v>
      </c>
      <c r="Q237" s="61">
        <v>1.0905824823000001</v>
      </c>
      <c r="R237" s="62">
        <v>2.0033296425912901E-2</v>
      </c>
      <c r="S237" s="61">
        <v>1.4781770524</v>
      </c>
      <c r="T237" s="62">
        <v>1.3559798020873801E-2</v>
      </c>
      <c r="U237" s="61">
        <v>0</v>
      </c>
      <c r="V237" s="62">
        <v>0</v>
      </c>
      <c r="W237" s="107"/>
      <c r="X237" s="61">
        <v>6.83457691839999</v>
      </c>
      <c r="Y237" s="62">
        <v>8.3526774730596304E-2</v>
      </c>
      <c r="Z237" s="61">
        <v>3.4332581119999999</v>
      </c>
      <c r="AA237" s="62">
        <v>2.9188774619365102E-2</v>
      </c>
      <c r="AB237" s="61">
        <v>10.177859204200001</v>
      </c>
      <c r="AC237" s="62">
        <v>3.6105251829719097E-2</v>
      </c>
    </row>
    <row r="238" spans="1:29" customFormat="1" x14ac:dyDescent="0.3">
      <c r="A238" s="58" t="s">
        <v>156</v>
      </c>
      <c r="B238" s="59">
        <v>162.0546465253</v>
      </c>
      <c r="C238" s="60">
        <v>0.33667278943735701</v>
      </c>
      <c r="D238" s="59">
        <v>78.121579299500098</v>
      </c>
      <c r="E238" s="60">
        <v>0.37123060608500902</v>
      </c>
      <c r="F238" s="59">
        <v>83.933067225800002</v>
      </c>
      <c r="G238" s="60">
        <v>0.312503239047422</v>
      </c>
      <c r="H238" s="105"/>
      <c r="I238" s="67">
        <v>7.9609412966999997</v>
      </c>
      <c r="J238" s="68">
        <v>12.9145565603609</v>
      </c>
      <c r="K238" s="59">
        <v>25.989171125299901</v>
      </c>
      <c r="L238" s="60">
        <v>0.34812098741021902</v>
      </c>
      <c r="M238" s="59">
        <v>11.950022541999999</v>
      </c>
      <c r="N238" s="60">
        <v>0.233306626384435</v>
      </c>
      <c r="O238" s="59">
        <v>24.9500144342</v>
      </c>
      <c r="P238" s="60">
        <v>0.29054749034100302</v>
      </c>
      <c r="Q238" s="59">
        <v>23.672019912500001</v>
      </c>
      <c r="R238" s="64">
        <v>0.43483972978100099</v>
      </c>
      <c r="S238" s="59">
        <v>44.572474114099997</v>
      </c>
      <c r="T238" s="60">
        <v>0.40887777637767803</v>
      </c>
      <c r="U238" s="59">
        <v>22.960003100500099</v>
      </c>
      <c r="V238" s="64">
        <v>0.51595440248122204</v>
      </c>
      <c r="W238" s="107"/>
      <c r="X238" s="59">
        <v>27.338701808</v>
      </c>
      <c r="Y238" s="60">
        <v>0.33411191572021098</v>
      </c>
      <c r="Z238" s="59">
        <v>40.663493961500002</v>
      </c>
      <c r="AA238" s="60">
        <v>0.34571171807024897</v>
      </c>
      <c r="AB238" s="59">
        <v>94.052450755799896</v>
      </c>
      <c r="AC238" s="60">
        <v>0.33364456626980099</v>
      </c>
    </row>
    <row r="239" spans="1:29" customFormat="1" x14ac:dyDescent="0.3">
      <c r="A239" s="58" t="s">
        <v>157</v>
      </c>
      <c r="B239" s="61">
        <v>30.865432486499898</v>
      </c>
      <c r="C239" s="62">
        <v>6.4123747607558096E-2</v>
      </c>
      <c r="D239" s="61">
        <v>17.813256897399999</v>
      </c>
      <c r="E239" s="62">
        <v>8.4647881080561996E-2</v>
      </c>
      <c r="F239" s="61">
        <v>13.052175589100001</v>
      </c>
      <c r="G239" s="62">
        <v>4.8596426688856401E-2</v>
      </c>
      <c r="H239" s="105"/>
      <c r="I239" s="69">
        <v>0</v>
      </c>
      <c r="J239" s="70">
        <v>0</v>
      </c>
      <c r="K239" s="61">
        <v>10.5999784273</v>
      </c>
      <c r="L239" s="62">
        <v>0.14198509597893499</v>
      </c>
      <c r="M239" s="61">
        <v>5.9927343863999996</v>
      </c>
      <c r="N239" s="62">
        <v>0.116999330971553</v>
      </c>
      <c r="O239" s="61">
        <v>3.1687187221999999</v>
      </c>
      <c r="P239" s="62">
        <v>3.6900310208629397E-2</v>
      </c>
      <c r="Q239" s="61">
        <v>1.7869701358000001</v>
      </c>
      <c r="R239" s="62">
        <v>3.2825488228305902E-2</v>
      </c>
      <c r="S239" s="61">
        <v>9.0147760252999998</v>
      </c>
      <c r="T239" s="62">
        <v>8.2695467304146397E-2</v>
      </c>
      <c r="U239" s="61">
        <v>0.30225478950000101</v>
      </c>
      <c r="V239" s="62">
        <v>6.79223293790252E-3</v>
      </c>
      <c r="W239" s="107"/>
      <c r="X239" s="61">
        <v>5.1009340444999998</v>
      </c>
      <c r="Y239" s="62">
        <v>6.2339567457867499E-2</v>
      </c>
      <c r="Z239" s="61">
        <v>6.2136640686</v>
      </c>
      <c r="AA239" s="62">
        <v>5.2827149646828803E-2</v>
      </c>
      <c r="AB239" s="61">
        <v>19.550834373400001</v>
      </c>
      <c r="AC239" s="62">
        <v>6.9355233194957497E-2</v>
      </c>
    </row>
    <row r="240" spans="1:29" customFormat="1" x14ac:dyDescent="0.3">
      <c r="A240" s="66" t="s">
        <v>158</v>
      </c>
      <c r="B240" s="59">
        <v>26.650300102599999</v>
      </c>
      <c r="C240" s="60">
        <v>5.5366699241692303E-2</v>
      </c>
      <c r="D240" s="59">
        <v>13.8963777011</v>
      </c>
      <c r="E240" s="60">
        <v>6.6035028510983806E-2</v>
      </c>
      <c r="F240" s="59">
        <v>11.0158902895</v>
      </c>
      <c r="G240" s="60">
        <v>4.1014840875511403E-2</v>
      </c>
      <c r="H240" s="105"/>
      <c r="I240" s="67">
        <v>4.2403600991999904</v>
      </c>
      <c r="J240" s="68">
        <v>6.8788813152178498</v>
      </c>
      <c r="K240" s="59">
        <v>8.3134973305000006</v>
      </c>
      <c r="L240" s="60">
        <v>0.111358030064626</v>
      </c>
      <c r="M240" s="59">
        <v>2.5619944657999998</v>
      </c>
      <c r="N240" s="60">
        <v>5.0019176409967801E-2</v>
      </c>
      <c r="O240" s="59">
        <v>3.3380512704999998</v>
      </c>
      <c r="P240" s="60">
        <v>3.8872218764889499E-2</v>
      </c>
      <c r="Q240" s="59">
        <v>0.74660006430000003</v>
      </c>
      <c r="R240" s="60">
        <v>1.3714561385750499E-2</v>
      </c>
      <c r="S240" s="59">
        <v>5.3869211727000001</v>
      </c>
      <c r="T240" s="60">
        <v>4.9415976886924597E-2</v>
      </c>
      <c r="U240" s="59">
        <v>2.0628756996000002</v>
      </c>
      <c r="V240" s="60">
        <v>4.6356692301882697E-2</v>
      </c>
      <c r="W240" s="107"/>
      <c r="X240" s="59">
        <v>4.3323249443999998</v>
      </c>
      <c r="Y240" s="60">
        <v>5.2946237054766497E-2</v>
      </c>
      <c r="Z240" s="59">
        <v>6.3863468624999999</v>
      </c>
      <c r="AA240" s="60">
        <v>5.4295259234678303E-2</v>
      </c>
      <c r="AB240" s="59">
        <v>15.931628295699999</v>
      </c>
      <c r="AC240" s="60">
        <v>5.6516349866223198E-2</v>
      </c>
    </row>
    <row r="241" spans="1:29" customFormat="1" x14ac:dyDescent="0.3">
      <c r="A241" s="58" t="s">
        <v>159</v>
      </c>
      <c r="B241" s="61">
        <v>25.054664503200101</v>
      </c>
      <c r="C241" s="62">
        <v>5.2051724326167802E-2</v>
      </c>
      <c r="D241" s="61">
        <v>7.3644359934999901</v>
      </c>
      <c r="E241" s="62">
        <v>3.4995503954932998E-2</v>
      </c>
      <c r="F241" s="61">
        <v>17.690228509699999</v>
      </c>
      <c r="G241" s="62">
        <v>6.5865026639595703E-2</v>
      </c>
      <c r="H241" s="105"/>
      <c r="I241" s="69">
        <v>5.0585509264999997</v>
      </c>
      <c r="J241" s="70">
        <v>8.2061831156612701</v>
      </c>
      <c r="K241" s="61">
        <v>6.6973734946000096</v>
      </c>
      <c r="L241" s="62">
        <v>8.9710297521782403E-2</v>
      </c>
      <c r="M241" s="61">
        <v>7.8908488743999996</v>
      </c>
      <c r="N241" s="64">
        <v>0.15405722656382201</v>
      </c>
      <c r="O241" s="61">
        <v>2.8149796204999999</v>
      </c>
      <c r="P241" s="62">
        <v>3.2780953544308801E-2</v>
      </c>
      <c r="Q241" s="61">
        <v>0.91567603080000004</v>
      </c>
      <c r="R241" s="62">
        <v>1.6820377782369E-2</v>
      </c>
      <c r="S241" s="61">
        <v>1.6772355564000001</v>
      </c>
      <c r="T241" s="62">
        <v>1.5385826306318301E-2</v>
      </c>
      <c r="U241" s="61">
        <v>0</v>
      </c>
      <c r="V241" s="62">
        <v>0</v>
      </c>
      <c r="W241" s="107"/>
      <c r="X241" s="61">
        <v>3.2696436695000002</v>
      </c>
      <c r="Y241" s="62">
        <v>3.9958989926121298E-2</v>
      </c>
      <c r="Z241" s="61">
        <v>8.4559693532000004</v>
      </c>
      <c r="AA241" s="62">
        <v>7.1890715928442706E-2</v>
      </c>
      <c r="AB241" s="61">
        <v>13.3290514805</v>
      </c>
      <c r="AC241" s="62">
        <v>4.7283888556460901E-2</v>
      </c>
    </row>
    <row r="242" spans="1:29" customFormat="1" x14ac:dyDescent="0.3">
      <c r="A242" s="58" t="s">
        <v>160</v>
      </c>
      <c r="B242" s="59">
        <v>47.9179525455001</v>
      </c>
      <c r="C242" s="60">
        <v>9.9550806431840097E-2</v>
      </c>
      <c r="D242" s="59">
        <v>11.8465916156</v>
      </c>
      <c r="E242" s="60">
        <v>5.6294527388400101E-2</v>
      </c>
      <c r="F242" s="59">
        <v>36.071360929900003</v>
      </c>
      <c r="G242" s="60">
        <v>0.13430245670775801</v>
      </c>
      <c r="H242" s="105"/>
      <c r="I242" s="67">
        <v>4.39388073010001</v>
      </c>
      <c r="J242" s="68">
        <v>7.1279286071206496</v>
      </c>
      <c r="K242" s="59">
        <v>3.3408098217000002</v>
      </c>
      <c r="L242" s="60">
        <v>4.4749638542638803E-2</v>
      </c>
      <c r="M242" s="59">
        <v>6.59535131939999</v>
      </c>
      <c r="N242" s="60">
        <v>0.12876454088193001</v>
      </c>
      <c r="O242" s="59">
        <v>16.8448027314999</v>
      </c>
      <c r="P242" s="64">
        <v>0.196160814729546</v>
      </c>
      <c r="Q242" s="59">
        <v>9.0312361415000098</v>
      </c>
      <c r="R242" s="64">
        <v>0.165897979888254</v>
      </c>
      <c r="S242" s="59">
        <v>4.0889439492999999</v>
      </c>
      <c r="T242" s="60">
        <v>3.7509210402881001E-2</v>
      </c>
      <c r="U242" s="59">
        <v>3.6229278520000001</v>
      </c>
      <c r="V242" s="60">
        <v>8.1413994890555202E-2</v>
      </c>
      <c r="W242" s="107"/>
      <c r="X242" s="59">
        <v>2.32665528019999</v>
      </c>
      <c r="Y242" s="60">
        <v>2.8434534249197299E-2</v>
      </c>
      <c r="Z242" s="59">
        <v>9.9076942952000397</v>
      </c>
      <c r="AA242" s="60">
        <v>8.4232949095603096E-2</v>
      </c>
      <c r="AB242" s="59">
        <v>35.683602970099997</v>
      </c>
      <c r="AC242" s="60">
        <v>0.12658511437213801</v>
      </c>
    </row>
    <row r="243" spans="1:29" customFormat="1" x14ac:dyDescent="0.3">
      <c r="A243" s="65" t="s">
        <v>1</v>
      </c>
    </row>
    <row r="244" spans="1:29" customFormat="1" x14ac:dyDescent="0.3">
      <c r="A244" s="65" t="s">
        <v>1</v>
      </c>
    </row>
    <row r="245" spans="1:29" customFormat="1" x14ac:dyDescent="0.3">
      <c r="A245" s="53" t="s">
        <v>161</v>
      </c>
    </row>
    <row r="246" spans="1:29" customFormat="1" x14ac:dyDescent="0.3">
      <c r="A246" s="54" t="s">
        <v>1</v>
      </c>
    </row>
    <row r="247" spans="1:29" customFormat="1" ht="35.1" customHeight="1" x14ac:dyDescent="0.3">
      <c r="A247" s="114" t="s">
        <v>1</v>
      </c>
      <c r="B247" s="113" t="s">
        <v>500</v>
      </c>
      <c r="C247" s="113" t="s">
        <v>1</v>
      </c>
      <c r="D247" s="113" t="s">
        <v>346</v>
      </c>
      <c r="E247" s="113" t="s">
        <v>1</v>
      </c>
      <c r="F247" s="113" t="s">
        <v>347</v>
      </c>
      <c r="G247" s="113" t="s">
        <v>1</v>
      </c>
      <c r="H247" s="103"/>
      <c r="I247" s="113" t="s">
        <v>350</v>
      </c>
      <c r="J247" s="113" t="s">
        <v>1</v>
      </c>
      <c r="K247" s="113" t="s">
        <v>351</v>
      </c>
      <c r="L247" s="113" t="s">
        <v>1</v>
      </c>
      <c r="M247" s="113" t="s">
        <v>352</v>
      </c>
      <c r="N247" s="113" t="s">
        <v>1</v>
      </c>
      <c r="O247" s="113" t="s">
        <v>353</v>
      </c>
      <c r="P247" s="113" t="s">
        <v>1</v>
      </c>
      <c r="Q247" s="113" t="s">
        <v>354</v>
      </c>
      <c r="R247" s="113" t="s">
        <v>1</v>
      </c>
      <c r="S247" s="113" t="s">
        <v>355</v>
      </c>
      <c r="T247" s="113" t="s">
        <v>1</v>
      </c>
      <c r="U247" s="113" t="s">
        <v>356</v>
      </c>
      <c r="V247" s="113" t="s">
        <v>1</v>
      </c>
      <c r="W247" s="103"/>
      <c r="X247" s="113" t="s">
        <v>358</v>
      </c>
      <c r="Y247" s="113" t="s">
        <v>1</v>
      </c>
      <c r="Z247" s="113" t="s">
        <v>359</v>
      </c>
      <c r="AA247" s="113" t="s">
        <v>1</v>
      </c>
      <c r="AB247" s="113" t="s">
        <v>360</v>
      </c>
      <c r="AC247" s="113" t="s">
        <v>1</v>
      </c>
    </row>
    <row r="248" spans="1:29" customFormat="1" x14ac:dyDescent="0.3">
      <c r="A248" s="115" t="s">
        <v>1</v>
      </c>
      <c r="B248" s="55" t="s">
        <v>14</v>
      </c>
      <c r="C248" s="55" t="s">
        <v>15</v>
      </c>
      <c r="D248" s="55" t="s">
        <v>14</v>
      </c>
      <c r="E248" s="55" t="s">
        <v>15</v>
      </c>
      <c r="F248" s="55" t="s">
        <v>14</v>
      </c>
      <c r="G248" s="55" t="s">
        <v>15</v>
      </c>
      <c r="H248" s="103"/>
      <c r="I248" s="55" t="s">
        <v>14</v>
      </c>
      <c r="J248" s="55" t="s">
        <v>15</v>
      </c>
      <c r="K248" s="55" t="s">
        <v>14</v>
      </c>
      <c r="L248" s="55" t="s">
        <v>15</v>
      </c>
      <c r="M248" s="55" t="s">
        <v>14</v>
      </c>
      <c r="N248" s="55" t="s">
        <v>15</v>
      </c>
      <c r="O248" s="55" t="s">
        <v>14</v>
      </c>
      <c r="P248" s="55" t="s">
        <v>15</v>
      </c>
      <c r="Q248" s="55" t="s">
        <v>14</v>
      </c>
      <c r="R248" s="55" t="s">
        <v>15</v>
      </c>
      <c r="S248" s="55" t="s">
        <v>14</v>
      </c>
      <c r="T248" s="55" t="s">
        <v>15</v>
      </c>
      <c r="U248" s="55" t="s">
        <v>14</v>
      </c>
      <c r="V248" s="55" t="s">
        <v>15</v>
      </c>
      <c r="W248" s="103"/>
      <c r="X248" s="55" t="s">
        <v>14</v>
      </c>
      <c r="Y248" s="55" t="s">
        <v>15</v>
      </c>
      <c r="Z248" s="55" t="s">
        <v>14</v>
      </c>
      <c r="AA248" s="55" t="s">
        <v>15</v>
      </c>
      <c r="AB248" s="55" t="s">
        <v>14</v>
      </c>
      <c r="AC248" s="55" t="s">
        <v>15</v>
      </c>
    </row>
    <row r="249" spans="1:29" customFormat="1" x14ac:dyDescent="0.3">
      <c r="A249" s="56" t="s">
        <v>16</v>
      </c>
      <c r="B249" s="57">
        <v>481.3416813284</v>
      </c>
      <c r="C249" s="57">
        <v>481.3416813284</v>
      </c>
      <c r="D249" s="57">
        <v>210.4394896837</v>
      </c>
      <c r="E249" s="57">
        <v>210.4394896837</v>
      </c>
      <c r="F249" s="57">
        <v>268.58303127239998</v>
      </c>
      <c r="G249" s="57">
        <v>268.58303127239998</v>
      </c>
      <c r="H249" s="104"/>
      <c r="I249" s="57">
        <v>61.643164126400002</v>
      </c>
      <c r="J249" s="57">
        <v>61.643164126400002</v>
      </c>
      <c r="K249" s="57">
        <v>74.655571095100001</v>
      </c>
      <c r="L249" s="57">
        <v>74.655571095100001</v>
      </c>
      <c r="M249" s="57">
        <v>51.2202449077</v>
      </c>
      <c r="N249" s="57">
        <v>51.2202449077</v>
      </c>
      <c r="O249" s="57">
        <v>85.872414196099996</v>
      </c>
      <c r="P249" s="57">
        <v>85.872414196099996</v>
      </c>
      <c r="Q249" s="57">
        <v>54.438493751300001</v>
      </c>
      <c r="R249" s="57">
        <v>54.438493751300001</v>
      </c>
      <c r="S249" s="57">
        <v>109.0117308624</v>
      </c>
      <c r="T249" s="57">
        <v>109.0117308624</v>
      </c>
      <c r="U249" s="57">
        <v>44.5000623894</v>
      </c>
      <c r="V249" s="57">
        <v>44.5000623894</v>
      </c>
      <c r="W249" s="104"/>
      <c r="X249" s="57">
        <v>81.824982952400006</v>
      </c>
      <c r="Y249" s="57">
        <v>81.824982952400006</v>
      </c>
      <c r="Z249" s="57">
        <v>117.622550339</v>
      </c>
      <c r="AA249" s="57">
        <v>117.622550339</v>
      </c>
      <c r="AB249" s="57">
        <v>281.89414803699998</v>
      </c>
      <c r="AC249" s="57">
        <v>281.89414803699998</v>
      </c>
    </row>
    <row r="250" spans="1:29" customFormat="1" x14ac:dyDescent="0.3">
      <c r="A250" s="58" t="s">
        <v>142</v>
      </c>
      <c r="B250" s="59">
        <v>17.250333444799999</v>
      </c>
      <c r="C250" s="60">
        <v>3.5838021334850499E-2</v>
      </c>
      <c r="D250" s="59">
        <v>3.8328532760999998</v>
      </c>
      <c r="E250" s="60">
        <v>1.8213564772756999E-2</v>
      </c>
      <c r="F250" s="59">
        <v>13.417480168699999</v>
      </c>
      <c r="G250" s="60">
        <v>4.9956544555831699E-2</v>
      </c>
      <c r="H250" s="105"/>
      <c r="I250" s="67">
        <v>0</v>
      </c>
      <c r="J250" s="68">
        <v>0</v>
      </c>
      <c r="K250" s="59">
        <v>3.4277298251000001</v>
      </c>
      <c r="L250" s="60">
        <v>4.59139187447054E-2</v>
      </c>
      <c r="M250" s="59">
        <v>1.688836859</v>
      </c>
      <c r="N250" s="60">
        <v>3.2972057475385397E-2</v>
      </c>
      <c r="O250" s="59">
        <v>5.5924933518</v>
      </c>
      <c r="P250" s="60">
        <v>6.5125609943012294E-2</v>
      </c>
      <c r="Q250" s="59">
        <v>1.0507056179000001</v>
      </c>
      <c r="R250" s="60">
        <v>1.9300784160195601E-2</v>
      </c>
      <c r="S250" s="59">
        <v>4.9022644440000001</v>
      </c>
      <c r="T250" s="60">
        <v>4.4970063361234797E-2</v>
      </c>
      <c r="U250" s="59">
        <v>0.58830334699999898</v>
      </c>
      <c r="V250" s="60">
        <v>1.3220281397630901E-2</v>
      </c>
      <c r="W250" s="107"/>
      <c r="X250" s="59">
        <v>0.41796115099999998</v>
      </c>
      <c r="Y250" s="60">
        <v>5.1079894662873302E-3</v>
      </c>
      <c r="Z250" s="59">
        <v>2.9453827327000002</v>
      </c>
      <c r="AA250" s="60">
        <v>2.5040969815831302E-2</v>
      </c>
      <c r="AB250" s="59">
        <v>13.8869895611</v>
      </c>
      <c r="AC250" s="60">
        <v>4.9263135321550799E-2</v>
      </c>
    </row>
    <row r="251" spans="1:29" customFormat="1" x14ac:dyDescent="0.3">
      <c r="A251" s="58" t="s">
        <v>143</v>
      </c>
      <c r="B251" s="61">
        <v>34.301054900300102</v>
      </c>
      <c r="C251" s="62">
        <v>7.1261343513066303E-2</v>
      </c>
      <c r="D251" s="61">
        <v>20.025810924200002</v>
      </c>
      <c r="E251" s="62">
        <v>9.5161848920559997E-2</v>
      </c>
      <c r="F251" s="61">
        <v>13.694115715800001</v>
      </c>
      <c r="G251" s="62">
        <v>5.0986526032284103E-2</v>
      </c>
      <c r="H251" s="105"/>
      <c r="I251" s="69">
        <v>7.5914798656000002</v>
      </c>
      <c r="J251" s="70">
        <v>12.3152014877653</v>
      </c>
      <c r="K251" s="61">
        <v>3.2875768068000002</v>
      </c>
      <c r="L251" s="62">
        <v>4.4036590418846597E-2</v>
      </c>
      <c r="M251" s="61">
        <v>3.2509921049999999</v>
      </c>
      <c r="N251" s="62">
        <v>6.3470842649392997E-2</v>
      </c>
      <c r="O251" s="61">
        <v>3.1366737906000002</v>
      </c>
      <c r="P251" s="62">
        <v>3.6527141107702298E-2</v>
      </c>
      <c r="Q251" s="61">
        <v>3.93728262839999</v>
      </c>
      <c r="R251" s="62">
        <v>7.2325341079187699E-2</v>
      </c>
      <c r="S251" s="61">
        <v>8.5085794942999993</v>
      </c>
      <c r="T251" s="62">
        <v>7.8051962178638801E-2</v>
      </c>
      <c r="U251" s="61">
        <v>4.5884702095999899</v>
      </c>
      <c r="V251" s="62">
        <v>0.103111545540057</v>
      </c>
      <c r="W251" s="107"/>
      <c r="X251" s="61">
        <v>11.726828295300001</v>
      </c>
      <c r="Y251" s="62">
        <v>0.143315988249235</v>
      </c>
      <c r="Z251" s="61">
        <v>6.9528171132000001</v>
      </c>
      <c r="AA251" s="62">
        <v>5.9111259645036503E-2</v>
      </c>
      <c r="AB251" s="61">
        <v>15.6214094918</v>
      </c>
      <c r="AC251" s="62">
        <v>5.5415870107915897E-2</v>
      </c>
    </row>
    <row r="252" spans="1:29" customFormat="1" x14ac:dyDescent="0.3">
      <c r="A252" s="58" t="s">
        <v>144</v>
      </c>
      <c r="B252" s="59">
        <v>20.253114512500002</v>
      </c>
      <c r="C252" s="60">
        <v>4.2076377962128202E-2</v>
      </c>
      <c r="D252" s="59">
        <v>4.1769158265000002</v>
      </c>
      <c r="E252" s="60">
        <v>1.9848536188612199E-2</v>
      </c>
      <c r="F252" s="59">
        <v>16.076198686000001</v>
      </c>
      <c r="G252" s="60">
        <v>5.98556007423095E-2</v>
      </c>
      <c r="H252" s="105"/>
      <c r="I252" s="67">
        <v>11.2314137075</v>
      </c>
      <c r="J252" s="72">
        <v>18.220047375358401</v>
      </c>
      <c r="K252" s="59">
        <v>4.8167075150000001</v>
      </c>
      <c r="L252" s="60">
        <v>6.4519063270766994E-2</v>
      </c>
      <c r="M252" s="59">
        <v>1.5544630788</v>
      </c>
      <c r="N252" s="60">
        <v>3.0348606915120702E-2</v>
      </c>
      <c r="O252" s="59">
        <v>0.80154546510000002</v>
      </c>
      <c r="P252" s="60">
        <v>9.3341438295838994E-3</v>
      </c>
      <c r="Q252" s="59">
        <v>0.68745289440000001</v>
      </c>
      <c r="R252" s="60">
        <v>1.2628066043498601E-2</v>
      </c>
      <c r="S252" s="59">
        <v>1.1615318517</v>
      </c>
      <c r="T252" s="60">
        <v>1.0655108789769999E-2</v>
      </c>
      <c r="U252" s="59">
        <v>0</v>
      </c>
      <c r="V252" s="60">
        <v>0</v>
      </c>
      <c r="W252" s="107"/>
      <c r="X252" s="59">
        <v>0</v>
      </c>
      <c r="Y252" s="60">
        <v>0</v>
      </c>
      <c r="Z252" s="59">
        <v>7.1220677609000003</v>
      </c>
      <c r="AA252" s="60">
        <v>6.0550189911487903E-2</v>
      </c>
      <c r="AB252" s="59">
        <v>13.1310467516</v>
      </c>
      <c r="AC252" s="60">
        <v>4.6581480470735001E-2</v>
      </c>
    </row>
    <row r="253" spans="1:29" customFormat="1" x14ac:dyDescent="0.3">
      <c r="A253" s="58" t="s">
        <v>145</v>
      </c>
      <c r="B253" s="61">
        <v>33.053336705900001</v>
      </c>
      <c r="C253" s="62">
        <v>6.8669176155033707E-2</v>
      </c>
      <c r="D253" s="61">
        <v>17.3344600689</v>
      </c>
      <c r="E253" s="62">
        <v>8.2372657788490497E-2</v>
      </c>
      <c r="F253" s="61">
        <v>15.718876636999999</v>
      </c>
      <c r="G253" s="62">
        <v>5.8525203779749402E-2</v>
      </c>
      <c r="H253" s="105"/>
      <c r="I253" s="69">
        <v>0</v>
      </c>
      <c r="J253" s="70">
        <v>0</v>
      </c>
      <c r="K253" s="61">
        <v>2.3083641654</v>
      </c>
      <c r="L253" s="62">
        <v>3.09201862840148E-2</v>
      </c>
      <c r="M253" s="61">
        <v>2.2782860972000001</v>
      </c>
      <c r="N253" s="62">
        <v>4.4480187498234798E-2</v>
      </c>
      <c r="O253" s="61">
        <v>10.052551063999999</v>
      </c>
      <c r="P253" s="62">
        <v>0.117063799336581</v>
      </c>
      <c r="Q253" s="61">
        <v>6.9823706880999996</v>
      </c>
      <c r="R253" s="64">
        <v>0.128261643681742</v>
      </c>
      <c r="S253" s="61">
        <v>8.3655568507000009</v>
      </c>
      <c r="T253" s="62">
        <v>7.6739969033786104E-2</v>
      </c>
      <c r="U253" s="61">
        <v>3.06620784049999</v>
      </c>
      <c r="V253" s="62">
        <v>6.8903450374271299E-2</v>
      </c>
      <c r="W253" s="107"/>
      <c r="X253" s="61">
        <v>5.4902463671000099</v>
      </c>
      <c r="Y253" s="62">
        <v>6.7097433681029203E-2</v>
      </c>
      <c r="Z253" s="61">
        <v>4.9455515575</v>
      </c>
      <c r="AA253" s="62">
        <v>4.2045947339574098E-2</v>
      </c>
      <c r="AB253" s="61">
        <v>22.617538781299999</v>
      </c>
      <c r="AC253" s="62">
        <v>8.02341550500415E-2</v>
      </c>
    </row>
    <row r="254" spans="1:29" customFormat="1" ht="25.5" customHeight="1" x14ac:dyDescent="0.3">
      <c r="A254" s="66" t="s">
        <v>146</v>
      </c>
      <c r="B254" s="59">
        <v>58.654941086900003</v>
      </c>
      <c r="C254" s="60">
        <v>0.121857182459298</v>
      </c>
      <c r="D254" s="59">
        <v>32.867686791700002</v>
      </c>
      <c r="E254" s="60">
        <v>0.156185927085746</v>
      </c>
      <c r="F254" s="59">
        <v>25.7872542952</v>
      </c>
      <c r="G254" s="60">
        <v>9.6012224499195095E-2</v>
      </c>
      <c r="H254" s="105"/>
      <c r="I254" s="67">
        <v>6.83457691839999</v>
      </c>
      <c r="J254" s="68">
        <v>11.0873233314007</v>
      </c>
      <c r="K254" s="59">
        <v>9.4911856279999895</v>
      </c>
      <c r="L254" s="60">
        <v>0.12713298537237999</v>
      </c>
      <c r="M254" s="59">
        <v>1.7129791729999999</v>
      </c>
      <c r="N254" s="63">
        <v>3.3443400672660301E-2</v>
      </c>
      <c r="O254" s="59">
        <v>7.5898537834999997</v>
      </c>
      <c r="P254" s="60">
        <v>8.83852381996348E-2</v>
      </c>
      <c r="Q254" s="59">
        <v>8.4840526611999891</v>
      </c>
      <c r="R254" s="60">
        <v>0.15584657246320999</v>
      </c>
      <c r="S254" s="59">
        <v>16.455289187000002</v>
      </c>
      <c r="T254" s="60">
        <v>0.15094971024513601</v>
      </c>
      <c r="U254" s="59">
        <v>8.0870037357999998</v>
      </c>
      <c r="V254" s="60">
        <v>0.18173016624188701</v>
      </c>
      <c r="W254" s="107"/>
      <c r="X254" s="59">
        <v>13.3134224202001</v>
      </c>
      <c r="Y254" s="60">
        <v>0.16270608241916501</v>
      </c>
      <c r="Z254" s="59">
        <v>15.372585772400001</v>
      </c>
      <c r="AA254" s="60">
        <v>0.13069420555917799</v>
      </c>
      <c r="AB254" s="59">
        <v>29.9689328943</v>
      </c>
      <c r="AC254" s="60">
        <v>0.106312717390524</v>
      </c>
    </row>
    <row r="255" spans="1:29" customFormat="1" x14ac:dyDescent="0.3">
      <c r="A255" s="58" t="s">
        <v>147</v>
      </c>
      <c r="B255" s="61">
        <v>9.8679031874999996</v>
      </c>
      <c r="C255" s="62">
        <v>2.0500828351840798E-2</v>
      </c>
      <c r="D255" s="61">
        <v>4.7207946643999996</v>
      </c>
      <c r="E255" s="62">
        <v>2.2433026574506399E-2</v>
      </c>
      <c r="F255" s="61">
        <v>5.1471085230999902</v>
      </c>
      <c r="G255" s="62">
        <v>1.9163937865753499E-2</v>
      </c>
      <c r="H255" s="105"/>
      <c r="I255" s="69">
        <v>7.3936972915999997</v>
      </c>
      <c r="J255" s="72">
        <v>11.994350706007101</v>
      </c>
      <c r="K255" s="61">
        <v>0</v>
      </c>
      <c r="L255" s="62">
        <v>0</v>
      </c>
      <c r="M255" s="61">
        <v>0</v>
      </c>
      <c r="N255" s="62">
        <v>0</v>
      </c>
      <c r="O255" s="61">
        <v>2.4742058958999902</v>
      </c>
      <c r="P255" s="62">
        <v>2.8812581072308701E-2</v>
      </c>
      <c r="Q255" s="61">
        <v>0</v>
      </c>
      <c r="R255" s="62">
        <v>0</v>
      </c>
      <c r="S255" s="61">
        <v>0</v>
      </c>
      <c r="T255" s="62">
        <v>0</v>
      </c>
      <c r="U255" s="61">
        <v>0</v>
      </c>
      <c r="V255" s="62">
        <v>0</v>
      </c>
      <c r="W255" s="107"/>
      <c r="X255" s="61">
        <v>3.1533371924</v>
      </c>
      <c r="Y255" s="62">
        <v>3.8537584471412499E-2</v>
      </c>
      <c r="Z255" s="61">
        <v>4.2403600992000001</v>
      </c>
      <c r="AA255" s="62">
        <v>3.6050570974518498E-2</v>
      </c>
      <c r="AB255" s="61">
        <v>2.4742058959</v>
      </c>
      <c r="AC255" s="62">
        <v>8.7770743491108194E-3</v>
      </c>
    </row>
    <row r="256" spans="1:29" customFormat="1" x14ac:dyDescent="0.3">
      <c r="A256" s="58" t="s">
        <v>148</v>
      </c>
      <c r="B256" s="59">
        <v>28.991194657200101</v>
      </c>
      <c r="C256" s="60">
        <v>6.0229969233477801E-2</v>
      </c>
      <c r="D256" s="59">
        <v>11.2542956077</v>
      </c>
      <c r="E256" s="60">
        <v>5.3479960555957003E-2</v>
      </c>
      <c r="F256" s="59">
        <v>17.7368990495</v>
      </c>
      <c r="G256" s="60">
        <v>6.6038792419134795E-2</v>
      </c>
      <c r="H256" s="105"/>
      <c r="I256" s="67">
        <v>4.2403600991999904</v>
      </c>
      <c r="J256" s="68">
        <v>6.8788813152178498</v>
      </c>
      <c r="K256" s="59">
        <v>3.6689375616</v>
      </c>
      <c r="L256" s="60">
        <v>4.9144859623755699E-2</v>
      </c>
      <c r="M256" s="59">
        <v>3.1518601811000102</v>
      </c>
      <c r="N256" s="60">
        <v>6.1535437536070402E-2</v>
      </c>
      <c r="O256" s="59">
        <v>3.8162681790000001</v>
      </c>
      <c r="P256" s="60">
        <v>4.4441142300775303E-2</v>
      </c>
      <c r="Q256" s="59">
        <v>2.7642748891000002</v>
      </c>
      <c r="R256" s="60">
        <v>5.0777945872795001E-2</v>
      </c>
      <c r="S256" s="59">
        <v>9.9494339871999795</v>
      </c>
      <c r="T256" s="60">
        <v>9.1269388243717303E-2</v>
      </c>
      <c r="U256" s="59">
        <v>1.40005976</v>
      </c>
      <c r="V256" s="60">
        <v>3.1461972968682798E-2</v>
      </c>
      <c r="W256" s="107"/>
      <c r="X256" s="59">
        <v>5.0208745596000002</v>
      </c>
      <c r="Y256" s="60">
        <v>6.1361143973849501E-2</v>
      </c>
      <c r="Z256" s="59">
        <v>12.0690193963</v>
      </c>
      <c r="AA256" s="60">
        <v>0.1026080403929</v>
      </c>
      <c r="AB256" s="59">
        <v>11.9013007013</v>
      </c>
      <c r="AC256" s="60">
        <v>4.2219041381937099E-2</v>
      </c>
    </row>
    <row r="257" spans="1:29" customFormat="1" ht="25.5" customHeight="1" x14ac:dyDescent="0.3">
      <c r="A257" s="66" t="s">
        <v>149</v>
      </c>
      <c r="B257" s="61">
        <v>2.9265030593999901</v>
      </c>
      <c r="C257" s="62">
        <v>6.0798870592787199E-3</v>
      </c>
      <c r="D257" s="61">
        <v>0.50761947660000095</v>
      </c>
      <c r="E257" s="62">
        <v>2.4121873578147098E-3</v>
      </c>
      <c r="F257" s="61">
        <v>2.4188835827999999</v>
      </c>
      <c r="G257" s="62">
        <v>9.0060923482047604E-3</v>
      </c>
      <c r="H257" s="105"/>
      <c r="I257" s="69">
        <v>0</v>
      </c>
      <c r="J257" s="70">
        <v>0</v>
      </c>
      <c r="K257" s="61">
        <v>0</v>
      </c>
      <c r="L257" s="62">
        <v>0</v>
      </c>
      <c r="M257" s="61">
        <v>1.3535723415000001</v>
      </c>
      <c r="N257" s="62">
        <v>2.6426510531903299E-2</v>
      </c>
      <c r="O257" s="61">
        <v>1.0653112413000001</v>
      </c>
      <c r="P257" s="62">
        <v>1.24057446302515E-2</v>
      </c>
      <c r="Q257" s="61">
        <v>0.50761947659999995</v>
      </c>
      <c r="R257" s="62">
        <v>9.3246422084901602E-3</v>
      </c>
      <c r="S257" s="61">
        <v>0</v>
      </c>
      <c r="T257" s="62">
        <v>0</v>
      </c>
      <c r="U257" s="61">
        <v>0</v>
      </c>
      <c r="V257" s="62">
        <v>0</v>
      </c>
      <c r="W257" s="107"/>
      <c r="X257" s="61">
        <v>0</v>
      </c>
      <c r="Y257" s="62">
        <v>0</v>
      </c>
      <c r="Z257" s="61">
        <v>1.5729307179000001</v>
      </c>
      <c r="AA257" s="62">
        <v>1.3372696930704701E-2</v>
      </c>
      <c r="AB257" s="61">
        <v>1.3535723415000001</v>
      </c>
      <c r="AC257" s="62">
        <v>4.8017042954802197E-3</v>
      </c>
    </row>
    <row r="258" spans="1:29" customFormat="1" ht="22.8" x14ac:dyDescent="0.3">
      <c r="A258" s="66" t="s">
        <v>150</v>
      </c>
      <c r="B258" s="59">
        <v>26.9901660455001</v>
      </c>
      <c r="C258" s="60">
        <v>5.6072779674955497E-2</v>
      </c>
      <c r="D258" s="59">
        <v>12.287404518100001</v>
      </c>
      <c r="E258" s="60">
        <v>5.8389252590226898E-2</v>
      </c>
      <c r="F258" s="59">
        <v>14.7027615274</v>
      </c>
      <c r="G258" s="60">
        <v>5.4741959898755799E-2</v>
      </c>
      <c r="H258" s="105"/>
      <c r="I258" s="67">
        <v>3.1533371924000102</v>
      </c>
      <c r="J258" s="68">
        <v>5.1154693907892996</v>
      </c>
      <c r="K258" s="59">
        <v>3.9056713929</v>
      </c>
      <c r="L258" s="60">
        <v>5.2315873224313802E-2</v>
      </c>
      <c r="M258" s="59">
        <v>5.4433666509000096</v>
      </c>
      <c r="N258" s="60">
        <v>0.106273733378453</v>
      </c>
      <c r="O258" s="59">
        <v>5.1545000743999996</v>
      </c>
      <c r="P258" s="60">
        <v>6.00250979625317E-2</v>
      </c>
      <c r="Q258" s="59">
        <v>2.12748542540001</v>
      </c>
      <c r="R258" s="60">
        <v>3.90805343571652E-2</v>
      </c>
      <c r="S258" s="59">
        <v>3.1673045219999998</v>
      </c>
      <c r="T258" s="60">
        <v>2.90547127079188E-2</v>
      </c>
      <c r="U258" s="59">
        <v>4.0385007875000003</v>
      </c>
      <c r="V258" s="60">
        <v>9.0752699449292901E-2</v>
      </c>
      <c r="W258" s="107"/>
      <c r="X258" s="59">
        <v>3.9333181465</v>
      </c>
      <c r="Y258" s="60">
        <v>4.8069892648656298E-2</v>
      </c>
      <c r="Z258" s="59">
        <v>2.6644364181000002</v>
      </c>
      <c r="AA258" s="60">
        <v>2.2652428555755898E-2</v>
      </c>
      <c r="AB258" s="59">
        <v>20.392411480900002</v>
      </c>
      <c r="AC258" s="60">
        <v>7.2340669797172893E-2</v>
      </c>
    </row>
    <row r="259" spans="1:29" customFormat="1" x14ac:dyDescent="0.3">
      <c r="A259" s="58" t="s">
        <v>151</v>
      </c>
      <c r="B259" s="61">
        <v>17.447026551299999</v>
      </c>
      <c r="C259" s="62">
        <v>3.6246656435715098E-2</v>
      </c>
      <c r="D259" s="61">
        <v>6.8753309067000101</v>
      </c>
      <c r="E259" s="62">
        <v>3.2671296233582101E-2</v>
      </c>
      <c r="F259" s="61">
        <v>10.5716956446</v>
      </c>
      <c r="G259" s="62">
        <v>3.9360996093152502E-2</v>
      </c>
      <c r="H259" s="105"/>
      <c r="I259" s="69">
        <v>0</v>
      </c>
      <c r="J259" s="70">
        <v>0</v>
      </c>
      <c r="K259" s="61">
        <v>7.9252685072000002</v>
      </c>
      <c r="L259" s="62">
        <v>0.106157764128606</v>
      </c>
      <c r="M259" s="61">
        <v>3.3020483172000099</v>
      </c>
      <c r="N259" s="62">
        <v>6.4467640151864999E-2</v>
      </c>
      <c r="O259" s="61">
        <v>2.3529034562</v>
      </c>
      <c r="P259" s="62">
        <v>2.7399991932529798E-2</v>
      </c>
      <c r="Q259" s="61">
        <v>0.459243647900001</v>
      </c>
      <c r="R259" s="62">
        <v>8.4360094531276998E-3</v>
      </c>
      <c r="S259" s="61">
        <v>3.4075626228</v>
      </c>
      <c r="T259" s="62">
        <v>3.1258678271067902E-2</v>
      </c>
      <c r="U259" s="61">
        <v>0</v>
      </c>
      <c r="V259" s="62">
        <v>0</v>
      </c>
      <c r="W259" s="107"/>
      <c r="X259" s="61">
        <v>3.2696436695000002</v>
      </c>
      <c r="Y259" s="62">
        <v>3.9958989926121298E-2</v>
      </c>
      <c r="Z259" s="61">
        <v>1.1457067036999999</v>
      </c>
      <c r="AA259" s="62">
        <v>9.7405361505762105E-3</v>
      </c>
      <c r="AB259" s="61">
        <v>13.0316761781</v>
      </c>
      <c r="AC259" s="62">
        <v>4.6228970231725203E-2</v>
      </c>
    </row>
    <row r="260" spans="1:29" customFormat="1" x14ac:dyDescent="0.3">
      <c r="A260" s="58" t="s">
        <v>152</v>
      </c>
      <c r="B260" s="59">
        <v>11.2134794128</v>
      </c>
      <c r="C260" s="60">
        <v>2.32962983422778E-2</v>
      </c>
      <c r="D260" s="59">
        <v>4.2030861711999998</v>
      </c>
      <c r="E260" s="60">
        <v>1.9972896615162002E-2</v>
      </c>
      <c r="F260" s="59">
        <v>7.0103932415999797</v>
      </c>
      <c r="G260" s="60">
        <v>2.6101400406379299E-2</v>
      </c>
      <c r="H260" s="105"/>
      <c r="I260" s="67">
        <v>0</v>
      </c>
      <c r="J260" s="68">
        <v>0</v>
      </c>
      <c r="K260" s="59">
        <v>3.5523439902999998</v>
      </c>
      <c r="L260" s="60">
        <v>4.7583106500851E-2</v>
      </c>
      <c r="M260" s="59">
        <v>1.1817914067999999</v>
      </c>
      <c r="N260" s="60">
        <v>2.3072740259825301E-2</v>
      </c>
      <c r="O260" s="59">
        <v>2.9685262316999999</v>
      </c>
      <c r="P260" s="60">
        <v>3.4569031970162298E-2</v>
      </c>
      <c r="Q260" s="59">
        <v>0.75598448350000003</v>
      </c>
      <c r="R260" s="60">
        <v>1.38869471105076E-2</v>
      </c>
      <c r="S260" s="59">
        <v>1.9748523464000001</v>
      </c>
      <c r="T260" s="60">
        <v>1.8115961748123799E-2</v>
      </c>
      <c r="U260" s="59">
        <v>0.77998095409999901</v>
      </c>
      <c r="V260" s="60">
        <v>1.75276373159826E-2</v>
      </c>
      <c r="W260" s="107"/>
      <c r="X260" s="59">
        <v>4.9830671252999998</v>
      </c>
      <c r="Y260" s="60">
        <v>6.0899091518281101E-2</v>
      </c>
      <c r="Z260" s="59">
        <v>2.8299924807000001</v>
      </c>
      <c r="AA260" s="60">
        <v>2.4059948305351998E-2</v>
      </c>
      <c r="AB260" s="59">
        <v>3.4004198068</v>
      </c>
      <c r="AC260" s="60">
        <v>1.20627541595992E-2</v>
      </c>
    </row>
    <row r="261" spans="1:29" customFormat="1" x14ac:dyDescent="0.3">
      <c r="A261" s="58" t="s">
        <v>153</v>
      </c>
      <c r="B261" s="61">
        <v>31.220304197099999</v>
      </c>
      <c r="C261" s="62">
        <v>6.4861002917799795E-2</v>
      </c>
      <c r="D261" s="61">
        <v>15.722416324199999</v>
      </c>
      <c r="E261" s="62">
        <v>7.4712290681903396E-2</v>
      </c>
      <c r="F261" s="61">
        <v>15.4978878729</v>
      </c>
      <c r="G261" s="62">
        <v>5.77024088211361E-2</v>
      </c>
      <c r="H261" s="105"/>
      <c r="I261" s="69">
        <v>5.1622372988999903</v>
      </c>
      <c r="J261" s="70">
        <v>8.3743872853683694</v>
      </c>
      <c r="K261" s="61">
        <v>2.3083641654</v>
      </c>
      <c r="L261" s="62">
        <v>3.09201862840148E-2</v>
      </c>
      <c r="M261" s="61">
        <v>2.7969901727000002</v>
      </c>
      <c r="N261" s="62">
        <v>5.4607122198268201E-2</v>
      </c>
      <c r="O261" s="61">
        <v>9.1094260321</v>
      </c>
      <c r="P261" s="62">
        <v>0.106080935506221</v>
      </c>
      <c r="Q261" s="61">
        <v>5.4944239611999999</v>
      </c>
      <c r="R261" s="62">
        <v>0.100929022509349</v>
      </c>
      <c r="S261" s="61">
        <v>6.3488625668000003</v>
      </c>
      <c r="T261" s="62">
        <v>5.8240177608168103E-2</v>
      </c>
      <c r="U261" s="61">
        <v>0</v>
      </c>
      <c r="V261" s="63">
        <v>0</v>
      </c>
      <c r="W261" s="107"/>
      <c r="X261" s="61">
        <v>2.9391886134999998</v>
      </c>
      <c r="Y261" s="62">
        <v>3.59204305023786E-2</v>
      </c>
      <c r="Z261" s="61">
        <v>10.994916439800001</v>
      </c>
      <c r="AA261" s="62">
        <v>9.3476262911419195E-2</v>
      </c>
      <c r="AB261" s="61">
        <v>17.286199143800001</v>
      </c>
      <c r="AC261" s="62">
        <v>6.1321596294830201E-2</v>
      </c>
    </row>
    <row r="262" spans="1:29" customFormat="1" x14ac:dyDescent="0.3">
      <c r="A262" s="58" t="s">
        <v>154</v>
      </c>
      <c r="B262" s="59">
        <v>32.545051191399899</v>
      </c>
      <c r="C262" s="60">
        <v>6.7613199633122595E-2</v>
      </c>
      <c r="D262" s="59">
        <v>17.946151950499999</v>
      </c>
      <c r="E262" s="60">
        <v>8.5279393033474205E-2</v>
      </c>
      <c r="F262" s="59">
        <v>14.5988992409</v>
      </c>
      <c r="G262" s="60">
        <v>5.4355255325470003E-2</v>
      </c>
      <c r="H262" s="105"/>
      <c r="I262" s="67">
        <v>0</v>
      </c>
      <c r="J262" s="68">
        <v>0</v>
      </c>
      <c r="K262" s="59">
        <v>1.9349998532999999</v>
      </c>
      <c r="L262" s="60">
        <v>2.5919028210702501E-2</v>
      </c>
      <c r="M262" s="59">
        <v>0.55128045290000005</v>
      </c>
      <c r="N262" s="60">
        <v>1.07629405890858E-2</v>
      </c>
      <c r="O262" s="59">
        <v>3.6291236841000099</v>
      </c>
      <c r="P262" s="60">
        <v>4.2261810362201502E-2</v>
      </c>
      <c r="Q262" s="59">
        <v>3.3884632785000002</v>
      </c>
      <c r="R262" s="60">
        <v>6.2243883785250399E-2</v>
      </c>
      <c r="S262" s="59">
        <v>17.291390312600001</v>
      </c>
      <c r="T262" s="64">
        <v>0.158619537326914</v>
      </c>
      <c r="U262" s="59">
        <v>5.7497936099999896</v>
      </c>
      <c r="V262" s="60">
        <v>0.12920866401683101</v>
      </c>
      <c r="W262" s="107"/>
      <c r="X262" s="59">
        <v>13.049439620100101</v>
      </c>
      <c r="Y262" s="64">
        <v>0.15947989415031399</v>
      </c>
      <c r="Z262" s="59">
        <v>6.5399825381000003</v>
      </c>
      <c r="AA262" s="60">
        <v>5.5601434582493899E-2</v>
      </c>
      <c r="AB262" s="59">
        <v>12.955629033199999</v>
      </c>
      <c r="AC262" s="60">
        <v>4.5959198243091998E-2</v>
      </c>
    </row>
    <row r="263" spans="1:29" customFormat="1" x14ac:dyDescent="0.3">
      <c r="A263" s="58" t="s">
        <v>155</v>
      </c>
      <c r="B263" s="61">
        <v>8.5468530536999996</v>
      </c>
      <c r="C263" s="62">
        <v>1.7756311961416901E-2</v>
      </c>
      <c r="D263" s="61">
        <v>0.55128045290000005</v>
      </c>
      <c r="E263" s="62">
        <v>2.6196625629942298E-3</v>
      </c>
      <c r="F263" s="61">
        <v>7.9955726008000001</v>
      </c>
      <c r="G263" s="62">
        <v>2.9769462958703401E-2</v>
      </c>
      <c r="H263" s="105"/>
      <c r="I263" s="69">
        <v>3.6812397259999998</v>
      </c>
      <c r="J263" s="70">
        <v>5.9718539406114504</v>
      </c>
      <c r="K263" s="61">
        <v>3.6559281539000001</v>
      </c>
      <c r="L263" s="62">
        <v>4.8970600589779097E-2</v>
      </c>
      <c r="M263" s="61">
        <v>0.55128045290000005</v>
      </c>
      <c r="N263" s="62">
        <v>1.07629405890858E-2</v>
      </c>
      <c r="O263" s="61">
        <v>0.65840472090000002</v>
      </c>
      <c r="P263" s="62">
        <v>7.66724363188921E-3</v>
      </c>
      <c r="Q263" s="61">
        <v>0</v>
      </c>
      <c r="R263" s="62">
        <v>0</v>
      </c>
      <c r="S263" s="61">
        <v>0</v>
      </c>
      <c r="T263" s="62">
        <v>0</v>
      </c>
      <c r="U263" s="61">
        <v>0</v>
      </c>
      <c r="V263" s="62">
        <v>0</v>
      </c>
      <c r="W263" s="107"/>
      <c r="X263" s="61">
        <v>3.6812397259999998</v>
      </c>
      <c r="Y263" s="62">
        <v>4.4989190259183902E-2</v>
      </c>
      <c r="Z263" s="61">
        <v>1.4877170068000001</v>
      </c>
      <c r="AA263" s="62">
        <v>1.26482294637572E-2</v>
      </c>
      <c r="AB263" s="61">
        <v>3.3778963209000001</v>
      </c>
      <c r="AC263" s="62">
        <v>1.19828536506428E-2</v>
      </c>
    </row>
    <row r="264" spans="1:29" customFormat="1" x14ac:dyDescent="0.3">
      <c r="A264" s="58" t="s">
        <v>156</v>
      </c>
      <c r="B264" s="59">
        <v>76.970915161899995</v>
      </c>
      <c r="C264" s="60">
        <v>0.15990910022476501</v>
      </c>
      <c r="D264" s="59">
        <v>35.625618152100003</v>
      </c>
      <c r="E264" s="60">
        <v>0.16929150610299901</v>
      </c>
      <c r="F264" s="59">
        <v>41.345297009800099</v>
      </c>
      <c r="G264" s="60">
        <v>0.15393860443799601</v>
      </c>
      <c r="H264" s="105"/>
      <c r="I264" s="67">
        <v>7.9609412966999997</v>
      </c>
      <c r="J264" s="68">
        <v>12.9145565603609</v>
      </c>
      <c r="K264" s="59">
        <v>16.009713116099999</v>
      </c>
      <c r="L264" s="60">
        <v>0.21444766788678099</v>
      </c>
      <c r="M264" s="59">
        <v>7.7801313728999997</v>
      </c>
      <c r="N264" s="60">
        <v>0.15189563007595899</v>
      </c>
      <c r="O264" s="59">
        <v>8.5178914673000108</v>
      </c>
      <c r="P264" s="60">
        <v>9.9192407096513793E-2</v>
      </c>
      <c r="Q264" s="59">
        <v>8.7077401597999895</v>
      </c>
      <c r="R264" s="60">
        <v>0.15995556746262901</v>
      </c>
      <c r="S264" s="59">
        <v>16.396323412200001</v>
      </c>
      <c r="T264" s="60">
        <v>0.15040879804849899</v>
      </c>
      <c r="U264" s="59">
        <v>11.5981743369</v>
      </c>
      <c r="V264" s="64">
        <v>0.26063276575681199</v>
      </c>
      <c r="W264" s="107"/>
      <c r="X264" s="59">
        <v>8.5197607857000008</v>
      </c>
      <c r="Y264" s="60">
        <v>0.104121754484889</v>
      </c>
      <c r="Z264" s="59">
        <v>22.204422194900001</v>
      </c>
      <c r="AA264" s="60">
        <v>0.18877691506352001</v>
      </c>
      <c r="AB264" s="59">
        <v>46.246732181300104</v>
      </c>
      <c r="AC264" s="60">
        <v>0.16405708491412099</v>
      </c>
    </row>
    <row r="265" spans="1:29" customFormat="1" x14ac:dyDescent="0.3">
      <c r="A265" s="58" t="s">
        <v>157</v>
      </c>
      <c r="B265" s="61">
        <v>9.8571979241999994</v>
      </c>
      <c r="C265" s="62">
        <v>2.0478587885836601E-2</v>
      </c>
      <c r="D265" s="61">
        <v>4.0219068371000004</v>
      </c>
      <c r="E265" s="62">
        <v>1.9111939698889701E-2</v>
      </c>
      <c r="F265" s="61">
        <v>5.8352910871000097</v>
      </c>
      <c r="G265" s="62">
        <v>2.17262090589103E-2</v>
      </c>
      <c r="H265" s="105"/>
      <c r="I265" s="69">
        <v>0</v>
      </c>
      <c r="J265" s="70">
        <v>0</v>
      </c>
      <c r="K265" s="61">
        <v>5.0219705923999998</v>
      </c>
      <c r="L265" s="62">
        <v>6.7268530917843503E-2</v>
      </c>
      <c r="M265" s="61">
        <v>2.3446712807000099</v>
      </c>
      <c r="N265" s="62">
        <v>4.5776260635324001E-2</v>
      </c>
      <c r="O265" s="61">
        <v>0</v>
      </c>
      <c r="P265" s="62">
        <v>0</v>
      </c>
      <c r="Q265" s="61">
        <v>0</v>
      </c>
      <c r="R265" s="62">
        <v>0</v>
      </c>
      <c r="S265" s="61">
        <v>2.4905560511</v>
      </c>
      <c r="T265" s="62">
        <v>2.2846679264672001E-2</v>
      </c>
      <c r="U265" s="61">
        <v>0</v>
      </c>
      <c r="V265" s="62">
        <v>0</v>
      </c>
      <c r="W265" s="107"/>
      <c r="X265" s="61">
        <v>0</v>
      </c>
      <c r="Y265" s="62">
        <v>0</v>
      </c>
      <c r="Z265" s="61">
        <v>3.3646222567000001</v>
      </c>
      <c r="AA265" s="62">
        <v>2.86052482878736E-2</v>
      </c>
      <c r="AB265" s="61">
        <v>6.4925756674999997</v>
      </c>
      <c r="AC265" s="62">
        <v>2.3031963283777799E-2</v>
      </c>
    </row>
    <row r="266" spans="1:29" customFormat="1" x14ac:dyDescent="0.3">
      <c r="A266" s="66" t="s">
        <v>158</v>
      </c>
      <c r="B266" s="59">
        <v>8.7820358370000005</v>
      </c>
      <c r="C266" s="60">
        <v>1.8244910377932501E-2</v>
      </c>
      <c r="D266" s="59">
        <v>5.0332897120999904</v>
      </c>
      <c r="E266" s="60">
        <v>2.39179904858411E-2</v>
      </c>
      <c r="F266" s="59">
        <v>2.0107140128999998</v>
      </c>
      <c r="G266" s="60">
        <v>7.4863776887703296E-3</v>
      </c>
      <c r="H266" s="105"/>
      <c r="I266" s="67">
        <v>0</v>
      </c>
      <c r="J266" s="68">
        <v>0</v>
      </c>
      <c r="K266" s="59">
        <v>0</v>
      </c>
      <c r="L266" s="60">
        <v>0</v>
      </c>
      <c r="M266" s="59">
        <v>2.0107140128999901</v>
      </c>
      <c r="N266" s="60">
        <v>3.9256235820882002E-2</v>
      </c>
      <c r="O266" s="59">
        <v>0.98514781429999998</v>
      </c>
      <c r="P266" s="60">
        <v>1.14722268323596E-2</v>
      </c>
      <c r="Q266" s="59">
        <v>0</v>
      </c>
      <c r="R266" s="60">
        <v>0</v>
      </c>
      <c r="S266" s="59">
        <v>4.5032792642999997</v>
      </c>
      <c r="T266" s="60">
        <v>4.1310042769472803E-2</v>
      </c>
      <c r="U266" s="59">
        <v>1.2828947454999999</v>
      </c>
      <c r="V266" s="60">
        <v>2.8829054985900202E-2</v>
      </c>
      <c r="W266" s="107"/>
      <c r="X266" s="59">
        <v>0</v>
      </c>
      <c r="Y266" s="60">
        <v>0</v>
      </c>
      <c r="Z266" s="59">
        <v>0.80450683950000001</v>
      </c>
      <c r="AA266" s="60">
        <v>6.8397330034192499E-3</v>
      </c>
      <c r="AB266" s="59">
        <v>7.9775289975000199</v>
      </c>
      <c r="AC266" s="60">
        <v>2.8299732552280299E-2</v>
      </c>
    </row>
    <row r="267" spans="1:29" customFormat="1" x14ac:dyDescent="0.3">
      <c r="A267" s="58" t="s">
        <v>159</v>
      </c>
      <c r="B267" s="61">
        <v>6.0376988448000004</v>
      </c>
      <c r="C267" s="62">
        <v>1.2543478113379299E-2</v>
      </c>
      <c r="D267" s="61">
        <v>1.9082311966000001</v>
      </c>
      <c r="E267" s="62">
        <v>9.0678379778821802E-3</v>
      </c>
      <c r="F267" s="61">
        <v>4.1294676481999799</v>
      </c>
      <c r="G267" s="62">
        <v>1.53750131891685E-2</v>
      </c>
      <c r="H267" s="105"/>
      <c r="I267" s="69">
        <v>0</v>
      </c>
      <c r="J267" s="70">
        <v>0</v>
      </c>
      <c r="K267" s="61">
        <v>0</v>
      </c>
      <c r="L267" s="62">
        <v>0</v>
      </c>
      <c r="M267" s="61">
        <v>3.67162963280001</v>
      </c>
      <c r="N267" s="64">
        <v>7.1683172140554099E-2</v>
      </c>
      <c r="O267" s="61">
        <v>1.9082311966000001</v>
      </c>
      <c r="P267" s="62">
        <v>2.2221701980362701E-2</v>
      </c>
      <c r="Q267" s="61">
        <v>0.45783801540000002</v>
      </c>
      <c r="R267" s="62">
        <v>8.4101888911845002E-3</v>
      </c>
      <c r="S267" s="61">
        <v>0</v>
      </c>
      <c r="T267" s="62">
        <v>0</v>
      </c>
      <c r="U267" s="61">
        <v>0</v>
      </c>
      <c r="V267" s="62">
        <v>0</v>
      </c>
      <c r="W267" s="107"/>
      <c r="X267" s="61">
        <v>0</v>
      </c>
      <c r="Y267" s="62">
        <v>0</v>
      </c>
      <c r="Z267" s="61">
        <v>0.45783801540000002</v>
      </c>
      <c r="AA267" s="62">
        <v>3.8924340109992902E-3</v>
      </c>
      <c r="AB267" s="61">
        <v>5.5798608294000003</v>
      </c>
      <c r="AC267" s="62">
        <v>1.9794170500721499E-2</v>
      </c>
    </row>
    <row r="268" spans="1:29" customFormat="1" x14ac:dyDescent="0.3">
      <c r="A268" s="58" t="s">
        <v>162</v>
      </c>
      <c r="B268" s="59">
        <v>46.432571554200102</v>
      </c>
      <c r="C268" s="60">
        <v>9.6464888363825094E-2</v>
      </c>
      <c r="D268" s="59">
        <v>11.5443368261</v>
      </c>
      <c r="E268" s="60">
        <v>5.4858224772601598E-2</v>
      </c>
      <c r="F268" s="59">
        <v>34.888234728100002</v>
      </c>
      <c r="G268" s="60">
        <v>0.12989738987909499</v>
      </c>
      <c r="H268" s="105"/>
      <c r="I268" s="67">
        <v>4.39388073010001</v>
      </c>
      <c r="J268" s="68">
        <v>7.1279286071206496</v>
      </c>
      <c r="K268" s="59">
        <v>3.3408098217000002</v>
      </c>
      <c r="L268" s="60">
        <v>4.4749638542638803E-2</v>
      </c>
      <c r="M268" s="59">
        <v>6.59535131939999</v>
      </c>
      <c r="N268" s="60">
        <v>0.12876454088193001</v>
      </c>
      <c r="O268" s="59">
        <v>16.059356747300001</v>
      </c>
      <c r="P268" s="64">
        <v>0.18701415230537899</v>
      </c>
      <c r="Q268" s="59">
        <v>8.6335559238999906</v>
      </c>
      <c r="R268" s="60">
        <v>0.158592850921667</v>
      </c>
      <c r="S268" s="59">
        <v>4.0889439492999999</v>
      </c>
      <c r="T268" s="60">
        <v>3.7509210402881001E-2</v>
      </c>
      <c r="U268" s="59">
        <v>3.3206730625000001</v>
      </c>
      <c r="V268" s="60">
        <v>7.4621761952652702E-2</v>
      </c>
      <c r="W268" s="107"/>
      <c r="X268" s="59">
        <v>2.32665528019999</v>
      </c>
      <c r="Y268" s="60">
        <v>2.8434534249197299E-2</v>
      </c>
      <c r="Z268" s="59">
        <v>9.9076942952000397</v>
      </c>
      <c r="AA268" s="60">
        <v>8.4232949095603096E-2</v>
      </c>
      <c r="AB268" s="59">
        <v>34.198221978799999</v>
      </c>
      <c r="AC268" s="60">
        <v>0.121315828004742</v>
      </c>
    </row>
    <row r="269" spans="1:29" customFormat="1" x14ac:dyDescent="0.3">
      <c r="A269" s="65" t="s">
        <v>1</v>
      </c>
    </row>
    <row r="270" spans="1:29" customFormat="1" x14ac:dyDescent="0.3">
      <c r="A270" s="65" t="s">
        <v>1</v>
      </c>
    </row>
    <row r="271" spans="1:29" customFormat="1" x14ac:dyDescent="0.3">
      <c r="A271" s="53" t="s">
        <v>163</v>
      </c>
    </row>
    <row r="272" spans="1:29" customFormat="1" x14ac:dyDescent="0.3">
      <c r="A272" s="54" t="s">
        <v>1</v>
      </c>
    </row>
    <row r="273" spans="1:29" customFormat="1" ht="35.1" customHeight="1" x14ac:dyDescent="0.3">
      <c r="A273" s="114" t="s">
        <v>1</v>
      </c>
      <c r="B273" s="113" t="s">
        <v>500</v>
      </c>
      <c r="C273" s="113" t="s">
        <v>1</v>
      </c>
      <c r="D273" s="113" t="s">
        <v>346</v>
      </c>
      <c r="E273" s="113" t="s">
        <v>1</v>
      </c>
      <c r="F273" s="113" t="s">
        <v>347</v>
      </c>
      <c r="G273" s="113" t="s">
        <v>1</v>
      </c>
      <c r="H273" s="103"/>
      <c r="I273" s="113" t="s">
        <v>350</v>
      </c>
      <c r="J273" s="113" t="s">
        <v>1</v>
      </c>
      <c r="K273" s="113" t="s">
        <v>351</v>
      </c>
      <c r="L273" s="113" t="s">
        <v>1</v>
      </c>
      <c r="M273" s="113" t="s">
        <v>352</v>
      </c>
      <c r="N273" s="113" t="s">
        <v>1</v>
      </c>
      <c r="O273" s="113" t="s">
        <v>353</v>
      </c>
      <c r="P273" s="113" t="s">
        <v>1</v>
      </c>
      <c r="Q273" s="113" t="s">
        <v>354</v>
      </c>
      <c r="R273" s="113" t="s">
        <v>1</v>
      </c>
      <c r="S273" s="113" t="s">
        <v>355</v>
      </c>
      <c r="T273" s="113" t="s">
        <v>1</v>
      </c>
      <c r="U273" s="113" t="s">
        <v>356</v>
      </c>
      <c r="V273" s="113" t="s">
        <v>1</v>
      </c>
      <c r="W273" s="103"/>
      <c r="X273" s="113" t="s">
        <v>358</v>
      </c>
      <c r="Y273" s="113" t="s">
        <v>1</v>
      </c>
      <c r="Z273" s="113" t="s">
        <v>359</v>
      </c>
      <c r="AA273" s="113" t="s">
        <v>1</v>
      </c>
      <c r="AB273" s="113" t="s">
        <v>360</v>
      </c>
      <c r="AC273" s="113" t="s">
        <v>1</v>
      </c>
    </row>
    <row r="274" spans="1:29" customFormat="1" x14ac:dyDescent="0.3">
      <c r="A274" s="115" t="s">
        <v>1</v>
      </c>
      <c r="B274" s="55" t="s">
        <v>14</v>
      </c>
      <c r="C274" s="55" t="s">
        <v>15</v>
      </c>
      <c r="D274" s="55" t="s">
        <v>14</v>
      </c>
      <c r="E274" s="55" t="s">
        <v>15</v>
      </c>
      <c r="F274" s="55" t="s">
        <v>14</v>
      </c>
      <c r="G274" s="55" t="s">
        <v>15</v>
      </c>
      <c r="H274" s="103"/>
      <c r="I274" s="55" t="s">
        <v>14</v>
      </c>
      <c r="J274" s="55" t="s">
        <v>15</v>
      </c>
      <c r="K274" s="55" t="s">
        <v>14</v>
      </c>
      <c r="L274" s="55" t="s">
        <v>15</v>
      </c>
      <c r="M274" s="55" t="s">
        <v>14</v>
      </c>
      <c r="N274" s="55" t="s">
        <v>15</v>
      </c>
      <c r="O274" s="55" t="s">
        <v>14</v>
      </c>
      <c r="P274" s="55" t="s">
        <v>15</v>
      </c>
      <c r="Q274" s="55" t="s">
        <v>14</v>
      </c>
      <c r="R274" s="55" t="s">
        <v>15</v>
      </c>
      <c r="S274" s="55" t="s">
        <v>14</v>
      </c>
      <c r="T274" s="55" t="s">
        <v>15</v>
      </c>
      <c r="U274" s="55" t="s">
        <v>14</v>
      </c>
      <c r="V274" s="55" t="s">
        <v>15</v>
      </c>
      <c r="W274" s="103"/>
      <c r="X274" s="55" t="s">
        <v>14</v>
      </c>
      <c r="Y274" s="55" t="s">
        <v>15</v>
      </c>
      <c r="Z274" s="55" t="s">
        <v>14</v>
      </c>
      <c r="AA274" s="55" t="s">
        <v>15</v>
      </c>
      <c r="AB274" s="55" t="s">
        <v>14</v>
      </c>
      <c r="AC274" s="55" t="s">
        <v>15</v>
      </c>
    </row>
    <row r="275" spans="1:29" customFormat="1" x14ac:dyDescent="0.3">
      <c r="A275" s="56" t="s">
        <v>16</v>
      </c>
      <c r="B275" s="57">
        <v>481.3416813284</v>
      </c>
      <c r="C275" s="57">
        <v>481.3416813284</v>
      </c>
      <c r="D275" s="57">
        <v>210.4394896837</v>
      </c>
      <c r="E275" s="57">
        <v>210.4394896837</v>
      </c>
      <c r="F275" s="57">
        <v>268.58303127239998</v>
      </c>
      <c r="G275" s="57">
        <v>268.58303127239998</v>
      </c>
      <c r="H275" s="104"/>
      <c r="I275" s="57">
        <v>61.643164126400002</v>
      </c>
      <c r="J275" s="57">
        <v>61.643164126400002</v>
      </c>
      <c r="K275" s="57">
        <v>74.655571095100001</v>
      </c>
      <c r="L275" s="57">
        <v>74.655571095100001</v>
      </c>
      <c r="M275" s="57">
        <v>51.2202449077</v>
      </c>
      <c r="N275" s="57">
        <v>51.2202449077</v>
      </c>
      <c r="O275" s="57">
        <v>85.872414196099996</v>
      </c>
      <c r="P275" s="57">
        <v>85.872414196099996</v>
      </c>
      <c r="Q275" s="57">
        <v>54.438493751300001</v>
      </c>
      <c r="R275" s="57">
        <v>54.438493751300001</v>
      </c>
      <c r="S275" s="57">
        <v>109.0117308624</v>
      </c>
      <c r="T275" s="57">
        <v>109.0117308624</v>
      </c>
      <c r="U275" s="57">
        <v>44.5000623894</v>
      </c>
      <c r="V275" s="57">
        <v>44.5000623894</v>
      </c>
      <c r="W275" s="104"/>
      <c r="X275" s="57">
        <v>81.824982952400006</v>
      </c>
      <c r="Y275" s="57">
        <v>81.824982952400006</v>
      </c>
      <c r="Z275" s="57">
        <v>117.622550339</v>
      </c>
      <c r="AA275" s="57">
        <v>117.622550339</v>
      </c>
      <c r="AB275" s="57">
        <v>281.89414803699998</v>
      </c>
      <c r="AC275" s="57">
        <v>281.89414803699998</v>
      </c>
    </row>
    <row r="276" spans="1:29" customFormat="1" x14ac:dyDescent="0.3">
      <c r="A276" s="58" t="s">
        <v>65</v>
      </c>
      <c r="B276" s="59">
        <v>102.383481124</v>
      </c>
      <c r="C276" s="60">
        <v>0.21270437424293601</v>
      </c>
      <c r="D276" s="59">
        <v>45.896307342900002</v>
      </c>
      <c r="E276" s="60">
        <v>0.218097408484901</v>
      </c>
      <c r="F276" s="59">
        <v>56.168121305099902</v>
      </c>
      <c r="G276" s="60">
        <v>0.20912758724557601</v>
      </c>
      <c r="H276" s="105"/>
      <c r="I276" s="67">
        <v>13.6927917558</v>
      </c>
      <c r="J276" s="68">
        <v>22.212993037999802</v>
      </c>
      <c r="K276" s="59">
        <v>21.8300415040001</v>
      </c>
      <c r="L276" s="60">
        <v>0.29241007983438799</v>
      </c>
      <c r="M276" s="59">
        <v>9.9827055813999994</v>
      </c>
      <c r="N276" s="60">
        <v>0.19489765422615701</v>
      </c>
      <c r="O276" s="59">
        <v>11.458587463500001</v>
      </c>
      <c r="P276" s="60">
        <v>0.133437350874204</v>
      </c>
      <c r="Q276" s="59">
        <v>10.318027907699999</v>
      </c>
      <c r="R276" s="60">
        <v>0.18953551424176901</v>
      </c>
      <c r="S276" s="59">
        <v>24.444058892299999</v>
      </c>
      <c r="T276" s="60">
        <v>0.22423328846282101</v>
      </c>
      <c r="U276" s="59">
        <v>10.6572680193</v>
      </c>
      <c r="V276" s="60">
        <v>0.239488833207537</v>
      </c>
      <c r="W276" s="107"/>
      <c r="X276" s="59">
        <v>9.0735343524999994</v>
      </c>
      <c r="Y276" s="60">
        <v>0.110889535507491</v>
      </c>
      <c r="Z276" s="59">
        <v>29.162133877999999</v>
      </c>
      <c r="AA276" s="60">
        <v>0.24792978722151299</v>
      </c>
      <c r="AB276" s="59">
        <v>64.147812893500102</v>
      </c>
      <c r="AC276" s="60">
        <v>0.22755993105993899</v>
      </c>
    </row>
    <row r="277" spans="1:29" customFormat="1" x14ac:dyDescent="0.3">
      <c r="A277" s="58" t="s">
        <v>66</v>
      </c>
      <c r="B277" s="61">
        <v>378.95820020439902</v>
      </c>
      <c r="C277" s="62">
        <v>0.78729562575706402</v>
      </c>
      <c r="D277" s="61">
        <v>164.5431823408</v>
      </c>
      <c r="E277" s="62">
        <v>0.781902591515099</v>
      </c>
      <c r="F277" s="61">
        <v>212.41490996729999</v>
      </c>
      <c r="G277" s="62">
        <v>0.79087241275442399</v>
      </c>
      <c r="H277" s="105"/>
      <c r="I277" s="69">
        <v>47.9503723706</v>
      </c>
      <c r="J277" s="70">
        <v>77.787006962000206</v>
      </c>
      <c r="K277" s="61">
        <v>52.8255295911001</v>
      </c>
      <c r="L277" s="62">
        <v>0.70758992016561195</v>
      </c>
      <c r="M277" s="61">
        <v>41.237539326300102</v>
      </c>
      <c r="N277" s="62">
        <v>0.80510234577384299</v>
      </c>
      <c r="O277" s="61">
        <v>74.4138267326</v>
      </c>
      <c r="P277" s="62">
        <v>0.86656264912579595</v>
      </c>
      <c r="Q277" s="61">
        <v>44.120465843599902</v>
      </c>
      <c r="R277" s="62">
        <v>0.81046448575823005</v>
      </c>
      <c r="S277" s="61">
        <v>84.567671970099994</v>
      </c>
      <c r="T277" s="62">
        <v>0.77576671153717802</v>
      </c>
      <c r="U277" s="61">
        <v>33.842794370099902</v>
      </c>
      <c r="V277" s="62">
        <v>0.760511166792463</v>
      </c>
      <c r="W277" s="107"/>
      <c r="X277" s="61">
        <v>72.751448599900002</v>
      </c>
      <c r="Y277" s="62">
        <v>0.88911046449250897</v>
      </c>
      <c r="Z277" s="61">
        <v>88.460416461000193</v>
      </c>
      <c r="AA277" s="62">
        <v>0.75207021277848696</v>
      </c>
      <c r="AB277" s="61">
        <v>217.7463351435</v>
      </c>
      <c r="AC277" s="62">
        <v>0.77244006894006101</v>
      </c>
    </row>
    <row r="278" spans="1:29" customFormat="1" x14ac:dyDescent="0.3">
      <c r="A278" s="65" t="s">
        <v>1</v>
      </c>
    </row>
    <row r="279" spans="1:29" customFormat="1" x14ac:dyDescent="0.3">
      <c r="A279" s="65" t="s">
        <v>1</v>
      </c>
    </row>
    <row r="280" spans="1:29" customFormat="1" x14ac:dyDescent="0.3">
      <c r="A280" s="53" t="s">
        <v>164</v>
      </c>
    </row>
    <row r="281" spans="1:29" customFormat="1" x14ac:dyDescent="0.3">
      <c r="A281" s="54" t="s">
        <v>1</v>
      </c>
    </row>
    <row r="282" spans="1:29" customFormat="1" ht="35.1" customHeight="1" x14ac:dyDescent="0.3">
      <c r="A282" s="114" t="s">
        <v>1</v>
      </c>
      <c r="B282" s="113" t="s">
        <v>500</v>
      </c>
      <c r="C282" s="113" t="s">
        <v>1</v>
      </c>
      <c r="D282" s="113" t="s">
        <v>346</v>
      </c>
      <c r="E282" s="113" t="s">
        <v>1</v>
      </c>
      <c r="F282" s="113" t="s">
        <v>347</v>
      </c>
      <c r="G282" s="113" t="s">
        <v>1</v>
      </c>
      <c r="H282" s="103"/>
      <c r="I282" s="113" t="s">
        <v>350</v>
      </c>
      <c r="J282" s="113" t="s">
        <v>1</v>
      </c>
      <c r="K282" s="113" t="s">
        <v>351</v>
      </c>
      <c r="L282" s="113" t="s">
        <v>1</v>
      </c>
      <c r="M282" s="113" t="s">
        <v>352</v>
      </c>
      <c r="N282" s="113" t="s">
        <v>1</v>
      </c>
      <c r="O282" s="113" t="s">
        <v>353</v>
      </c>
      <c r="P282" s="113" t="s">
        <v>1</v>
      </c>
      <c r="Q282" s="113" t="s">
        <v>354</v>
      </c>
      <c r="R282" s="113" t="s">
        <v>1</v>
      </c>
      <c r="S282" s="113" t="s">
        <v>355</v>
      </c>
      <c r="T282" s="113" t="s">
        <v>1</v>
      </c>
      <c r="U282" s="113" t="s">
        <v>356</v>
      </c>
      <c r="V282" s="113" t="s">
        <v>1</v>
      </c>
      <c r="W282" s="103"/>
      <c r="X282" s="113" t="s">
        <v>358</v>
      </c>
      <c r="Y282" s="113" t="s">
        <v>1</v>
      </c>
      <c r="Z282" s="113" t="s">
        <v>359</v>
      </c>
      <c r="AA282" s="113" t="s">
        <v>1</v>
      </c>
      <c r="AB282" s="113" t="s">
        <v>360</v>
      </c>
      <c r="AC282" s="113" t="s">
        <v>1</v>
      </c>
    </row>
    <row r="283" spans="1:29" customFormat="1" x14ac:dyDescent="0.3">
      <c r="A283" s="115" t="s">
        <v>1</v>
      </c>
      <c r="B283" s="55" t="s">
        <v>14</v>
      </c>
      <c r="C283" s="55" t="s">
        <v>15</v>
      </c>
      <c r="D283" s="55" t="s">
        <v>14</v>
      </c>
      <c r="E283" s="55" t="s">
        <v>15</v>
      </c>
      <c r="F283" s="55" t="s">
        <v>14</v>
      </c>
      <c r="G283" s="55" t="s">
        <v>15</v>
      </c>
      <c r="H283" s="103"/>
      <c r="I283" s="55" t="s">
        <v>14</v>
      </c>
      <c r="J283" s="55" t="s">
        <v>15</v>
      </c>
      <c r="K283" s="55" t="s">
        <v>14</v>
      </c>
      <c r="L283" s="55" t="s">
        <v>15</v>
      </c>
      <c r="M283" s="55" t="s">
        <v>14</v>
      </c>
      <c r="N283" s="55" t="s">
        <v>15</v>
      </c>
      <c r="O283" s="55" t="s">
        <v>14</v>
      </c>
      <c r="P283" s="55" t="s">
        <v>15</v>
      </c>
      <c r="Q283" s="55" t="s">
        <v>14</v>
      </c>
      <c r="R283" s="55" t="s">
        <v>15</v>
      </c>
      <c r="S283" s="55" t="s">
        <v>14</v>
      </c>
      <c r="T283" s="55" t="s">
        <v>15</v>
      </c>
      <c r="U283" s="55" t="s">
        <v>14</v>
      </c>
      <c r="V283" s="55" t="s">
        <v>15</v>
      </c>
      <c r="W283" s="103"/>
      <c r="X283" s="55" t="s">
        <v>14</v>
      </c>
      <c r="Y283" s="55" t="s">
        <v>15</v>
      </c>
      <c r="Z283" s="55" t="s">
        <v>14</v>
      </c>
      <c r="AA283" s="55" t="s">
        <v>15</v>
      </c>
      <c r="AB283" s="55" t="s">
        <v>14</v>
      </c>
      <c r="AC283" s="55" t="s">
        <v>15</v>
      </c>
    </row>
    <row r="284" spans="1:29" customFormat="1" x14ac:dyDescent="0.3">
      <c r="A284" s="56" t="s">
        <v>16</v>
      </c>
      <c r="B284" s="57">
        <v>102.383481124</v>
      </c>
      <c r="C284" s="57">
        <v>102.383481124</v>
      </c>
      <c r="D284" s="57">
        <v>45.896307342900002</v>
      </c>
      <c r="E284" s="57">
        <v>45.896307342900002</v>
      </c>
      <c r="F284" s="57">
        <v>56.168121305100001</v>
      </c>
      <c r="G284" s="57">
        <v>56.168121305100001</v>
      </c>
      <c r="H284" s="104"/>
      <c r="I284" s="57">
        <v>13.6927917558</v>
      </c>
      <c r="J284" s="57">
        <v>13.6927917558</v>
      </c>
      <c r="K284" s="57">
        <v>21.830041504</v>
      </c>
      <c r="L284" s="57">
        <v>21.830041504</v>
      </c>
      <c r="M284" s="57">
        <v>9.9827055813999994</v>
      </c>
      <c r="N284" s="57">
        <v>9.9827055813999994</v>
      </c>
      <c r="O284" s="57">
        <v>11.458587463500001</v>
      </c>
      <c r="P284" s="57">
        <v>11.458587463500001</v>
      </c>
      <c r="Q284" s="57">
        <v>10.318027907699999</v>
      </c>
      <c r="R284" s="57">
        <v>10.318027907699999</v>
      </c>
      <c r="S284" s="57">
        <v>24.444058892299999</v>
      </c>
      <c r="T284" s="57">
        <v>24.444058892299999</v>
      </c>
      <c r="U284" s="57">
        <v>10.6572680193</v>
      </c>
      <c r="V284" s="57">
        <v>10.6572680193</v>
      </c>
      <c r="W284" s="104"/>
      <c r="X284" s="57">
        <v>9.0735343524999994</v>
      </c>
      <c r="Y284" s="57">
        <v>9.0735343524999994</v>
      </c>
      <c r="Z284" s="57">
        <v>29.162133877999999</v>
      </c>
      <c r="AA284" s="57">
        <v>29.162133877999999</v>
      </c>
      <c r="AB284" s="57">
        <v>64.147812893500003</v>
      </c>
      <c r="AC284" s="57">
        <v>64.147812893500003</v>
      </c>
    </row>
    <row r="285" spans="1:29" customFormat="1" x14ac:dyDescent="0.3">
      <c r="A285" s="58" t="s">
        <v>2</v>
      </c>
      <c r="B285" s="59">
        <v>30.058547368199999</v>
      </c>
      <c r="C285" s="60">
        <v>0.29358786239935603</v>
      </c>
      <c r="D285" s="59">
        <v>14.9390981754</v>
      </c>
      <c r="E285" s="60">
        <v>0.32549673471085999</v>
      </c>
      <c r="F285" s="59">
        <v>15.119449192799999</v>
      </c>
      <c r="G285" s="60">
        <v>0.26918203496023202</v>
      </c>
      <c r="H285" s="105"/>
      <c r="I285" s="67">
        <v>4.3938807301000002</v>
      </c>
      <c r="J285" s="68">
        <v>32.089005722582698</v>
      </c>
      <c r="K285" s="67">
        <v>4.6438782118999899</v>
      </c>
      <c r="L285" s="68">
        <v>21.272878528650899</v>
      </c>
      <c r="M285" s="67">
        <v>2.7426724641</v>
      </c>
      <c r="N285" s="68">
        <v>27.474239741280201</v>
      </c>
      <c r="O285" s="67">
        <v>4.7663255099999997</v>
      </c>
      <c r="P285" s="68">
        <v>41.596100088100499</v>
      </c>
      <c r="Q285" s="67">
        <v>3.6277972204000002</v>
      </c>
      <c r="R285" s="68">
        <v>35.159792674069998</v>
      </c>
      <c r="S285" s="67">
        <v>8.2633063734000203</v>
      </c>
      <c r="T285" s="68">
        <v>33.804968355738097</v>
      </c>
      <c r="U285" s="67">
        <v>1.6206868583</v>
      </c>
      <c r="V285" s="68">
        <v>15.207338835478099</v>
      </c>
      <c r="W285" s="105"/>
      <c r="X285" s="67">
        <v>1.7018297925000001</v>
      </c>
      <c r="Y285" s="68">
        <v>18.755974534125201</v>
      </c>
      <c r="Z285" s="67">
        <v>8.3286052088999991</v>
      </c>
      <c r="AA285" s="68">
        <v>28.559656312335601</v>
      </c>
      <c r="AB285" s="59">
        <v>20.028112366799999</v>
      </c>
      <c r="AC285" s="60">
        <v>0.31221816400897801</v>
      </c>
    </row>
    <row r="286" spans="1:29" customFormat="1" x14ac:dyDescent="0.3">
      <c r="A286" s="58" t="s">
        <v>3</v>
      </c>
      <c r="B286" s="61">
        <v>8.3178326350000003</v>
      </c>
      <c r="C286" s="62">
        <v>8.1241940044273403E-2</v>
      </c>
      <c r="D286" s="61">
        <v>6.5220597715000004</v>
      </c>
      <c r="E286" s="62">
        <v>0.14210423777173301</v>
      </c>
      <c r="F286" s="61">
        <v>1.7957728635000001</v>
      </c>
      <c r="G286" s="62">
        <v>3.1971389139856199E-2</v>
      </c>
      <c r="H286" s="105"/>
      <c r="I286" s="69">
        <v>0</v>
      </c>
      <c r="J286" s="70">
        <v>0</v>
      </c>
      <c r="K286" s="69">
        <v>0</v>
      </c>
      <c r="L286" s="70">
        <v>0</v>
      </c>
      <c r="M286" s="69">
        <v>0.89198215739999998</v>
      </c>
      <c r="N286" s="70">
        <v>8.9352746119444895</v>
      </c>
      <c r="O286" s="69">
        <v>1.2671650086999999</v>
      </c>
      <c r="P286" s="70">
        <v>11.0586493556593</v>
      </c>
      <c r="Q286" s="69">
        <v>2.2715200534000002</v>
      </c>
      <c r="R286" s="70">
        <v>22.0150601812662</v>
      </c>
      <c r="S286" s="69">
        <v>1.4568545613999999</v>
      </c>
      <c r="T286" s="70">
        <v>5.9599535732542197</v>
      </c>
      <c r="U286" s="69">
        <v>2.4303108541</v>
      </c>
      <c r="V286" s="70">
        <v>22.8042576174192</v>
      </c>
      <c r="W286" s="105"/>
      <c r="X286" s="69">
        <v>0</v>
      </c>
      <c r="Y286" s="70">
        <v>0</v>
      </c>
      <c r="Z286" s="69">
        <v>1.3996016339999999</v>
      </c>
      <c r="AA286" s="70">
        <v>4.7993800448734101</v>
      </c>
      <c r="AB286" s="61">
        <v>6.9182310009999997</v>
      </c>
      <c r="AC286" s="62">
        <v>0.107848275552057</v>
      </c>
    </row>
    <row r="287" spans="1:29" customFormat="1" x14ac:dyDescent="0.3">
      <c r="A287" s="58" t="s">
        <v>4</v>
      </c>
      <c r="B287" s="59">
        <v>8.5018639278000006</v>
      </c>
      <c r="C287" s="60">
        <v>8.3039410600847893E-2</v>
      </c>
      <c r="D287" s="59">
        <v>5.6765146345999904</v>
      </c>
      <c r="E287" s="60">
        <v>0.123681292967421</v>
      </c>
      <c r="F287" s="59">
        <v>2.8253492931999999</v>
      </c>
      <c r="G287" s="60">
        <v>5.0301652032350597E-2</v>
      </c>
      <c r="H287" s="105"/>
      <c r="I287" s="67">
        <v>0</v>
      </c>
      <c r="J287" s="68">
        <v>0</v>
      </c>
      <c r="K287" s="67">
        <v>0</v>
      </c>
      <c r="L287" s="68">
        <v>0</v>
      </c>
      <c r="M287" s="67">
        <v>0</v>
      </c>
      <c r="N287" s="68">
        <v>0</v>
      </c>
      <c r="O287" s="67">
        <v>1.7775972087</v>
      </c>
      <c r="P287" s="68">
        <v>15.5132315772981</v>
      </c>
      <c r="Q287" s="67">
        <v>1.1386199152000001</v>
      </c>
      <c r="R287" s="68">
        <v>11.0352474851351</v>
      </c>
      <c r="S287" s="67">
        <v>4.2011562708000101</v>
      </c>
      <c r="T287" s="68">
        <v>17.1868194611632</v>
      </c>
      <c r="U287" s="67">
        <v>1.3844905330999999</v>
      </c>
      <c r="V287" s="68">
        <v>12.9910454592371</v>
      </c>
      <c r="W287" s="105"/>
      <c r="X287" s="67">
        <v>0.77998095410000101</v>
      </c>
      <c r="Y287" s="68">
        <v>8.5962197727845098</v>
      </c>
      <c r="Z287" s="67">
        <v>2.0610209683999998</v>
      </c>
      <c r="AA287" s="68">
        <v>7.0674559585464403</v>
      </c>
      <c r="AB287" s="59">
        <v>5.66086200530001</v>
      </c>
      <c r="AC287" s="60">
        <v>8.8247155280232595E-2</v>
      </c>
    </row>
    <row r="288" spans="1:29" customFormat="1" x14ac:dyDescent="0.3">
      <c r="A288" s="58" t="s">
        <v>5</v>
      </c>
      <c r="B288" s="61">
        <v>8.7388620768000003</v>
      </c>
      <c r="C288" s="62">
        <v>8.5354219067977202E-2</v>
      </c>
      <c r="D288" s="61">
        <v>2.3046137713999899</v>
      </c>
      <c r="E288" s="62">
        <v>5.02134900348691E-2</v>
      </c>
      <c r="F288" s="61">
        <v>6.4342483053999899</v>
      </c>
      <c r="G288" s="62">
        <v>0.114553382877981</v>
      </c>
      <c r="H288" s="105"/>
      <c r="I288" s="69">
        <v>0</v>
      </c>
      <c r="J288" s="70">
        <v>0</v>
      </c>
      <c r="K288" s="69">
        <v>0</v>
      </c>
      <c r="L288" s="70">
        <v>0</v>
      </c>
      <c r="M288" s="69">
        <v>0</v>
      </c>
      <c r="N288" s="70">
        <v>0</v>
      </c>
      <c r="O288" s="69">
        <v>0.80154546510000002</v>
      </c>
      <c r="P288" s="70">
        <v>6.9951507343573498</v>
      </c>
      <c r="Q288" s="69">
        <v>0</v>
      </c>
      <c r="R288" s="70">
        <v>0</v>
      </c>
      <c r="S288" s="69">
        <v>5.6327028403000101</v>
      </c>
      <c r="T288" s="70">
        <v>23.043238707276799</v>
      </c>
      <c r="U288" s="69">
        <v>2.3046137714000001</v>
      </c>
      <c r="V288" s="70">
        <v>21.624808226896501</v>
      </c>
      <c r="W288" s="105"/>
      <c r="X288" s="69">
        <v>1.5264856102</v>
      </c>
      <c r="Y288" s="70">
        <v>16.8234951331772</v>
      </c>
      <c r="Z288" s="69">
        <v>3.8656459432000001</v>
      </c>
      <c r="AA288" s="70">
        <v>13.255703301315201</v>
      </c>
      <c r="AB288" s="61">
        <v>3.34673052340001</v>
      </c>
      <c r="AC288" s="62">
        <v>5.21721688151136E-2</v>
      </c>
    </row>
    <row r="289" spans="1:29" customFormat="1" x14ac:dyDescent="0.3">
      <c r="A289" s="58" t="s">
        <v>6</v>
      </c>
      <c r="B289" s="59">
        <v>0.77422578220000005</v>
      </c>
      <c r="C289" s="60">
        <v>7.5620185375637897E-3</v>
      </c>
      <c r="D289" s="59">
        <v>0.77422578220000104</v>
      </c>
      <c r="E289" s="60">
        <v>1.68690212137463E-2</v>
      </c>
      <c r="F289" s="59">
        <v>0</v>
      </c>
      <c r="G289" s="60">
        <v>0</v>
      </c>
      <c r="H289" s="105"/>
      <c r="I289" s="67">
        <v>0</v>
      </c>
      <c r="J289" s="68">
        <v>0</v>
      </c>
      <c r="K289" s="67">
        <v>0</v>
      </c>
      <c r="L289" s="68">
        <v>0</v>
      </c>
      <c r="M289" s="67">
        <v>0.46049675449999999</v>
      </c>
      <c r="N289" s="68">
        <v>4.6129453658135304</v>
      </c>
      <c r="O289" s="67">
        <v>0</v>
      </c>
      <c r="P289" s="68">
        <v>0</v>
      </c>
      <c r="Q289" s="67">
        <v>0.3137290277</v>
      </c>
      <c r="R289" s="68">
        <v>3.0405909976835299</v>
      </c>
      <c r="S289" s="67">
        <v>0</v>
      </c>
      <c r="T289" s="68">
        <v>0</v>
      </c>
      <c r="U289" s="67">
        <v>0</v>
      </c>
      <c r="V289" s="68">
        <v>0</v>
      </c>
      <c r="W289" s="105"/>
      <c r="X289" s="67">
        <v>0</v>
      </c>
      <c r="Y289" s="68">
        <v>0</v>
      </c>
      <c r="Z289" s="67">
        <v>0.46049675449999999</v>
      </c>
      <c r="AA289" s="68">
        <v>1.57909142186402</v>
      </c>
      <c r="AB289" s="59">
        <v>0.3137290277</v>
      </c>
      <c r="AC289" s="60">
        <v>4.8907205647191997E-3</v>
      </c>
    </row>
    <row r="290" spans="1:29" customFormat="1" x14ac:dyDescent="0.3">
      <c r="A290" s="58" t="s">
        <v>7</v>
      </c>
      <c r="B290" s="61">
        <v>8.3479226915000009</v>
      </c>
      <c r="C290" s="62">
        <v>8.1535835662684297E-2</v>
      </c>
      <c r="D290" s="61">
        <v>7.5353035491999902</v>
      </c>
      <c r="E290" s="62">
        <v>0.16418104168822001</v>
      </c>
      <c r="F290" s="61">
        <v>0.81261914229999999</v>
      </c>
      <c r="G290" s="62">
        <v>1.44676219075573E-2</v>
      </c>
      <c r="H290" s="105"/>
      <c r="I290" s="69">
        <v>0</v>
      </c>
      <c r="J290" s="70">
        <v>0</v>
      </c>
      <c r="K290" s="69">
        <v>5.0581600277000103</v>
      </c>
      <c r="L290" s="70">
        <v>23.1706386209718</v>
      </c>
      <c r="M290" s="69">
        <v>0</v>
      </c>
      <c r="N290" s="70">
        <v>0</v>
      </c>
      <c r="O290" s="69">
        <v>0.7153317884</v>
      </c>
      <c r="P290" s="70">
        <v>6.24275715203646</v>
      </c>
      <c r="Q290" s="69">
        <v>0.91439197270000006</v>
      </c>
      <c r="R290" s="70">
        <v>8.8620808247438401</v>
      </c>
      <c r="S290" s="69">
        <v>0</v>
      </c>
      <c r="T290" s="70">
        <v>0</v>
      </c>
      <c r="U290" s="69">
        <v>1.6600389027</v>
      </c>
      <c r="V290" s="70">
        <v>15.5765896071462</v>
      </c>
      <c r="W290" s="105"/>
      <c r="X290" s="69">
        <v>1.6600389027</v>
      </c>
      <c r="Y290" s="70">
        <v>18.295394475942199</v>
      </c>
      <c r="Z290" s="69">
        <v>0.91439197269999895</v>
      </c>
      <c r="AA290" s="70">
        <v>3.1355454869158899</v>
      </c>
      <c r="AB290" s="61">
        <v>5.7734918161</v>
      </c>
      <c r="AC290" s="62">
        <v>9.0002940952722904E-2</v>
      </c>
    </row>
    <row r="291" spans="1:29" customFormat="1" x14ac:dyDescent="0.3">
      <c r="A291" s="58" t="s">
        <v>8</v>
      </c>
      <c r="B291" s="59">
        <v>2.3694444742999998</v>
      </c>
      <c r="C291" s="60">
        <v>2.31428395312159E-2</v>
      </c>
      <c r="D291" s="59">
        <v>0.55128045290000005</v>
      </c>
      <c r="E291" s="60">
        <v>1.2011433703833301E-2</v>
      </c>
      <c r="F291" s="59">
        <v>1.8181640214000101</v>
      </c>
      <c r="G291" s="60">
        <v>3.2370034445765097E-2</v>
      </c>
      <c r="H291" s="105"/>
      <c r="I291" s="67">
        <v>0</v>
      </c>
      <c r="J291" s="68">
        <v>0</v>
      </c>
      <c r="K291" s="67">
        <v>1.1193656596999999</v>
      </c>
      <c r="L291" s="68">
        <v>5.1276387151847302</v>
      </c>
      <c r="M291" s="67">
        <v>1.2500788145999999</v>
      </c>
      <c r="N291" s="68">
        <v>12.522444986549299</v>
      </c>
      <c r="O291" s="67">
        <v>0</v>
      </c>
      <c r="P291" s="68">
        <v>0</v>
      </c>
      <c r="Q291" s="67">
        <v>0</v>
      </c>
      <c r="R291" s="68">
        <v>0</v>
      </c>
      <c r="S291" s="67">
        <v>0</v>
      </c>
      <c r="T291" s="68">
        <v>0</v>
      </c>
      <c r="U291" s="67">
        <v>0</v>
      </c>
      <c r="V291" s="68">
        <v>0</v>
      </c>
      <c r="W291" s="105"/>
      <c r="X291" s="67">
        <v>0</v>
      </c>
      <c r="Y291" s="68">
        <v>0</v>
      </c>
      <c r="Z291" s="67">
        <v>0</v>
      </c>
      <c r="AA291" s="68">
        <v>0</v>
      </c>
      <c r="AB291" s="59">
        <v>2.3694444742999998</v>
      </c>
      <c r="AC291" s="60">
        <v>3.6937260483593103E-2</v>
      </c>
    </row>
    <row r="292" spans="1:29" customFormat="1" x14ac:dyDescent="0.3">
      <c r="A292" s="58" t="s">
        <v>9</v>
      </c>
      <c r="B292" s="61">
        <v>1.0829247914</v>
      </c>
      <c r="C292" s="62">
        <v>1.05771436906744E-2</v>
      </c>
      <c r="D292" s="61">
        <v>0.19717885260000001</v>
      </c>
      <c r="E292" s="62">
        <v>4.29618119660128E-3</v>
      </c>
      <c r="F292" s="61">
        <v>0.88574593879999997</v>
      </c>
      <c r="G292" s="62">
        <v>1.5769548958006099E-2</v>
      </c>
      <c r="H292" s="105"/>
      <c r="I292" s="69">
        <v>0</v>
      </c>
      <c r="J292" s="70">
        <v>0</v>
      </c>
      <c r="K292" s="69">
        <v>0</v>
      </c>
      <c r="L292" s="70">
        <v>0</v>
      </c>
      <c r="M292" s="69">
        <v>0</v>
      </c>
      <c r="N292" s="70">
        <v>0</v>
      </c>
      <c r="O292" s="69">
        <v>0</v>
      </c>
      <c r="P292" s="70">
        <v>0</v>
      </c>
      <c r="Q292" s="69">
        <v>0.19717885260000001</v>
      </c>
      <c r="R292" s="70">
        <v>1.91101298003713</v>
      </c>
      <c r="S292" s="69">
        <v>0.88574593880000196</v>
      </c>
      <c r="T292" s="70">
        <v>3.6235632662422299</v>
      </c>
      <c r="U292" s="69">
        <v>0</v>
      </c>
      <c r="V292" s="70">
        <v>0</v>
      </c>
      <c r="W292" s="105"/>
      <c r="X292" s="69">
        <v>0.88574593879999997</v>
      </c>
      <c r="Y292" s="72">
        <v>9.7618624054247807</v>
      </c>
      <c r="Z292" s="69">
        <v>0</v>
      </c>
      <c r="AA292" s="70">
        <v>0</v>
      </c>
      <c r="AB292" s="61">
        <v>0.19717885260000001</v>
      </c>
      <c r="AC292" s="62">
        <v>3.07382034875237E-3</v>
      </c>
    </row>
    <row r="293" spans="1:29" customFormat="1" x14ac:dyDescent="0.3">
      <c r="A293" s="58" t="s">
        <v>10</v>
      </c>
      <c r="B293" s="59">
        <v>0</v>
      </c>
      <c r="C293" s="60">
        <v>0</v>
      </c>
      <c r="D293" s="59">
        <v>0</v>
      </c>
      <c r="E293" s="60">
        <v>0</v>
      </c>
      <c r="F293" s="59">
        <v>0</v>
      </c>
      <c r="G293" s="60">
        <v>0</v>
      </c>
      <c r="H293" s="105"/>
      <c r="I293" s="67">
        <v>0</v>
      </c>
      <c r="J293" s="68">
        <v>0</v>
      </c>
      <c r="K293" s="67">
        <v>0</v>
      </c>
      <c r="L293" s="68">
        <v>0</v>
      </c>
      <c r="M293" s="67">
        <v>0</v>
      </c>
      <c r="N293" s="68">
        <v>0</v>
      </c>
      <c r="O293" s="67">
        <v>0</v>
      </c>
      <c r="P293" s="68">
        <v>0</v>
      </c>
      <c r="Q293" s="67">
        <v>0</v>
      </c>
      <c r="R293" s="68">
        <v>0</v>
      </c>
      <c r="S293" s="67">
        <v>0</v>
      </c>
      <c r="T293" s="68">
        <v>0</v>
      </c>
      <c r="U293" s="67">
        <v>0</v>
      </c>
      <c r="V293" s="68">
        <v>0</v>
      </c>
      <c r="W293" s="105"/>
      <c r="X293" s="67">
        <v>0</v>
      </c>
      <c r="Y293" s="68">
        <v>0</v>
      </c>
      <c r="Z293" s="67">
        <v>0</v>
      </c>
      <c r="AA293" s="68">
        <v>0</v>
      </c>
      <c r="AB293" s="59">
        <v>0</v>
      </c>
      <c r="AC293" s="60">
        <v>0</v>
      </c>
    </row>
    <row r="294" spans="1:29" customFormat="1" x14ac:dyDescent="0.3">
      <c r="A294" s="58" t="s">
        <v>11</v>
      </c>
      <c r="B294" s="61">
        <v>7.1692375983999996</v>
      </c>
      <c r="C294" s="62">
        <v>7.0023381894166098E-2</v>
      </c>
      <c r="D294" s="61">
        <v>3.9357152100000001</v>
      </c>
      <c r="E294" s="62">
        <v>8.5752328190490903E-2</v>
      </c>
      <c r="F294" s="61">
        <v>3.2335223883999999</v>
      </c>
      <c r="G294" s="62">
        <v>5.7568640596608302E-2</v>
      </c>
      <c r="H294" s="105"/>
      <c r="I294" s="69">
        <v>0</v>
      </c>
      <c r="J294" s="70">
        <v>0</v>
      </c>
      <c r="K294" s="69">
        <v>2.1682111471000001</v>
      </c>
      <c r="L294" s="70">
        <v>9.9322355695141997</v>
      </c>
      <c r="M294" s="69">
        <v>2.6785881103000002</v>
      </c>
      <c r="N294" s="72">
        <v>26.832285981576</v>
      </c>
      <c r="O294" s="69">
        <v>1.0653112413000001</v>
      </c>
      <c r="P294" s="70">
        <v>9.2970555462741409</v>
      </c>
      <c r="Q294" s="69">
        <v>0</v>
      </c>
      <c r="R294" s="70">
        <v>0</v>
      </c>
      <c r="S294" s="69">
        <v>0</v>
      </c>
      <c r="T294" s="70">
        <v>0</v>
      </c>
      <c r="U294" s="69">
        <v>1.2571270996999999</v>
      </c>
      <c r="V294" s="70">
        <v>11.7959602538228</v>
      </c>
      <c r="W294" s="105"/>
      <c r="X294" s="69">
        <v>0</v>
      </c>
      <c r="Y294" s="70">
        <v>0</v>
      </c>
      <c r="Z294" s="69">
        <v>1.0653112413000001</v>
      </c>
      <c r="AA294" s="70">
        <v>3.6530634066654302</v>
      </c>
      <c r="AB294" s="61">
        <v>6.1039263570999998</v>
      </c>
      <c r="AC294" s="62">
        <v>9.5154083697816902E-2</v>
      </c>
    </row>
    <row r="295" spans="1:29" customFormat="1" x14ac:dyDescent="0.3">
      <c r="A295" s="58" t="s">
        <v>12</v>
      </c>
      <c r="B295" s="59">
        <v>2.3083641654</v>
      </c>
      <c r="C295" s="60">
        <v>2.25462559004442E-2</v>
      </c>
      <c r="D295" s="59">
        <v>2.3083641653999898</v>
      </c>
      <c r="E295" s="60">
        <v>5.0295204539088E-2</v>
      </c>
      <c r="F295" s="59">
        <v>0</v>
      </c>
      <c r="G295" s="60">
        <v>0</v>
      </c>
      <c r="H295" s="105"/>
      <c r="I295" s="67">
        <v>0</v>
      </c>
      <c r="J295" s="68">
        <v>0</v>
      </c>
      <c r="K295" s="67">
        <v>2.3083641654</v>
      </c>
      <c r="L295" s="68">
        <v>10.574254588462599</v>
      </c>
      <c r="M295" s="67">
        <v>0</v>
      </c>
      <c r="N295" s="68">
        <v>0</v>
      </c>
      <c r="O295" s="67">
        <v>0</v>
      </c>
      <c r="P295" s="68">
        <v>0</v>
      </c>
      <c r="Q295" s="67">
        <v>0</v>
      </c>
      <c r="R295" s="68">
        <v>0</v>
      </c>
      <c r="S295" s="67">
        <v>0</v>
      </c>
      <c r="T295" s="68">
        <v>0</v>
      </c>
      <c r="U295" s="67">
        <v>0</v>
      </c>
      <c r="V295" s="68">
        <v>0</v>
      </c>
      <c r="W295" s="105"/>
      <c r="X295" s="67">
        <v>0</v>
      </c>
      <c r="Y295" s="68">
        <v>0</v>
      </c>
      <c r="Z295" s="67">
        <v>0</v>
      </c>
      <c r="AA295" s="68">
        <v>0</v>
      </c>
      <c r="AB295" s="59">
        <v>2.3083641654000102</v>
      </c>
      <c r="AC295" s="60">
        <v>3.5985079791144403E-2</v>
      </c>
    </row>
    <row r="296" spans="1:29" customFormat="1" x14ac:dyDescent="0.3">
      <c r="A296" s="58" t="s">
        <v>13</v>
      </c>
      <c r="B296" s="61">
        <v>4.5914245858999996</v>
      </c>
      <c r="C296" s="62">
        <v>4.4845365048089898E-2</v>
      </c>
      <c r="D296" s="61">
        <v>1.1519529776999999</v>
      </c>
      <c r="E296" s="62">
        <v>2.5099033983138098E-2</v>
      </c>
      <c r="F296" s="61">
        <v>3.1204191321999901</v>
      </c>
      <c r="G296" s="62">
        <v>5.55549849219662E-2</v>
      </c>
      <c r="H296" s="105"/>
      <c r="I296" s="69">
        <v>0</v>
      </c>
      <c r="J296" s="70">
        <v>0</v>
      </c>
      <c r="K296" s="69">
        <v>0</v>
      </c>
      <c r="L296" s="70">
        <v>0</v>
      </c>
      <c r="M296" s="69">
        <v>1.9588872804999999</v>
      </c>
      <c r="N296" s="72">
        <v>19.622809312836399</v>
      </c>
      <c r="O296" s="69">
        <v>0</v>
      </c>
      <c r="P296" s="70">
        <v>0</v>
      </c>
      <c r="Q296" s="69">
        <v>1.4710054536999999</v>
      </c>
      <c r="R296" s="70">
        <v>14.2566531788719</v>
      </c>
      <c r="S296" s="69">
        <v>1.1615318517</v>
      </c>
      <c r="T296" s="70">
        <v>4.7517961596217901</v>
      </c>
      <c r="U296" s="69">
        <v>0</v>
      </c>
      <c r="V296" s="70">
        <v>0</v>
      </c>
      <c r="W296" s="105"/>
      <c r="X296" s="69">
        <v>0.83822395000000005</v>
      </c>
      <c r="Y296" s="70">
        <v>9.2381195401442096</v>
      </c>
      <c r="Z296" s="69">
        <v>0.31905247599999997</v>
      </c>
      <c r="AA296" s="70">
        <v>1.09406423183831</v>
      </c>
      <c r="AB296" s="61">
        <v>3.4341481599000101</v>
      </c>
      <c r="AC296" s="62">
        <v>5.3534922002741799E-2</v>
      </c>
    </row>
    <row r="297" spans="1:29" customFormat="1" x14ac:dyDescent="0.3">
      <c r="A297" s="58" t="s">
        <v>165</v>
      </c>
      <c r="B297" s="59">
        <v>19.7390456151</v>
      </c>
      <c r="C297" s="60">
        <v>0.19279521850984299</v>
      </c>
      <c r="D297" s="59">
        <v>0</v>
      </c>
      <c r="E297" s="63">
        <v>0</v>
      </c>
      <c r="F297" s="59">
        <v>19.7390456151</v>
      </c>
      <c r="G297" s="64">
        <v>0.351427912425259</v>
      </c>
      <c r="H297" s="105"/>
      <c r="I297" s="67">
        <v>9.2989110257000203</v>
      </c>
      <c r="J297" s="72">
        <v>67.910994277417302</v>
      </c>
      <c r="K297" s="67">
        <v>6.5320622921999796</v>
      </c>
      <c r="L297" s="68">
        <v>29.922353977215799</v>
      </c>
      <c r="M297" s="67">
        <v>0</v>
      </c>
      <c r="N297" s="68">
        <v>0</v>
      </c>
      <c r="O297" s="67">
        <v>1.0653112413000001</v>
      </c>
      <c r="P297" s="68">
        <v>9.2970555462741409</v>
      </c>
      <c r="Q297" s="67">
        <v>0</v>
      </c>
      <c r="R297" s="71">
        <v>0</v>
      </c>
      <c r="S297" s="67">
        <v>2.8427610559000001</v>
      </c>
      <c r="T297" s="68">
        <v>11.6296604767037</v>
      </c>
      <c r="U297" s="67">
        <v>0</v>
      </c>
      <c r="V297" s="68">
        <v>0</v>
      </c>
      <c r="W297" s="105"/>
      <c r="X297" s="67">
        <v>1.6812292042000001</v>
      </c>
      <c r="Y297" s="68">
        <v>18.528934138401901</v>
      </c>
      <c r="Z297" s="67">
        <v>10.364222267000001</v>
      </c>
      <c r="AA297" s="68">
        <v>35.539999611684102</v>
      </c>
      <c r="AB297" s="59">
        <v>7.6935941439000102</v>
      </c>
      <c r="AC297" s="60">
        <v>0.119935408502128</v>
      </c>
    </row>
    <row r="298" spans="1:29" customFormat="1" x14ac:dyDescent="0.3">
      <c r="A298" s="58" t="s">
        <v>88</v>
      </c>
      <c r="B298" s="61">
        <v>0.38378541199999999</v>
      </c>
      <c r="C298" s="62">
        <v>3.74850911286348E-3</v>
      </c>
      <c r="D298" s="61">
        <v>0</v>
      </c>
      <c r="E298" s="62">
        <v>0</v>
      </c>
      <c r="F298" s="61">
        <v>0.38378541199999999</v>
      </c>
      <c r="G298" s="62">
        <v>6.8327977344179499E-3</v>
      </c>
      <c r="H298" s="105"/>
      <c r="I298" s="69">
        <v>0</v>
      </c>
      <c r="J298" s="70">
        <v>0</v>
      </c>
      <c r="K298" s="69">
        <v>0</v>
      </c>
      <c r="L298" s="70">
        <v>0</v>
      </c>
      <c r="M298" s="69">
        <v>0</v>
      </c>
      <c r="N298" s="70">
        <v>0</v>
      </c>
      <c r="O298" s="69">
        <v>0</v>
      </c>
      <c r="P298" s="70">
        <v>0</v>
      </c>
      <c r="Q298" s="69">
        <v>0.38378541199999999</v>
      </c>
      <c r="R298" s="70">
        <v>3.7195616781923402</v>
      </c>
      <c r="S298" s="69">
        <v>0</v>
      </c>
      <c r="T298" s="70">
        <v>0</v>
      </c>
      <c r="U298" s="69">
        <v>0</v>
      </c>
      <c r="V298" s="70">
        <v>0</v>
      </c>
      <c r="W298" s="105"/>
      <c r="X298" s="69">
        <v>0</v>
      </c>
      <c r="Y298" s="70">
        <v>0</v>
      </c>
      <c r="Z298" s="69">
        <v>0.38378541199999999</v>
      </c>
      <c r="AA298" s="70">
        <v>1.3160402239615601</v>
      </c>
      <c r="AB298" s="61">
        <v>0</v>
      </c>
      <c r="AC298" s="62">
        <v>0</v>
      </c>
    </row>
    <row r="299" spans="1:29" customFormat="1" x14ac:dyDescent="0.3">
      <c r="A299" s="65" t="s">
        <v>1</v>
      </c>
    </row>
    <row r="300" spans="1:29" customFormat="1" x14ac:dyDescent="0.3">
      <c r="A300" s="65" t="s">
        <v>1</v>
      </c>
    </row>
    <row r="301" spans="1:29" customFormat="1" x14ac:dyDescent="0.3">
      <c r="A301" s="53" t="s">
        <v>166</v>
      </c>
    </row>
    <row r="302" spans="1:29" customFormat="1" x14ac:dyDescent="0.3">
      <c r="A302" s="54" t="s">
        <v>1</v>
      </c>
    </row>
    <row r="303" spans="1:29" customFormat="1" ht="35.1" customHeight="1" x14ac:dyDescent="0.3">
      <c r="A303" s="114" t="s">
        <v>1</v>
      </c>
      <c r="B303" s="113" t="s">
        <v>500</v>
      </c>
      <c r="C303" s="113" t="s">
        <v>1</v>
      </c>
      <c r="D303" s="113" t="s">
        <v>346</v>
      </c>
      <c r="E303" s="113" t="s">
        <v>1</v>
      </c>
      <c r="F303" s="113" t="s">
        <v>347</v>
      </c>
      <c r="G303" s="113" t="s">
        <v>1</v>
      </c>
      <c r="H303" s="103"/>
      <c r="I303" s="113" t="s">
        <v>350</v>
      </c>
      <c r="J303" s="113" t="s">
        <v>1</v>
      </c>
      <c r="K303" s="113" t="s">
        <v>351</v>
      </c>
      <c r="L303" s="113" t="s">
        <v>1</v>
      </c>
      <c r="M303" s="113" t="s">
        <v>352</v>
      </c>
      <c r="N303" s="113" t="s">
        <v>1</v>
      </c>
      <c r="O303" s="113" t="s">
        <v>353</v>
      </c>
      <c r="P303" s="113" t="s">
        <v>1</v>
      </c>
      <c r="Q303" s="113" t="s">
        <v>354</v>
      </c>
      <c r="R303" s="113" t="s">
        <v>1</v>
      </c>
      <c r="S303" s="113" t="s">
        <v>355</v>
      </c>
      <c r="T303" s="113" t="s">
        <v>1</v>
      </c>
      <c r="U303" s="113" t="s">
        <v>356</v>
      </c>
      <c r="V303" s="113" t="s">
        <v>1</v>
      </c>
      <c r="W303" s="103"/>
      <c r="X303" s="113" t="s">
        <v>358</v>
      </c>
      <c r="Y303" s="113" t="s">
        <v>1</v>
      </c>
      <c r="Z303" s="113" t="s">
        <v>359</v>
      </c>
      <c r="AA303" s="113" t="s">
        <v>1</v>
      </c>
      <c r="AB303" s="113" t="s">
        <v>360</v>
      </c>
      <c r="AC303" s="113" t="s">
        <v>1</v>
      </c>
    </row>
    <row r="304" spans="1:29" customFormat="1" x14ac:dyDescent="0.3">
      <c r="A304" s="115" t="s">
        <v>1</v>
      </c>
      <c r="B304" s="55" t="s">
        <v>14</v>
      </c>
      <c r="C304" s="55" t="s">
        <v>15</v>
      </c>
      <c r="D304" s="55" t="s">
        <v>14</v>
      </c>
      <c r="E304" s="55" t="s">
        <v>15</v>
      </c>
      <c r="F304" s="55" t="s">
        <v>14</v>
      </c>
      <c r="G304" s="55" t="s">
        <v>15</v>
      </c>
      <c r="H304" s="103"/>
      <c r="I304" s="55" t="s">
        <v>14</v>
      </c>
      <c r="J304" s="55" t="s">
        <v>15</v>
      </c>
      <c r="K304" s="55" t="s">
        <v>14</v>
      </c>
      <c r="L304" s="55" t="s">
        <v>15</v>
      </c>
      <c r="M304" s="55" t="s">
        <v>14</v>
      </c>
      <c r="N304" s="55" t="s">
        <v>15</v>
      </c>
      <c r="O304" s="55" t="s">
        <v>14</v>
      </c>
      <c r="P304" s="55" t="s">
        <v>15</v>
      </c>
      <c r="Q304" s="55" t="s">
        <v>14</v>
      </c>
      <c r="R304" s="55" t="s">
        <v>15</v>
      </c>
      <c r="S304" s="55" t="s">
        <v>14</v>
      </c>
      <c r="T304" s="55" t="s">
        <v>15</v>
      </c>
      <c r="U304" s="55" t="s">
        <v>14</v>
      </c>
      <c r="V304" s="55" t="s">
        <v>15</v>
      </c>
      <c r="W304" s="103"/>
      <c r="X304" s="55" t="s">
        <v>14</v>
      </c>
      <c r="Y304" s="55" t="s">
        <v>15</v>
      </c>
      <c r="Z304" s="55" t="s">
        <v>14</v>
      </c>
      <c r="AA304" s="55" t="s">
        <v>15</v>
      </c>
      <c r="AB304" s="55" t="s">
        <v>14</v>
      </c>
      <c r="AC304" s="55" t="s">
        <v>15</v>
      </c>
    </row>
    <row r="305" spans="1:29" customFormat="1" x14ac:dyDescent="0.3">
      <c r="A305" s="56" t="s">
        <v>16</v>
      </c>
      <c r="B305" s="57">
        <v>82.260650096899994</v>
      </c>
      <c r="C305" s="57">
        <v>82.260650096899994</v>
      </c>
      <c r="D305" s="57">
        <v>45.896307342900002</v>
      </c>
      <c r="E305" s="57">
        <v>45.896307342900002</v>
      </c>
      <c r="F305" s="57">
        <v>36.045290278000003</v>
      </c>
      <c r="G305" s="57">
        <v>36.045290278000003</v>
      </c>
      <c r="H305" s="104"/>
      <c r="I305" s="57">
        <v>4.3938807301000002</v>
      </c>
      <c r="J305" s="57">
        <v>4.3938807301000002</v>
      </c>
      <c r="K305" s="57">
        <v>15.2979792118</v>
      </c>
      <c r="L305" s="57">
        <v>15.2979792118</v>
      </c>
      <c r="M305" s="57">
        <v>9.9827055813999994</v>
      </c>
      <c r="N305" s="57">
        <v>9.9827055813999994</v>
      </c>
      <c r="O305" s="57">
        <v>10.393276222200001</v>
      </c>
      <c r="P305" s="57">
        <v>10.393276222200001</v>
      </c>
      <c r="Q305" s="57">
        <v>9.9342424956999995</v>
      </c>
      <c r="R305" s="57">
        <v>9.9342424956999995</v>
      </c>
      <c r="S305" s="57">
        <v>21.601297836400001</v>
      </c>
      <c r="T305" s="57">
        <v>21.601297836400001</v>
      </c>
      <c r="U305" s="57">
        <v>10.6572680193</v>
      </c>
      <c r="V305" s="57">
        <v>10.6572680193</v>
      </c>
      <c r="W305" s="104"/>
      <c r="X305" s="57">
        <v>7.3923051483000002</v>
      </c>
      <c r="Y305" s="57">
        <v>7.3923051483000002</v>
      </c>
      <c r="Z305" s="57">
        <v>18.414126198999998</v>
      </c>
      <c r="AA305" s="57">
        <v>18.414126198999998</v>
      </c>
      <c r="AB305" s="57">
        <v>56.454218749600003</v>
      </c>
      <c r="AC305" s="57">
        <v>56.454218749600003</v>
      </c>
    </row>
    <row r="306" spans="1:29" customFormat="1" x14ac:dyDescent="0.3">
      <c r="A306" s="58" t="s">
        <v>167</v>
      </c>
      <c r="B306" s="59">
        <v>7.6089185513999897</v>
      </c>
      <c r="C306" s="60">
        <v>9.2497671030279699E-2</v>
      </c>
      <c r="D306" s="59">
        <v>0.49742366040000002</v>
      </c>
      <c r="E306" s="60">
        <v>1.0837988701000599E-2</v>
      </c>
      <c r="F306" s="59">
        <v>7.1114948910000004</v>
      </c>
      <c r="G306" s="60">
        <v>0.197293317272588</v>
      </c>
      <c r="H306" s="105"/>
      <c r="I306" s="67">
        <v>0</v>
      </c>
      <c r="J306" s="68">
        <v>0</v>
      </c>
      <c r="K306" s="67">
        <v>1.1193656596999999</v>
      </c>
      <c r="L306" s="68">
        <v>7.31708184592501</v>
      </c>
      <c r="M306" s="67">
        <v>1.7171650569000001</v>
      </c>
      <c r="N306" s="68">
        <v>17.201399389154201</v>
      </c>
      <c r="O306" s="67">
        <v>1.8454593446000001</v>
      </c>
      <c r="P306" s="68">
        <v>17.756281129699101</v>
      </c>
      <c r="Q306" s="67">
        <v>0.49742366040000102</v>
      </c>
      <c r="R306" s="68">
        <v>5.0071624546643401</v>
      </c>
      <c r="S306" s="67">
        <v>2.4295048297999999</v>
      </c>
      <c r="T306" s="68">
        <v>11.247031767258401</v>
      </c>
      <c r="U306" s="67">
        <v>0</v>
      </c>
      <c r="V306" s="68">
        <v>0</v>
      </c>
      <c r="W306" s="105"/>
      <c r="X306" s="67">
        <v>0.88574593879999997</v>
      </c>
      <c r="Y306" s="68">
        <v>11.9819991332973</v>
      </c>
      <c r="Z306" s="67">
        <v>3.0850964309000002</v>
      </c>
      <c r="AA306" s="68">
        <v>16.7539659365837</v>
      </c>
      <c r="AB306" s="59">
        <v>3.63807618169999</v>
      </c>
      <c r="AC306" s="60">
        <v>6.4442946201000703E-2</v>
      </c>
    </row>
    <row r="307" spans="1:29" customFormat="1" x14ac:dyDescent="0.3">
      <c r="A307" s="58" t="s">
        <v>168</v>
      </c>
      <c r="B307" s="61">
        <v>5.5351488032000002</v>
      </c>
      <c r="C307" s="62">
        <v>6.7287929242958802E-2</v>
      </c>
      <c r="D307" s="61">
        <v>4.8363504414999996</v>
      </c>
      <c r="E307" s="62">
        <v>0.10537558948624599</v>
      </c>
      <c r="F307" s="61">
        <v>0.69879836169999898</v>
      </c>
      <c r="G307" s="62">
        <v>1.9386675937702401E-2</v>
      </c>
      <c r="H307" s="105"/>
      <c r="I307" s="69">
        <v>0</v>
      </c>
      <c r="J307" s="70">
        <v>0</v>
      </c>
      <c r="K307" s="69">
        <v>2.3083641654</v>
      </c>
      <c r="L307" s="70">
        <v>15.0893404510542</v>
      </c>
      <c r="M307" s="69">
        <v>0.69879836169999898</v>
      </c>
      <c r="N307" s="70">
        <v>7.00008986543705</v>
      </c>
      <c r="O307" s="69">
        <v>0</v>
      </c>
      <c r="P307" s="70">
        <v>0</v>
      </c>
      <c r="Q307" s="69">
        <v>0.49742366040000102</v>
      </c>
      <c r="R307" s="70">
        <v>5.0071624546643401</v>
      </c>
      <c r="S307" s="69">
        <v>1.4568545613999999</v>
      </c>
      <c r="T307" s="70">
        <v>6.7442918126200597</v>
      </c>
      <c r="U307" s="69">
        <v>0.57370805430000005</v>
      </c>
      <c r="V307" s="70">
        <v>5.3832563210480497</v>
      </c>
      <c r="W307" s="105"/>
      <c r="X307" s="69">
        <v>0</v>
      </c>
      <c r="Y307" s="70">
        <v>0</v>
      </c>
      <c r="Z307" s="69">
        <v>0.49742366040000002</v>
      </c>
      <c r="AA307" s="70">
        <v>2.7013155825282298</v>
      </c>
      <c r="AB307" s="61">
        <v>5.0377251428000003</v>
      </c>
      <c r="AC307" s="62">
        <v>8.9235583351965103E-2</v>
      </c>
    </row>
    <row r="308" spans="1:29" customFormat="1" ht="22.8" x14ac:dyDescent="0.3">
      <c r="A308" s="66" t="s">
        <v>169</v>
      </c>
      <c r="B308" s="59">
        <v>2.3083641654</v>
      </c>
      <c r="C308" s="60">
        <v>2.8061584277304302E-2</v>
      </c>
      <c r="D308" s="59">
        <v>2.3083641653999898</v>
      </c>
      <c r="E308" s="60">
        <v>5.0295204539088E-2</v>
      </c>
      <c r="F308" s="59">
        <v>0</v>
      </c>
      <c r="G308" s="60">
        <v>0</v>
      </c>
      <c r="H308" s="105"/>
      <c r="I308" s="67">
        <v>0</v>
      </c>
      <c r="J308" s="68">
        <v>0</v>
      </c>
      <c r="K308" s="67">
        <v>2.3083641654</v>
      </c>
      <c r="L308" s="68">
        <v>15.0893404510542</v>
      </c>
      <c r="M308" s="67">
        <v>0</v>
      </c>
      <c r="N308" s="68">
        <v>0</v>
      </c>
      <c r="O308" s="67">
        <v>0</v>
      </c>
      <c r="P308" s="68">
        <v>0</v>
      </c>
      <c r="Q308" s="67">
        <v>0</v>
      </c>
      <c r="R308" s="68">
        <v>0</v>
      </c>
      <c r="S308" s="67">
        <v>0</v>
      </c>
      <c r="T308" s="68">
        <v>0</v>
      </c>
      <c r="U308" s="67">
        <v>0</v>
      </c>
      <c r="V308" s="68">
        <v>0</v>
      </c>
      <c r="W308" s="105"/>
      <c r="X308" s="67">
        <v>0</v>
      </c>
      <c r="Y308" s="68">
        <v>0</v>
      </c>
      <c r="Z308" s="67">
        <v>0</v>
      </c>
      <c r="AA308" s="68">
        <v>0</v>
      </c>
      <c r="AB308" s="59">
        <v>2.3083641653999898</v>
      </c>
      <c r="AC308" s="60">
        <v>4.0889134887131098E-2</v>
      </c>
    </row>
    <row r="309" spans="1:29" customFormat="1" x14ac:dyDescent="0.3">
      <c r="A309" s="58" t="s">
        <v>170</v>
      </c>
      <c r="B309" s="61">
        <v>3.3022869765</v>
      </c>
      <c r="C309" s="62">
        <v>4.0144187684026701E-2</v>
      </c>
      <c r="D309" s="61">
        <v>2.8596446183000102</v>
      </c>
      <c r="E309" s="62">
        <v>6.2306638242921202E-2</v>
      </c>
      <c r="F309" s="61">
        <v>0.44264235820000097</v>
      </c>
      <c r="G309" s="62">
        <v>1.22801718278896E-2</v>
      </c>
      <c r="H309" s="105"/>
      <c r="I309" s="69">
        <v>0</v>
      </c>
      <c r="J309" s="70">
        <v>0</v>
      </c>
      <c r="K309" s="69">
        <v>2.3083641654</v>
      </c>
      <c r="L309" s="70">
        <v>15.0893404510542</v>
      </c>
      <c r="M309" s="69">
        <v>0.55128045290000005</v>
      </c>
      <c r="N309" s="70">
        <v>5.5223551211122404</v>
      </c>
      <c r="O309" s="69">
        <v>0</v>
      </c>
      <c r="P309" s="70">
        <v>0</v>
      </c>
      <c r="Q309" s="69">
        <v>0</v>
      </c>
      <c r="R309" s="70">
        <v>0</v>
      </c>
      <c r="S309" s="69">
        <v>0</v>
      </c>
      <c r="T309" s="70">
        <v>0</v>
      </c>
      <c r="U309" s="69">
        <v>0.44264235819999997</v>
      </c>
      <c r="V309" s="70">
        <v>4.1534317931986697</v>
      </c>
      <c r="W309" s="105"/>
      <c r="X309" s="69">
        <v>0</v>
      </c>
      <c r="Y309" s="70">
        <v>0</v>
      </c>
      <c r="Z309" s="69">
        <v>0</v>
      </c>
      <c r="AA309" s="70">
        <v>0</v>
      </c>
      <c r="AB309" s="61">
        <v>3.3022869765</v>
      </c>
      <c r="AC309" s="62">
        <v>5.8494954843802502E-2</v>
      </c>
    </row>
    <row r="310" spans="1:29" customFormat="1" x14ac:dyDescent="0.3">
      <c r="A310" s="58" t="s">
        <v>171</v>
      </c>
      <c r="B310" s="59">
        <v>26.709325660000001</v>
      </c>
      <c r="C310" s="60">
        <v>0.32469140018389597</v>
      </c>
      <c r="D310" s="59">
        <v>12.1730934103</v>
      </c>
      <c r="E310" s="60">
        <v>0.26523034455370298</v>
      </c>
      <c r="F310" s="59">
        <v>14.2171797737</v>
      </c>
      <c r="G310" s="60">
        <v>0.39442544820834402</v>
      </c>
      <c r="H310" s="105"/>
      <c r="I310" s="67">
        <v>4.3938807301000002</v>
      </c>
      <c r="J310" s="68">
        <v>100</v>
      </c>
      <c r="K310" s="67">
        <v>7.39367407419999</v>
      </c>
      <c r="L310" s="68">
        <v>48.3310506037094</v>
      </c>
      <c r="M310" s="67">
        <v>1.9780138867999999</v>
      </c>
      <c r="N310" s="68">
        <v>19.814406732434101</v>
      </c>
      <c r="O310" s="67">
        <v>4.5389010478999996</v>
      </c>
      <c r="P310" s="68">
        <v>43.671513686944301</v>
      </c>
      <c r="Q310" s="67">
        <v>2.6999545090999901</v>
      </c>
      <c r="R310" s="68">
        <v>27.178262562733501</v>
      </c>
      <c r="S310" s="67">
        <v>4.3208349629000002</v>
      </c>
      <c r="T310" s="68">
        <v>20.0026637085621</v>
      </c>
      <c r="U310" s="67">
        <v>1.3840664490000001</v>
      </c>
      <c r="V310" s="68">
        <v>12.9870661645508</v>
      </c>
      <c r="W310" s="105"/>
      <c r="X310" s="67">
        <v>1.2477308346</v>
      </c>
      <c r="Y310" s="68">
        <v>16.878778805376299</v>
      </c>
      <c r="Z310" s="67">
        <v>4.0740478912000002</v>
      </c>
      <c r="AA310" s="68">
        <v>22.124578962759799</v>
      </c>
      <c r="AB310" s="59">
        <v>21.3875469341999</v>
      </c>
      <c r="AC310" s="60">
        <v>0.37884762924562698</v>
      </c>
    </row>
    <row r="311" spans="1:29" customFormat="1" x14ac:dyDescent="0.3">
      <c r="A311" s="58" t="s">
        <v>172</v>
      </c>
      <c r="B311" s="61">
        <v>2.3083641654</v>
      </c>
      <c r="C311" s="62">
        <v>2.8061584277304302E-2</v>
      </c>
      <c r="D311" s="61">
        <v>2.3083641653999898</v>
      </c>
      <c r="E311" s="62">
        <v>5.0295204539088E-2</v>
      </c>
      <c r="F311" s="61">
        <v>0</v>
      </c>
      <c r="G311" s="62">
        <v>0</v>
      </c>
      <c r="H311" s="105"/>
      <c r="I311" s="69">
        <v>0</v>
      </c>
      <c r="J311" s="70">
        <v>0</v>
      </c>
      <c r="K311" s="69">
        <v>2.3083641654</v>
      </c>
      <c r="L311" s="70">
        <v>15.0893404510542</v>
      </c>
      <c r="M311" s="69">
        <v>0</v>
      </c>
      <c r="N311" s="70">
        <v>0</v>
      </c>
      <c r="O311" s="69">
        <v>0</v>
      </c>
      <c r="P311" s="70">
        <v>0</v>
      </c>
      <c r="Q311" s="69">
        <v>0</v>
      </c>
      <c r="R311" s="70">
        <v>0</v>
      </c>
      <c r="S311" s="69">
        <v>0</v>
      </c>
      <c r="T311" s="70">
        <v>0</v>
      </c>
      <c r="U311" s="69">
        <v>0</v>
      </c>
      <c r="V311" s="70">
        <v>0</v>
      </c>
      <c r="W311" s="105"/>
      <c r="X311" s="69">
        <v>0</v>
      </c>
      <c r="Y311" s="70">
        <v>0</v>
      </c>
      <c r="Z311" s="69">
        <v>0</v>
      </c>
      <c r="AA311" s="70">
        <v>0</v>
      </c>
      <c r="AB311" s="61">
        <v>2.3083641653999898</v>
      </c>
      <c r="AC311" s="62">
        <v>4.0889134887131098E-2</v>
      </c>
    </row>
    <row r="312" spans="1:29" customFormat="1" x14ac:dyDescent="0.3">
      <c r="A312" s="58" t="s">
        <v>173</v>
      </c>
      <c r="B312" s="59">
        <v>0</v>
      </c>
      <c r="C312" s="60">
        <v>0</v>
      </c>
      <c r="D312" s="59">
        <v>0</v>
      </c>
      <c r="E312" s="60">
        <v>0</v>
      </c>
      <c r="F312" s="59">
        <v>0</v>
      </c>
      <c r="G312" s="60">
        <v>0</v>
      </c>
      <c r="H312" s="105"/>
      <c r="I312" s="67">
        <v>0</v>
      </c>
      <c r="J312" s="68">
        <v>0</v>
      </c>
      <c r="K312" s="67">
        <v>0</v>
      </c>
      <c r="L312" s="68">
        <v>0</v>
      </c>
      <c r="M312" s="67">
        <v>0</v>
      </c>
      <c r="N312" s="68">
        <v>0</v>
      </c>
      <c r="O312" s="67">
        <v>0</v>
      </c>
      <c r="P312" s="68">
        <v>0</v>
      </c>
      <c r="Q312" s="67">
        <v>0</v>
      </c>
      <c r="R312" s="68">
        <v>0</v>
      </c>
      <c r="S312" s="67">
        <v>0</v>
      </c>
      <c r="T312" s="68">
        <v>0</v>
      </c>
      <c r="U312" s="67">
        <v>0</v>
      </c>
      <c r="V312" s="68">
        <v>0</v>
      </c>
      <c r="W312" s="105"/>
      <c r="X312" s="67">
        <v>0</v>
      </c>
      <c r="Y312" s="68">
        <v>0</v>
      </c>
      <c r="Z312" s="67">
        <v>0</v>
      </c>
      <c r="AA312" s="68">
        <v>0</v>
      </c>
      <c r="AB312" s="59">
        <v>0</v>
      </c>
      <c r="AC312" s="60">
        <v>0</v>
      </c>
    </row>
    <row r="313" spans="1:29" customFormat="1" x14ac:dyDescent="0.3">
      <c r="A313" s="58" t="s">
        <v>174</v>
      </c>
      <c r="B313" s="61">
        <v>0.69879836169999998</v>
      </c>
      <c r="C313" s="62">
        <v>8.4949287524088597E-3</v>
      </c>
      <c r="D313" s="61">
        <v>0</v>
      </c>
      <c r="E313" s="62">
        <v>0</v>
      </c>
      <c r="F313" s="61">
        <v>0.69879836169999898</v>
      </c>
      <c r="G313" s="62">
        <v>1.9386675937702401E-2</v>
      </c>
      <c r="H313" s="105"/>
      <c r="I313" s="69">
        <v>0</v>
      </c>
      <c r="J313" s="70">
        <v>0</v>
      </c>
      <c r="K313" s="69">
        <v>0</v>
      </c>
      <c r="L313" s="70">
        <v>0</v>
      </c>
      <c r="M313" s="69">
        <v>0.69879836169999898</v>
      </c>
      <c r="N313" s="70">
        <v>7.00008986543705</v>
      </c>
      <c r="O313" s="69">
        <v>0</v>
      </c>
      <c r="P313" s="70">
        <v>0</v>
      </c>
      <c r="Q313" s="69">
        <v>0</v>
      </c>
      <c r="R313" s="70">
        <v>0</v>
      </c>
      <c r="S313" s="69">
        <v>0</v>
      </c>
      <c r="T313" s="70">
        <v>0</v>
      </c>
      <c r="U313" s="69">
        <v>0</v>
      </c>
      <c r="V313" s="70">
        <v>0</v>
      </c>
      <c r="W313" s="105"/>
      <c r="X313" s="69">
        <v>0</v>
      </c>
      <c r="Y313" s="70">
        <v>0</v>
      </c>
      <c r="Z313" s="69">
        <v>0</v>
      </c>
      <c r="AA313" s="70">
        <v>0</v>
      </c>
      <c r="AB313" s="61">
        <v>0.69879836169999998</v>
      </c>
      <c r="AC313" s="62">
        <v>1.23781424520192E-2</v>
      </c>
    </row>
    <row r="314" spans="1:29" customFormat="1" x14ac:dyDescent="0.3">
      <c r="A314" s="58" t="s">
        <v>175</v>
      </c>
      <c r="B314" s="59">
        <v>4.4765753124999996</v>
      </c>
      <c r="C314" s="60">
        <v>5.4419401101580903E-2</v>
      </c>
      <c r="D314" s="59">
        <v>2.3083641653999898</v>
      </c>
      <c r="E314" s="60">
        <v>5.0295204539088E-2</v>
      </c>
      <c r="F314" s="59">
        <v>2.1682111471000001</v>
      </c>
      <c r="G314" s="60">
        <v>6.0152411878989703E-2</v>
      </c>
      <c r="H314" s="105"/>
      <c r="I314" s="67">
        <v>0</v>
      </c>
      <c r="J314" s="68">
        <v>0</v>
      </c>
      <c r="K314" s="67">
        <v>4.4765753124999996</v>
      </c>
      <c r="L314" s="72">
        <v>29.262527099311399</v>
      </c>
      <c r="M314" s="67">
        <v>0</v>
      </c>
      <c r="N314" s="68">
        <v>0</v>
      </c>
      <c r="O314" s="67">
        <v>0</v>
      </c>
      <c r="P314" s="68">
        <v>0</v>
      </c>
      <c r="Q314" s="67">
        <v>0</v>
      </c>
      <c r="R314" s="68">
        <v>0</v>
      </c>
      <c r="S314" s="67">
        <v>0</v>
      </c>
      <c r="T314" s="68">
        <v>0</v>
      </c>
      <c r="U314" s="67">
        <v>0</v>
      </c>
      <c r="V314" s="68">
        <v>0</v>
      </c>
      <c r="W314" s="105"/>
      <c r="X314" s="67">
        <v>0</v>
      </c>
      <c r="Y314" s="68">
        <v>0</v>
      </c>
      <c r="Z314" s="67">
        <v>0</v>
      </c>
      <c r="AA314" s="68">
        <v>0</v>
      </c>
      <c r="AB314" s="59">
        <v>4.4765753124999996</v>
      </c>
      <c r="AC314" s="60">
        <v>7.9295673762764099E-2</v>
      </c>
    </row>
    <row r="315" spans="1:29" customFormat="1" x14ac:dyDescent="0.3">
      <c r="A315" s="58" t="s">
        <v>176</v>
      </c>
      <c r="B315" s="61">
        <v>2.3083641654</v>
      </c>
      <c r="C315" s="62">
        <v>2.8061584277304302E-2</v>
      </c>
      <c r="D315" s="61">
        <v>2.3083641653999898</v>
      </c>
      <c r="E315" s="62">
        <v>5.0295204539088E-2</v>
      </c>
      <c r="F315" s="61">
        <v>0</v>
      </c>
      <c r="G315" s="62">
        <v>0</v>
      </c>
      <c r="H315" s="105"/>
      <c r="I315" s="69">
        <v>0</v>
      </c>
      <c r="J315" s="70">
        <v>0</v>
      </c>
      <c r="K315" s="69">
        <v>2.3083641654</v>
      </c>
      <c r="L315" s="70">
        <v>15.0893404510542</v>
      </c>
      <c r="M315" s="69">
        <v>0</v>
      </c>
      <c r="N315" s="70">
        <v>0</v>
      </c>
      <c r="O315" s="69">
        <v>0</v>
      </c>
      <c r="P315" s="70">
        <v>0</v>
      </c>
      <c r="Q315" s="69">
        <v>0</v>
      </c>
      <c r="R315" s="70">
        <v>0</v>
      </c>
      <c r="S315" s="69">
        <v>0</v>
      </c>
      <c r="T315" s="70">
        <v>0</v>
      </c>
      <c r="U315" s="69">
        <v>0</v>
      </c>
      <c r="V315" s="70">
        <v>0</v>
      </c>
      <c r="W315" s="105"/>
      <c r="X315" s="69">
        <v>0</v>
      </c>
      <c r="Y315" s="70">
        <v>0</v>
      </c>
      <c r="Z315" s="69">
        <v>0</v>
      </c>
      <c r="AA315" s="70">
        <v>0</v>
      </c>
      <c r="AB315" s="61">
        <v>2.3083641653999898</v>
      </c>
      <c r="AC315" s="62">
        <v>4.0889134887131098E-2</v>
      </c>
    </row>
    <row r="316" spans="1:29" customFormat="1" ht="22.8" x14ac:dyDescent="0.3">
      <c r="A316" s="66" t="s">
        <v>177</v>
      </c>
      <c r="B316" s="59">
        <v>7.6854308881000097</v>
      </c>
      <c r="C316" s="60">
        <v>9.3427791769781193E-2</v>
      </c>
      <c r="D316" s="59">
        <v>7.3665241931000001</v>
      </c>
      <c r="E316" s="60">
        <v>0.160503635686054</v>
      </c>
      <c r="F316" s="59">
        <v>0.31890669500000002</v>
      </c>
      <c r="G316" s="60">
        <v>8.8473887306892499E-3</v>
      </c>
      <c r="H316" s="105"/>
      <c r="I316" s="67">
        <v>0</v>
      </c>
      <c r="J316" s="68">
        <v>0</v>
      </c>
      <c r="K316" s="67">
        <v>7.3665241931000303</v>
      </c>
      <c r="L316" s="72">
        <v>48.153576960137798</v>
      </c>
      <c r="M316" s="67">
        <v>0.31890669500000002</v>
      </c>
      <c r="N316" s="68">
        <v>3.1945918108032201</v>
      </c>
      <c r="O316" s="67">
        <v>0</v>
      </c>
      <c r="P316" s="68">
        <v>0</v>
      </c>
      <c r="Q316" s="67">
        <v>0</v>
      </c>
      <c r="R316" s="68">
        <v>0</v>
      </c>
      <c r="S316" s="67">
        <v>0</v>
      </c>
      <c r="T316" s="68">
        <v>0</v>
      </c>
      <c r="U316" s="67">
        <v>0</v>
      </c>
      <c r="V316" s="68">
        <v>0</v>
      </c>
      <c r="W316" s="105"/>
      <c r="X316" s="67">
        <v>0</v>
      </c>
      <c r="Y316" s="68">
        <v>0</v>
      </c>
      <c r="Z316" s="67">
        <v>0</v>
      </c>
      <c r="AA316" s="68">
        <v>0</v>
      </c>
      <c r="AB316" s="59">
        <v>7.6854308881</v>
      </c>
      <c r="AC316" s="60">
        <v>0.136135634472038</v>
      </c>
    </row>
    <row r="317" spans="1:29" customFormat="1" x14ac:dyDescent="0.3">
      <c r="A317" s="58" t="s">
        <v>178</v>
      </c>
      <c r="B317" s="61">
        <v>10.558882368600001</v>
      </c>
      <c r="C317" s="62">
        <v>0.128358849050695</v>
      </c>
      <c r="D317" s="61">
        <v>9.4395167088999905</v>
      </c>
      <c r="E317" s="62">
        <v>0.20567050500110101</v>
      </c>
      <c r="F317" s="61">
        <v>1.1193656596999999</v>
      </c>
      <c r="G317" s="62">
        <v>3.10544221191415E-2</v>
      </c>
      <c r="H317" s="105"/>
      <c r="I317" s="69">
        <v>0</v>
      </c>
      <c r="J317" s="70">
        <v>0</v>
      </c>
      <c r="K317" s="69">
        <v>8.4858898527999997</v>
      </c>
      <c r="L317" s="72">
        <v>55.470658806062801</v>
      </c>
      <c r="M317" s="69">
        <v>1.7592634881</v>
      </c>
      <c r="N317" s="70">
        <v>17.6231130303782</v>
      </c>
      <c r="O317" s="69">
        <v>0</v>
      </c>
      <c r="P317" s="70">
        <v>0</v>
      </c>
      <c r="Q317" s="69">
        <v>0.3137290277</v>
      </c>
      <c r="R317" s="70">
        <v>3.1580568708263002</v>
      </c>
      <c r="S317" s="69">
        <v>0</v>
      </c>
      <c r="T317" s="70">
        <v>0</v>
      </c>
      <c r="U317" s="69">
        <v>0</v>
      </c>
      <c r="V317" s="70">
        <v>0</v>
      </c>
      <c r="W317" s="105"/>
      <c r="X317" s="69">
        <v>0</v>
      </c>
      <c r="Y317" s="70">
        <v>0</v>
      </c>
      <c r="Z317" s="69">
        <v>0</v>
      </c>
      <c r="AA317" s="70">
        <v>0</v>
      </c>
      <c r="AB317" s="61">
        <v>10.558882368600001</v>
      </c>
      <c r="AC317" s="62">
        <v>0.187034425459564</v>
      </c>
    </row>
    <row r="318" spans="1:29" customFormat="1" x14ac:dyDescent="0.3">
      <c r="A318" s="58" t="s">
        <v>179</v>
      </c>
      <c r="B318" s="59">
        <v>9.6611596798000008</v>
      </c>
      <c r="C318" s="60">
        <v>0.117445700567884</v>
      </c>
      <c r="D318" s="59">
        <v>8.8033777860000093</v>
      </c>
      <c r="E318" s="60">
        <v>0.191810154142212</v>
      </c>
      <c r="F318" s="59">
        <v>0.85778189380000103</v>
      </c>
      <c r="G318" s="60">
        <v>2.37973362729039E-2</v>
      </c>
      <c r="H318" s="105"/>
      <c r="I318" s="67">
        <v>0</v>
      </c>
      <c r="J318" s="68">
        <v>0</v>
      </c>
      <c r="K318" s="67">
        <v>2.3083641654</v>
      </c>
      <c r="L318" s="68">
        <v>15.0893404510542</v>
      </c>
      <c r="M318" s="67">
        <v>2.3407922229999998</v>
      </c>
      <c r="N318" s="68">
        <v>23.4484750042255</v>
      </c>
      <c r="O318" s="67">
        <v>1.134172886</v>
      </c>
      <c r="P318" s="68">
        <v>10.912563678211599</v>
      </c>
      <c r="Q318" s="67">
        <v>0</v>
      </c>
      <c r="R318" s="68">
        <v>0</v>
      </c>
      <c r="S318" s="67">
        <v>2.7652471523000002</v>
      </c>
      <c r="T318" s="68">
        <v>12.8013009831304</v>
      </c>
      <c r="U318" s="67">
        <v>1.1125832530999999</v>
      </c>
      <c r="V318" s="68">
        <v>10.4396666301827</v>
      </c>
      <c r="W318" s="105"/>
      <c r="X318" s="67">
        <v>0</v>
      </c>
      <c r="Y318" s="68">
        <v>0</v>
      </c>
      <c r="Z318" s="67">
        <v>1.134172886</v>
      </c>
      <c r="AA318" s="68">
        <v>6.1592544427201403</v>
      </c>
      <c r="AB318" s="59">
        <v>8.5269867938000097</v>
      </c>
      <c r="AC318" s="60">
        <v>0.15104250811832201</v>
      </c>
    </row>
    <row r="319" spans="1:29" customFormat="1" ht="25.5" customHeight="1" x14ac:dyDescent="0.3">
      <c r="A319" s="66" t="s">
        <v>180</v>
      </c>
      <c r="B319" s="61">
        <v>0.69879836169999998</v>
      </c>
      <c r="C319" s="62">
        <v>8.4949287524088597E-3</v>
      </c>
      <c r="D319" s="61">
        <v>0</v>
      </c>
      <c r="E319" s="62">
        <v>0</v>
      </c>
      <c r="F319" s="61">
        <v>0.69879836169999898</v>
      </c>
      <c r="G319" s="62">
        <v>1.9386675937702401E-2</v>
      </c>
      <c r="H319" s="105"/>
      <c r="I319" s="69">
        <v>0</v>
      </c>
      <c r="J319" s="70">
        <v>0</v>
      </c>
      <c r="K319" s="69">
        <v>0</v>
      </c>
      <c r="L319" s="70">
        <v>0</v>
      </c>
      <c r="M319" s="69">
        <v>0.69879836169999898</v>
      </c>
      <c r="N319" s="70">
        <v>7.00008986543705</v>
      </c>
      <c r="O319" s="69">
        <v>0</v>
      </c>
      <c r="P319" s="70">
        <v>0</v>
      </c>
      <c r="Q319" s="69">
        <v>0</v>
      </c>
      <c r="R319" s="70">
        <v>0</v>
      </c>
      <c r="S319" s="69">
        <v>0</v>
      </c>
      <c r="T319" s="70">
        <v>0</v>
      </c>
      <c r="U319" s="69">
        <v>0</v>
      </c>
      <c r="V319" s="70">
        <v>0</v>
      </c>
      <c r="W319" s="105"/>
      <c r="X319" s="69">
        <v>0</v>
      </c>
      <c r="Y319" s="70">
        <v>0</v>
      </c>
      <c r="Z319" s="69">
        <v>0</v>
      </c>
      <c r="AA319" s="70">
        <v>0</v>
      </c>
      <c r="AB319" s="61">
        <v>0.69879836169999998</v>
      </c>
      <c r="AC319" s="62">
        <v>1.23781424520192E-2</v>
      </c>
    </row>
    <row r="320" spans="1:29" customFormat="1" x14ac:dyDescent="0.3">
      <c r="A320" s="58" t="s">
        <v>181</v>
      </c>
      <c r="B320" s="59">
        <v>3.8780522987000001</v>
      </c>
      <c r="C320" s="60">
        <v>4.7143467674177097E-2</v>
      </c>
      <c r="D320" s="59">
        <v>2.3083641653999898</v>
      </c>
      <c r="E320" s="60">
        <v>5.0295204539088E-2</v>
      </c>
      <c r="F320" s="59">
        <v>1.5696881332999999</v>
      </c>
      <c r="G320" s="60">
        <v>4.3547662432283099E-2</v>
      </c>
      <c r="H320" s="105"/>
      <c r="I320" s="67">
        <v>0</v>
      </c>
      <c r="J320" s="68">
        <v>0</v>
      </c>
      <c r="K320" s="67">
        <v>2.3083641654</v>
      </c>
      <c r="L320" s="68">
        <v>15.0893404510542</v>
      </c>
      <c r="M320" s="67">
        <v>1.1118501179</v>
      </c>
      <c r="N320" s="68">
        <v>11.137763293065801</v>
      </c>
      <c r="O320" s="67">
        <v>0</v>
      </c>
      <c r="P320" s="68">
        <v>0</v>
      </c>
      <c r="Q320" s="67">
        <v>0.45783801540000002</v>
      </c>
      <c r="R320" s="68">
        <v>4.60868572111234</v>
      </c>
      <c r="S320" s="67">
        <v>0</v>
      </c>
      <c r="T320" s="68">
        <v>0</v>
      </c>
      <c r="U320" s="67">
        <v>0</v>
      </c>
      <c r="V320" s="68">
        <v>0</v>
      </c>
      <c r="W320" s="105"/>
      <c r="X320" s="67">
        <v>0</v>
      </c>
      <c r="Y320" s="68">
        <v>0</v>
      </c>
      <c r="Z320" s="67">
        <v>0.45783801540000002</v>
      </c>
      <c r="AA320" s="68">
        <v>2.4863412493874599</v>
      </c>
      <c r="AB320" s="59">
        <v>3.4202142833000102</v>
      </c>
      <c r="AC320" s="60">
        <v>6.0583856424799701E-2</v>
      </c>
    </row>
    <row r="321" spans="1:29" customFormat="1" x14ac:dyDescent="0.3">
      <c r="A321" s="58" t="s">
        <v>182</v>
      </c>
      <c r="B321" s="61">
        <v>1.2079830352000001</v>
      </c>
      <c r="C321" s="62">
        <v>1.4684822375911699E-2</v>
      </c>
      <c r="D321" s="61">
        <v>1.2079830352000001</v>
      </c>
      <c r="E321" s="62">
        <v>2.6319830616762501E-2</v>
      </c>
      <c r="F321" s="61">
        <v>0</v>
      </c>
      <c r="G321" s="62">
        <v>0</v>
      </c>
      <c r="H321" s="105"/>
      <c r="I321" s="69">
        <v>0</v>
      </c>
      <c r="J321" s="70">
        <v>0</v>
      </c>
      <c r="K321" s="69">
        <v>0</v>
      </c>
      <c r="L321" s="70">
        <v>0</v>
      </c>
      <c r="M321" s="69">
        <v>1.2079830352000001</v>
      </c>
      <c r="N321" s="72">
        <v>12.100757909265999</v>
      </c>
      <c r="O321" s="69">
        <v>0</v>
      </c>
      <c r="P321" s="70">
        <v>0</v>
      </c>
      <c r="Q321" s="69">
        <v>0</v>
      </c>
      <c r="R321" s="70">
        <v>0</v>
      </c>
      <c r="S321" s="69">
        <v>0</v>
      </c>
      <c r="T321" s="70">
        <v>0</v>
      </c>
      <c r="U321" s="69">
        <v>0</v>
      </c>
      <c r="V321" s="70">
        <v>0</v>
      </c>
      <c r="W321" s="105"/>
      <c r="X321" s="69">
        <v>0</v>
      </c>
      <c r="Y321" s="70">
        <v>0</v>
      </c>
      <c r="Z321" s="69">
        <v>0</v>
      </c>
      <c r="AA321" s="70">
        <v>0</v>
      </c>
      <c r="AB321" s="61">
        <v>1.2079830352000001</v>
      </c>
      <c r="AC321" s="62">
        <v>2.1397568896630199E-2</v>
      </c>
    </row>
    <row r="322" spans="1:29" customFormat="1" x14ac:dyDescent="0.3">
      <c r="A322" s="58" t="s">
        <v>183</v>
      </c>
      <c r="B322" s="59">
        <v>0</v>
      </c>
      <c r="C322" s="60">
        <v>0</v>
      </c>
      <c r="D322" s="59">
        <v>0</v>
      </c>
      <c r="E322" s="60">
        <v>0</v>
      </c>
      <c r="F322" s="59">
        <v>0</v>
      </c>
      <c r="G322" s="60">
        <v>0</v>
      </c>
      <c r="H322" s="105"/>
      <c r="I322" s="67">
        <v>0</v>
      </c>
      <c r="J322" s="68">
        <v>0</v>
      </c>
      <c r="K322" s="67">
        <v>0</v>
      </c>
      <c r="L322" s="68">
        <v>0</v>
      </c>
      <c r="M322" s="67">
        <v>0</v>
      </c>
      <c r="N322" s="68">
        <v>0</v>
      </c>
      <c r="O322" s="67">
        <v>0</v>
      </c>
      <c r="P322" s="68">
        <v>0</v>
      </c>
      <c r="Q322" s="67">
        <v>0</v>
      </c>
      <c r="R322" s="68">
        <v>0</v>
      </c>
      <c r="S322" s="67">
        <v>0</v>
      </c>
      <c r="T322" s="68">
        <v>0</v>
      </c>
      <c r="U322" s="67">
        <v>0</v>
      </c>
      <c r="V322" s="68">
        <v>0</v>
      </c>
      <c r="W322" s="105"/>
      <c r="X322" s="67">
        <v>0</v>
      </c>
      <c r="Y322" s="68">
        <v>0</v>
      </c>
      <c r="Z322" s="67">
        <v>0</v>
      </c>
      <c r="AA322" s="68">
        <v>0</v>
      </c>
      <c r="AB322" s="59">
        <v>0</v>
      </c>
      <c r="AC322" s="60">
        <v>0</v>
      </c>
    </row>
    <row r="323" spans="1:29" customFormat="1" x14ac:dyDescent="0.3">
      <c r="A323" s="58" t="s">
        <v>160</v>
      </c>
      <c r="B323" s="61">
        <v>22.9713507017</v>
      </c>
      <c r="C323" s="62">
        <v>0.27925077998582098</v>
      </c>
      <c r="D323" s="61">
        <v>13.7848882973</v>
      </c>
      <c r="E323" s="62">
        <v>0.30034852682832403</v>
      </c>
      <c r="F323" s="61">
        <v>9.1864624044000092</v>
      </c>
      <c r="G323" s="62">
        <v>0.25485888263207801</v>
      </c>
      <c r="H323" s="105"/>
      <c r="I323" s="69">
        <v>0</v>
      </c>
      <c r="J323" s="70">
        <v>0</v>
      </c>
      <c r="K323" s="69">
        <v>0</v>
      </c>
      <c r="L323" s="70">
        <v>0</v>
      </c>
      <c r="M323" s="69">
        <v>0.80450683950000001</v>
      </c>
      <c r="N323" s="70">
        <v>8.0590059772871108</v>
      </c>
      <c r="O323" s="69">
        <v>1.2671650086999999</v>
      </c>
      <c r="P323" s="70">
        <v>12.1921613705728</v>
      </c>
      <c r="Q323" s="69">
        <v>5.4883773596000003</v>
      </c>
      <c r="R323" s="72">
        <v>55.247064504169501</v>
      </c>
      <c r="S323" s="69">
        <v>10.7907023743</v>
      </c>
      <c r="T323" s="70">
        <v>49.953953952325797</v>
      </c>
      <c r="U323" s="69">
        <v>4.6205991195999996</v>
      </c>
      <c r="V323" s="70">
        <v>43.3563190043849</v>
      </c>
      <c r="W323" s="105"/>
      <c r="X323" s="69">
        <v>2.215568078</v>
      </c>
      <c r="Y323" s="70">
        <v>29.971274636971799</v>
      </c>
      <c r="Z323" s="69">
        <v>7.8353278906000101</v>
      </c>
      <c r="AA323" s="70">
        <v>42.550636429468497</v>
      </c>
      <c r="AB323" s="61">
        <v>12.9204547331</v>
      </c>
      <c r="AC323" s="62">
        <v>0.22886606208134899</v>
      </c>
    </row>
    <row r="324" spans="1:29" customFormat="1" x14ac:dyDescent="0.3">
      <c r="A324" s="58" t="s">
        <v>184</v>
      </c>
      <c r="B324" s="59">
        <v>15.281706567400001</v>
      </c>
      <c r="C324" s="60">
        <v>0.18577176997019501</v>
      </c>
      <c r="D324" s="59">
        <v>10.888671990600001</v>
      </c>
      <c r="E324" s="60">
        <v>0.237245055669701</v>
      </c>
      <c r="F324" s="59">
        <v>4.3930345767999999</v>
      </c>
      <c r="G324" s="60">
        <v>0.121875411265068</v>
      </c>
      <c r="H324" s="105"/>
      <c r="I324" s="67">
        <v>0</v>
      </c>
      <c r="J324" s="68">
        <v>0</v>
      </c>
      <c r="K324" s="67">
        <v>2.3083641654</v>
      </c>
      <c r="L324" s="68">
        <v>15.0893404510542</v>
      </c>
      <c r="M324" s="67">
        <v>2.7060512534000001</v>
      </c>
      <c r="N324" s="68">
        <v>27.107393194506098</v>
      </c>
      <c r="O324" s="67">
        <v>2.6514918144999999</v>
      </c>
      <c r="P324" s="68">
        <v>25.511607291225701</v>
      </c>
      <c r="Q324" s="67">
        <v>0.93475793890000003</v>
      </c>
      <c r="R324" s="68">
        <v>9.4094536076062791</v>
      </c>
      <c r="S324" s="67">
        <v>2.8387674080999998</v>
      </c>
      <c r="T324" s="68">
        <v>13.141652087757601</v>
      </c>
      <c r="U324" s="67">
        <v>3.8422739871</v>
      </c>
      <c r="V324" s="68">
        <v>36.053085839088901</v>
      </c>
      <c r="W324" s="105"/>
      <c r="X324" s="67">
        <v>3.04326029690001</v>
      </c>
      <c r="Y324" s="68">
        <v>41.167947424354601</v>
      </c>
      <c r="Z324" s="67">
        <v>4.8731538708000004</v>
      </c>
      <c r="AA324" s="68">
        <v>26.464214582523301</v>
      </c>
      <c r="AB324" s="59">
        <v>7.3652923997000004</v>
      </c>
      <c r="AC324" s="60">
        <v>0.130464871586806</v>
      </c>
    </row>
    <row r="325" spans="1:29" customFormat="1" x14ac:dyDescent="0.3">
      <c r="A325" s="65" t="s">
        <v>1</v>
      </c>
    </row>
    <row r="326" spans="1:29" customFormat="1" x14ac:dyDescent="0.3">
      <c r="A326" s="65" t="s">
        <v>1</v>
      </c>
    </row>
    <row r="327" spans="1:29" customFormat="1" x14ac:dyDescent="0.3">
      <c r="A327" s="53" t="s">
        <v>185</v>
      </c>
    </row>
    <row r="328" spans="1:29" customFormat="1" x14ac:dyDescent="0.3">
      <c r="A328" s="54" t="s">
        <v>1</v>
      </c>
    </row>
    <row r="329" spans="1:29" customFormat="1" ht="35.1" customHeight="1" x14ac:dyDescent="0.3">
      <c r="A329" s="114" t="s">
        <v>1</v>
      </c>
      <c r="B329" s="113" t="s">
        <v>500</v>
      </c>
      <c r="C329" s="113" t="s">
        <v>1</v>
      </c>
      <c r="D329" s="113" t="s">
        <v>346</v>
      </c>
      <c r="E329" s="113" t="s">
        <v>1</v>
      </c>
      <c r="F329" s="113" t="s">
        <v>347</v>
      </c>
      <c r="G329" s="113" t="s">
        <v>1</v>
      </c>
      <c r="H329" s="103"/>
      <c r="I329" s="113" t="s">
        <v>350</v>
      </c>
      <c r="J329" s="113" t="s">
        <v>1</v>
      </c>
      <c r="K329" s="113" t="s">
        <v>351</v>
      </c>
      <c r="L329" s="113" t="s">
        <v>1</v>
      </c>
      <c r="M329" s="113" t="s">
        <v>352</v>
      </c>
      <c r="N329" s="113" t="s">
        <v>1</v>
      </c>
      <c r="O329" s="113" t="s">
        <v>353</v>
      </c>
      <c r="P329" s="113" t="s">
        <v>1</v>
      </c>
      <c r="Q329" s="113" t="s">
        <v>354</v>
      </c>
      <c r="R329" s="113" t="s">
        <v>1</v>
      </c>
      <c r="S329" s="113" t="s">
        <v>355</v>
      </c>
      <c r="T329" s="113" t="s">
        <v>1</v>
      </c>
      <c r="U329" s="113" t="s">
        <v>356</v>
      </c>
      <c r="V329" s="113" t="s">
        <v>1</v>
      </c>
      <c r="W329" s="103"/>
      <c r="X329" s="113" t="s">
        <v>358</v>
      </c>
      <c r="Y329" s="113" t="s">
        <v>1</v>
      </c>
      <c r="Z329" s="113" t="s">
        <v>359</v>
      </c>
      <c r="AA329" s="113" t="s">
        <v>1</v>
      </c>
      <c r="AB329" s="113" t="s">
        <v>360</v>
      </c>
      <c r="AC329" s="113" t="s">
        <v>1</v>
      </c>
    </row>
    <row r="330" spans="1:29" customFormat="1" x14ac:dyDescent="0.3">
      <c r="A330" s="115" t="s">
        <v>1</v>
      </c>
      <c r="B330" s="55" t="s">
        <v>14</v>
      </c>
      <c r="C330" s="55" t="s">
        <v>15</v>
      </c>
      <c r="D330" s="55" t="s">
        <v>14</v>
      </c>
      <c r="E330" s="55" t="s">
        <v>15</v>
      </c>
      <c r="F330" s="55" t="s">
        <v>14</v>
      </c>
      <c r="G330" s="55" t="s">
        <v>15</v>
      </c>
      <c r="H330" s="103"/>
      <c r="I330" s="55" t="s">
        <v>14</v>
      </c>
      <c r="J330" s="55" t="s">
        <v>15</v>
      </c>
      <c r="K330" s="55" t="s">
        <v>14</v>
      </c>
      <c r="L330" s="55" t="s">
        <v>15</v>
      </c>
      <c r="M330" s="55" t="s">
        <v>14</v>
      </c>
      <c r="N330" s="55" t="s">
        <v>15</v>
      </c>
      <c r="O330" s="55" t="s">
        <v>14</v>
      </c>
      <c r="P330" s="55" t="s">
        <v>15</v>
      </c>
      <c r="Q330" s="55" t="s">
        <v>14</v>
      </c>
      <c r="R330" s="55" t="s">
        <v>15</v>
      </c>
      <c r="S330" s="55" t="s">
        <v>14</v>
      </c>
      <c r="T330" s="55" t="s">
        <v>15</v>
      </c>
      <c r="U330" s="55" t="s">
        <v>14</v>
      </c>
      <c r="V330" s="55" t="s">
        <v>15</v>
      </c>
      <c r="W330" s="103"/>
      <c r="X330" s="55" t="s">
        <v>14</v>
      </c>
      <c r="Y330" s="55" t="s">
        <v>15</v>
      </c>
      <c r="Z330" s="55" t="s">
        <v>14</v>
      </c>
      <c r="AA330" s="55" t="s">
        <v>15</v>
      </c>
      <c r="AB330" s="55" t="s">
        <v>14</v>
      </c>
      <c r="AC330" s="55" t="s">
        <v>15</v>
      </c>
    </row>
    <row r="331" spans="1:29" customFormat="1" x14ac:dyDescent="0.3">
      <c r="A331" s="56" t="s">
        <v>16</v>
      </c>
      <c r="B331" s="57">
        <v>481.3416813284</v>
      </c>
      <c r="C331" s="57">
        <v>481.3416813284</v>
      </c>
      <c r="D331" s="57">
        <v>210.4394896837</v>
      </c>
      <c r="E331" s="57">
        <v>210.4394896837</v>
      </c>
      <c r="F331" s="57">
        <v>268.58303127239998</v>
      </c>
      <c r="G331" s="57">
        <v>268.58303127239998</v>
      </c>
      <c r="H331" s="104"/>
      <c r="I331" s="57">
        <v>61.643164126400002</v>
      </c>
      <c r="J331" s="57">
        <v>61.643164126400002</v>
      </c>
      <c r="K331" s="57">
        <v>74.655571095100001</v>
      </c>
      <c r="L331" s="57">
        <v>74.655571095100001</v>
      </c>
      <c r="M331" s="57">
        <v>51.2202449077</v>
      </c>
      <c r="N331" s="57">
        <v>51.2202449077</v>
      </c>
      <c r="O331" s="57">
        <v>85.872414196099996</v>
      </c>
      <c r="P331" s="57">
        <v>85.872414196099996</v>
      </c>
      <c r="Q331" s="57">
        <v>54.438493751300001</v>
      </c>
      <c r="R331" s="57">
        <v>54.438493751300001</v>
      </c>
      <c r="S331" s="57">
        <v>109.0117308624</v>
      </c>
      <c r="T331" s="57">
        <v>109.0117308624</v>
      </c>
      <c r="U331" s="57">
        <v>44.5000623894</v>
      </c>
      <c r="V331" s="57">
        <v>44.5000623894</v>
      </c>
      <c r="W331" s="104"/>
      <c r="X331" s="57">
        <v>81.824982952400006</v>
      </c>
      <c r="Y331" s="57">
        <v>81.824982952400006</v>
      </c>
      <c r="Z331" s="57">
        <v>117.622550339</v>
      </c>
      <c r="AA331" s="57">
        <v>117.622550339</v>
      </c>
      <c r="AB331" s="57">
        <v>281.89414803699998</v>
      </c>
      <c r="AC331" s="57">
        <v>281.89414803699998</v>
      </c>
    </row>
    <row r="332" spans="1:29" customFormat="1" ht="22.8" x14ac:dyDescent="0.3">
      <c r="A332" s="66" t="s">
        <v>186</v>
      </c>
      <c r="B332" s="59">
        <v>161.50333010669999</v>
      </c>
      <c r="C332" s="60">
        <v>0.33552741508066602</v>
      </c>
      <c r="D332" s="59">
        <v>60.885103467700198</v>
      </c>
      <c r="E332" s="60">
        <v>0.28932356545443599</v>
      </c>
      <c r="F332" s="59">
        <v>98.880194526999901</v>
      </c>
      <c r="G332" s="60">
        <v>0.36815503220199602</v>
      </c>
      <c r="H332" s="105"/>
      <c r="I332" s="67">
        <v>24.879538777699899</v>
      </c>
      <c r="J332" s="68">
        <v>40.3605803340728</v>
      </c>
      <c r="K332" s="59">
        <v>21.381255654099999</v>
      </c>
      <c r="L332" s="60">
        <v>0.28639866175376899</v>
      </c>
      <c r="M332" s="59">
        <v>12.3317000288</v>
      </c>
      <c r="N332" s="60">
        <v>0.240758318337251</v>
      </c>
      <c r="O332" s="59">
        <v>27.633181600699999</v>
      </c>
      <c r="P332" s="60">
        <v>0.32179346370298001</v>
      </c>
      <c r="Q332" s="59">
        <v>21.018743161500002</v>
      </c>
      <c r="R332" s="60">
        <v>0.38610074807586098</v>
      </c>
      <c r="S332" s="59">
        <v>39.678611450299996</v>
      </c>
      <c r="T332" s="60">
        <v>0.36398478527402101</v>
      </c>
      <c r="U332" s="59">
        <v>14.5802994336</v>
      </c>
      <c r="V332" s="60">
        <v>0.32764671891950098</v>
      </c>
      <c r="W332" s="107"/>
      <c r="X332" s="59">
        <v>21.884488447700001</v>
      </c>
      <c r="Y332" s="60">
        <v>0.26745484885014698</v>
      </c>
      <c r="Z332" s="59">
        <v>37.232457454200002</v>
      </c>
      <c r="AA332" s="60">
        <v>0.31654183102553302</v>
      </c>
      <c r="AB332" s="59">
        <v>102.3863842048</v>
      </c>
      <c r="AC332" s="60">
        <v>0.36320861897197398</v>
      </c>
    </row>
    <row r="333" spans="1:29" customFormat="1" x14ac:dyDescent="0.3">
      <c r="A333" s="66" t="s">
        <v>187</v>
      </c>
      <c r="B333" s="61">
        <v>109.24339737370001</v>
      </c>
      <c r="C333" s="62">
        <v>0.22695603063547601</v>
      </c>
      <c r="D333" s="61">
        <v>59.063812013899998</v>
      </c>
      <c r="E333" s="62">
        <v>0.28066886164129901</v>
      </c>
      <c r="F333" s="61">
        <v>49.860532883800097</v>
      </c>
      <c r="G333" s="62">
        <v>0.185642900251695</v>
      </c>
      <c r="H333" s="105"/>
      <c r="I333" s="69">
        <v>10.493870235799999</v>
      </c>
      <c r="J333" s="70">
        <v>17.0235749324649</v>
      </c>
      <c r="K333" s="61">
        <v>12.5046336373</v>
      </c>
      <c r="L333" s="62">
        <v>0.167497662316064</v>
      </c>
      <c r="M333" s="61">
        <v>9.1644285084000003</v>
      </c>
      <c r="N333" s="62">
        <v>0.17892199705242501</v>
      </c>
      <c r="O333" s="61">
        <v>19.1065744908</v>
      </c>
      <c r="P333" s="62">
        <v>0.22249956135119101</v>
      </c>
      <c r="Q333" s="61">
        <v>10.0394653927</v>
      </c>
      <c r="R333" s="62">
        <v>0.18441850060299</v>
      </c>
      <c r="S333" s="61">
        <v>36.035455644700001</v>
      </c>
      <c r="T333" s="62">
        <v>0.33056493424717498</v>
      </c>
      <c r="U333" s="61">
        <v>11.898969464</v>
      </c>
      <c r="V333" s="62">
        <v>0.26739219733845498</v>
      </c>
      <c r="W333" s="107"/>
      <c r="X333" s="61">
        <v>25.960927823199999</v>
      </c>
      <c r="Y333" s="62">
        <v>0.31727385556929799</v>
      </c>
      <c r="Z333" s="61">
        <v>22.3599443385</v>
      </c>
      <c r="AA333" s="62">
        <v>0.19009912873047199</v>
      </c>
      <c r="AB333" s="61">
        <v>60.922525211999996</v>
      </c>
      <c r="AC333" s="62">
        <v>0.216118446006207</v>
      </c>
    </row>
    <row r="334" spans="1:29" customFormat="1" x14ac:dyDescent="0.3">
      <c r="A334" s="58" t="s">
        <v>188</v>
      </c>
      <c r="B334" s="59">
        <v>154.78678144689999</v>
      </c>
      <c r="C334" s="60">
        <v>0.32157360862604201</v>
      </c>
      <c r="D334" s="59">
        <v>72.844702922899998</v>
      </c>
      <c r="E334" s="60">
        <v>0.34615510155621898</v>
      </c>
      <c r="F334" s="59">
        <v>81.360950263699905</v>
      </c>
      <c r="G334" s="60">
        <v>0.30292662153024402</v>
      </c>
      <c r="H334" s="105"/>
      <c r="I334" s="67">
        <v>19.814727670099899</v>
      </c>
      <c r="J334" s="68">
        <v>32.1442417028913</v>
      </c>
      <c r="K334" s="59">
        <v>26.846067658500001</v>
      </c>
      <c r="L334" s="60">
        <v>0.35959898591227901</v>
      </c>
      <c r="M334" s="59">
        <v>20.366103693100101</v>
      </c>
      <c r="N334" s="60">
        <v>0.39761824118178601</v>
      </c>
      <c r="O334" s="59">
        <v>32.715880223600102</v>
      </c>
      <c r="P334" s="60">
        <v>0.380982420604705</v>
      </c>
      <c r="Q334" s="59">
        <v>14.017701439</v>
      </c>
      <c r="R334" s="60">
        <v>0.25749612954096901</v>
      </c>
      <c r="S334" s="59">
        <v>29.335215338400001</v>
      </c>
      <c r="T334" s="60">
        <v>0.26910145455288997</v>
      </c>
      <c r="U334" s="59">
        <v>11.691085424200001</v>
      </c>
      <c r="V334" s="60">
        <v>0.26272065243182302</v>
      </c>
      <c r="W334" s="107"/>
      <c r="X334" s="59">
        <v>30.5295144</v>
      </c>
      <c r="Y334" s="60">
        <v>0.37310749478261301</v>
      </c>
      <c r="Z334" s="59">
        <v>33.812197359000002</v>
      </c>
      <c r="AA334" s="60">
        <v>0.28746356256984601</v>
      </c>
      <c r="AB334" s="59">
        <v>90.445069687900101</v>
      </c>
      <c r="AC334" s="60">
        <v>0.32084763134575101</v>
      </c>
    </row>
    <row r="335" spans="1:29" customFormat="1" ht="25.5" customHeight="1" x14ac:dyDescent="0.3">
      <c r="A335" s="66" t="s">
        <v>189</v>
      </c>
      <c r="B335" s="61">
        <v>78.368742770599994</v>
      </c>
      <c r="C335" s="62">
        <v>0.162813123838183</v>
      </c>
      <c r="D335" s="61">
        <v>33.169344435399999</v>
      </c>
      <c r="E335" s="62">
        <v>0.15761939208869499</v>
      </c>
      <c r="F335" s="61">
        <v>45.199398335200101</v>
      </c>
      <c r="G335" s="62">
        <v>0.16828836178171799</v>
      </c>
      <c r="H335" s="105"/>
      <c r="I335" s="69">
        <v>11.642181022700001</v>
      </c>
      <c r="J335" s="70">
        <v>18.8864105009723</v>
      </c>
      <c r="K335" s="61">
        <v>12.0382338431</v>
      </c>
      <c r="L335" s="62">
        <v>0.16125030813527799</v>
      </c>
      <c r="M335" s="61">
        <v>11.222005835399999</v>
      </c>
      <c r="N335" s="62">
        <v>0.21909317020296001</v>
      </c>
      <c r="O335" s="61">
        <v>8.5783020321999999</v>
      </c>
      <c r="P335" s="62">
        <v>9.9895899195408797E-2</v>
      </c>
      <c r="Q335" s="61">
        <v>5.0701440522000096</v>
      </c>
      <c r="R335" s="62">
        <v>9.3135274377038099E-2</v>
      </c>
      <c r="S335" s="61">
        <v>20.052056376500001</v>
      </c>
      <c r="T335" s="62">
        <v>0.18394402343552099</v>
      </c>
      <c r="U335" s="61">
        <v>9.7658196084999993</v>
      </c>
      <c r="V335" s="62">
        <v>0.21945631273600699</v>
      </c>
      <c r="W335" s="107"/>
      <c r="X335" s="61">
        <v>20.458030902800001</v>
      </c>
      <c r="Y335" s="62">
        <v>0.25002181686614</v>
      </c>
      <c r="Z335" s="61">
        <v>18.141129724799999</v>
      </c>
      <c r="AA335" s="62">
        <v>0.15423173254206299</v>
      </c>
      <c r="AB335" s="61">
        <v>39.7695821430001</v>
      </c>
      <c r="AC335" s="62">
        <v>0.14107984298340301</v>
      </c>
    </row>
    <row r="336" spans="1:29" customFormat="1" x14ac:dyDescent="0.3">
      <c r="A336" s="58" t="s">
        <v>190</v>
      </c>
      <c r="B336" s="59">
        <v>200.17327629420001</v>
      </c>
      <c r="C336" s="60">
        <v>0.41586524512434597</v>
      </c>
      <c r="D336" s="59">
        <v>104.0383336954</v>
      </c>
      <c r="E336" s="60">
        <v>0.49438598169846498</v>
      </c>
      <c r="F336" s="59">
        <v>95.553814338499805</v>
      </c>
      <c r="G336" s="60">
        <v>0.35577010910115298</v>
      </c>
      <c r="H336" s="105"/>
      <c r="I336" s="67">
        <v>23.6807058666</v>
      </c>
      <c r="J336" s="68">
        <v>38.415785760189799</v>
      </c>
      <c r="K336" s="59">
        <v>33.135169815799998</v>
      </c>
      <c r="L336" s="60">
        <v>0.44384055107676801</v>
      </c>
      <c r="M336" s="59">
        <v>22.810626102400001</v>
      </c>
      <c r="N336" s="60">
        <v>0.44534394834513702</v>
      </c>
      <c r="O336" s="59">
        <v>31.056388806399902</v>
      </c>
      <c r="P336" s="60">
        <v>0.36165733893866098</v>
      </c>
      <c r="Q336" s="59">
        <v>24.028342106299998</v>
      </c>
      <c r="R336" s="60">
        <v>0.441385138539514</v>
      </c>
      <c r="S336" s="59">
        <v>43.557577094599999</v>
      </c>
      <c r="T336" s="60">
        <v>0.39956779651155599</v>
      </c>
      <c r="U336" s="59">
        <v>21.9044665021</v>
      </c>
      <c r="V336" s="60">
        <v>0.49223451217717101</v>
      </c>
      <c r="W336" s="107"/>
      <c r="X336" s="59">
        <v>33.965615275799998</v>
      </c>
      <c r="Y336" s="60">
        <v>0.415100792572836</v>
      </c>
      <c r="Z336" s="59">
        <v>50.103996181600003</v>
      </c>
      <c r="AA336" s="60">
        <v>0.425972707080362</v>
      </c>
      <c r="AB336" s="59">
        <v>116.10366483679999</v>
      </c>
      <c r="AC336" s="60">
        <v>0.41186972360121799</v>
      </c>
    </row>
    <row r="337" spans="1:29" customFormat="1" x14ac:dyDescent="0.3">
      <c r="A337" s="58" t="s">
        <v>191</v>
      </c>
      <c r="B337" s="61">
        <v>32.3387664878001</v>
      </c>
      <c r="C337" s="62">
        <v>6.7184637737068398E-2</v>
      </c>
      <c r="D337" s="61">
        <v>11.251356831000001</v>
      </c>
      <c r="E337" s="62">
        <v>5.34659956071519E-2</v>
      </c>
      <c r="F337" s="61">
        <v>20.768357180799999</v>
      </c>
      <c r="G337" s="62">
        <v>7.7325648915386999E-2</v>
      </c>
      <c r="H337" s="105"/>
      <c r="I337" s="69">
        <v>0</v>
      </c>
      <c r="J337" s="70">
        <v>0</v>
      </c>
      <c r="K337" s="61">
        <v>0</v>
      </c>
      <c r="L337" s="62">
        <v>0</v>
      </c>
      <c r="M337" s="61">
        <v>4.9911681451000103</v>
      </c>
      <c r="N337" s="62">
        <v>9.7445222179124602E-2</v>
      </c>
      <c r="O337" s="61">
        <v>6.8853399703999996</v>
      </c>
      <c r="P337" s="62">
        <v>8.0181045739281295E-2</v>
      </c>
      <c r="Q337" s="61">
        <v>5.5092430662000096</v>
      </c>
      <c r="R337" s="62">
        <v>0.101201239905144</v>
      </c>
      <c r="S337" s="61">
        <v>10.300179732</v>
      </c>
      <c r="T337" s="62">
        <v>9.4486892837261693E-2</v>
      </c>
      <c r="U337" s="61">
        <v>4.6528355741000098</v>
      </c>
      <c r="V337" s="62">
        <v>0.10455795619757</v>
      </c>
      <c r="W337" s="107"/>
      <c r="X337" s="61">
        <v>6.7795163069999997</v>
      </c>
      <c r="Y337" s="62">
        <v>8.2853867637758594E-2</v>
      </c>
      <c r="Z337" s="61">
        <v>5.6811614414999996</v>
      </c>
      <c r="AA337" s="62">
        <v>4.8299934197365398E-2</v>
      </c>
      <c r="AB337" s="61">
        <v>19.878088739300001</v>
      </c>
      <c r="AC337" s="62">
        <v>7.0516145431621005E-2</v>
      </c>
    </row>
    <row r="338" spans="1:29" customFormat="1" x14ac:dyDescent="0.3">
      <c r="A338" s="58" t="s">
        <v>159</v>
      </c>
      <c r="B338" s="59">
        <v>17.981055570799999</v>
      </c>
      <c r="C338" s="60">
        <v>3.7356115766197802E-2</v>
      </c>
      <c r="D338" s="59">
        <v>4.7678758148999902</v>
      </c>
      <c r="E338" s="60">
        <v>2.2656754310069499E-2</v>
      </c>
      <c r="F338" s="59">
        <v>13.213179755900001</v>
      </c>
      <c r="G338" s="60">
        <v>4.9195884391144001E-2</v>
      </c>
      <c r="H338" s="105"/>
      <c r="I338" s="67">
        <v>0</v>
      </c>
      <c r="J338" s="68">
        <v>0</v>
      </c>
      <c r="K338" s="59">
        <v>8.1787821593000007</v>
      </c>
      <c r="L338" s="60">
        <v>0.10955354087214</v>
      </c>
      <c r="M338" s="59">
        <v>6.4641154404999996</v>
      </c>
      <c r="N338" s="64">
        <v>0.12620235323256401</v>
      </c>
      <c r="O338" s="59">
        <v>1.9082311966000001</v>
      </c>
      <c r="P338" s="60">
        <v>2.2221701980362701E-2</v>
      </c>
      <c r="Q338" s="59">
        <v>0.84162342739999996</v>
      </c>
      <c r="R338" s="60">
        <v>1.54600792454861E-2</v>
      </c>
      <c r="S338" s="59">
        <v>0</v>
      </c>
      <c r="T338" s="60">
        <v>0</v>
      </c>
      <c r="U338" s="59">
        <v>0.58830334699999898</v>
      </c>
      <c r="V338" s="60">
        <v>1.3220281397630901E-2</v>
      </c>
      <c r="W338" s="107"/>
      <c r="X338" s="59">
        <v>0</v>
      </c>
      <c r="Y338" s="60">
        <v>0</v>
      </c>
      <c r="Z338" s="59">
        <v>2.2344336138999998</v>
      </c>
      <c r="AA338" s="60">
        <v>1.8996643139093099E-2</v>
      </c>
      <c r="AB338" s="59">
        <v>15.7466219569</v>
      </c>
      <c r="AC338" s="60">
        <v>5.5860052670668403E-2</v>
      </c>
    </row>
    <row r="339" spans="1:29" customFormat="1" x14ac:dyDescent="0.3">
      <c r="A339" s="58" t="s">
        <v>192</v>
      </c>
      <c r="B339" s="61">
        <v>39.152938839299999</v>
      </c>
      <c r="C339" s="62">
        <v>8.1341259978247205E-2</v>
      </c>
      <c r="D339" s="61">
        <v>9.3972961865999807</v>
      </c>
      <c r="E339" s="62">
        <v>4.4655573916875399E-2</v>
      </c>
      <c r="F339" s="61">
        <v>29.755642652700001</v>
      </c>
      <c r="G339" s="62">
        <v>0.11078750028151101</v>
      </c>
      <c r="H339" s="105"/>
      <c r="I339" s="69">
        <v>6.9910536082999997</v>
      </c>
      <c r="J339" s="70">
        <v>11.3411660601405</v>
      </c>
      <c r="K339" s="61">
        <v>9.8102738137000003</v>
      </c>
      <c r="L339" s="62">
        <v>0.13140712300228999</v>
      </c>
      <c r="M339" s="61">
        <v>2.8296902988000001</v>
      </c>
      <c r="N339" s="62">
        <v>5.5245544098806297E-2</v>
      </c>
      <c r="O339" s="61">
        <v>9.0845003737999992</v>
      </c>
      <c r="P339" s="62">
        <v>0.10579067164752599</v>
      </c>
      <c r="Q339" s="61">
        <v>3.5521380459</v>
      </c>
      <c r="R339" s="62">
        <v>6.5250483639900006E-2</v>
      </c>
      <c r="S339" s="61">
        <v>4.0676796054000004</v>
      </c>
      <c r="T339" s="62">
        <v>3.7314145672399497E-2</v>
      </c>
      <c r="U339" s="61">
        <v>2.81760309339999</v>
      </c>
      <c r="V339" s="62">
        <v>6.3316834676419603E-2</v>
      </c>
      <c r="W339" s="107"/>
      <c r="X339" s="61">
        <v>1.9083904116999999</v>
      </c>
      <c r="Y339" s="62">
        <v>2.3322832988674901E-2</v>
      </c>
      <c r="Z339" s="61">
        <v>3.7715612378999999</v>
      </c>
      <c r="AA339" s="62">
        <v>3.2064950360538698E-2</v>
      </c>
      <c r="AB339" s="61">
        <v>33.4729871897</v>
      </c>
      <c r="AC339" s="62">
        <v>0.11874310773314301</v>
      </c>
    </row>
    <row r="340" spans="1:29" customFormat="1" x14ac:dyDescent="0.3">
      <c r="A340" s="58" t="s">
        <v>193</v>
      </c>
      <c r="B340" s="59">
        <v>14.0878469197</v>
      </c>
      <c r="C340" s="60">
        <v>2.9267872420316001E-2</v>
      </c>
      <c r="D340" s="59">
        <v>4.3943529661999996</v>
      </c>
      <c r="E340" s="60">
        <v>2.08817887403401E-2</v>
      </c>
      <c r="F340" s="59">
        <v>9.6934939535000009</v>
      </c>
      <c r="G340" s="60">
        <v>3.6091237438111802E-2</v>
      </c>
      <c r="H340" s="105"/>
      <c r="I340" s="67">
        <v>0</v>
      </c>
      <c r="J340" s="68">
        <v>0</v>
      </c>
      <c r="K340" s="59">
        <v>6.9639890031000098</v>
      </c>
      <c r="L340" s="60">
        <v>9.3281571635543806E-2</v>
      </c>
      <c r="M340" s="59">
        <v>1.2500788145999999</v>
      </c>
      <c r="N340" s="60">
        <v>2.4405951530545599E-2</v>
      </c>
      <c r="O340" s="59">
        <v>0.5989552414</v>
      </c>
      <c r="P340" s="60">
        <v>6.97494354860239E-3</v>
      </c>
      <c r="Q340" s="59">
        <v>0.3976802176</v>
      </c>
      <c r="R340" s="60">
        <v>7.3051289665872401E-3</v>
      </c>
      <c r="S340" s="59">
        <v>1.1615318517</v>
      </c>
      <c r="T340" s="60">
        <v>1.0655108789769999E-2</v>
      </c>
      <c r="U340" s="59">
        <v>3.71561179129999</v>
      </c>
      <c r="V340" s="64">
        <v>8.3496777123284793E-2</v>
      </c>
      <c r="W340" s="107"/>
      <c r="X340" s="59">
        <v>2.1915553378000001</v>
      </c>
      <c r="Y340" s="60">
        <v>2.6783449977311798E-2</v>
      </c>
      <c r="Z340" s="59">
        <v>0.58830334699999998</v>
      </c>
      <c r="AA340" s="60">
        <v>5.0016203976571702E-3</v>
      </c>
      <c r="AB340" s="59">
        <v>11.3079882349</v>
      </c>
      <c r="AC340" s="60">
        <v>4.0114306429006701E-2</v>
      </c>
    </row>
    <row r="341" spans="1:29" customFormat="1" ht="25.5" customHeight="1" x14ac:dyDescent="0.3">
      <c r="A341" s="66" t="s">
        <v>194</v>
      </c>
      <c r="B341" s="61">
        <v>33.076753034200003</v>
      </c>
      <c r="C341" s="62">
        <v>6.8717824192817106E-2</v>
      </c>
      <c r="D341" s="61">
        <v>8.0331356045999804</v>
      </c>
      <c r="E341" s="62">
        <v>3.8173137640060598E-2</v>
      </c>
      <c r="F341" s="61">
        <v>25.043617429600001</v>
      </c>
      <c r="G341" s="62">
        <v>9.3243483443302397E-2</v>
      </c>
      <c r="H341" s="105"/>
      <c r="I341" s="69">
        <v>15.306628099599999</v>
      </c>
      <c r="J341" s="72">
        <v>24.831022736298198</v>
      </c>
      <c r="K341" s="61">
        <v>3.5721548345</v>
      </c>
      <c r="L341" s="62">
        <v>4.7848469740451302E-2</v>
      </c>
      <c r="M341" s="61">
        <v>3.4995851258999999</v>
      </c>
      <c r="N341" s="62">
        <v>6.8324256008660794E-2</v>
      </c>
      <c r="O341" s="61">
        <v>2.7864051399999998</v>
      </c>
      <c r="P341" s="62">
        <v>3.2448198482424299E-2</v>
      </c>
      <c r="Q341" s="61">
        <v>0.69602007369999996</v>
      </c>
      <c r="R341" s="63">
        <v>1.2785439598673299E-2</v>
      </c>
      <c r="S341" s="61">
        <v>3.7067169099999999</v>
      </c>
      <c r="T341" s="62">
        <v>3.4002917673867601E-2</v>
      </c>
      <c r="U341" s="61">
        <v>3.5092428505000002</v>
      </c>
      <c r="V341" s="62">
        <v>7.8859279337457899E-2</v>
      </c>
      <c r="W341" s="107"/>
      <c r="X341" s="61">
        <v>3.9333181465</v>
      </c>
      <c r="Y341" s="62">
        <v>4.8069892648656298E-2</v>
      </c>
      <c r="Z341" s="61">
        <v>7.0485455557999996</v>
      </c>
      <c r="AA341" s="62">
        <v>5.9925120952448202E-2</v>
      </c>
      <c r="AB341" s="61">
        <v>22.094889331899999</v>
      </c>
      <c r="AC341" s="62">
        <v>7.8380092264277598E-2</v>
      </c>
    </row>
    <row r="342" spans="1:29" customFormat="1" x14ac:dyDescent="0.3">
      <c r="A342" s="58" t="s">
        <v>195</v>
      </c>
      <c r="B342" s="59">
        <v>104.0126320741</v>
      </c>
      <c r="C342" s="60">
        <v>0.216088978180837</v>
      </c>
      <c r="D342" s="59">
        <v>42.118090984600002</v>
      </c>
      <c r="E342" s="60">
        <v>0.200143476150343</v>
      </c>
      <c r="F342" s="59">
        <v>61.632465305199901</v>
      </c>
      <c r="G342" s="60">
        <v>0.22947267000904301</v>
      </c>
      <c r="H342" s="105"/>
      <c r="I342" s="67">
        <v>10.2960876618</v>
      </c>
      <c r="J342" s="68">
        <v>16.7027241507067</v>
      </c>
      <c r="K342" s="59">
        <v>27.824062145799999</v>
      </c>
      <c r="L342" s="64">
        <v>0.37269907305854399</v>
      </c>
      <c r="M342" s="59">
        <v>6.1239108124000001</v>
      </c>
      <c r="N342" s="60">
        <v>0.119560357890428</v>
      </c>
      <c r="O342" s="59">
        <v>14.3309523288</v>
      </c>
      <c r="P342" s="60">
        <v>0.16688656611043401</v>
      </c>
      <c r="Q342" s="59">
        <v>9.7007438561000008</v>
      </c>
      <c r="R342" s="60">
        <v>0.178196404559198</v>
      </c>
      <c r="S342" s="59">
        <v>21.727895550900001</v>
      </c>
      <c r="T342" s="60">
        <v>0.19931704027639</v>
      </c>
      <c r="U342" s="59">
        <v>14.008979718300001</v>
      </c>
      <c r="V342" s="60">
        <v>0.31480809163173101</v>
      </c>
      <c r="W342" s="107"/>
      <c r="X342" s="59">
        <v>21.820157672800001</v>
      </c>
      <c r="Y342" s="60">
        <v>0.26666864917641903</v>
      </c>
      <c r="Z342" s="59">
        <v>22.7612888972</v>
      </c>
      <c r="AA342" s="60">
        <v>0.19351126830356699</v>
      </c>
      <c r="AB342" s="59">
        <v>59.4311855041001</v>
      </c>
      <c r="AC342" s="60">
        <v>0.21082802150365801</v>
      </c>
    </row>
    <row r="343" spans="1:29" customFormat="1" x14ac:dyDescent="0.3">
      <c r="A343" s="58" t="s">
        <v>196</v>
      </c>
      <c r="B343" s="61">
        <v>104.7624127413</v>
      </c>
      <c r="C343" s="62">
        <v>0.217646667232678</v>
      </c>
      <c r="D343" s="61">
        <v>44.032965606499999</v>
      </c>
      <c r="E343" s="62">
        <v>0.209242883418333</v>
      </c>
      <c r="F343" s="61">
        <v>60.729447134800203</v>
      </c>
      <c r="G343" s="62">
        <v>0.22611051356110201</v>
      </c>
      <c r="H343" s="105"/>
      <c r="I343" s="69">
        <v>17.287141270100001</v>
      </c>
      <c r="J343" s="70">
        <v>28.043890210847302</v>
      </c>
      <c r="K343" s="61">
        <v>17.204108093399999</v>
      </c>
      <c r="L343" s="62">
        <v>0.23044640662495999</v>
      </c>
      <c r="M343" s="61">
        <v>15.545183720900001</v>
      </c>
      <c r="N343" s="62">
        <v>0.30349686435339701</v>
      </c>
      <c r="O343" s="61">
        <v>16.418025841399999</v>
      </c>
      <c r="P343" s="62">
        <v>0.19119091963465101</v>
      </c>
      <c r="Q343" s="61">
        <v>10.488956934999999</v>
      </c>
      <c r="R343" s="62">
        <v>0.19267537016946801</v>
      </c>
      <c r="S343" s="61">
        <v>20.343868039499998</v>
      </c>
      <c r="T343" s="62">
        <v>0.18662090656260699</v>
      </c>
      <c r="U343" s="61">
        <v>7.4751288409999903</v>
      </c>
      <c r="V343" s="62">
        <v>0.16798018788352501</v>
      </c>
      <c r="W343" s="107"/>
      <c r="X343" s="61">
        <v>15.948235103099901</v>
      </c>
      <c r="Y343" s="62">
        <v>0.19490667187034499</v>
      </c>
      <c r="Z343" s="61">
        <v>26.926738245700001</v>
      </c>
      <c r="AA343" s="62">
        <v>0.228924965222183</v>
      </c>
      <c r="AB343" s="61">
        <v>61.887439392500099</v>
      </c>
      <c r="AC343" s="62">
        <v>0.21954141234736399</v>
      </c>
    </row>
    <row r="344" spans="1:29" customFormat="1" x14ac:dyDescent="0.3">
      <c r="A344" s="58" t="s">
        <v>197</v>
      </c>
      <c r="B344" s="59">
        <v>49.620567342499903</v>
      </c>
      <c r="C344" s="60">
        <v>0.103088033443432</v>
      </c>
      <c r="D344" s="59">
        <v>19.619048594999999</v>
      </c>
      <c r="E344" s="60">
        <v>9.3228930674980795E-2</v>
      </c>
      <c r="F344" s="59">
        <v>30.0015187475</v>
      </c>
      <c r="G344" s="60">
        <v>0.11170295683003199</v>
      </c>
      <c r="H344" s="105"/>
      <c r="I344" s="67">
        <v>7.1427504694000001</v>
      </c>
      <c r="J344" s="68">
        <v>11.5872547599174</v>
      </c>
      <c r="K344" s="59">
        <v>6.9088720860999997</v>
      </c>
      <c r="L344" s="60">
        <v>9.2543288930160797E-2</v>
      </c>
      <c r="M344" s="59">
        <v>9.0071687140000005</v>
      </c>
      <c r="N344" s="60">
        <v>0.17585173070201299</v>
      </c>
      <c r="O344" s="59">
        <v>9.7940073921999993</v>
      </c>
      <c r="P344" s="60">
        <v>0.114053010898636</v>
      </c>
      <c r="Q344" s="59">
        <v>5.9120585432999997</v>
      </c>
      <c r="R344" s="60">
        <v>0.108600700274864</v>
      </c>
      <c r="S344" s="59">
        <v>8.5024638042999996</v>
      </c>
      <c r="T344" s="60">
        <v>7.7995860968690003E-2</v>
      </c>
      <c r="U344" s="59">
        <v>2.3532463332000102</v>
      </c>
      <c r="V344" s="60">
        <v>5.2881865931058702E-2</v>
      </c>
      <c r="W344" s="107"/>
      <c r="X344" s="59">
        <v>5.9049371647999997</v>
      </c>
      <c r="Y344" s="60">
        <v>7.2165455484849594E-2</v>
      </c>
      <c r="Z344" s="59">
        <v>18.050137756800002</v>
      </c>
      <c r="AA344" s="60">
        <v>0.153458139657555</v>
      </c>
      <c r="AB344" s="59">
        <v>25.665492420900001</v>
      </c>
      <c r="AC344" s="60">
        <v>9.1046559851009304E-2</v>
      </c>
    </row>
    <row r="345" spans="1:29" customFormat="1" x14ac:dyDescent="0.3">
      <c r="A345" s="58" t="s">
        <v>198</v>
      </c>
      <c r="B345" s="61">
        <v>57.5665319891</v>
      </c>
      <c r="C345" s="62">
        <v>0.119595983938538</v>
      </c>
      <c r="D345" s="61">
        <v>12.9486166506</v>
      </c>
      <c r="E345" s="63">
        <v>6.1531306077877101E-2</v>
      </c>
      <c r="F345" s="61">
        <v>44.617915338499799</v>
      </c>
      <c r="G345" s="62">
        <v>0.16612335904887501</v>
      </c>
      <c r="H345" s="105"/>
      <c r="I345" s="69">
        <v>13.123178595600001</v>
      </c>
      <c r="J345" s="70">
        <v>21.2889438457292</v>
      </c>
      <c r="K345" s="61">
        <v>4.0010733214000096</v>
      </c>
      <c r="L345" s="62">
        <v>5.3593767520755203E-2</v>
      </c>
      <c r="M345" s="61">
        <v>9.9628892589000007</v>
      </c>
      <c r="N345" s="62">
        <v>0.19451076965472</v>
      </c>
      <c r="O345" s="61">
        <v>11.339043372100001</v>
      </c>
      <c r="P345" s="62">
        <v>0.13204523802260801</v>
      </c>
      <c r="Q345" s="61">
        <v>7.5045139559000003</v>
      </c>
      <c r="R345" s="62">
        <v>0.137853078562094</v>
      </c>
      <c r="S345" s="61">
        <v>6.5950322502000001</v>
      </c>
      <c r="T345" s="62">
        <v>6.0498372037818403E-2</v>
      </c>
      <c r="U345" s="61">
        <v>5.0408012350000098</v>
      </c>
      <c r="V345" s="62">
        <v>0.113276273432837</v>
      </c>
      <c r="W345" s="107"/>
      <c r="X345" s="61">
        <v>6.3582227521999997</v>
      </c>
      <c r="Y345" s="62">
        <v>7.7705152177040604E-2</v>
      </c>
      <c r="Z345" s="61">
        <v>25.055947466500001</v>
      </c>
      <c r="AA345" s="64">
        <v>0.21301993022839799</v>
      </c>
      <c r="AB345" s="61">
        <v>26.152361770399999</v>
      </c>
      <c r="AC345" s="62">
        <v>9.2773695206213994E-2</v>
      </c>
    </row>
    <row r="346" spans="1:29" customFormat="1" ht="25.5" customHeight="1" x14ac:dyDescent="0.3">
      <c r="A346" s="66" t="s">
        <v>199</v>
      </c>
      <c r="B346" s="59">
        <v>31.3957898765001</v>
      </c>
      <c r="C346" s="60">
        <v>6.5225579031207806E-2</v>
      </c>
      <c r="D346" s="59">
        <v>11.716935700500001</v>
      </c>
      <c r="E346" s="60">
        <v>5.56784076891228E-2</v>
      </c>
      <c r="F346" s="59">
        <v>19.678854176000002</v>
      </c>
      <c r="G346" s="60">
        <v>7.3269164037550405E-2</v>
      </c>
      <c r="H346" s="105"/>
      <c r="I346" s="67">
        <v>5.1622372988999903</v>
      </c>
      <c r="J346" s="68">
        <v>8.3743872853683694</v>
      </c>
      <c r="K346" s="59">
        <v>7.7026692698000003</v>
      </c>
      <c r="L346" s="60">
        <v>0.103176081259736</v>
      </c>
      <c r="M346" s="59">
        <v>3.3020483172000099</v>
      </c>
      <c r="N346" s="60">
        <v>6.4467640151864999E-2</v>
      </c>
      <c r="O346" s="59">
        <v>2.3023232377</v>
      </c>
      <c r="P346" s="60">
        <v>2.6810976018938601E-2</v>
      </c>
      <c r="Q346" s="59">
        <v>2.6825236738999898</v>
      </c>
      <c r="R346" s="60">
        <v>4.9276228805209002E-2</v>
      </c>
      <c r="S346" s="59">
        <v>6.9703970708999998</v>
      </c>
      <c r="T346" s="60">
        <v>6.3941715407659902E-2</v>
      </c>
      <c r="U346" s="59">
        <v>3.2735910080999999</v>
      </c>
      <c r="V346" s="60">
        <v>7.3563739741627304E-2</v>
      </c>
      <c r="W346" s="107"/>
      <c r="X346" s="59">
        <v>5.7308538277999999</v>
      </c>
      <c r="Y346" s="60">
        <v>7.0037947103927994E-2</v>
      </c>
      <c r="Z346" s="59">
        <v>8.0816182490999999</v>
      </c>
      <c r="AA346" s="60">
        <v>6.8708068527743804E-2</v>
      </c>
      <c r="AB346" s="59">
        <v>17.5833177996</v>
      </c>
      <c r="AC346" s="60">
        <v>6.2375604183496899E-2</v>
      </c>
    </row>
    <row r="347" spans="1:29" customFormat="1" x14ac:dyDescent="0.3">
      <c r="A347" s="58" t="s">
        <v>38</v>
      </c>
      <c r="B347" s="61">
        <v>27.183701862899898</v>
      </c>
      <c r="C347" s="62">
        <v>5.6474855424692903E-2</v>
      </c>
      <c r="D347" s="61">
        <v>9.4718042732000107</v>
      </c>
      <c r="E347" s="62">
        <v>4.5009633350834202E-2</v>
      </c>
      <c r="F347" s="61">
        <v>17.711897589700001</v>
      </c>
      <c r="G347" s="62">
        <v>6.5945705898807799E-2</v>
      </c>
      <c r="H347" s="105"/>
      <c r="I347" s="69">
        <v>0</v>
      </c>
      <c r="J347" s="70">
        <v>0</v>
      </c>
      <c r="K347" s="61">
        <v>0</v>
      </c>
      <c r="L347" s="62">
        <v>0</v>
      </c>
      <c r="M347" s="61">
        <v>1.0148176233999999</v>
      </c>
      <c r="N347" s="62">
        <v>1.98128225514877E-2</v>
      </c>
      <c r="O347" s="61">
        <v>13.287583419499899</v>
      </c>
      <c r="P347" s="64">
        <v>0.15473634395739899</v>
      </c>
      <c r="Q347" s="61">
        <v>5.3062861435999897</v>
      </c>
      <c r="R347" s="62">
        <v>9.7473052209003999E-2</v>
      </c>
      <c r="S347" s="61">
        <v>5.4161570871000002</v>
      </c>
      <c r="T347" s="62">
        <v>4.96841674217295E-2</v>
      </c>
      <c r="U347" s="61">
        <v>2.1588575893000002</v>
      </c>
      <c r="V347" s="62">
        <v>4.8513585675651602E-2</v>
      </c>
      <c r="W347" s="107"/>
      <c r="X347" s="61">
        <v>2.5746069165000001</v>
      </c>
      <c r="Y347" s="62">
        <v>3.14648023574624E-2</v>
      </c>
      <c r="Z347" s="61">
        <v>2.5189543542999999</v>
      </c>
      <c r="AA347" s="62">
        <v>2.1415573349159001E-2</v>
      </c>
      <c r="AB347" s="61">
        <v>22.090140592099999</v>
      </c>
      <c r="AC347" s="62">
        <v>7.8363246438165002E-2</v>
      </c>
    </row>
    <row r="348" spans="1:29" customFormat="1" x14ac:dyDescent="0.3">
      <c r="A348" s="65" t="s">
        <v>1</v>
      </c>
    </row>
    <row r="349" spans="1:29" customFormat="1" x14ac:dyDescent="0.3">
      <c r="A349" s="65" t="s">
        <v>1</v>
      </c>
    </row>
    <row r="350" spans="1:29" customFormat="1" x14ac:dyDescent="0.3">
      <c r="A350" s="53" t="s">
        <v>200</v>
      </c>
    </row>
    <row r="351" spans="1:29" customFormat="1" x14ac:dyDescent="0.3">
      <c r="A351" s="54" t="s">
        <v>1</v>
      </c>
    </row>
    <row r="352" spans="1:29" customFormat="1" ht="35.1" customHeight="1" x14ac:dyDescent="0.3">
      <c r="A352" s="114" t="s">
        <v>1</v>
      </c>
      <c r="B352" s="113" t="s">
        <v>500</v>
      </c>
      <c r="C352" s="113" t="s">
        <v>1</v>
      </c>
      <c r="D352" s="113" t="s">
        <v>346</v>
      </c>
      <c r="E352" s="113" t="s">
        <v>1</v>
      </c>
      <c r="F352" s="113" t="s">
        <v>347</v>
      </c>
      <c r="G352" s="113" t="s">
        <v>1</v>
      </c>
      <c r="H352" s="103"/>
      <c r="I352" s="113" t="s">
        <v>350</v>
      </c>
      <c r="J352" s="113" t="s">
        <v>1</v>
      </c>
      <c r="K352" s="113" t="s">
        <v>351</v>
      </c>
      <c r="L352" s="113" t="s">
        <v>1</v>
      </c>
      <c r="M352" s="113" t="s">
        <v>352</v>
      </c>
      <c r="N352" s="113" t="s">
        <v>1</v>
      </c>
      <c r="O352" s="113" t="s">
        <v>353</v>
      </c>
      <c r="P352" s="113" t="s">
        <v>1</v>
      </c>
      <c r="Q352" s="113" t="s">
        <v>354</v>
      </c>
      <c r="R352" s="113" t="s">
        <v>1</v>
      </c>
      <c r="S352" s="113" t="s">
        <v>355</v>
      </c>
      <c r="T352" s="113" t="s">
        <v>1</v>
      </c>
      <c r="U352" s="113" t="s">
        <v>356</v>
      </c>
      <c r="V352" s="113" t="s">
        <v>1</v>
      </c>
      <c r="W352" s="103"/>
      <c r="X352" s="113" t="s">
        <v>358</v>
      </c>
      <c r="Y352" s="113" t="s">
        <v>1</v>
      </c>
      <c r="Z352" s="113" t="s">
        <v>359</v>
      </c>
      <c r="AA352" s="113" t="s">
        <v>1</v>
      </c>
      <c r="AB352" s="113" t="s">
        <v>360</v>
      </c>
      <c r="AC352" s="113" t="s">
        <v>1</v>
      </c>
    </row>
    <row r="353" spans="1:29" customFormat="1" x14ac:dyDescent="0.3">
      <c r="A353" s="115" t="s">
        <v>1</v>
      </c>
      <c r="B353" s="55" t="s">
        <v>14</v>
      </c>
      <c r="C353" s="55" t="s">
        <v>15</v>
      </c>
      <c r="D353" s="55" t="s">
        <v>14</v>
      </c>
      <c r="E353" s="55" t="s">
        <v>15</v>
      </c>
      <c r="F353" s="55" t="s">
        <v>14</v>
      </c>
      <c r="G353" s="55" t="s">
        <v>15</v>
      </c>
      <c r="H353" s="103"/>
      <c r="I353" s="55" t="s">
        <v>14</v>
      </c>
      <c r="J353" s="55" t="s">
        <v>15</v>
      </c>
      <c r="K353" s="55" t="s">
        <v>14</v>
      </c>
      <c r="L353" s="55" t="s">
        <v>15</v>
      </c>
      <c r="M353" s="55" t="s">
        <v>14</v>
      </c>
      <c r="N353" s="55" t="s">
        <v>15</v>
      </c>
      <c r="O353" s="55" t="s">
        <v>14</v>
      </c>
      <c r="P353" s="55" t="s">
        <v>15</v>
      </c>
      <c r="Q353" s="55" t="s">
        <v>14</v>
      </c>
      <c r="R353" s="55" t="s">
        <v>15</v>
      </c>
      <c r="S353" s="55" t="s">
        <v>14</v>
      </c>
      <c r="T353" s="55" t="s">
        <v>15</v>
      </c>
      <c r="U353" s="55" t="s">
        <v>14</v>
      </c>
      <c r="V353" s="55" t="s">
        <v>15</v>
      </c>
      <c r="W353" s="103"/>
      <c r="X353" s="55" t="s">
        <v>14</v>
      </c>
      <c r="Y353" s="55" t="s">
        <v>15</v>
      </c>
      <c r="Z353" s="55" t="s">
        <v>14</v>
      </c>
      <c r="AA353" s="55" t="s">
        <v>15</v>
      </c>
      <c r="AB353" s="55" t="s">
        <v>14</v>
      </c>
      <c r="AC353" s="55" t="s">
        <v>15</v>
      </c>
    </row>
    <row r="354" spans="1:29" customFormat="1" x14ac:dyDescent="0.3">
      <c r="A354" s="56" t="s">
        <v>16</v>
      </c>
      <c r="B354" s="57">
        <v>481.3416813284</v>
      </c>
      <c r="C354" s="57">
        <v>481.3416813284</v>
      </c>
      <c r="D354" s="57">
        <v>210.4394896837</v>
      </c>
      <c r="E354" s="57">
        <v>210.4394896837</v>
      </c>
      <c r="F354" s="57">
        <v>268.58303127239998</v>
      </c>
      <c r="G354" s="57">
        <v>268.58303127239998</v>
      </c>
      <c r="H354" s="104"/>
      <c r="I354" s="57">
        <v>61.643164126400002</v>
      </c>
      <c r="J354" s="57">
        <v>61.643164126400002</v>
      </c>
      <c r="K354" s="57">
        <v>74.655571095100001</v>
      </c>
      <c r="L354" s="57">
        <v>74.655571095100001</v>
      </c>
      <c r="M354" s="57">
        <v>51.2202449077</v>
      </c>
      <c r="N354" s="57">
        <v>51.2202449077</v>
      </c>
      <c r="O354" s="57">
        <v>85.872414196099996</v>
      </c>
      <c r="P354" s="57">
        <v>85.872414196099996</v>
      </c>
      <c r="Q354" s="57">
        <v>54.438493751300001</v>
      </c>
      <c r="R354" s="57">
        <v>54.438493751300001</v>
      </c>
      <c r="S354" s="57">
        <v>109.0117308624</v>
      </c>
      <c r="T354" s="57">
        <v>109.0117308624</v>
      </c>
      <c r="U354" s="57">
        <v>44.5000623894</v>
      </c>
      <c r="V354" s="57">
        <v>44.5000623894</v>
      </c>
      <c r="W354" s="104"/>
      <c r="X354" s="57">
        <v>81.824982952400006</v>
      </c>
      <c r="Y354" s="57">
        <v>81.824982952400006</v>
      </c>
      <c r="Z354" s="57">
        <v>117.622550339</v>
      </c>
      <c r="AA354" s="57">
        <v>117.622550339</v>
      </c>
      <c r="AB354" s="57">
        <v>281.89414803699998</v>
      </c>
      <c r="AC354" s="57">
        <v>281.89414803699998</v>
      </c>
    </row>
    <row r="355" spans="1:29" customFormat="1" ht="22.8" x14ac:dyDescent="0.3">
      <c r="A355" s="66" t="s">
        <v>186</v>
      </c>
      <c r="B355" s="59">
        <v>90.327017671899895</v>
      </c>
      <c r="C355" s="60">
        <v>0.18765675439246601</v>
      </c>
      <c r="D355" s="59">
        <v>37.804620031600003</v>
      </c>
      <c r="E355" s="60">
        <v>0.179646035487075</v>
      </c>
      <c r="F355" s="59">
        <v>50.7843655283</v>
      </c>
      <c r="G355" s="60">
        <v>0.18908255405306601</v>
      </c>
      <c r="H355" s="105"/>
      <c r="I355" s="67">
        <v>11.7563601821</v>
      </c>
      <c r="J355" s="68">
        <v>19.071636488343501</v>
      </c>
      <c r="K355" s="59">
        <v>6.6447864596000104</v>
      </c>
      <c r="L355" s="60">
        <v>8.90059022003266E-2</v>
      </c>
      <c r="M355" s="59">
        <v>7.8293418464000002</v>
      </c>
      <c r="N355" s="60">
        <v>0.152856392243119</v>
      </c>
      <c r="O355" s="59">
        <v>21.059284031699999</v>
      </c>
      <c r="P355" s="60">
        <v>0.24523922180187699</v>
      </c>
      <c r="Q355" s="59">
        <v>13.491911953100001</v>
      </c>
      <c r="R355" s="60">
        <v>0.247837715987096</v>
      </c>
      <c r="S355" s="59">
        <v>22.270110070200001</v>
      </c>
      <c r="T355" s="60">
        <v>0.20429095010252099</v>
      </c>
      <c r="U355" s="59">
        <v>7.2752231288000004</v>
      </c>
      <c r="V355" s="60">
        <v>0.16348793098620401</v>
      </c>
      <c r="W355" s="107"/>
      <c r="X355" s="59">
        <v>13.268907796600001</v>
      </c>
      <c r="Y355" s="60">
        <v>0.162162060019235</v>
      </c>
      <c r="Z355" s="59">
        <v>18.439248712800001</v>
      </c>
      <c r="AA355" s="60">
        <v>0.15676627194067999</v>
      </c>
      <c r="AB355" s="59">
        <v>58.618861162499897</v>
      </c>
      <c r="AC355" s="60">
        <v>0.207946357065937</v>
      </c>
    </row>
    <row r="356" spans="1:29" customFormat="1" x14ac:dyDescent="0.3">
      <c r="A356" s="66" t="s">
        <v>187</v>
      </c>
      <c r="B356" s="61">
        <v>56.444286119599901</v>
      </c>
      <c r="C356" s="62">
        <v>0.117264488634821</v>
      </c>
      <c r="D356" s="61">
        <v>31.825766842699998</v>
      </c>
      <c r="E356" s="62">
        <v>0.15123476535005601</v>
      </c>
      <c r="F356" s="61">
        <v>24.618519276899999</v>
      </c>
      <c r="G356" s="62">
        <v>9.1660739549594306E-2</v>
      </c>
      <c r="H356" s="105"/>
      <c r="I356" s="69">
        <v>10.493870235799999</v>
      </c>
      <c r="J356" s="70">
        <v>17.0235749324649</v>
      </c>
      <c r="K356" s="61">
        <v>2.3083641654</v>
      </c>
      <c r="L356" s="62">
        <v>3.09201862840148E-2</v>
      </c>
      <c r="M356" s="61">
        <v>5.7196230795999901</v>
      </c>
      <c r="N356" s="62">
        <v>0.111667234116254</v>
      </c>
      <c r="O356" s="61">
        <v>6.4695954554000004</v>
      </c>
      <c r="P356" s="62">
        <v>7.5339624674181205E-2</v>
      </c>
      <c r="Q356" s="61">
        <v>5.6189735741000097</v>
      </c>
      <c r="R356" s="62">
        <v>0.103216918524051</v>
      </c>
      <c r="S356" s="61">
        <v>17.720077395800001</v>
      </c>
      <c r="T356" s="62">
        <v>0.16255202312278799</v>
      </c>
      <c r="U356" s="61">
        <v>8.1137822135000004</v>
      </c>
      <c r="V356" s="62">
        <v>0.18233192894203001</v>
      </c>
      <c r="W356" s="107"/>
      <c r="X356" s="61">
        <v>22.932765086900002</v>
      </c>
      <c r="Y356" s="64">
        <v>0.280266053953725</v>
      </c>
      <c r="Z356" s="61">
        <v>10.541835347499999</v>
      </c>
      <c r="AA356" s="62">
        <v>8.9624271171789505E-2</v>
      </c>
      <c r="AB356" s="61">
        <v>22.969685685200002</v>
      </c>
      <c r="AC356" s="62">
        <v>8.1483371844189995E-2</v>
      </c>
    </row>
    <row r="357" spans="1:29" customFormat="1" x14ac:dyDescent="0.3">
      <c r="A357" s="58" t="s">
        <v>188</v>
      </c>
      <c r="B357" s="59">
        <v>53.453373752399997</v>
      </c>
      <c r="C357" s="60">
        <v>0.11105078954492401</v>
      </c>
      <c r="D357" s="59">
        <v>18.562368690900001</v>
      </c>
      <c r="E357" s="60">
        <v>8.8207630225677097E-2</v>
      </c>
      <c r="F357" s="59">
        <v>34.5719525855</v>
      </c>
      <c r="G357" s="60">
        <v>0.12871979447739801</v>
      </c>
      <c r="H357" s="105"/>
      <c r="I357" s="67">
        <v>9.2989110257000096</v>
      </c>
      <c r="J357" s="68">
        <v>15.0850644308791</v>
      </c>
      <c r="K357" s="59">
        <v>12.4521545375</v>
      </c>
      <c r="L357" s="60">
        <v>0.166794712770167</v>
      </c>
      <c r="M357" s="59">
        <v>6.8912756084999902</v>
      </c>
      <c r="N357" s="60">
        <v>0.13454202768686899</v>
      </c>
      <c r="O357" s="59">
        <v>9.9070728984999992</v>
      </c>
      <c r="P357" s="60">
        <v>0.11536967943949999</v>
      </c>
      <c r="Q357" s="59">
        <v>4.3142371271000002</v>
      </c>
      <c r="R357" s="60">
        <v>7.9249751964288601E-2</v>
      </c>
      <c r="S357" s="59">
        <v>7.6990265702</v>
      </c>
      <c r="T357" s="60">
        <v>7.0625670368614599E-2</v>
      </c>
      <c r="U357" s="59">
        <v>2.8906959848999998</v>
      </c>
      <c r="V357" s="60">
        <v>6.4959369261211805E-2</v>
      </c>
      <c r="W357" s="107"/>
      <c r="X357" s="59">
        <v>5.5586796676999999</v>
      </c>
      <c r="Y357" s="60">
        <v>6.7933771167830795E-2</v>
      </c>
      <c r="Z357" s="59">
        <v>16.4227266989</v>
      </c>
      <c r="AA357" s="60">
        <v>0.13962226334634001</v>
      </c>
      <c r="AB357" s="59">
        <v>31.471967385799999</v>
      </c>
      <c r="AC357" s="60">
        <v>0.111644628329316</v>
      </c>
    </row>
    <row r="358" spans="1:29" customFormat="1" ht="25.5" customHeight="1" x14ac:dyDescent="0.3">
      <c r="A358" s="66" t="s">
        <v>189</v>
      </c>
      <c r="B358" s="61">
        <v>28.8494606538999</v>
      </c>
      <c r="C358" s="62">
        <v>5.9935513114679102E-2</v>
      </c>
      <c r="D358" s="61">
        <v>14.4805019163</v>
      </c>
      <c r="E358" s="62">
        <v>6.8810763312840403E-2</v>
      </c>
      <c r="F358" s="61">
        <v>14.3689587376</v>
      </c>
      <c r="G358" s="62">
        <v>5.3499130862913101E-2</v>
      </c>
      <c r="H358" s="105"/>
      <c r="I358" s="69">
        <v>0</v>
      </c>
      <c r="J358" s="70">
        <v>0</v>
      </c>
      <c r="K358" s="61">
        <v>1.1193656596999999</v>
      </c>
      <c r="L358" s="62">
        <v>1.49937324606907E-2</v>
      </c>
      <c r="M358" s="61">
        <v>1.8673554957</v>
      </c>
      <c r="N358" s="62">
        <v>3.6457371476161703E-2</v>
      </c>
      <c r="O358" s="61">
        <v>5.0919630608000004</v>
      </c>
      <c r="P358" s="62">
        <v>5.9296842978839401E-2</v>
      </c>
      <c r="Q358" s="61">
        <v>2.6029927468</v>
      </c>
      <c r="R358" s="62">
        <v>4.7815296997225198E-2</v>
      </c>
      <c r="S358" s="61">
        <v>14.796418405000001</v>
      </c>
      <c r="T358" s="64">
        <v>0.135732349976873</v>
      </c>
      <c r="U358" s="61">
        <v>3.3713652858999898</v>
      </c>
      <c r="V358" s="62">
        <v>7.57609114431953E-2</v>
      </c>
      <c r="W358" s="107"/>
      <c r="X358" s="61">
        <v>4.3247878182999999</v>
      </c>
      <c r="Y358" s="62">
        <v>5.2854124281527297E-2</v>
      </c>
      <c r="Z358" s="61">
        <v>9.6604833784000306</v>
      </c>
      <c r="AA358" s="62">
        <v>8.21312184658258E-2</v>
      </c>
      <c r="AB358" s="61">
        <v>14.8641894572</v>
      </c>
      <c r="AC358" s="62">
        <v>5.2729684389365199E-2</v>
      </c>
    </row>
    <row r="359" spans="1:29" customFormat="1" x14ac:dyDescent="0.3">
      <c r="A359" s="58" t="s">
        <v>190</v>
      </c>
      <c r="B359" s="59">
        <v>79.625212544499902</v>
      </c>
      <c r="C359" s="60">
        <v>0.16542347283275299</v>
      </c>
      <c r="D359" s="59">
        <v>47.1276815278</v>
      </c>
      <c r="E359" s="60">
        <v>0.22394884913775001</v>
      </c>
      <c r="F359" s="59">
        <v>32.2354552324</v>
      </c>
      <c r="G359" s="60">
        <v>0.120020446115624</v>
      </c>
      <c r="H359" s="105"/>
      <c r="I359" s="67">
        <v>10.547034483999999</v>
      </c>
      <c r="J359" s="68">
        <v>17.109820096796401</v>
      </c>
      <c r="K359" s="59">
        <v>21.7558197406</v>
      </c>
      <c r="L359" s="60">
        <v>0.291415890622367</v>
      </c>
      <c r="M359" s="59">
        <v>6.5956244246000004</v>
      </c>
      <c r="N359" s="60">
        <v>0.12876987285955899</v>
      </c>
      <c r="O359" s="59">
        <v>8.6808283023999895</v>
      </c>
      <c r="P359" s="60">
        <v>0.10108983640050299</v>
      </c>
      <c r="Q359" s="59">
        <v>10.444180985099999</v>
      </c>
      <c r="R359" s="60">
        <v>0.19185286486458999</v>
      </c>
      <c r="S359" s="59">
        <v>14.869472027800001</v>
      </c>
      <c r="T359" s="60">
        <v>0.13640249457711101</v>
      </c>
      <c r="U359" s="59">
        <v>6.7322525799999999</v>
      </c>
      <c r="V359" s="60">
        <v>0.15128636272661999</v>
      </c>
      <c r="W359" s="107"/>
      <c r="X359" s="59">
        <v>20.106210177299999</v>
      </c>
      <c r="Y359" s="60">
        <v>0.24572214318695801</v>
      </c>
      <c r="Z359" s="59">
        <v>21.357099352300001</v>
      </c>
      <c r="AA359" s="60">
        <v>0.18157317020202901</v>
      </c>
      <c r="AB359" s="59">
        <v>38.161903014900098</v>
      </c>
      <c r="AC359" s="60">
        <v>0.13537671243140201</v>
      </c>
    </row>
    <row r="360" spans="1:29" customFormat="1" x14ac:dyDescent="0.3">
      <c r="A360" s="58" t="s">
        <v>191</v>
      </c>
      <c r="B360" s="61">
        <v>4.8400404609000001</v>
      </c>
      <c r="C360" s="62">
        <v>1.0055311327999901E-2</v>
      </c>
      <c r="D360" s="61">
        <v>1.718650751</v>
      </c>
      <c r="E360" s="62">
        <v>8.1669593172992803E-3</v>
      </c>
      <c r="F360" s="61">
        <v>3.1213897098999999</v>
      </c>
      <c r="G360" s="62">
        <v>1.16216936532161E-2</v>
      </c>
      <c r="H360" s="105"/>
      <c r="I360" s="69">
        <v>0</v>
      </c>
      <c r="J360" s="70">
        <v>0</v>
      </c>
      <c r="K360" s="61">
        <v>0</v>
      </c>
      <c r="L360" s="62">
        <v>0</v>
      </c>
      <c r="M360" s="61">
        <v>0.67438259509999998</v>
      </c>
      <c r="N360" s="62">
        <v>1.3166328984081399E-2</v>
      </c>
      <c r="O360" s="61">
        <v>0</v>
      </c>
      <c r="P360" s="62">
        <v>0</v>
      </c>
      <c r="Q360" s="61">
        <v>0.74660006430000003</v>
      </c>
      <c r="R360" s="62">
        <v>1.3714561385750499E-2</v>
      </c>
      <c r="S360" s="61">
        <v>1.8263884094</v>
      </c>
      <c r="T360" s="62">
        <v>1.6754053852290101E-2</v>
      </c>
      <c r="U360" s="61">
        <v>1.5926693920999999</v>
      </c>
      <c r="V360" s="62">
        <v>3.5790273239692701E-2</v>
      </c>
      <c r="W360" s="107"/>
      <c r="X360" s="61">
        <v>0</v>
      </c>
      <c r="Y360" s="62">
        <v>0</v>
      </c>
      <c r="Z360" s="61">
        <v>1.1322206104999999</v>
      </c>
      <c r="AA360" s="62">
        <v>9.6258804730625803E-3</v>
      </c>
      <c r="AB360" s="61">
        <v>3.70781985039998</v>
      </c>
      <c r="AC360" s="62">
        <v>1.31532345606314E-2</v>
      </c>
    </row>
    <row r="361" spans="1:29" customFormat="1" x14ac:dyDescent="0.3">
      <c r="A361" s="58" t="s">
        <v>159</v>
      </c>
      <c r="B361" s="59">
        <v>8.1186291876000105</v>
      </c>
      <c r="C361" s="60">
        <v>1.68666656193046E-2</v>
      </c>
      <c r="D361" s="59">
        <v>1.9082311966000001</v>
      </c>
      <c r="E361" s="60">
        <v>9.0678379778821802E-3</v>
      </c>
      <c r="F361" s="59">
        <v>6.21039799099999</v>
      </c>
      <c r="G361" s="60">
        <v>2.3122823365193699E-2</v>
      </c>
      <c r="H361" s="105"/>
      <c r="I361" s="67">
        <v>0</v>
      </c>
      <c r="J361" s="68">
        <v>0</v>
      </c>
      <c r="K361" s="59">
        <v>4.7510523341999997</v>
      </c>
      <c r="L361" s="60">
        <v>6.3639622127434695E-2</v>
      </c>
      <c r="M361" s="59">
        <v>0.61772222939999899</v>
      </c>
      <c r="N361" s="60">
        <v>1.2060118621321499E-2</v>
      </c>
      <c r="O361" s="59">
        <v>1.9082311966000001</v>
      </c>
      <c r="P361" s="60">
        <v>2.2221701980362701E-2</v>
      </c>
      <c r="Q361" s="59">
        <v>0.84162342739999996</v>
      </c>
      <c r="R361" s="60">
        <v>1.54600792454861E-2</v>
      </c>
      <c r="S361" s="59">
        <v>0</v>
      </c>
      <c r="T361" s="60">
        <v>0</v>
      </c>
      <c r="U361" s="59">
        <v>0</v>
      </c>
      <c r="V361" s="60">
        <v>0</v>
      </c>
      <c r="W361" s="107"/>
      <c r="X361" s="59">
        <v>0</v>
      </c>
      <c r="Y361" s="60">
        <v>0</v>
      </c>
      <c r="Z361" s="59">
        <v>0.84162342739999996</v>
      </c>
      <c r="AA361" s="60">
        <v>7.1552897380167003E-3</v>
      </c>
      <c r="AB361" s="59">
        <v>7.2770057601999998</v>
      </c>
      <c r="AC361" s="60">
        <v>2.5814674802134799E-2</v>
      </c>
    </row>
    <row r="362" spans="1:29" customFormat="1" x14ac:dyDescent="0.3">
      <c r="A362" s="58" t="s">
        <v>192</v>
      </c>
      <c r="B362" s="61">
        <v>24.5909541055</v>
      </c>
      <c r="C362" s="62">
        <v>5.1088353781526298E-2</v>
      </c>
      <c r="D362" s="61">
        <v>3.0985665113</v>
      </c>
      <c r="E362" s="63">
        <v>1.47242635683886E-2</v>
      </c>
      <c r="F362" s="61">
        <v>21.4923875942</v>
      </c>
      <c r="G362" s="62">
        <v>8.00213903774218E-2</v>
      </c>
      <c r="H362" s="105"/>
      <c r="I362" s="69">
        <v>6.9910536082999997</v>
      </c>
      <c r="J362" s="70">
        <v>11.3411660601405</v>
      </c>
      <c r="K362" s="61">
        <v>6.2381189792000002</v>
      </c>
      <c r="L362" s="62">
        <v>8.3558653261838603E-2</v>
      </c>
      <c r="M362" s="61">
        <v>2.1308919370999999</v>
      </c>
      <c r="N362" s="62">
        <v>4.1602533157346598E-2</v>
      </c>
      <c r="O362" s="61">
        <v>5.3631389308999999</v>
      </c>
      <c r="P362" s="62">
        <v>6.2454735680921102E-2</v>
      </c>
      <c r="Q362" s="61">
        <v>2.3239917590000001</v>
      </c>
      <c r="R362" s="62">
        <v>4.2690228896064997E-2</v>
      </c>
      <c r="S362" s="61">
        <v>1.543758891</v>
      </c>
      <c r="T362" s="62">
        <v>1.41614015187834E-2</v>
      </c>
      <c r="U362" s="61">
        <v>0</v>
      </c>
      <c r="V362" s="62">
        <v>0</v>
      </c>
      <c r="W362" s="107"/>
      <c r="X362" s="61">
        <v>0.50882816379999996</v>
      </c>
      <c r="Y362" s="62">
        <v>6.2184939787399704E-3</v>
      </c>
      <c r="Z362" s="61">
        <v>2.8061037458999998</v>
      </c>
      <c r="AA362" s="62">
        <v>2.38568517500473E-2</v>
      </c>
      <c r="AB362" s="61">
        <v>21.2760221958</v>
      </c>
      <c r="AC362" s="62">
        <v>7.5475217715436305E-2</v>
      </c>
    </row>
    <row r="363" spans="1:29" customFormat="1" x14ac:dyDescent="0.3">
      <c r="A363" s="58" t="s">
        <v>193</v>
      </c>
      <c r="B363" s="59">
        <v>3.4207652980000098</v>
      </c>
      <c r="C363" s="60">
        <v>7.1067298567608402E-3</v>
      </c>
      <c r="D363" s="59">
        <v>1.5347083479000001</v>
      </c>
      <c r="E363" s="60">
        <v>7.29287240815275E-3</v>
      </c>
      <c r="F363" s="59">
        <v>1.8860569501</v>
      </c>
      <c r="G363" s="60">
        <v>7.02224910175781E-3</v>
      </c>
      <c r="H363" s="105"/>
      <c r="I363" s="67">
        <v>0</v>
      </c>
      <c r="J363" s="68">
        <v>0</v>
      </c>
      <c r="K363" s="59">
        <v>0</v>
      </c>
      <c r="L363" s="60">
        <v>0</v>
      </c>
      <c r="M363" s="59">
        <v>0.69879836169999898</v>
      </c>
      <c r="N363" s="60">
        <v>1.36430109414598E-2</v>
      </c>
      <c r="O363" s="59">
        <v>0.5989552414</v>
      </c>
      <c r="P363" s="60">
        <v>6.97494354860239E-3</v>
      </c>
      <c r="Q363" s="59">
        <v>0</v>
      </c>
      <c r="R363" s="60">
        <v>0</v>
      </c>
      <c r="S363" s="59">
        <v>0</v>
      </c>
      <c r="T363" s="60">
        <v>0</v>
      </c>
      <c r="U363" s="59">
        <v>2.1230116949000002</v>
      </c>
      <c r="V363" s="64">
        <v>4.77080610881504E-2</v>
      </c>
      <c r="W363" s="107"/>
      <c r="X363" s="59">
        <v>0.5989552414</v>
      </c>
      <c r="Y363" s="60">
        <v>7.3199555904390401E-3</v>
      </c>
      <c r="Z363" s="59">
        <v>0.58830334699999998</v>
      </c>
      <c r="AA363" s="60">
        <v>5.0016203976571702E-3</v>
      </c>
      <c r="AB363" s="59">
        <v>2.2335067095999999</v>
      </c>
      <c r="AC363" s="60">
        <v>7.9232106276531898E-3</v>
      </c>
    </row>
    <row r="364" spans="1:29" customFormat="1" ht="25.5" customHeight="1" x14ac:dyDescent="0.3">
      <c r="A364" s="66" t="s">
        <v>194</v>
      </c>
      <c r="B364" s="61">
        <v>14.662597334499999</v>
      </c>
      <c r="C364" s="62">
        <v>3.04619315203171E-2</v>
      </c>
      <c r="D364" s="61">
        <v>3.1533371924</v>
      </c>
      <c r="E364" s="62">
        <v>1.4984531644415299E-2</v>
      </c>
      <c r="F364" s="61">
        <v>11.5092601421</v>
      </c>
      <c r="G364" s="62">
        <v>4.2851776925650897E-2</v>
      </c>
      <c r="H364" s="105"/>
      <c r="I364" s="69">
        <v>8.3155744912999996</v>
      </c>
      <c r="J364" s="72">
        <v>13.4898566761577</v>
      </c>
      <c r="K364" s="61">
        <v>2.4527891747999999</v>
      </c>
      <c r="L364" s="62">
        <v>3.2854737279760599E-2</v>
      </c>
      <c r="M364" s="61">
        <v>0.82099701560000005</v>
      </c>
      <c r="N364" s="62">
        <v>1.6028760055315099E-2</v>
      </c>
      <c r="O364" s="61">
        <v>0</v>
      </c>
      <c r="P364" s="62">
        <v>0</v>
      </c>
      <c r="Q364" s="61">
        <v>0</v>
      </c>
      <c r="R364" s="62">
        <v>0</v>
      </c>
      <c r="S364" s="61">
        <v>2.5451850583</v>
      </c>
      <c r="T364" s="62">
        <v>2.3347808884097598E-2</v>
      </c>
      <c r="U364" s="61">
        <v>0.52805159450000105</v>
      </c>
      <c r="V364" s="62">
        <v>1.1866311329617E-2</v>
      </c>
      <c r="W364" s="107"/>
      <c r="X364" s="61">
        <v>3.1533371924</v>
      </c>
      <c r="Y364" s="62">
        <v>3.8537584471412499E-2</v>
      </c>
      <c r="Z364" s="61">
        <v>5.9832343144999998</v>
      </c>
      <c r="AA364" s="62">
        <v>5.0868088621235603E-2</v>
      </c>
      <c r="AB364" s="61">
        <v>5.5260258275999998</v>
      </c>
      <c r="AC364" s="62">
        <v>1.9603194553987999E-2</v>
      </c>
    </row>
    <row r="365" spans="1:29" customFormat="1" x14ac:dyDescent="0.3">
      <c r="A365" s="58" t="s">
        <v>195</v>
      </c>
      <c r="B365" s="59">
        <v>25.916401216299899</v>
      </c>
      <c r="C365" s="60">
        <v>5.3842005007287697E-2</v>
      </c>
      <c r="D365" s="59">
        <v>13.0049552878</v>
      </c>
      <c r="E365" s="60">
        <v>6.1799025018293999E-2</v>
      </c>
      <c r="F365" s="59">
        <v>12.911445928499999</v>
      </c>
      <c r="G365" s="60">
        <v>4.80724559080766E-2</v>
      </c>
      <c r="H365" s="105"/>
      <c r="I365" s="67">
        <v>4.2403600991999904</v>
      </c>
      <c r="J365" s="68">
        <v>6.8788813152178498</v>
      </c>
      <c r="K365" s="59">
        <v>4.6640434432999998</v>
      </c>
      <c r="L365" s="60">
        <v>6.2474151290848802E-2</v>
      </c>
      <c r="M365" s="59">
        <v>4.34112801990001</v>
      </c>
      <c r="N365" s="60">
        <v>8.4754144142083002E-2</v>
      </c>
      <c r="O365" s="59">
        <v>2.99032878249999</v>
      </c>
      <c r="P365" s="60">
        <v>3.4822926669689599E-2</v>
      </c>
      <c r="Q365" s="59">
        <v>1.7650579409</v>
      </c>
      <c r="R365" s="60">
        <v>3.24229753483554E-2</v>
      </c>
      <c r="S365" s="59">
        <v>3.3584647606</v>
      </c>
      <c r="T365" s="60">
        <v>3.0808287640522101E-2</v>
      </c>
      <c r="U365" s="59">
        <v>4.5570181698999903</v>
      </c>
      <c r="V365" s="60">
        <v>0.102404759121989</v>
      </c>
      <c r="W365" s="107"/>
      <c r="X365" s="59">
        <v>4.3367842230999996</v>
      </c>
      <c r="Y365" s="60">
        <v>5.30007348198634E-2</v>
      </c>
      <c r="Z365" s="59">
        <v>7.6294892536000001</v>
      </c>
      <c r="AA365" s="60">
        <v>6.4864171297179404E-2</v>
      </c>
      <c r="AB365" s="59">
        <v>13.950127739599999</v>
      </c>
      <c r="AC365" s="60">
        <v>4.9487113644405903E-2</v>
      </c>
    </row>
    <row r="366" spans="1:29" customFormat="1" x14ac:dyDescent="0.3">
      <c r="A366" s="58" t="s">
        <v>196</v>
      </c>
      <c r="B366" s="61">
        <v>35.962817440200098</v>
      </c>
      <c r="C366" s="62">
        <v>7.4713698886309396E-2</v>
      </c>
      <c r="D366" s="61">
        <v>15.485164916</v>
      </c>
      <c r="E366" s="62">
        <v>7.35848815223554E-2</v>
      </c>
      <c r="F366" s="61">
        <v>20.4776525242</v>
      </c>
      <c r="G366" s="62">
        <v>7.6243284719768198E-2</v>
      </c>
      <c r="H366" s="105"/>
      <c r="I366" s="69">
        <v>0</v>
      </c>
      <c r="J366" s="70">
        <v>0</v>
      </c>
      <c r="K366" s="61">
        <v>7.2627075041999998</v>
      </c>
      <c r="L366" s="62">
        <v>9.7282860443842795E-2</v>
      </c>
      <c r="M366" s="61">
        <v>7.1989430213999999</v>
      </c>
      <c r="N366" s="62">
        <v>0.14054878172434901</v>
      </c>
      <c r="O366" s="61">
        <v>6.8595739503000104</v>
      </c>
      <c r="P366" s="62">
        <v>7.9880995713423594E-2</v>
      </c>
      <c r="Q366" s="61">
        <v>2.4851713703999998</v>
      </c>
      <c r="R366" s="62">
        <v>4.5650994345166902E-2</v>
      </c>
      <c r="S366" s="61">
        <v>9.7666408358000396</v>
      </c>
      <c r="T366" s="62">
        <v>8.9592567318538804E-2</v>
      </c>
      <c r="U366" s="61">
        <v>2.3897807581000099</v>
      </c>
      <c r="V366" s="62">
        <v>5.3702863092372898E-2</v>
      </c>
      <c r="W366" s="107"/>
      <c r="X366" s="61">
        <v>2.5116280730999998</v>
      </c>
      <c r="Y366" s="62">
        <v>3.0695124917546099E-2</v>
      </c>
      <c r="Z366" s="61">
        <v>10.036557973300001</v>
      </c>
      <c r="AA366" s="62">
        <v>8.5328518590811295E-2</v>
      </c>
      <c r="AB366" s="61">
        <v>23.414631393800001</v>
      </c>
      <c r="AC366" s="62">
        <v>8.3061785981902406E-2</v>
      </c>
    </row>
    <row r="367" spans="1:29" customFormat="1" x14ac:dyDescent="0.3">
      <c r="A367" s="58" t="s">
        <v>197</v>
      </c>
      <c r="B367" s="59">
        <v>10.314001166200001</v>
      </c>
      <c r="C367" s="60">
        <v>2.1427608632885401E-2</v>
      </c>
      <c r="D367" s="59">
        <v>5.2093014127000199</v>
      </c>
      <c r="E367" s="60">
        <v>2.4754391015345101E-2</v>
      </c>
      <c r="F367" s="59">
        <v>5.1046997534999896</v>
      </c>
      <c r="G367" s="60">
        <v>1.9006039694007201E-2</v>
      </c>
      <c r="H367" s="105"/>
      <c r="I367" s="67">
        <v>0</v>
      </c>
      <c r="J367" s="68">
        <v>0</v>
      </c>
      <c r="K367" s="59">
        <v>0</v>
      </c>
      <c r="L367" s="60">
        <v>0</v>
      </c>
      <c r="M367" s="59">
        <v>0.67113180230000002</v>
      </c>
      <c r="N367" s="60">
        <v>1.3102862032569201E-2</v>
      </c>
      <c r="O367" s="59">
        <v>3.5127181819</v>
      </c>
      <c r="P367" s="60">
        <v>4.0906246957006301E-2</v>
      </c>
      <c r="Q367" s="59">
        <v>1.6953669831</v>
      </c>
      <c r="R367" s="60">
        <v>3.1142797426490398E-2</v>
      </c>
      <c r="S367" s="59">
        <v>4.4347841989000001</v>
      </c>
      <c r="T367" s="60">
        <v>4.0681715296290499E-2</v>
      </c>
      <c r="U367" s="59">
        <v>0</v>
      </c>
      <c r="V367" s="60">
        <v>0</v>
      </c>
      <c r="W367" s="107"/>
      <c r="X367" s="59">
        <v>1.136873453</v>
      </c>
      <c r="Y367" s="60">
        <v>1.3893965045631E-2</v>
      </c>
      <c r="Z367" s="59">
        <v>4.3610048710999996</v>
      </c>
      <c r="AA367" s="60">
        <v>3.7076265210464698E-2</v>
      </c>
      <c r="AB367" s="59">
        <v>4.81612284209998</v>
      </c>
      <c r="AC367" s="60">
        <v>1.7084862795618799E-2</v>
      </c>
    </row>
    <row r="368" spans="1:29" customFormat="1" x14ac:dyDescent="0.3">
      <c r="A368" s="58" t="s">
        <v>198</v>
      </c>
      <c r="B368" s="61">
        <v>6.5298014606000097</v>
      </c>
      <c r="C368" s="62">
        <v>1.3565834237706499E-2</v>
      </c>
      <c r="D368" s="61">
        <v>0.3819354136</v>
      </c>
      <c r="E368" s="62">
        <v>1.8149417401366399E-3</v>
      </c>
      <c r="F368" s="61">
        <v>6.1478660470000097</v>
      </c>
      <c r="G368" s="62">
        <v>2.28900017170659E-2</v>
      </c>
      <c r="H368" s="105"/>
      <c r="I368" s="69">
        <v>0</v>
      </c>
      <c r="J368" s="70">
        <v>0</v>
      </c>
      <c r="K368" s="61">
        <v>2.8817076617000001</v>
      </c>
      <c r="L368" s="62">
        <v>3.86000350600645E-2</v>
      </c>
      <c r="M368" s="61">
        <v>1.3535723415000001</v>
      </c>
      <c r="N368" s="62">
        <v>2.6426510531903299E-2</v>
      </c>
      <c r="O368" s="61">
        <v>0</v>
      </c>
      <c r="P368" s="62">
        <v>0</v>
      </c>
      <c r="Q368" s="61">
        <v>1.4819023150999999</v>
      </c>
      <c r="R368" s="62">
        <v>2.7221589228203301E-2</v>
      </c>
      <c r="S368" s="61">
        <v>0</v>
      </c>
      <c r="T368" s="62">
        <v>0</v>
      </c>
      <c r="U368" s="61">
        <v>0.81261914229999999</v>
      </c>
      <c r="V368" s="62">
        <v>1.8261078719151801E-2</v>
      </c>
      <c r="W368" s="107"/>
      <c r="X368" s="61">
        <v>0.81261914229999999</v>
      </c>
      <c r="Y368" s="62">
        <v>9.9311862096289599E-3</v>
      </c>
      <c r="Z368" s="61">
        <v>3.3489300963000002</v>
      </c>
      <c r="AA368" s="62">
        <v>2.84718371319789E-2</v>
      </c>
      <c r="AB368" s="61">
        <v>2.3682522220000002</v>
      </c>
      <c r="AC368" s="62">
        <v>8.4012110165875304E-3</v>
      </c>
    </row>
    <row r="369" spans="1:29" customFormat="1" ht="25.5" customHeight="1" x14ac:dyDescent="0.3">
      <c r="A369" s="66" t="s">
        <v>199</v>
      </c>
      <c r="B369" s="59">
        <v>11.7610257743</v>
      </c>
      <c r="C369" s="60">
        <v>2.4433840306208401E-2</v>
      </c>
      <c r="D369" s="59">
        <v>5.6718953719000202</v>
      </c>
      <c r="E369" s="60">
        <v>2.6952618923497301E-2</v>
      </c>
      <c r="F369" s="59">
        <v>6.0891304024000004</v>
      </c>
      <c r="G369" s="60">
        <v>2.2671314615644301E-2</v>
      </c>
      <c r="H369" s="105"/>
      <c r="I369" s="67">
        <v>0</v>
      </c>
      <c r="J369" s="68">
        <v>0</v>
      </c>
      <c r="K369" s="59">
        <v>2.1246614349000001</v>
      </c>
      <c r="L369" s="60">
        <v>2.84595161986438E-2</v>
      </c>
      <c r="M369" s="59">
        <v>2.7946395055000099</v>
      </c>
      <c r="N369" s="60">
        <v>5.45612288761212E-2</v>
      </c>
      <c r="O369" s="59">
        <v>0.80154546510000002</v>
      </c>
      <c r="P369" s="60">
        <v>9.3341438295838994E-3</v>
      </c>
      <c r="Q369" s="59">
        <v>1.3201973613</v>
      </c>
      <c r="R369" s="60">
        <v>2.4251173578226998E-2</v>
      </c>
      <c r="S369" s="59">
        <v>2.7652471523000002</v>
      </c>
      <c r="T369" s="60">
        <v>2.5366509919840002E-2</v>
      </c>
      <c r="U369" s="59">
        <v>1.9547348551999999</v>
      </c>
      <c r="V369" s="60">
        <v>4.3926564374112499E-2</v>
      </c>
      <c r="W369" s="107"/>
      <c r="X369" s="59">
        <v>0</v>
      </c>
      <c r="Y369" s="60">
        <v>0</v>
      </c>
      <c r="Z369" s="59">
        <v>1.9547348551999999</v>
      </c>
      <c r="AA369" s="60">
        <v>1.6618708313722599E-2</v>
      </c>
      <c r="AB369" s="59">
        <v>9.8062909190999807</v>
      </c>
      <c r="AC369" s="60">
        <v>3.4787139028557901E-2</v>
      </c>
    </row>
    <row r="370" spans="1:29" customFormat="1" x14ac:dyDescent="0.3">
      <c r="A370" s="58" t="s">
        <v>201</v>
      </c>
      <c r="B370" s="61">
        <v>26.525297141999999</v>
      </c>
      <c r="C370" s="62">
        <v>5.5107002304051203E-2</v>
      </c>
      <c r="D370" s="61">
        <v>9.4718042732000107</v>
      </c>
      <c r="E370" s="62">
        <v>4.5009633350834202E-2</v>
      </c>
      <c r="F370" s="61">
        <v>17.053492868799999</v>
      </c>
      <c r="G370" s="62">
        <v>6.3494304863601594E-2</v>
      </c>
      <c r="H370" s="105"/>
      <c r="I370" s="69">
        <v>0</v>
      </c>
      <c r="J370" s="70">
        <v>0</v>
      </c>
      <c r="K370" s="61">
        <v>0</v>
      </c>
      <c r="L370" s="62">
        <v>0</v>
      </c>
      <c r="M370" s="61">
        <v>1.0148176233999999</v>
      </c>
      <c r="N370" s="62">
        <v>1.98128225514877E-2</v>
      </c>
      <c r="O370" s="61">
        <v>12.629178698600001</v>
      </c>
      <c r="P370" s="64">
        <v>0.14706910032550999</v>
      </c>
      <c r="Q370" s="61">
        <v>5.3062861435999897</v>
      </c>
      <c r="R370" s="62">
        <v>9.7473052209003999E-2</v>
      </c>
      <c r="S370" s="61">
        <v>5.4161570871000002</v>
      </c>
      <c r="T370" s="62">
        <v>4.96841674217295E-2</v>
      </c>
      <c r="U370" s="61">
        <v>2.1588575893000002</v>
      </c>
      <c r="V370" s="62">
        <v>4.8513585675651602E-2</v>
      </c>
      <c r="W370" s="107"/>
      <c r="X370" s="61">
        <v>2.5746069165000001</v>
      </c>
      <c r="Y370" s="62">
        <v>3.14648023574624E-2</v>
      </c>
      <c r="Z370" s="61">
        <v>2.5189543542999999</v>
      </c>
      <c r="AA370" s="62">
        <v>2.1415573349159001E-2</v>
      </c>
      <c r="AB370" s="61">
        <v>21.431735871200001</v>
      </c>
      <c r="AC370" s="62">
        <v>7.6027601212874399E-2</v>
      </c>
    </row>
    <row r="371" spans="1:29" customFormat="1" x14ac:dyDescent="0.3">
      <c r="A371" s="65" t="s">
        <v>1</v>
      </c>
    </row>
    <row r="372" spans="1:29" customFormat="1" x14ac:dyDescent="0.3">
      <c r="A372" s="65" t="s">
        <v>1</v>
      </c>
    </row>
    <row r="373" spans="1:29" customFormat="1" x14ac:dyDescent="0.3">
      <c r="A373" s="53" t="s">
        <v>202</v>
      </c>
    </row>
    <row r="374" spans="1:29" customFormat="1" x14ac:dyDescent="0.3">
      <c r="A374" s="54" t="s">
        <v>1</v>
      </c>
    </row>
    <row r="375" spans="1:29" customFormat="1" ht="35.1" customHeight="1" x14ac:dyDescent="0.3">
      <c r="A375" s="114" t="s">
        <v>1</v>
      </c>
      <c r="B375" s="113" t="s">
        <v>500</v>
      </c>
      <c r="C375" s="113" t="s">
        <v>1</v>
      </c>
      <c r="D375" s="113" t="s">
        <v>346</v>
      </c>
      <c r="E375" s="113" t="s">
        <v>1</v>
      </c>
      <c r="F375" s="113" t="s">
        <v>347</v>
      </c>
      <c r="G375" s="113" t="s">
        <v>1</v>
      </c>
      <c r="H375" s="103"/>
      <c r="I375" s="113" t="s">
        <v>350</v>
      </c>
      <c r="J375" s="113" t="s">
        <v>1</v>
      </c>
      <c r="K375" s="113" t="s">
        <v>351</v>
      </c>
      <c r="L375" s="113" t="s">
        <v>1</v>
      </c>
      <c r="M375" s="113" t="s">
        <v>352</v>
      </c>
      <c r="N375" s="113" t="s">
        <v>1</v>
      </c>
      <c r="O375" s="113" t="s">
        <v>353</v>
      </c>
      <c r="P375" s="113" t="s">
        <v>1</v>
      </c>
      <c r="Q375" s="113" t="s">
        <v>354</v>
      </c>
      <c r="R375" s="113" t="s">
        <v>1</v>
      </c>
      <c r="S375" s="113" t="s">
        <v>355</v>
      </c>
      <c r="T375" s="113" t="s">
        <v>1</v>
      </c>
      <c r="U375" s="113" t="s">
        <v>356</v>
      </c>
      <c r="V375" s="113" t="s">
        <v>1</v>
      </c>
      <c r="W375" s="103"/>
      <c r="X375" s="113" t="s">
        <v>358</v>
      </c>
      <c r="Y375" s="113" t="s">
        <v>1</v>
      </c>
      <c r="Z375" s="113" t="s">
        <v>359</v>
      </c>
      <c r="AA375" s="113" t="s">
        <v>1</v>
      </c>
      <c r="AB375" s="113" t="s">
        <v>360</v>
      </c>
      <c r="AC375" s="113" t="s">
        <v>1</v>
      </c>
    </row>
    <row r="376" spans="1:29" customFormat="1" x14ac:dyDescent="0.3">
      <c r="A376" s="115" t="s">
        <v>1</v>
      </c>
      <c r="B376" s="55" t="s">
        <v>14</v>
      </c>
      <c r="C376" s="55" t="s">
        <v>15</v>
      </c>
      <c r="D376" s="55" t="s">
        <v>14</v>
      </c>
      <c r="E376" s="55" t="s">
        <v>15</v>
      </c>
      <c r="F376" s="55" t="s">
        <v>14</v>
      </c>
      <c r="G376" s="55" t="s">
        <v>15</v>
      </c>
      <c r="H376" s="103"/>
      <c r="I376" s="55" t="s">
        <v>14</v>
      </c>
      <c r="J376" s="55" t="s">
        <v>15</v>
      </c>
      <c r="K376" s="55" t="s">
        <v>14</v>
      </c>
      <c r="L376" s="55" t="s">
        <v>15</v>
      </c>
      <c r="M376" s="55" t="s">
        <v>14</v>
      </c>
      <c r="N376" s="55" t="s">
        <v>15</v>
      </c>
      <c r="O376" s="55" t="s">
        <v>14</v>
      </c>
      <c r="P376" s="55" t="s">
        <v>15</v>
      </c>
      <c r="Q376" s="55" t="s">
        <v>14</v>
      </c>
      <c r="R376" s="55" t="s">
        <v>15</v>
      </c>
      <c r="S376" s="55" t="s">
        <v>14</v>
      </c>
      <c r="T376" s="55" t="s">
        <v>15</v>
      </c>
      <c r="U376" s="55" t="s">
        <v>14</v>
      </c>
      <c r="V376" s="55" t="s">
        <v>15</v>
      </c>
      <c r="W376" s="103"/>
      <c r="X376" s="55" t="s">
        <v>14</v>
      </c>
      <c r="Y376" s="55" t="s">
        <v>15</v>
      </c>
      <c r="Z376" s="55" t="s">
        <v>14</v>
      </c>
      <c r="AA376" s="55" t="s">
        <v>15</v>
      </c>
      <c r="AB376" s="55" t="s">
        <v>14</v>
      </c>
      <c r="AC376" s="55" t="s">
        <v>15</v>
      </c>
    </row>
    <row r="377" spans="1:29" customFormat="1" x14ac:dyDescent="0.3">
      <c r="A377" s="56" t="s">
        <v>16</v>
      </c>
      <c r="B377" s="57">
        <v>481.3416813284</v>
      </c>
      <c r="C377" s="57">
        <v>481.3416813284</v>
      </c>
      <c r="D377" s="57">
        <v>210.4394896837</v>
      </c>
      <c r="E377" s="57">
        <v>210.4394896837</v>
      </c>
      <c r="F377" s="57">
        <v>268.58303127239998</v>
      </c>
      <c r="G377" s="57">
        <v>268.58303127239998</v>
      </c>
      <c r="H377" s="104"/>
      <c r="I377" s="57">
        <v>61.643164126400002</v>
      </c>
      <c r="J377" s="57">
        <v>61.643164126400002</v>
      </c>
      <c r="K377" s="57">
        <v>74.655571095100001</v>
      </c>
      <c r="L377" s="57">
        <v>74.655571095100001</v>
      </c>
      <c r="M377" s="57">
        <v>51.2202449077</v>
      </c>
      <c r="N377" s="57">
        <v>51.2202449077</v>
      </c>
      <c r="O377" s="57">
        <v>85.872414196099996</v>
      </c>
      <c r="P377" s="57">
        <v>85.872414196099996</v>
      </c>
      <c r="Q377" s="57">
        <v>54.438493751300001</v>
      </c>
      <c r="R377" s="57">
        <v>54.438493751300001</v>
      </c>
      <c r="S377" s="57">
        <v>109.0117308624</v>
      </c>
      <c r="T377" s="57">
        <v>109.0117308624</v>
      </c>
      <c r="U377" s="57">
        <v>44.5000623894</v>
      </c>
      <c r="V377" s="57">
        <v>44.5000623894</v>
      </c>
      <c r="W377" s="104"/>
      <c r="X377" s="57">
        <v>81.824982952400006</v>
      </c>
      <c r="Y377" s="57">
        <v>81.824982952400006</v>
      </c>
      <c r="Z377" s="57">
        <v>117.622550339</v>
      </c>
      <c r="AA377" s="57">
        <v>117.622550339</v>
      </c>
      <c r="AB377" s="57">
        <v>281.89414803699998</v>
      </c>
      <c r="AC377" s="57">
        <v>281.89414803699998</v>
      </c>
    </row>
    <row r="378" spans="1:29" customFormat="1" x14ac:dyDescent="0.3">
      <c r="A378" s="58" t="s">
        <v>203</v>
      </c>
      <c r="B378" s="59">
        <v>232.78820929969999</v>
      </c>
      <c r="C378" s="60">
        <v>0.48362362606382697</v>
      </c>
      <c r="D378" s="59">
        <v>100.16928613189999</v>
      </c>
      <c r="E378" s="60">
        <v>0.47600042312618701</v>
      </c>
      <c r="F378" s="59">
        <v>132.3568473835</v>
      </c>
      <c r="G378" s="60">
        <v>0.49279675918640697</v>
      </c>
      <c r="H378" s="105"/>
      <c r="I378" s="67">
        <v>31.0212389100001</v>
      </c>
      <c r="J378" s="68">
        <v>50.323891301865402</v>
      </c>
      <c r="K378" s="59">
        <v>35.951621433699998</v>
      </c>
      <c r="L378" s="60">
        <v>0.481566491372801</v>
      </c>
      <c r="M378" s="59">
        <v>25.0533992211999</v>
      </c>
      <c r="N378" s="60">
        <v>0.48913079713591301</v>
      </c>
      <c r="O378" s="59">
        <v>46.470009726299999</v>
      </c>
      <c r="P378" s="60">
        <v>0.54115177919861601</v>
      </c>
      <c r="Q378" s="59">
        <v>28.887855347799999</v>
      </c>
      <c r="R378" s="60">
        <v>0.53065126084812297</v>
      </c>
      <c r="S378" s="59">
        <v>42.412088082899999</v>
      </c>
      <c r="T378" s="60">
        <v>0.38905985390172998</v>
      </c>
      <c r="U378" s="59">
        <v>22.991996577799998</v>
      </c>
      <c r="V378" s="60">
        <v>0.51667335601931097</v>
      </c>
      <c r="W378" s="107"/>
      <c r="X378" s="59">
        <v>43.548495725000002</v>
      </c>
      <c r="Y378" s="60">
        <v>0.532215151823905</v>
      </c>
      <c r="Z378" s="59">
        <v>53.130150310499999</v>
      </c>
      <c r="AA378" s="60">
        <v>0.45170037681867597</v>
      </c>
      <c r="AB378" s="59">
        <v>136.10956326420001</v>
      </c>
      <c r="AC378" s="60">
        <v>0.482839265064612</v>
      </c>
    </row>
    <row r="379" spans="1:29" customFormat="1" x14ac:dyDescent="0.3">
      <c r="A379" s="58" t="s">
        <v>204</v>
      </c>
      <c r="B379" s="61">
        <v>183.306870911</v>
      </c>
      <c r="C379" s="62">
        <v>0.38082484443298598</v>
      </c>
      <c r="D379" s="61">
        <v>84.920025566600202</v>
      </c>
      <c r="E379" s="62">
        <v>0.40353654960026097</v>
      </c>
      <c r="F379" s="61">
        <v>96.648813232399903</v>
      </c>
      <c r="G379" s="62">
        <v>0.35984705651183801</v>
      </c>
      <c r="H379" s="105"/>
      <c r="I379" s="69">
        <v>10.449608292700001</v>
      </c>
      <c r="J379" s="70">
        <v>16.951771442609498</v>
      </c>
      <c r="K379" s="61">
        <v>24.217759664999999</v>
      </c>
      <c r="L379" s="62">
        <v>0.32439320079877498</v>
      </c>
      <c r="M379" s="61">
        <v>19.761699423300001</v>
      </c>
      <c r="N379" s="62">
        <v>0.38581813614735799</v>
      </c>
      <c r="O379" s="61">
        <v>37.1751379706999</v>
      </c>
      <c r="P379" s="62">
        <v>0.432911294258085</v>
      </c>
      <c r="Q379" s="61">
        <v>27.267591432600099</v>
      </c>
      <c r="R379" s="64">
        <v>0.50088805831349503</v>
      </c>
      <c r="S379" s="61">
        <v>42.797543597900003</v>
      </c>
      <c r="T379" s="62">
        <v>0.392595762486527</v>
      </c>
      <c r="U379" s="61">
        <v>21.637530528799999</v>
      </c>
      <c r="V379" s="62">
        <v>0.48623595938944397</v>
      </c>
      <c r="W379" s="107"/>
      <c r="X379" s="61">
        <v>27.848446948900001</v>
      </c>
      <c r="Y379" s="62">
        <v>0.34034161626529502</v>
      </c>
      <c r="Z379" s="61">
        <v>39.090604270199997</v>
      </c>
      <c r="AA379" s="62">
        <v>0.33233936993830598</v>
      </c>
      <c r="AB379" s="61">
        <v>116.3678196919</v>
      </c>
      <c r="AC379" s="62">
        <v>0.412806794686019</v>
      </c>
    </row>
    <row r="380" spans="1:29" customFormat="1" x14ac:dyDescent="0.3">
      <c r="A380" s="58" t="s">
        <v>205</v>
      </c>
      <c r="B380" s="59">
        <v>94.037660133499898</v>
      </c>
      <c r="C380" s="60">
        <v>0.195365711679022</v>
      </c>
      <c r="D380" s="59">
        <v>36.402742776700002</v>
      </c>
      <c r="E380" s="60">
        <v>0.172984371096009</v>
      </c>
      <c r="F380" s="59">
        <v>55.577832768799901</v>
      </c>
      <c r="G380" s="60">
        <v>0.206929799345486</v>
      </c>
      <c r="H380" s="105"/>
      <c r="I380" s="67">
        <v>7.5472179224999998</v>
      </c>
      <c r="J380" s="68">
        <v>12.2433979979099</v>
      </c>
      <c r="K380" s="59">
        <v>9.2723531685000093</v>
      </c>
      <c r="L380" s="60">
        <v>0.12420175791955899</v>
      </c>
      <c r="M380" s="59">
        <v>19.394684849600001</v>
      </c>
      <c r="N380" s="64">
        <v>0.37865271602175399</v>
      </c>
      <c r="O380" s="59">
        <v>23.505836278699999</v>
      </c>
      <c r="P380" s="60">
        <v>0.27372977106503099</v>
      </c>
      <c r="Q380" s="59">
        <v>11.354369891899999</v>
      </c>
      <c r="R380" s="60">
        <v>0.20857244772002601</v>
      </c>
      <c r="S380" s="59">
        <v>19.853423685300001</v>
      </c>
      <c r="T380" s="60">
        <v>0.18212190126913899</v>
      </c>
      <c r="U380" s="59">
        <v>3.1097743370000002</v>
      </c>
      <c r="V380" s="63">
        <v>6.9882471394933504E-2</v>
      </c>
      <c r="W380" s="107"/>
      <c r="X380" s="59">
        <v>7.3574002370000002</v>
      </c>
      <c r="Y380" s="63">
        <v>8.9916306383834105E-2</v>
      </c>
      <c r="Z380" s="59">
        <v>15.997053071</v>
      </c>
      <c r="AA380" s="60">
        <v>0.13600328359566199</v>
      </c>
      <c r="AB380" s="59">
        <v>70.683206825500093</v>
      </c>
      <c r="AC380" s="60">
        <v>0.25074378917657603</v>
      </c>
    </row>
    <row r="381" spans="1:29" customFormat="1" ht="25.5" customHeight="1" x14ac:dyDescent="0.3">
      <c r="A381" s="66" t="s">
        <v>206</v>
      </c>
      <c r="B381" s="61">
        <v>28.0543507738</v>
      </c>
      <c r="C381" s="62">
        <v>5.8283651431091502E-2</v>
      </c>
      <c r="D381" s="61">
        <v>13.1132605292</v>
      </c>
      <c r="E381" s="62">
        <v>6.2313687173970102E-2</v>
      </c>
      <c r="F381" s="61">
        <v>14.9410902446</v>
      </c>
      <c r="G381" s="62">
        <v>5.5629315723399402E-2</v>
      </c>
      <c r="H381" s="105"/>
      <c r="I381" s="69">
        <v>0</v>
      </c>
      <c r="J381" s="70">
        <v>0</v>
      </c>
      <c r="K381" s="61">
        <v>7.7026692698000003</v>
      </c>
      <c r="L381" s="62">
        <v>0.103176081259736</v>
      </c>
      <c r="M381" s="61">
        <v>1.7592634881</v>
      </c>
      <c r="N381" s="62">
        <v>3.4347033897831399E-2</v>
      </c>
      <c r="O381" s="61">
        <v>4.9459092711999899</v>
      </c>
      <c r="P381" s="62">
        <v>5.7596019833626902E-2</v>
      </c>
      <c r="Q381" s="61">
        <v>0.7428610068</v>
      </c>
      <c r="R381" s="63">
        <v>1.36458773123615E-2</v>
      </c>
      <c r="S381" s="61">
        <v>9.5891023850000199</v>
      </c>
      <c r="T381" s="62">
        <v>8.79639494680058E-2</v>
      </c>
      <c r="U381" s="61">
        <v>3.3145453529000002</v>
      </c>
      <c r="V381" s="62">
        <v>7.4484060806385102E-2</v>
      </c>
      <c r="W381" s="107"/>
      <c r="X381" s="61">
        <v>6.1692864396999996</v>
      </c>
      <c r="Y381" s="62">
        <v>7.5396122517848302E-2</v>
      </c>
      <c r="Z381" s="61">
        <v>1.6772355564000001</v>
      </c>
      <c r="AA381" s="63">
        <v>1.42594727929809E-2</v>
      </c>
      <c r="AB381" s="61">
        <v>20.207828777700001</v>
      </c>
      <c r="AC381" s="62">
        <v>7.1685875419619002E-2</v>
      </c>
    </row>
    <row r="382" spans="1:29" customFormat="1" x14ac:dyDescent="0.3">
      <c r="A382" s="58" t="s">
        <v>207</v>
      </c>
      <c r="B382" s="59">
        <v>142.54972917840001</v>
      </c>
      <c r="C382" s="60">
        <v>0.29615081076085797</v>
      </c>
      <c r="D382" s="59">
        <v>69.260571657800199</v>
      </c>
      <c r="E382" s="60">
        <v>0.32912345378665298</v>
      </c>
      <c r="F382" s="59">
        <v>73.027081736300104</v>
      </c>
      <c r="G382" s="60">
        <v>0.27189760049373701</v>
      </c>
      <c r="H382" s="105"/>
      <c r="I382" s="67">
        <v>0</v>
      </c>
      <c r="J382" s="71">
        <v>0</v>
      </c>
      <c r="K382" s="59">
        <v>12.1432600905</v>
      </c>
      <c r="L382" s="60">
        <v>0.16265711871698499</v>
      </c>
      <c r="M382" s="59">
        <v>12.8416626714</v>
      </c>
      <c r="N382" s="60">
        <v>0.25071458940778102</v>
      </c>
      <c r="O382" s="59">
        <v>23.291656336900001</v>
      </c>
      <c r="P382" s="60">
        <v>0.27123560639288302</v>
      </c>
      <c r="Q382" s="59">
        <v>17.331812697</v>
      </c>
      <c r="R382" s="60">
        <v>0.31837421469042998</v>
      </c>
      <c r="S382" s="59">
        <v>53.502357888600002</v>
      </c>
      <c r="T382" s="64">
        <v>0.49079449950330001</v>
      </c>
      <c r="U382" s="59">
        <v>23.438979494000101</v>
      </c>
      <c r="V382" s="64">
        <v>0.52671790185137402</v>
      </c>
      <c r="W382" s="107"/>
      <c r="X382" s="59">
        <v>19.2553704358</v>
      </c>
      <c r="Y382" s="60">
        <v>0.23532385514826701</v>
      </c>
      <c r="Z382" s="59">
        <v>30.2644682263</v>
      </c>
      <c r="AA382" s="60">
        <v>0.25730158153410898</v>
      </c>
      <c r="AB382" s="59">
        <v>93.0298905163001</v>
      </c>
      <c r="AC382" s="60">
        <v>0.330017104519989</v>
      </c>
    </row>
    <row r="383" spans="1:29" customFormat="1" x14ac:dyDescent="0.3">
      <c r="A383" s="58" t="s">
        <v>208</v>
      </c>
      <c r="B383" s="61">
        <v>218.15213548630101</v>
      </c>
      <c r="C383" s="62">
        <v>0.45321679785604002</v>
      </c>
      <c r="D383" s="61">
        <v>80.763254215699803</v>
      </c>
      <c r="E383" s="62">
        <v>0.38378373915034097</v>
      </c>
      <c r="F383" s="61">
        <v>137.3888812706</v>
      </c>
      <c r="G383" s="62">
        <v>0.51153224617253901</v>
      </c>
      <c r="H383" s="105"/>
      <c r="I383" s="69">
        <v>34.102052378699902</v>
      </c>
      <c r="J383" s="70">
        <v>55.321709814852099</v>
      </c>
      <c r="K383" s="61">
        <v>32.796707793300001</v>
      </c>
      <c r="L383" s="62">
        <v>0.43930690385479598</v>
      </c>
      <c r="M383" s="61">
        <v>27.5184278304001</v>
      </c>
      <c r="N383" s="62">
        <v>0.53725685771297704</v>
      </c>
      <c r="O383" s="61">
        <v>34.950749410099903</v>
      </c>
      <c r="P383" s="62">
        <v>0.40700788183601999</v>
      </c>
      <c r="Q383" s="61">
        <v>26.276145833099999</v>
      </c>
      <c r="R383" s="62">
        <v>0.48267584244967299</v>
      </c>
      <c r="S383" s="61">
        <v>43.1292768028</v>
      </c>
      <c r="T383" s="62">
        <v>0.39563885887877398</v>
      </c>
      <c r="U383" s="61">
        <v>19.3787754379</v>
      </c>
      <c r="V383" s="62">
        <v>0.435477489184736</v>
      </c>
      <c r="W383" s="107"/>
      <c r="X383" s="61">
        <v>41.314762436300001</v>
      </c>
      <c r="Y383" s="62">
        <v>0.50491623640586702</v>
      </c>
      <c r="Z383" s="61">
        <v>45.965057152699998</v>
      </c>
      <c r="AA383" s="62">
        <v>0.390784394830958</v>
      </c>
      <c r="AB383" s="61">
        <v>130.87231589730001</v>
      </c>
      <c r="AC383" s="62">
        <v>0.46426049213381498</v>
      </c>
    </row>
    <row r="384" spans="1:29" customFormat="1" x14ac:dyDescent="0.3">
      <c r="A384" s="58" t="s">
        <v>209</v>
      </c>
      <c r="B384" s="59">
        <v>113.6793430334</v>
      </c>
      <c r="C384" s="60">
        <v>0.23617182438817499</v>
      </c>
      <c r="D384" s="59">
        <v>56.048932946700198</v>
      </c>
      <c r="E384" s="60">
        <v>0.26634227744490402</v>
      </c>
      <c r="F384" s="59">
        <v>57.630410086700103</v>
      </c>
      <c r="G384" s="60">
        <v>0.214572044308527</v>
      </c>
      <c r="H384" s="105"/>
      <c r="I384" s="67">
        <v>6.0557275625999996</v>
      </c>
      <c r="J384" s="68">
        <v>9.8238428354888807</v>
      </c>
      <c r="K384" s="59">
        <v>9.5451620773000094</v>
      </c>
      <c r="L384" s="60">
        <v>0.12785599168668699</v>
      </c>
      <c r="M384" s="59">
        <v>8.9915464574999895</v>
      </c>
      <c r="N384" s="60">
        <v>0.175546729104926</v>
      </c>
      <c r="O384" s="59">
        <v>24.385962938599999</v>
      </c>
      <c r="P384" s="60">
        <v>0.283979007308584</v>
      </c>
      <c r="Q384" s="59">
        <v>11.521141885800001</v>
      </c>
      <c r="R384" s="60">
        <v>0.21163594162678101</v>
      </c>
      <c r="S384" s="59">
        <v>41.9043048614</v>
      </c>
      <c r="T384" s="64">
        <v>0.38440179354911502</v>
      </c>
      <c r="U384" s="59">
        <v>11.275497250200001</v>
      </c>
      <c r="V384" s="60">
        <v>0.25338160543536298</v>
      </c>
      <c r="W384" s="107"/>
      <c r="X384" s="59">
        <v>20.094989494099998</v>
      </c>
      <c r="Y384" s="60">
        <v>0.24558501290235299</v>
      </c>
      <c r="Z384" s="59">
        <v>22.029936452899999</v>
      </c>
      <c r="AA384" s="60">
        <v>0.18729347722360601</v>
      </c>
      <c r="AB384" s="59">
        <v>71.554417086400093</v>
      </c>
      <c r="AC384" s="60">
        <v>0.25383434734164201</v>
      </c>
    </row>
    <row r="385" spans="1:29" customFormat="1" x14ac:dyDescent="0.3">
      <c r="A385" s="58" t="s">
        <v>210</v>
      </c>
      <c r="B385" s="61">
        <v>37.7945767832</v>
      </c>
      <c r="C385" s="62">
        <v>7.8519227088115595E-2</v>
      </c>
      <c r="D385" s="61">
        <v>15.285848231499999</v>
      </c>
      <c r="E385" s="62">
        <v>7.2637736645699502E-2</v>
      </c>
      <c r="F385" s="61">
        <v>22.508728551699999</v>
      </c>
      <c r="G385" s="62">
        <v>8.3805475145119601E-2</v>
      </c>
      <c r="H385" s="105"/>
      <c r="I385" s="69">
        <v>5.0585509264999997</v>
      </c>
      <c r="J385" s="70">
        <v>8.2061831156612701</v>
      </c>
      <c r="K385" s="61">
        <v>11.987524515</v>
      </c>
      <c r="L385" s="62">
        <v>0.160571064411652</v>
      </c>
      <c r="M385" s="61">
        <v>5.7529392891000102</v>
      </c>
      <c r="N385" s="62">
        <v>0.11231768413967801</v>
      </c>
      <c r="O385" s="61">
        <v>4.9481456109000002</v>
      </c>
      <c r="P385" s="62">
        <v>5.7622062419257401E-2</v>
      </c>
      <c r="Q385" s="61">
        <v>1.1861030224</v>
      </c>
      <c r="R385" s="63">
        <v>2.1787947106300599E-2</v>
      </c>
      <c r="S385" s="61">
        <v>7.6970961604000001</v>
      </c>
      <c r="T385" s="62">
        <v>7.0607962092773799E-2</v>
      </c>
      <c r="U385" s="61">
        <v>1.1642172588999999</v>
      </c>
      <c r="V385" s="62">
        <v>2.6162148913690501E-2</v>
      </c>
      <c r="W385" s="107"/>
      <c r="X385" s="61">
        <v>3.5293045528999998</v>
      </c>
      <c r="Y385" s="62">
        <v>4.3132359159220403E-2</v>
      </c>
      <c r="Z385" s="61">
        <v>13.5320696705</v>
      </c>
      <c r="AA385" s="62">
        <v>0.115046558942135</v>
      </c>
      <c r="AB385" s="61">
        <v>20.733202559799999</v>
      </c>
      <c r="AC385" s="62">
        <v>7.3549602587275595E-2</v>
      </c>
    </row>
    <row r="386" spans="1:29" customFormat="1" x14ac:dyDescent="0.3">
      <c r="A386" s="58" t="s">
        <v>211</v>
      </c>
      <c r="B386" s="59">
        <v>46.931055966999999</v>
      </c>
      <c r="C386" s="60">
        <v>9.7500502839231201E-2</v>
      </c>
      <c r="D386" s="59">
        <v>15.3723455012</v>
      </c>
      <c r="E386" s="60">
        <v>7.3048768196051606E-2</v>
      </c>
      <c r="F386" s="59">
        <v>31.558710465800001</v>
      </c>
      <c r="G386" s="60">
        <v>0.117500760626209</v>
      </c>
      <c r="H386" s="105"/>
      <c r="I386" s="67">
        <v>6.9910536082999997</v>
      </c>
      <c r="J386" s="68">
        <v>11.3411660601405</v>
      </c>
      <c r="K386" s="59">
        <v>10.9891713134</v>
      </c>
      <c r="L386" s="60">
        <v>0.14719827538927299</v>
      </c>
      <c r="M386" s="59">
        <v>4.1560753963999897</v>
      </c>
      <c r="N386" s="60">
        <v>8.1141263652474496E-2</v>
      </c>
      <c r="O386" s="59">
        <v>9.7452094219000003</v>
      </c>
      <c r="P386" s="60">
        <v>0.113484749591943</v>
      </c>
      <c r="Q386" s="59">
        <v>5.4782123013000001</v>
      </c>
      <c r="R386" s="60">
        <v>0.100631224778683</v>
      </c>
      <c r="S386" s="59">
        <v>6.8329267577000001</v>
      </c>
      <c r="T386" s="60">
        <v>6.2680655592239495E-2</v>
      </c>
      <c r="U386" s="59">
        <v>2.7384071680000002</v>
      </c>
      <c r="V386" s="60">
        <v>6.15371534546948E-2</v>
      </c>
      <c r="W386" s="107"/>
      <c r="X386" s="59">
        <v>1.6457016168</v>
      </c>
      <c r="Y386" s="63">
        <v>2.0112459024371001E-2</v>
      </c>
      <c r="Z386" s="59">
        <v>4.6405019017000004</v>
      </c>
      <c r="AA386" s="63">
        <v>3.9452484989703197E-2</v>
      </c>
      <c r="AB386" s="59">
        <v>40.644852448500103</v>
      </c>
      <c r="AC386" s="60">
        <v>0.14418480387597499</v>
      </c>
    </row>
    <row r="387" spans="1:29" customFormat="1" x14ac:dyDescent="0.3">
      <c r="A387" s="58" t="s">
        <v>212</v>
      </c>
      <c r="B387" s="61">
        <v>22.5519421678</v>
      </c>
      <c r="C387" s="62">
        <v>4.6852252864454803E-2</v>
      </c>
      <c r="D387" s="61">
        <v>4.0665858736000002</v>
      </c>
      <c r="E387" s="62">
        <v>1.9324252685236298E-2</v>
      </c>
      <c r="F387" s="61">
        <v>18.485356294199999</v>
      </c>
      <c r="G387" s="62">
        <v>6.8825480919723195E-2</v>
      </c>
      <c r="H387" s="105"/>
      <c r="I387" s="69">
        <v>0</v>
      </c>
      <c r="J387" s="70">
        <v>0</v>
      </c>
      <c r="K387" s="61">
        <v>7.1084140124999999</v>
      </c>
      <c r="L387" s="62">
        <v>9.5216122631289604E-2</v>
      </c>
      <c r="M387" s="61">
        <v>2.60787886769999</v>
      </c>
      <c r="N387" s="62">
        <v>5.0915001917688101E-2</v>
      </c>
      <c r="O387" s="61">
        <v>2.11583249489999</v>
      </c>
      <c r="P387" s="62">
        <v>2.46392571433737E-2</v>
      </c>
      <c r="Q387" s="61">
        <v>0.3976802176</v>
      </c>
      <c r="R387" s="63">
        <v>7.3051289665872401E-3</v>
      </c>
      <c r="S387" s="61">
        <v>5.2504758010000003</v>
      </c>
      <c r="T387" s="62">
        <v>4.8164319192651003E-2</v>
      </c>
      <c r="U387" s="61">
        <v>5.0716607741000104</v>
      </c>
      <c r="V387" s="64">
        <v>0.113969745249348</v>
      </c>
      <c r="W387" s="107"/>
      <c r="X387" s="61">
        <v>2.1915553378000001</v>
      </c>
      <c r="Y387" s="62">
        <v>2.6783449977311798E-2</v>
      </c>
      <c r="Z387" s="61">
        <v>3.4135560081</v>
      </c>
      <c r="AA387" s="62">
        <v>2.9021271841681601E-2</v>
      </c>
      <c r="AB387" s="61">
        <v>16.946830821900001</v>
      </c>
      <c r="AC387" s="62">
        <v>6.0117710636815501E-2</v>
      </c>
    </row>
    <row r="388" spans="1:29" customFormat="1" x14ac:dyDescent="0.3">
      <c r="A388" s="58" t="s">
        <v>181</v>
      </c>
      <c r="B388" s="59">
        <v>16.335163820999998</v>
      </c>
      <c r="C388" s="60">
        <v>3.3936732376715101E-2</v>
      </c>
      <c r="D388" s="59">
        <v>3.1162142317999999</v>
      </c>
      <c r="E388" s="60">
        <v>1.48081248271596E-2</v>
      </c>
      <c r="F388" s="59">
        <v>13.218949589199999</v>
      </c>
      <c r="G388" s="60">
        <v>4.9217366884928698E-2</v>
      </c>
      <c r="H388" s="105"/>
      <c r="I388" s="67">
        <v>5.1622372988999903</v>
      </c>
      <c r="J388" s="68">
        <v>8.3743872853683694</v>
      </c>
      <c r="K388" s="59">
        <v>1.1193656596999999</v>
      </c>
      <c r="L388" s="60">
        <v>1.49937324606907E-2</v>
      </c>
      <c r="M388" s="59">
        <v>5.6841195075000002</v>
      </c>
      <c r="N388" s="64">
        <v>0.110974079052978</v>
      </c>
      <c r="O388" s="59">
        <v>1.9082311966000001</v>
      </c>
      <c r="P388" s="60">
        <v>2.2221701980362701E-2</v>
      </c>
      <c r="Q388" s="59">
        <v>0</v>
      </c>
      <c r="R388" s="63">
        <v>0</v>
      </c>
      <c r="S388" s="59">
        <v>1.6812292042000001</v>
      </c>
      <c r="T388" s="60">
        <v>1.54224613342038E-2</v>
      </c>
      <c r="U388" s="59">
        <v>0.77998095409999901</v>
      </c>
      <c r="V388" s="60">
        <v>1.75276373159826E-2</v>
      </c>
      <c r="W388" s="107"/>
      <c r="X388" s="59">
        <v>2.4612101583000001</v>
      </c>
      <c r="Y388" s="60">
        <v>3.00789571778067E-2</v>
      </c>
      <c r="Z388" s="59">
        <v>5.9667441384000002</v>
      </c>
      <c r="AA388" s="60">
        <v>5.0727892918519799E-2</v>
      </c>
      <c r="AB388" s="59">
        <v>7.9072095242999998</v>
      </c>
      <c r="AC388" s="60">
        <v>2.8050279082991601E-2</v>
      </c>
    </row>
    <row r="389" spans="1:29" customFormat="1" x14ac:dyDescent="0.3">
      <c r="A389" s="58" t="s">
        <v>213</v>
      </c>
      <c r="B389" s="61">
        <v>43.4439028773999</v>
      </c>
      <c r="C389" s="62">
        <v>9.0255850599732207E-2</v>
      </c>
      <c r="D389" s="61">
        <v>8.42971805560002</v>
      </c>
      <c r="E389" s="63">
        <v>4.0057681513437603E-2</v>
      </c>
      <c r="F389" s="61">
        <v>35.014184821800001</v>
      </c>
      <c r="G389" s="62">
        <v>0.13036633273487899</v>
      </c>
      <c r="H389" s="105"/>
      <c r="I389" s="69">
        <v>13.123178595600001</v>
      </c>
      <c r="J389" s="70">
        <v>21.2889438457292</v>
      </c>
      <c r="K389" s="61">
        <v>2.1246614349000001</v>
      </c>
      <c r="L389" s="62">
        <v>2.84595161986438E-2</v>
      </c>
      <c r="M389" s="61">
        <v>4.8765242283000099</v>
      </c>
      <c r="N389" s="62">
        <v>9.5206968203443806E-2</v>
      </c>
      <c r="O389" s="61">
        <v>8.8156277699000007</v>
      </c>
      <c r="P389" s="62">
        <v>0.10265960090243199</v>
      </c>
      <c r="Q389" s="61">
        <v>3.8462280424999999</v>
      </c>
      <c r="R389" s="62">
        <v>7.0652727095487505E-2</v>
      </c>
      <c r="S389" s="61">
        <v>6.7482800271999999</v>
      </c>
      <c r="T389" s="62">
        <v>6.1904163651139599E-2</v>
      </c>
      <c r="U389" s="61">
        <v>3.9094027790000099</v>
      </c>
      <c r="V389" s="62">
        <v>8.7851624673929193E-2</v>
      </c>
      <c r="W389" s="107"/>
      <c r="X389" s="61">
        <v>11.2402496406</v>
      </c>
      <c r="Y389" s="62">
        <v>0.137369410112053</v>
      </c>
      <c r="Z389" s="61">
        <v>14.382150559299999</v>
      </c>
      <c r="AA389" s="62">
        <v>0.12227375208112</v>
      </c>
      <c r="AB389" s="61">
        <v>17.8215026775</v>
      </c>
      <c r="AC389" s="62">
        <v>6.3220548569744794E-2</v>
      </c>
    </row>
    <row r="390" spans="1:29" customFormat="1" x14ac:dyDescent="0.3">
      <c r="A390" s="58" t="s">
        <v>214</v>
      </c>
      <c r="B390" s="59">
        <v>78.3684461526001</v>
      </c>
      <c r="C390" s="60">
        <v>0.16281250760648799</v>
      </c>
      <c r="D390" s="59">
        <v>35.435567240600001</v>
      </c>
      <c r="E390" s="60">
        <v>0.16838839180736101</v>
      </c>
      <c r="F390" s="59">
        <v>42.932878912000199</v>
      </c>
      <c r="G390" s="60">
        <v>0.15984955828597</v>
      </c>
      <c r="H390" s="105"/>
      <c r="I390" s="67">
        <v>10.9775108263</v>
      </c>
      <c r="J390" s="68">
        <v>17.808155992431701</v>
      </c>
      <c r="K390" s="59">
        <v>8.4963165898999993</v>
      </c>
      <c r="L390" s="60">
        <v>0.11380686618922201</v>
      </c>
      <c r="M390" s="59">
        <v>15.2436358868</v>
      </c>
      <c r="N390" s="64">
        <v>0.29760958609763299</v>
      </c>
      <c r="O390" s="59">
        <v>13.056533718100001</v>
      </c>
      <c r="P390" s="60">
        <v>0.15204572784321399</v>
      </c>
      <c r="Q390" s="59">
        <v>6.6279026222999899</v>
      </c>
      <c r="R390" s="60">
        <v>0.121750294058085</v>
      </c>
      <c r="S390" s="59">
        <v>16.598859832999999</v>
      </c>
      <c r="T390" s="60">
        <v>0.15226673039392299</v>
      </c>
      <c r="U390" s="59">
        <v>7.3676866762</v>
      </c>
      <c r="V390" s="60">
        <v>0.16556576059891101</v>
      </c>
      <c r="W390" s="107"/>
      <c r="X390" s="59">
        <v>9.0952581692999992</v>
      </c>
      <c r="Y390" s="60">
        <v>0.111155026754982</v>
      </c>
      <c r="Z390" s="59">
        <v>10.855534899</v>
      </c>
      <c r="AA390" s="63">
        <v>9.2291272955001002E-2</v>
      </c>
      <c r="AB390" s="59">
        <v>58.417653084300099</v>
      </c>
      <c r="AC390" s="60">
        <v>0.20723258532004901</v>
      </c>
    </row>
    <row r="391" spans="1:29" customFormat="1" x14ac:dyDescent="0.3">
      <c r="A391" s="58" t="s">
        <v>215</v>
      </c>
      <c r="B391" s="61">
        <v>123.8901142465</v>
      </c>
      <c r="C391" s="62">
        <v>0.25738497007903</v>
      </c>
      <c r="D391" s="61">
        <v>62.609441000800103</v>
      </c>
      <c r="E391" s="62">
        <v>0.29751754813179199</v>
      </c>
      <c r="F391" s="61">
        <v>60.699544985399797</v>
      </c>
      <c r="G391" s="62">
        <v>0.22599918058054</v>
      </c>
      <c r="H391" s="105"/>
      <c r="I391" s="69">
        <v>15.1386977881</v>
      </c>
      <c r="J391" s="70">
        <v>24.558599485675199</v>
      </c>
      <c r="K391" s="61">
        <v>22.633199305400002</v>
      </c>
      <c r="L391" s="62">
        <v>0.30316825621183302</v>
      </c>
      <c r="M391" s="61">
        <v>10.315990859899999</v>
      </c>
      <c r="N391" s="62">
        <v>0.20140455943718399</v>
      </c>
      <c r="O391" s="61">
        <v>19.952977416500001</v>
      </c>
      <c r="P391" s="62">
        <v>0.23235607852988699</v>
      </c>
      <c r="Q391" s="61">
        <v>17.773353556</v>
      </c>
      <c r="R391" s="62">
        <v>0.32648503533541601</v>
      </c>
      <c r="S391" s="61">
        <v>25.502202065300001</v>
      </c>
      <c r="T391" s="62">
        <v>0.23393997933571201</v>
      </c>
      <c r="U391" s="61">
        <v>12.5736932553</v>
      </c>
      <c r="V391" s="62">
        <v>0.28255450846952201</v>
      </c>
      <c r="W391" s="107"/>
      <c r="X391" s="61">
        <v>34.234370270100001</v>
      </c>
      <c r="Y391" s="64">
        <v>0.41838530281167502</v>
      </c>
      <c r="Z391" s="61">
        <v>24.230316882099999</v>
      </c>
      <c r="AA391" s="62">
        <v>0.20600060798091699</v>
      </c>
      <c r="AB391" s="61">
        <v>65.425427094300204</v>
      </c>
      <c r="AC391" s="62">
        <v>0.23209217910303201</v>
      </c>
    </row>
    <row r="392" spans="1:29" customFormat="1" x14ac:dyDescent="0.3">
      <c r="A392" s="58" t="s">
        <v>216</v>
      </c>
      <c r="B392" s="59">
        <v>43.918900174199997</v>
      </c>
      <c r="C392" s="60">
        <v>9.12426699740468E-2</v>
      </c>
      <c r="D392" s="59">
        <v>22.1542876643</v>
      </c>
      <c r="E392" s="60">
        <v>0.105276284872192</v>
      </c>
      <c r="F392" s="59">
        <v>21.764612509900001</v>
      </c>
      <c r="G392" s="60">
        <v>8.1034949999600203E-2</v>
      </c>
      <c r="H392" s="105"/>
      <c r="I392" s="67">
        <v>7.3936972915999997</v>
      </c>
      <c r="J392" s="68">
        <v>11.994350706007101</v>
      </c>
      <c r="K392" s="59">
        <v>11.799549793400001</v>
      </c>
      <c r="L392" s="60">
        <v>0.15805317165639399</v>
      </c>
      <c r="M392" s="59">
        <v>3.3497199125999901</v>
      </c>
      <c r="N392" s="60">
        <v>6.5398357985914896E-2</v>
      </c>
      <c r="O392" s="59">
        <v>12.9061344984</v>
      </c>
      <c r="P392" s="60">
        <v>0.15029430136815899</v>
      </c>
      <c r="Q392" s="59">
        <v>0.49742366040000102</v>
      </c>
      <c r="R392" s="63">
        <v>9.1373516444532704E-3</v>
      </c>
      <c r="S392" s="59">
        <v>6.3036887201000003</v>
      </c>
      <c r="T392" s="60">
        <v>5.7825783245812598E-2</v>
      </c>
      <c r="U392" s="59">
        <v>1.6686862977000001</v>
      </c>
      <c r="V392" s="60">
        <v>3.7498515914384099E-2</v>
      </c>
      <c r="W392" s="107"/>
      <c r="X392" s="59">
        <v>4.2902106454000002</v>
      </c>
      <c r="Y392" s="60">
        <v>5.2431549517043499E-2</v>
      </c>
      <c r="Z392" s="59">
        <v>9.1303594917999806</v>
      </c>
      <c r="AA392" s="60">
        <v>7.7624226523616294E-2</v>
      </c>
      <c r="AB392" s="59">
        <v>30.498330036999999</v>
      </c>
      <c r="AC392" s="60">
        <v>0.10819071715173401</v>
      </c>
    </row>
    <row r="393" spans="1:29" customFormat="1" x14ac:dyDescent="0.3">
      <c r="A393" s="58" t="s">
        <v>217</v>
      </c>
      <c r="B393" s="61">
        <v>33.004608235199903</v>
      </c>
      <c r="C393" s="62">
        <v>6.8567941475822999E-2</v>
      </c>
      <c r="D393" s="61">
        <v>9.57902222670001</v>
      </c>
      <c r="E393" s="62">
        <v>4.5519128758094302E-2</v>
      </c>
      <c r="F393" s="61">
        <v>23.425586008500002</v>
      </c>
      <c r="G393" s="62">
        <v>8.7219158624885398E-2</v>
      </c>
      <c r="H393" s="105"/>
      <c r="I393" s="69">
        <v>12.8746009285</v>
      </c>
      <c r="J393" s="72">
        <v>20.885691237556301</v>
      </c>
      <c r="K393" s="61">
        <v>6.7941562216999998</v>
      </c>
      <c r="L393" s="62">
        <v>9.10066874050868E-2</v>
      </c>
      <c r="M393" s="61">
        <v>1.8497852448000001</v>
      </c>
      <c r="N393" s="62">
        <v>3.6114338151513201E-2</v>
      </c>
      <c r="O393" s="61">
        <v>1.9223194372000001</v>
      </c>
      <c r="P393" s="62">
        <v>2.23857621239127E-2</v>
      </c>
      <c r="Q393" s="61">
        <v>0.74922069629999999</v>
      </c>
      <c r="R393" s="63">
        <v>1.37627007044461E-2</v>
      </c>
      <c r="S393" s="61">
        <v>7.9841268377999999</v>
      </c>
      <c r="T393" s="62">
        <v>7.3240987686710196E-2</v>
      </c>
      <c r="U393" s="61">
        <v>0.83039886890000003</v>
      </c>
      <c r="V393" s="62">
        <v>1.86606225769653E-2</v>
      </c>
      <c r="W393" s="107"/>
      <c r="X393" s="61">
        <v>9.2348984927999904</v>
      </c>
      <c r="Y393" s="62">
        <v>0.112861599961129</v>
      </c>
      <c r="Z393" s="61">
        <v>12.6594249974</v>
      </c>
      <c r="AA393" s="62">
        <v>0.107627533673724</v>
      </c>
      <c r="AB393" s="61">
        <v>11.110284745</v>
      </c>
      <c r="AC393" s="62">
        <v>3.9412966967805697E-2</v>
      </c>
    </row>
    <row r="394" spans="1:29" customFormat="1" x14ac:dyDescent="0.3">
      <c r="A394" s="58" t="s">
        <v>218</v>
      </c>
      <c r="B394" s="59">
        <v>50.812258956599997</v>
      </c>
      <c r="C394" s="60">
        <v>0.10556380410765399</v>
      </c>
      <c r="D394" s="59">
        <v>11.7593173979</v>
      </c>
      <c r="E394" s="63">
        <v>5.5879803812367998E-2</v>
      </c>
      <c r="F394" s="59">
        <v>39.052941558699899</v>
      </c>
      <c r="G394" s="60">
        <v>0.14540360712174699</v>
      </c>
      <c r="H394" s="105"/>
      <c r="I394" s="67">
        <v>9.2989110257000096</v>
      </c>
      <c r="J394" s="68">
        <v>15.0850644308791</v>
      </c>
      <c r="K394" s="59">
        <v>10.481601679100001</v>
      </c>
      <c r="L394" s="60">
        <v>0.140399457473147</v>
      </c>
      <c r="M394" s="59">
        <v>4.6574174929999996</v>
      </c>
      <c r="N394" s="60">
        <v>9.0929231232548105E-2</v>
      </c>
      <c r="O394" s="59">
        <v>10.213783300599999</v>
      </c>
      <c r="P394" s="60">
        <v>0.118941378278659</v>
      </c>
      <c r="Q394" s="59">
        <v>4.1043165835000099</v>
      </c>
      <c r="R394" s="60">
        <v>7.5393647044137604E-2</v>
      </c>
      <c r="S394" s="59">
        <v>8.2671876061000003</v>
      </c>
      <c r="T394" s="60">
        <v>7.5837596015563197E-2</v>
      </c>
      <c r="U394" s="59">
        <v>3.7890412685999899</v>
      </c>
      <c r="V394" s="60">
        <v>8.5146875423315296E-2</v>
      </c>
      <c r="W394" s="107"/>
      <c r="X394" s="59">
        <v>7.9812685992999999</v>
      </c>
      <c r="Y394" s="60">
        <v>9.7540730365235001E-2</v>
      </c>
      <c r="Z394" s="59">
        <v>14.917129131299999</v>
      </c>
      <c r="AA394" s="60">
        <v>0.12682201744739699</v>
      </c>
      <c r="AB394" s="59">
        <v>27.913861226000002</v>
      </c>
      <c r="AC394" s="60">
        <v>9.9022492734883505E-2</v>
      </c>
    </row>
    <row r="395" spans="1:29" customFormat="1" ht="22.8" x14ac:dyDescent="0.3">
      <c r="A395" s="66" t="s">
        <v>219</v>
      </c>
      <c r="B395" s="61">
        <v>19.055742332000001</v>
      </c>
      <c r="C395" s="62">
        <v>3.9588805771838098E-2</v>
      </c>
      <c r="D395" s="61">
        <v>9.4089294739999794</v>
      </c>
      <c r="E395" s="62">
        <v>4.4710854831201297E-2</v>
      </c>
      <c r="F395" s="61">
        <v>9.6468128579999792</v>
      </c>
      <c r="G395" s="62">
        <v>3.5917432357132399E-2</v>
      </c>
      <c r="H395" s="105"/>
      <c r="I395" s="69">
        <v>4.2403600991999904</v>
      </c>
      <c r="J395" s="70">
        <v>6.8788813152178498</v>
      </c>
      <c r="K395" s="61">
        <v>0</v>
      </c>
      <c r="L395" s="62">
        <v>0</v>
      </c>
      <c r="M395" s="61">
        <v>0.67438259509999998</v>
      </c>
      <c r="N395" s="62">
        <v>1.3166328984081399E-2</v>
      </c>
      <c r="O395" s="61">
        <v>1.9589657738999999</v>
      </c>
      <c r="P395" s="62">
        <v>2.2812515430467199E-2</v>
      </c>
      <c r="Q395" s="61">
        <v>1.6301351529000001</v>
      </c>
      <c r="R395" s="62">
        <v>2.9944530801076299E-2</v>
      </c>
      <c r="S395" s="61">
        <v>5.1887393611999997</v>
      </c>
      <c r="T395" s="62">
        <v>4.7597990786418097E-2</v>
      </c>
      <c r="U395" s="61">
        <v>5.3631593497000001</v>
      </c>
      <c r="V395" s="64">
        <v>0.120520265854223</v>
      </c>
      <c r="W395" s="107"/>
      <c r="X395" s="61">
        <v>1.6600389027</v>
      </c>
      <c r="Y395" s="62">
        <v>2.02876779536354E-2</v>
      </c>
      <c r="Z395" s="61">
        <v>8.0844447186000004</v>
      </c>
      <c r="AA395" s="62">
        <v>6.8732098524473595E-2</v>
      </c>
      <c r="AB395" s="61">
        <v>9.3112587107000007</v>
      </c>
      <c r="AC395" s="62">
        <v>3.3031046495785497E-2</v>
      </c>
    </row>
    <row r="396" spans="1:29" customFormat="1" x14ac:dyDescent="0.3">
      <c r="A396" s="58" t="s">
        <v>220</v>
      </c>
      <c r="B396" s="59">
        <v>37.921556291599998</v>
      </c>
      <c r="C396" s="60">
        <v>7.87830303557851E-2</v>
      </c>
      <c r="D396" s="59">
        <v>17.876902123400001</v>
      </c>
      <c r="E396" s="60">
        <v>8.4950320637394605E-2</v>
      </c>
      <c r="F396" s="59">
        <v>19.725601692200001</v>
      </c>
      <c r="G396" s="60">
        <v>7.3443216418963106E-2</v>
      </c>
      <c r="H396" s="105"/>
      <c r="I396" s="67">
        <v>0</v>
      </c>
      <c r="J396" s="68">
        <v>0</v>
      </c>
      <c r="K396" s="59">
        <v>6.6717569197</v>
      </c>
      <c r="L396" s="60">
        <v>8.9367167404039799E-2</v>
      </c>
      <c r="M396" s="59">
        <v>7.2086942023000002</v>
      </c>
      <c r="N396" s="60">
        <v>0.14073915919945801</v>
      </c>
      <c r="O396" s="59">
        <v>4.0729170361999998</v>
      </c>
      <c r="P396" s="60">
        <v>4.7429865275465603E-2</v>
      </c>
      <c r="Q396" s="59">
        <v>3.8440838025000001</v>
      </c>
      <c r="R396" s="60">
        <v>7.0613338790407001E-2</v>
      </c>
      <c r="S396" s="59">
        <v>11.581463315900001</v>
      </c>
      <c r="T396" s="60">
        <v>0.106240523146254</v>
      </c>
      <c r="U396" s="59">
        <v>4.5426410149999903</v>
      </c>
      <c r="V396" s="60">
        <v>0.102081677442368</v>
      </c>
      <c r="W396" s="107"/>
      <c r="X396" s="59">
        <v>3.891918634</v>
      </c>
      <c r="Y396" s="60">
        <v>4.7563940664235103E-2</v>
      </c>
      <c r="Z396" s="59">
        <v>4.0446746736000003</v>
      </c>
      <c r="AA396" s="60">
        <v>3.4386898277097698E-2</v>
      </c>
      <c r="AB396" s="59">
        <v>29.984962983999999</v>
      </c>
      <c r="AC396" s="60">
        <v>0.10636958302541399</v>
      </c>
    </row>
    <row r="397" spans="1:29" customFormat="1" x14ac:dyDescent="0.3">
      <c r="A397" s="58" t="s">
        <v>221</v>
      </c>
      <c r="B397" s="61">
        <v>125.3772215489</v>
      </c>
      <c r="C397" s="62">
        <v>0.26047447460374901</v>
      </c>
      <c r="D397" s="61">
        <v>53.735120158899903</v>
      </c>
      <c r="E397" s="62">
        <v>0.25534713204097897</v>
      </c>
      <c r="F397" s="61">
        <v>69.904069277999994</v>
      </c>
      <c r="G397" s="62">
        <v>0.260269864953242</v>
      </c>
      <c r="H397" s="105"/>
      <c r="I397" s="69">
        <v>6.5836300962000003</v>
      </c>
      <c r="J397" s="70">
        <v>10.680227385310999</v>
      </c>
      <c r="K397" s="61">
        <v>14.294323760899999</v>
      </c>
      <c r="L397" s="62">
        <v>0.191470288837402</v>
      </c>
      <c r="M397" s="61">
        <v>13.498079658</v>
      </c>
      <c r="N397" s="62">
        <v>0.263530166291158</v>
      </c>
      <c r="O397" s="61">
        <v>16.4747494131</v>
      </c>
      <c r="P397" s="62">
        <v>0.19185147602206601</v>
      </c>
      <c r="Q397" s="61">
        <v>17.124587207600001</v>
      </c>
      <c r="R397" s="62">
        <v>0.31456761617676199</v>
      </c>
      <c r="S397" s="61">
        <v>41.385575663099999</v>
      </c>
      <c r="T397" s="64">
        <v>0.37964332219748798</v>
      </c>
      <c r="U397" s="61">
        <v>16.016275749999998</v>
      </c>
      <c r="V397" s="62">
        <v>0.35991580438357101</v>
      </c>
      <c r="W397" s="107"/>
      <c r="X397" s="61">
        <v>20.143720319500002</v>
      </c>
      <c r="Y397" s="62">
        <v>0.24618056237443001</v>
      </c>
      <c r="Z397" s="61">
        <v>26.333554729700001</v>
      </c>
      <c r="AA397" s="62">
        <v>0.223881854744724</v>
      </c>
      <c r="AB397" s="61">
        <v>78.899946499699993</v>
      </c>
      <c r="AC397" s="62">
        <v>0.279892105065423</v>
      </c>
    </row>
    <row r="398" spans="1:29" customFormat="1" x14ac:dyDescent="0.3">
      <c r="A398" s="58" t="s">
        <v>63</v>
      </c>
      <c r="B398" s="59">
        <v>14.382661641</v>
      </c>
      <c r="C398" s="60">
        <v>2.9880357756068301E-2</v>
      </c>
      <c r="D398" s="59">
        <v>6.3813016395000099</v>
      </c>
      <c r="E398" s="60">
        <v>3.03236890048127E-2</v>
      </c>
      <c r="F398" s="59">
        <v>8.0013600014999806</v>
      </c>
      <c r="G398" s="60">
        <v>2.9791010860194402E-2</v>
      </c>
      <c r="H398" s="105"/>
      <c r="I398" s="67">
        <v>0</v>
      </c>
      <c r="J398" s="68">
        <v>0</v>
      </c>
      <c r="K398" s="59">
        <v>0</v>
      </c>
      <c r="L398" s="60">
        <v>0</v>
      </c>
      <c r="M398" s="59">
        <v>0.80450683950000001</v>
      </c>
      <c r="N398" s="60">
        <v>1.5706813603678399E-2</v>
      </c>
      <c r="O398" s="59">
        <v>3.8524302091</v>
      </c>
      <c r="P398" s="60">
        <v>4.4862255768220401E-2</v>
      </c>
      <c r="Q398" s="59">
        <v>2.2732860273000099</v>
      </c>
      <c r="R398" s="60">
        <v>4.1758797326123899E-2</v>
      </c>
      <c r="S398" s="59">
        <v>3.8738696346000001</v>
      </c>
      <c r="T398" s="60">
        <v>3.5536263886037998E-2</v>
      </c>
      <c r="U398" s="59">
        <v>3.5785689304999901</v>
      </c>
      <c r="V398" s="64">
        <v>8.0417166591488204E-2</v>
      </c>
      <c r="W398" s="107"/>
      <c r="X398" s="59">
        <v>5.6236684008000104</v>
      </c>
      <c r="Y398" s="60">
        <v>6.8728011884480994E-2</v>
      </c>
      <c r="Z398" s="59">
        <v>1.2623448549</v>
      </c>
      <c r="AA398" s="60">
        <v>1.07321670144185E-2</v>
      </c>
      <c r="AB398" s="59">
        <v>7.4966483853000199</v>
      </c>
      <c r="AC398" s="60">
        <v>2.6593841828586099E-2</v>
      </c>
    </row>
    <row r="399" spans="1:29" customFormat="1" x14ac:dyDescent="0.3">
      <c r="A399" s="65" t="s">
        <v>1</v>
      </c>
    </row>
    <row r="400" spans="1:29" customFormat="1" x14ac:dyDescent="0.3">
      <c r="A400" s="65" t="s">
        <v>1</v>
      </c>
    </row>
    <row r="401" spans="1:29" customFormat="1" x14ac:dyDescent="0.3">
      <c r="A401" s="53" t="s">
        <v>222</v>
      </c>
    </row>
    <row r="402" spans="1:29" customFormat="1" x14ac:dyDescent="0.3">
      <c r="A402" s="54" t="s">
        <v>1</v>
      </c>
    </row>
    <row r="403" spans="1:29" customFormat="1" ht="35.1" customHeight="1" x14ac:dyDescent="0.3">
      <c r="A403" s="114" t="s">
        <v>1</v>
      </c>
      <c r="B403" s="113" t="s">
        <v>500</v>
      </c>
      <c r="C403" s="113" t="s">
        <v>1</v>
      </c>
      <c r="D403" s="113" t="s">
        <v>346</v>
      </c>
      <c r="E403" s="113" t="s">
        <v>1</v>
      </c>
      <c r="F403" s="113" t="s">
        <v>347</v>
      </c>
      <c r="G403" s="113" t="s">
        <v>1</v>
      </c>
      <c r="H403" s="103"/>
      <c r="I403" s="113" t="s">
        <v>350</v>
      </c>
      <c r="J403" s="113" t="s">
        <v>1</v>
      </c>
      <c r="K403" s="113" t="s">
        <v>351</v>
      </c>
      <c r="L403" s="113" t="s">
        <v>1</v>
      </c>
      <c r="M403" s="113" t="s">
        <v>352</v>
      </c>
      <c r="N403" s="113" t="s">
        <v>1</v>
      </c>
      <c r="O403" s="113" t="s">
        <v>353</v>
      </c>
      <c r="P403" s="113" t="s">
        <v>1</v>
      </c>
      <c r="Q403" s="113" t="s">
        <v>354</v>
      </c>
      <c r="R403" s="113" t="s">
        <v>1</v>
      </c>
      <c r="S403" s="113" t="s">
        <v>355</v>
      </c>
      <c r="T403" s="113" t="s">
        <v>1</v>
      </c>
      <c r="U403" s="113" t="s">
        <v>356</v>
      </c>
      <c r="V403" s="113" t="s">
        <v>1</v>
      </c>
      <c r="W403" s="103"/>
      <c r="X403" s="113" t="s">
        <v>358</v>
      </c>
      <c r="Y403" s="113" t="s">
        <v>1</v>
      </c>
      <c r="Z403" s="113" t="s">
        <v>359</v>
      </c>
      <c r="AA403" s="113" t="s">
        <v>1</v>
      </c>
      <c r="AB403" s="113" t="s">
        <v>360</v>
      </c>
      <c r="AC403" s="113" t="s">
        <v>1</v>
      </c>
    </row>
    <row r="404" spans="1:29" customFormat="1" x14ac:dyDescent="0.3">
      <c r="A404" s="115" t="s">
        <v>1</v>
      </c>
      <c r="B404" s="55" t="s">
        <v>14</v>
      </c>
      <c r="C404" s="55" t="s">
        <v>15</v>
      </c>
      <c r="D404" s="55" t="s">
        <v>14</v>
      </c>
      <c r="E404" s="55" t="s">
        <v>15</v>
      </c>
      <c r="F404" s="55" t="s">
        <v>14</v>
      </c>
      <c r="G404" s="55" t="s">
        <v>15</v>
      </c>
      <c r="H404" s="103"/>
      <c r="I404" s="55" t="s">
        <v>14</v>
      </c>
      <c r="J404" s="55" t="s">
        <v>15</v>
      </c>
      <c r="K404" s="55" t="s">
        <v>14</v>
      </c>
      <c r="L404" s="55" t="s">
        <v>15</v>
      </c>
      <c r="M404" s="55" t="s">
        <v>14</v>
      </c>
      <c r="N404" s="55" t="s">
        <v>15</v>
      </c>
      <c r="O404" s="55" t="s">
        <v>14</v>
      </c>
      <c r="P404" s="55" t="s">
        <v>15</v>
      </c>
      <c r="Q404" s="55" t="s">
        <v>14</v>
      </c>
      <c r="R404" s="55" t="s">
        <v>15</v>
      </c>
      <c r="S404" s="55" t="s">
        <v>14</v>
      </c>
      <c r="T404" s="55" t="s">
        <v>15</v>
      </c>
      <c r="U404" s="55" t="s">
        <v>14</v>
      </c>
      <c r="V404" s="55" t="s">
        <v>15</v>
      </c>
      <c r="W404" s="103"/>
      <c r="X404" s="55" t="s">
        <v>14</v>
      </c>
      <c r="Y404" s="55" t="s">
        <v>15</v>
      </c>
      <c r="Z404" s="55" t="s">
        <v>14</v>
      </c>
      <c r="AA404" s="55" t="s">
        <v>15</v>
      </c>
      <c r="AB404" s="55" t="s">
        <v>14</v>
      </c>
      <c r="AC404" s="55" t="s">
        <v>15</v>
      </c>
    </row>
    <row r="405" spans="1:29" customFormat="1" x14ac:dyDescent="0.3">
      <c r="A405" s="56" t="s">
        <v>16</v>
      </c>
      <c r="B405" s="57">
        <v>481.3416813284</v>
      </c>
      <c r="C405" s="57">
        <v>481.3416813284</v>
      </c>
      <c r="D405" s="57">
        <v>210.4394896837</v>
      </c>
      <c r="E405" s="57">
        <v>210.4394896837</v>
      </c>
      <c r="F405" s="57">
        <v>268.58303127239998</v>
      </c>
      <c r="G405" s="57">
        <v>268.58303127239998</v>
      </c>
      <c r="H405" s="104"/>
      <c r="I405" s="57">
        <v>61.643164126400002</v>
      </c>
      <c r="J405" s="57">
        <v>61.643164126400002</v>
      </c>
      <c r="K405" s="57">
        <v>74.655571095100001</v>
      </c>
      <c r="L405" s="57">
        <v>74.655571095100001</v>
      </c>
      <c r="M405" s="57">
        <v>51.2202449077</v>
      </c>
      <c r="N405" s="57">
        <v>51.2202449077</v>
      </c>
      <c r="O405" s="57">
        <v>85.872414196099996</v>
      </c>
      <c r="P405" s="57">
        <v>85.872414196099996</v>
      </c>
      <c r="Q405" s="57">
        <v>54.438493751300001</v>
      </c>
      <c r="R405" s="57">
        <v>54.438493751300001</v>
      </c>
      <c r="S405" s="57">
        <v>109.0117308624</v>
      </c>
      <c r="T405" s="57">
        <v>109.0117308624</v>
      </c>
      <c r="U405" s="57">
        <v>44.5000623894</v>
      </c>
      <c r="V405" s="57">
        <v>44.5000623894</v>
      </c>
      <c r="W405" s="104"/>
      <c r="X405" s="57">
        <v>81.824982952400006</v>
      </c>
      <c r="Y405" s="57">
        <v>81.824982952400006</v>
      </c>
      <c r="Z405" s="57">
        <v>117.622550339</v>
      </c>
      <c r="AA405" s="57">
        <v>117.622550339</v>
      </c>
      <c r="AB405" s="57">
        <v>281.89414803699998</v>
      </c>
      <c r="AC405" s="57">
        <v>281.89414803699998</v>
      </c>
    </row>
    <row r="406" spans="1:29" customFormat="1" ht="25.5" customHeight="1" x14ac:dyDescent="0.3">
      <c r="A406" s="66" t="s">
        <v>223</v>
      </c>
      <c r="B406" s="59">
        <v>114.7362188435</v>
      </c>
      <c r="C406" s="60">
        <v>0.23836751167456099</v>
      </c>
      <c r="D406" s="59">
        <v>33.858250224099997</v>
      </c>
      <c r="E406" s="63">
        <v>0.16089304471794</v>
      </c>
      <c r="F406" s="59">
        <v>80.877968619399994</v>
      </c>
      <c r="G406" s="60">
        <v>0.30112836330815201</v>
      </c>
      <c r="H406" s="105"/>
      <c r="I406" s="67">
        <v>16.527462610200001</v>
      </c>
      <c r="J406" s="68">
        <v>26.811509182608201</v>
      </c>
      <c r="K406" s="59">
        <v>30.213165656899999</v>
      </c>
      <c r="L406" s="64">
        <v>0.404700750576443</v>
      </c>
      <c r="M406" s="59">
        <v>17.8295149038</v>
      </c>
      <c r="N406" s="60">
        <v>0.34809507326505701</v>
      </c>
      <c r="O406" s="59">
        <v>29.618853713099998</v>
      </c>
      <c r="P406" s="64">
        <v>0.34491697933939303</v>
      </c>
      <c r="Q406" s="59">
        <v>14.5229327882</v>
      </c>
      <c r="R406" s="60">
        <v>0.26677690339022597</v>
      </c>
      <c r="S406" s="59">
        <v>4.1905140238999996</v>
      </c>
      <c r="T406" s="63">
        <v>3.8440945673906199E-2</v>
      </c>
      <c r="U406" s="59">
        <v>1.8337751473999999</v>
      </c>
      <c r="V406" s="63">
        <v>4.1208372504142998E-2</v>
      </c>
      <c r="W406" s="107"/>
      <c r="X406" s="59">
        <v>11.568489747899999</v>
      </c>
      <c r="Y406" s="60">
        <v>0.14138090019071201</v>
      </c>
      <c r="Z406" s="59">
        <v>28.1691938624</v>
      </c>
      <c r="AA406" s="60">
        <v>0.239488038485933</v>
      </c>
      <c r="AB406" s="59">
        <v>74.998535233199902</v>
      </c>
      <c r="AC406" s="60">
        <v>0.266052118341088</v>
      </c>
    </row>
    <row r="407" spans="1:29" customFormat="1" x14ac:dyDescent="0.3">
      <c r="A407" s="58" t="s">
        <v>224</v>
      </c>
      <c r="B407" s="61">
        <v>102.5162268787</v>
      </c>
      <c r="C407" s="62">
        <v>0.21298015703891901</v>
      </c>
      <c r="D407" s="61">
        <v>38.098406726</v>
      </c>
      <c r="E407" s="62">
        <v>0.18104209805518701</v>
      </c>
      <c r="F407" s="61">
        <v>62.417712256399803</v>
      </c>
      <c r="G407" s="62">
        <v>0.23239633554174599</v>
      </c>
      <c r="H407" s="105"/>
      <c r="I407" s="69">
        <v>4.2403600991999904</v>
      </c>
      <c r="J407" s="70">
        <v>6.8788813152178498</v>
      </c>
      <c r="K407" s="61">
        <v>17.259957962600001</v>
      </c>
      <c r="L407" s="62">
        <v>0.23119450711338599</v>
      </c>
      <c r="M407" s="61">
        <v>13.437302639</v>
      </c>
      <c r="N407" s="62">
        <v>0.26234358432323601</v>
      </c>
      <c r="O407" s="61">
        <v>16.645342812100001</v>
      </c>
      <c r="P407" s="62">
        <v>0.19383806741578699</v>
      </c>
      <c r="Q407" s="61">
        <v>8.7419775752</v>
      </c>
      <c r="R407" s="62">
        <v>0.16058448668946201</v>
      </c>
      <c r="S407" s="61">
        <v>30.4170092146</v>
      </c>
      <c r="T407" s="62">
        <v>0.27902510100489902</v>
      </c>
      <c r="U407" s="61">
        <v>11.774276576</v>
      </c>
      <c r="V407" s="62">
        <v>0.26459011389621501</v>
      </c>
      <c r="W407" s="107"/>
      <c r="X407" s="61">
        <v>11.3352635806</v>
      </c>
      <c r="Y407" s="62">
        <v>0.13853059507747201</v>
      </c>
      <c r="Z407" s="61">
        <v>29.050771685699999</v>
      </c>
      <c r="AA407" s="62">
        <v>0.246983011352608</v>
      </c>
      <c r="AB407" s="61">
        <v>62.130191612400097</v>
      </c>
      <c r="AC407" s="62">
        <v>0.22040255906357101</v>
      </c>
    </row>
    <row r="408" spans="1:29" customFormat="1" x14ac:dyDescent="0.3">
      <c r="A408" s="58" t="s">
        <v>225</v>
      </c>
      <c r="B408" s="59">
        <v>47.478663046900003</v>
      </c>
      <c r="C408" s="60">
        <v>9.8638170947234496E-2</v>
      </c>
      <c r="D408" s="59">
        <v>25.163336910799998</v>
      </c>
      <c r="E408" s="60">
        <v>0.11957516599485001</v>
      </c>
      <c r="F408" s="59">
        <v>20.577294024099999</v>
      </c>
      <c r="G408" s="60">
        <v>7.6614274277179803E-2</v>
      </c>
      <c r="H408" s="105"/>
      <c r="I408" s="67">
        <v>3.6812397259999998</v>
      </c>
      <c r="J408" s="68">
        <v>5.9718539406114504</v>
      </c>
      <c r="K408" s="59">
        <v>12.7449931449</v>
      </c>
      <c r="L408" s="60">
        <v>0.17071724129823901</v>
      </c>
      <c r="M408" s="59">
        <v>7.4841298244000001</v>
      </c>
      <c r="N408" s="60">
        <v>0.14611663489478799</v>
      </c>
      <c r="O408" s="59">
        <v>9.9936694756000009</v>
      </c>
      <c r="P408" s="60">
        <v>0.116378112449223</v>
      </c>
      <c r="Q408" s="59">
        <v>3.92351838870001</v>
      </c>
      <c r="R408" s="60">
        <v>7.2072500878228404E-2</v>
      </c>
      <c r="S408" s="59">
        <v>7.9824261895999999</v>
      </c>
      <c r="T408" s="60">
        <v>7.3225387088622695E-2</v>
      </c>
      <c r="U408" s="59">
        <v>1.6686862977000001</v>
      </c>
      <c r="V408" s="60">
        <v>3.7498515914384099E-2</v>
      </c>
      <c r="W408" s="107"/>
      <c r="X408" s="59">
        <v>5.0655937355000002</v>
      </c>
      <c r="Y408" s="60">
        <v>6.1907666249644097E-2</v>
      </c>
      <c r="Z408" s="59">
        <v>9.8034597797000398</v>
      </c>
      <c r="AA408" s="60">
        <v>8.3346771103376405E-2</v>
      </c>
      <c r="AB408" s="59">
        <v>32.609609531700002</v>
      </c>
      <c r="AC408" s="60">
        <v>0.11568033518531901</v>
      </c>
    </row>
    <row r="409" spans="1:29" customFormat="1" x14ac:dyDescent="0.3">
      <c r="A409" s="58" t="s">
        <v>226</v>
      </c>
      <c r="B409" s="61">
        <v>79.454282221100101</v>
      </c>
      <c r="C409" s="62">
        <v>0.16506836059121899</v>
      </c>
      <c r="D409" s="61">
        <v>42.409987414</v>
      </c>
      <c r="E409" s="62">
        <v>0.20153055625512201</v>
      </c>
      <c r="F409" s="61">
        <v>37.044294807100002</v>
      </c>
      <c r="G409" s="62">
        <v>0.13792492634997899</v>
      </c>
      <c r="H409" s="105"/>
      <c r="I409" s="69">
        <v>4.2403600991999904</v>
      </c>
      <c r="J409" s="70">
        <v>6.8788813152178498</v>
      </c>
      <c r="K409" s="61">
        <v>7.0768565424999998</v>
      </c>
      <c r="L409" s="62">
        <v>9.47934151288609E-2</v>
      </c>
      <c r="M409" s="61">
        <v>4.5848102334999998</v>
      </c>
      <c r="N409" s="62">
        <v>8.9511681206560598E-2</v>
      </c>
      <c r="O409" s="61">
        <v>12.8205510666</v>
      </c>
      <c r="P409" s="62">
        <v>0.14929766662111901</v>
      </c>
      <c r="Q409" s="61">
        <v>9.0009861670000006</v>
      </c>
      <c r="R409" s="62">
        <v>0.16534230737758199</v>
      </c>
      <c r="S409" s="61">
        <v>30.279637757500002</v>
      </c>
      <c r="T409" s="64">
        <v>0.27776494802857898</v>
      </c>
      <c r="U409" s="61">
        <v>11.4510803548</v>
      </c>
      <c r="V409" s="62">
        <v>0.25732728764730201</v>
      </c>
      <c r="W409" s="107"/>
      <c r="X409" s="61">
        <v>16.101837932500001</v>
      </c>
      <c r="Y409" s="62">
        <v>0.196783883742046</v>
      </c>
      <c r="Z409" s="61">
        <v>16.915689288999999</v>
      </c>
      <c r="AA409" s="62">
        <v>0.143813318451668</v>
      </c>
      <c r="AB409" s="61">
        <v>46.436754999599799</v>
      </c>
      <c r="AC409" s="62">
        <v>0.164731177723863</v>
      </c>
    </row>
    <row r="410" spans="1:29" customFormat="1" x14ac:dyDescent="0.3">
      <c r="A410" s="58" t="s">
        <v>227</v>
      </c>
      <c r="B410" s="59">
        <v>42.127884793300097</v>
      </c>
      <c r="C410" s="60">
        <v>8.7521788424879496E-2</v>
      </c>
      <c r="D410" s="59">
        <v>20.244733284500001</v>
      </c>
      <c r="E410" s="60">
        <v>9.6202159180906299E-2</v>
      </c>
      <c r="F410" s="59">
        <v>20.145119396799998</v>
      </c>
      <c r="G410" s="60">
        <v>7.5005182946083396E-2</v>
      </c>
      <c r="H410" s="105"/>
      <c r="I410" s="67">
        <v>6.83457691839999</v>
      </c>
      <c r="J410" s="68">
        <v>11.0873233314007</v>
      </c>
      <c r="K410" s="59">
        <v>10.0110334352</v>
      </c>
      <c r="L410" s="60">
        <v>0.13409626754375001</v>
      </c>
      <c r="M410" s="59">
        <v>5.0704680492999996</v>
      </c>
      <c r="N410" s="60">
        <v>9.8993436256251705E-2</v>
      </c>
      <c r="O410" s="59">
        <v>8.3237111806000001</v>
      </c>
      <c r="P410" s="60">
        <v>9.6931142073073698E-2</v>
      </c>
      <c r="Q410" s="59">
        <v>1.6970420126000001</v>
      </c>
      <c r="R410" s="63">
        <v>3.1173566637476498E-2</v>
      </c>
      <c r="S410" s="59">
        <v>8.0266300767999894</v>
      </c>
      <c r="T410" s="60">
        <v>7.36308836975684E-2</v>
      </c>
      <c r="U410" s="59">
        <v>2.1644231204</v>
      </c>
      <c r="V410" s="60">
        <v>4.8638653614912E-2</v>
      </c>
      <c r="W410" s="107"/>
      <c r="X410" s="59">
        <v>11.450248418999999</v>
      </c>
      <c r="Y410" s="60">
        <v>0.13993584851292801</v>
      </c>
      <c r="Z410" s="59">
        <v>4.9013481436999999</v>
      </c>
      <c r="AA410" s="60">
        <v>4.1670140033299899E-2</v>
      </c>
      <c r="AB410" s="59">
        <v>25.776288230599999</v>
      </c>
      <c r="AC410" s="60">
        <v>9.1439600325497805E-2</v>
      </c>
    </row>
    <row r="411" spans="1:29" customFormat="1" x14ac:dyDescent="0.3">
      <c r="A411" s="58" t="s">
        <v>228</v>
      </c>
      <c r="B411" s="61">
        <v>86.5527114855999</v>
      </c>
      <c r="C411" s="62">
        <v>0.179815534043786</v>
      </c>
      <c r="D411" s="61">
        <v>27.3691721631</v>
      </c>
      <c r="E411" s="62">
        <v>0.13005720648836899</v>
      </c>
      <c r="F411" s="61">
        <v>58.8644868465</v>
      </c>
      <c r="G411" s="62">
        <v>0.21916681246626801</v>
      </c>
      <c r="H411" s="105"/>
      <c r="I411" s="69">
        <v>19.306534163599899</v>
      </c>
      <c r="J411" s="70">
        <v>31.319829923090499</v>
      </c>
      <c r="K411" s="61">
        <v>20.788776591000001</v>
      </c>
      <c r="L411" s="62">
        <v>0.278462494976004</v>
      </c>
      <c r="M411" s="61">
        <v>10.849057783399999</v>
      </c>
      <c r="N411" s="62">
        <v>0.21181190763437899</v>
      </c>
      <c r="O411" s="61">
        <v>10.071240527900001</v>
      </c>
      <c r="P411" s="62">
        <v>0.117281441568664</v>
      </c>
      <c r="Q411" s="61">
        <v>9.1206973965000095</v>
      </c>
      <c r="R411" s="62">
        <v>0.167541325411528</v>
      </c>
      <c r="S411" s="61">
        <v>9.1107041076999895</v>
      </c>
      <c r="T411" s="63">
        <v>8.3575446748937396E-2</v>
      </c>
      <c r="U411" s="61">
        <v>7.3057009155000099</v>
      </c>
      <c r="V411" s="62">
        <v>0.16417282410912401</v>
      </c>
      <c r="W411" s="107"/>
      <c r="X411" s="61">
        <v>9.8491661748000006</v>
      </c>
      <c r="Y411" s="62">
        <v>0.12036869204763</v>
      </c>
      <c r="Z411" s="61">
        <v>17.4330421905</v>
      </c>
      <c r="AA411" s="62">
        <v>0.14821173440174701</v>
      </c>
      <c r="AB411" s="61">
        <v>59.2705031202999</v>
      </c>
      <c r="AC411" s="62">
        <v>0.210258011856708</v>
      </c>
    </row>
    <row r="412" spans="1:29" customFormat="1" x14ac:dyDescent="0.3">
      <c r="A412" s="58" t="s">
        <v>229</v>
      </c>
      <c r="B412" s="59">
        <v>43.491763438600103</v>
      </c>
      <c r="C412" s="60">
        <v>9.0355282174134702E-2</v>
      </c>
      <c r="D412" s="59">
        <v>20.872359769199999</v>
      </c>
      <c r="E412" s="60">
        <v>9.9184615019605404E-2</v>
      </c>
      <c r="F412" s="59">
        <v>22.300351193400001</v>
      </c>
      <c r="G412" s="60">
        <v>8.3029635519984601E-2</v>
      </c>
      <c r="H412" s="105"/>
      <c r="I412" s="67">
        <v>0</v>
      </c>
      <c r="J412" s="68">
        <v>0</v>
      </c>
      <c r="K412" s="59">
        <v>9.7517390075999995</v>
      </c>
      <c r="L412" s="60">
        <v>0.13062305819317599</v>
      </c>
      <c r="M412" s="59">
        <v>5.7192993434000003</v>
      </c>
      <c r="N412" s="60">
        <v>0.11166091364276599</v>
      </c>
      <c r="O412" s="59">
        <v>5.6190181675000002</v>
      </c>
      <c r="P412" s="60">
        <v>6.54344962826863E-2</v>
      </c>
      <c r="Q412" s="59">
        <v>3.1381293025000101</v>
      </c>
      <c r="R412" s="60">
        <v>5.7645410191479798E-2</v>
      </c>
      <c r="S412" s="59">
        <v>14.735407976099999</v>
      </c>
      <c r="T412" s="60">
        <v>0.13517268150434</v>
      </c>
      <c r="U412" s="59">
        <v>4.5281696414999999</v>
      </c>
      <c r="V412" s="60">
        <v>0.10175647849380599</v>
      </c>
      <c r="W412" s="107"/>
      <c r="X412" s="59">
        <v>9.9684773497000005</v>
      </c>
      <c r="Y412" s="60">
        <v>0.121826818534126</v>
      </c>
      <c r="Z412" s="59">
        <v>7.8427407105000002</v>
      </c>
      <c r="AA412" s="60">
        <v>6.6677186371970606E-2</v>
      </c>
      <c r="AB412" s="59">
        <v>25.680545378400002</v>
      </c>
      <c r="AC412" s="60">
        <v>9.1099959176979106E-2</v>
      </c>
    </row>
    <row r="413" spans="1:29" customFormat="1" x14ac:dyDescent="0.3">
      <c r="A413" s="58" t="s">
        <v>230</v>
      </c>
      <c r="B413" s="61">
        <v>100.98365699359999</v>
      </c>
      <c r="C413" s="62">
        <v>0.209796202803187</v>
      </c>
      <c r="D413" s="61">
        <v>48.513564188100098</v>
      </c>
      <c r="E413" s="62">
        <v>0.230534507857903</v>
      </c>
      <c r="F413" s="61">
        <v>52.470092805499903</v>
      </c>
      <c r="G413" s="62">
        <v>0.19535892702128399</v>
      </c>
      <c r="H413" s="105"/>
      <c r="I413" s="69">
        <v>4.2403600991999904</v>
      </c>
      <c r="J413" s="70">
        <v>6.8788813152178498</v>
      </c>
      <c r="K413" s="61">
        <v>8.5130397338999995</v>
      </c>
      <c r="L413" s="62">
        <v>0.114030870155098</v>
      </c>
      <c r="M413" s="61">
        <v>6.1833365047000104</v>
      </c>
      <c r="N413" s="62">
        <v>0.120720557190668</v>
      </c>
      <c r="O413" s="61">
        <v>11.7985512565</v>
      </c>
      <c r="P413" s="62">
        <v>0.137396291544297</v>
      </c>
      <c r="Q413" s="61">
        <v>11.036751878700001</v>
      </c>
      <c r="R413" s="62">
        <v>0.20273800978258</v>
      </c>
      <c r="S413" s="61">
        <v>44.209002295300003</v>
      </c>
      <c r="T413" s="64">
        <v>0.40554353137556198</v>
      </c>
      <c r="U413" s="61">
        <v>15.0026152253</v>
      </c>
      <c r="V413" s="64">
        <v>0.33713694812422701</v>
      </c>
      <c r="W413" s="107"/>
      <c r="X413" s="61">
        <v>21.9264158262</v>
      </c>
      <c r="Y413" s="62">
        <v>0.267967251993871</v>
      </c>
      <c r="Z413" s="61">
        <v>24.963847183599999</v>
      </c>
      <c r="AA413" s="62">
        <v>0.21223691470429501</v>
      </c>
      <c r="AB413" s="61">
        <v>54.093393983800098</v>
      </c>
      <c r="AC413" s="62">
        <v>0.19189257514029701</v>
      </c>
    </row>
    <row r="414" spans="1:29" customFormat="1" x14ac:dyDescent="0.3">
      <c r="A414" s="58" t="s">
        <v>231</v>
      </c>
      <c r="B414" s="59">
        <v>91.415039687399897</v>
      </c>
      <c r="C414" s="60">
        <v>0.189917148739569</v>
      </c>
      <c r="D414" s="59">
        <v>46.890006227699999</v>
      </c>
      <c r="E414" s="60">
        <v>0.222819425660924</v>
      </c>
      <c r="F414" s="59">
        <v>44.525033459700097</v>
      </c>
      <c r="G414" s="60">
        <v>0.16577753720614699</v>
      </c>
      <c r="H414" s="105"/>
      <c r="I414" s="67">
        <v>12.753717164499999</v>
      </c>
      <c r="J414" s="68">
        <v>20.6895887731336</v>
      </c>
      <c r="K414" s="59">
        <v>5.837604786</v>
      </c>
      <c r="L414" s="60">
        <v>7.8193826667855307E-2</v>
      </c>
      <c r="M414" s="59">
        <v>7.42905478880001</v>
      </c>
      <c r="N414" s="60">
        <v>0.145041375772164</v>
      </c>
      <c r="O414" s="59">
        <v>5.4999396265000096</v>
      </c>
      <c r="P414" s="63">
        <v>6.4047804850813003E-2</v>
      </c>
      <c r="Q414" s="59">
        <v>9.3749642846000008</v>
      </c>
      <c r="R414" s="60">
        <v>0.172212044062592</v>
      </c>
      <c r="S414" s="59">
        <v>37.571019723600003</v>
      </c>
      <c r="T414" s="64">
        <v>0.34465116209395802</v>
      </c>
      <c r="U414" s="59">
        <v>12.948739313400001</v>
      </c>
      <c r="V414" s="60">
        <v>0.29098249795902298</v>
      </c>
      <c r="W414" s="107"/>
      <c r="X414" s="59">
        <v>23.167922631100001</v>
      </c>
      <c r="Y414" s="60">
        <v>0.28313996282256998</v>
      </c>
      <c r="Z414" s="59">
        <v>24.890682314300001</v>
      </c>
      <c r="AA414" s="60">
        <v>0.21161488373243501</v>
      </c>
      <c r="AB414" s="59">
        <v>43.356434742000097</v>
      </c>
      <c r="AC414" s="60">
        <v>0.15380395458336801</v>
      </c>
    </row>
    <row r="415" spans="1:29" customFormat="1" x14ac:dyDescent="0.3">
      <c r="A415" s="58" t="s">
        <v>232</v>
      </c>
      <c r="B415" s="61">
        <v>38.449211383700003</v>
      </c>
      <c r="C415" s="62">
        <v>7.9879247684489799E-2</v>
      </c>
      <c r="D415" s="61">
        <v>17.115707008299999</v>
      </c>
      <c r="E415" s="62">
        <v>8.1333152033516501E-2</v>
      </c>
      <c r="F415" s="61">
        <v>21.3335043754</v>
      </c>
      <c r="G415" s="62">
        <v>7.9429829480788403E-2</v>
      </c>
      <c r="H415" s="105"/>
      <c r="I415" s="69">
        <v>2.9023903701999898</v>
      </c>
      <c r="J415" s="70">
        <v>4.70837344469959</v>
      </c>
      <c r="K415" s="61">
        <v>4.4330256002999997</v>
      </c>
      <c r="L415" s="62">
        <v>5.9379702482658503E-2</v>
      </c>
      <c r="M415" s="61">
        <v>2.1027622479999999</v>
      </c>
      <c r="N415" s="62">
        <v>4.1053342321756198E-2</v>
      </c>
      <c r="O415" s="61">
        <v>9.7020730870000094</v>
      </c>
      <c r="P415" s="62">
        <v>0.11298241906701401</v>
      </c>
      <c r="Q415" s="61">
        <v>7.2904809667000103</v>
      </c>
      <c r="R415" s="62">
        <v>0.133921430670111</v>
      </c>
      <c r="S415" s="61">
        <v>6.0314532707000001</v>
      </c>
      <c r="T415" s="62">
        <v>5.5328479081881599E-2</v>
      </c>
      <c r="U415" s="61">
        <v>5.9870258408000003</v>
      </c>
      <c r="V415" s="62">
        <v>0.13453971790893801</v>
      </c>
      <c r="W415" s="107"/>
      <c r="X415" s="61">
        <v>4.1720006483000001</v>
      </c>
      <c r="Y415" s="62">
        <v>5.0986880751652301E-2</v>
      </c>
      <c r="Z415" s="61">
        <v>7.8903057258000002</v>
      </c>
      <c r="AA415" s="62">
        <v>6.70815732447506E-2</v>
      </c>
      <c r="AB415" s="61">
        <v>26.3869050096</v>
      </c>
      <c r="AC415" s="62">
        <v>9.3605721130956596E-2</v>
      </c>
    </row>
    <row r="416" spans="1:29" customFormat="1" x14ac:dyDescent="0.3">
      <c r="A416" s="65" t="s">
        <v>1</v>
      </c>
    </row>
    <row r="417" spans="1:29" customFormat="1" x14ac:dyDescent="0.3">
      <c r="A417" s="65" t="s">
        <v>1</v>
      </c>
    </row>
    <row r="418" spans="1:29" customFormat="1" x14ac:dyDescent="0.3">
      <c r="A418" s="53" t="s">
        <v>233</v>
      </c>
    </row>
    <row r="419" spans="1:29" customFormat="1" x14ac:dyDescent="0.3">
      <c r="A419" s="54" t="s">
        <v>1</v>
      </c>
    </row>
    <row r="420" spans="1:29" customFormat="1" ht="35.1" customHeight="1" x14ac:dyDescent="0.3">
      <c r="A420" s="114" t="s">
        <v>1</v>
      </c>
      <c r="B420" s="113" t="s">
        <v>500</v>
      </c>
      <c r="C420" s="113" t="s">
        <v>1</v>
      </c>
      <c r="D420" s="113" t="s">
        <v>346</v>
      </c>
      <c r="E420" s="113" t="s">
        <v>1</v>
      </c>
      <c r="F420" s="113" t="s">
        <v>347</v>
      </c>
      <c r="G420" s="113" t="s">
        <v>1</v>
      </c>
      <c r="H420" s="103"/>
      <c r="I420" s="113" t="s">
        <v>350</v>
      </c>
      <c r="J420" s="113" t="s">
        <v>1</v>
      </c>
      <c r="K420" s="113" t="s">
        <v>351</v>
      </c>
      <c r="L420" s="113" t="s">
        <v>1</v>
      </c>
      <c r="M420" s="113" t="s">
        <v>352</v>
      </c>
      <c r="N420" s="113" t="s">
        <v>1</v>
      </c>
      <c r="O420" s="113" t="s">
        <v>353</v>
      </c>
      <c r="P420" s="113" t="s">
        <v>1</v>
      </c>
      <c r="Q420" s="113" t="s">
        <v>354</v>
      </c>
      <c r="R420" s="113" t="s">
        <v>1</v>
      </c>
      <c r="S420" s="113" t="s">
        <v>355</v>
      </c>
      <c r="T420" s="113" t="s">
        <v>1</v>
      </c>
      <c r="U420" s="113" t="s">
        <v>356</v>
      </c>
      <c r="V420" s="113" t="s">
        <v>1</v>
      </c>
      <c r="W420" s="103"/>
      <c r="X420" s="113" t="s">
        <v>358</v>
      </c>
      <c r="Y420" s="113" t="s">
        <v>1</v>
      </c>
      <c r="Z420" s="113" t="s">
        <v>359</v>
      </c>
      <c r="AA420" s="113" t="s">
        <v>1</v>
      </c>
      <c r="AB420" s="113" t="s">
        <v>360</v>
      </c>
      <c r="AC420" s="113" t="s">
        <v>1</v>
      </c>
    </row>
    <row r="421" spans="1:29" customFormat="1" x14ac:dyDescent="0.3">
      <c r="A421" s="115" t="s">
        <v>1</v>
      </c>
      <c r="B421" s="55" t="s">
        <v>14</v>
      </c>
      <c r="C421" s="55" t="s">
        <v>15</v>
      </c>
      <c r="D421" s="55" t="s">
        <v>14</v>
      </c>
      <c r="E421" s="55" t="s">
        <v>15</v>
      </c>
      <c r="F421" s="55" t="s">
        <v>14</v>
      </c>
      <c r="G421" s="55" t="s">
        <v>15</v>
      </c>
      <c r="H421" s="103"/>
      <c r="I421" s="55" t="s">
        <v>14</v>
      </c>
      <c r="J421" s="55" t="s">
        <v>15</v>
      </c>
      <c r="K421" s="55" t="s">
        <v>14</v>
      </c>
      <c r="L421" s="55" t="s">
        <v>15</v>
      </c>
      <c r="M421" s="55" t="s">
        <v>14</v>
      </c>
      <c r="N421" s="55" t="s">
        <v>15</v>
      </c>
      <c r="O421" s="55" t="s">
        <v>14</v>
      </c>
      <c r="P421" s="55" t="s">
        <v>15</v>
      </c>
      <c r="Q421" s="55" t="s">
        <v>14</v>
      </c>
      <c r="R421" s="55" t="s">
        <v>15</v>
      </c>
      <c r="S421" s="55" t="s">
        <v>14</v>
      </c>
      <c r="T421" s="55" t="s">
        <v>15</v>
      </c>
      <c r="U421" s="55" t="s">
        <v>14</v>
      </c>
      <c r="V421" s="55" t="s">
        <v>15</v>
      </c>
      <c r="W421" s="103"/>
      <c r="X421" s="55" t="s">
        <v>14</v>
      </c>
      <c r="Y421" s="55" t="s">
        <v>15</v>
      </c>
      <c r="Z421" s="55" t="s">
        <v>14</v>
      </c>
      <c r="AA421" s="55" t="s">
        <v>15</v>
      </c>
      <c r="AB421" s="55" t="s">
        <v>14</v>
      </c>
      <c r="AC421" s="55" t="s">
        <v>15</v>
      </c>
    </row>
    <row r="422" spans="1:29" customFormat="1" x14ac:dyDescent="0.3">
      <c r="A422" s="56" t="s">
        <v>16</v>
      </c>
      <c r="B422" s="57">
        <v>481.3416813284</v>
      </c>
      <c r="C422" s="57">
        <v>481.3416813284</v>
      </c>
      <c r="D422" s="57">
        <v>210.4394896837</v>
      </c>
      <c r="E422" s="57">
        <v>210.4394896837</v>
      </c>
      <c r="F422" s="57">
        <v>268.58303127239998</v>
      </c>
      <c r="G422" s="57">
        <v>268.58303127239998</v>
      </c>
      <c r="H422" s="104"/>
      <c r="I422" s="57">
        <v>61.643164126400002</v>
      </c>
      <c r="J422" s="57">
        <v>61.643164126400002</v>
      </c>
      <c r="K422" s="57">
        <v>74.655571095100001</v>
      </c>
      <c r="L422" s="57">
        <v>74.655571095100001</v>
      </c>
      <c r="M422" s="57">
        <v>51.2202449077</v>
      </c>
      <c r="N422" s="57">
        <v>51.2202449077</v>
      </c>
      <c r="O422" s="57">
        <v>85.872414196099996</v>
      </c>
      <c r="P422" s="57">
        <v>85.872414196099996</v>
      </c>
      <c r="Q422" s="57">
        <v>54.438493751300001</v>
      </c>
      <c r="R422" s="57">
        <v>54.438493751300001</v>
      </c>
      <c r="S422" s="57">
        <v>109.0117308624</v>
      </c>
      <c r="T422" s="57">
        <v>109.0117308624</v>
      </c>
      <c r="U422" s="57">
        <v>44.5000623894</v>
      </c>
      <c r="V422" s="57">
        <v>44.5000623894</v>
      </c>
      <c r="W422" s="104"/>
      <c r="X422" s="57">
        <v>81.824982952400006</v>
      </c>
      <c r="Y422" s="57">
        <v>81.824982952400006</v>
      </c>
      <c r="Z422" s="57">
        <v>117.622550339</v>
      </c>
      <c r="AA422" s="57">
        <v>117.622550339</v>
      </c>
      <c r="AB422" s="57">
        <v>281.89414803699998</v>
      </c>
      <c r="AC422" s="57">
        <v>281.89414803699998</v>
      </c>
    </row>
    <row r="423" spans="1:29" customFormat="1" ht="25.5" customHeight="1" x14ac:dyDescent="0.3">
      <c r="A423" s="66" t="s">
        <v>223</v>
      </c>
      <c r="B423" s="59">
        <v>84.7743903585</v>
      </c>
      <c r="C423" s="60">
        <v>0.176121025140688</v>
      </c>
      <c r="D423" s="59">
        <v>24.0632194461</v>
      </c>
      <c r="E423" s="63">
        <v>0.114347452002797</v>
      </c>
      <c r="F423" s="59">
        <v>60.711170912400199</v>
      </c>
      <c r="G423" s="60">
        <v>0.22604246673657499</v>
      </c>
      <c r="H423" s="105"/>
      <c r="I423" s="67">
        <v>11.3652253113</v>
      </c>
      <c r="J423" s="68">
        <v>18.437121897239901</v>
      </c>
      <c r="K423" s="59">
        <v>16.068509446</v>
      </c>
      <c r="L423" s="60">
        <v>0.21523523576735001</v>
      </c>
      <c r="M423" s="59">
        <v>13.541317422500001</v>
      </c>
      <c r="N423" s="60">
        <v>0.26437432009358303</v>
      </c>
      <c r="O423" s="59">
        <v>24.778454568800001</v>
      </c>
      <c r="P423" s="64">
        <v>0.28854964426894297</v>
      </c>
      <c r="Q423" s="59">
        <v>13.6085408155</v>
      </c>
      <c r="R423" s="60">
        <v>0.249980112926527</v>
      </c>
      <c r="S423" s="59">
        <v>3.5785676469999999</v>
      </c>
      <c r="T423" s="63">
        <v>3.2827362878193801E-2</v>
      </c>
      <c r="U423" s="59">
        <v>1.8337751473999999</v>
      </c>
      <c r="V423" s="63">
        <v>4.1208372504142998E-2</v>
      </c>
      <c r="W423" s="107"/>
      <c r="X423" s="59">
        <v>8.2988460784000093</v>
      </c>
      <c r="Y423" s="60">
        <v>0.10142191026459101</v>
      </c>
      <c r="Z423" s="59">
        <v>19.961942108199999</v>
      </c>
      <c r="AA423" s="60">
        <v>0.169711862654463</v>
      </c>
      <c r="AB423" s="59">
        <v>56.513602171899997</v>
      </c>
      <c r="AC423" s="60">
        <v>0.20047809635438901</v>
      </c>
    </row>
    <row r="424" spans="1:29" customFormat="1" x14ac:dyDescent="0.3">
      <c r="A424" s="58" t="s">
        <v>224</v>
      </c>
      <c r="B424" s="61">
        <v>46.413263676900002</v>
      </c>
      <c r="C424" s="62">
        <v>9.6424775741027299E-2</v>
      </c>
      <c r="D424" s="61">
        <v>16.2103625827</v>
      </c>
      <c r="E424" s="62">
        <v>7.7030991697731699E-2</v>
      </c>
      <c r="F424" s="61">
        <v>29.940825309899999</v>
      </c>
      <c r="G424" s="62">
        <v>0.11147698038873401</v>
      </c>
      <c r="H424" s="105"/>
      <c r="I424" s="69">
        <v>4.2403600991999904</v>
      </c>
      <c r="J424" s="70">
        <v>6.8788813152178498</v>
      </c>
      <c r="K424" s="61">
        <v>6.6283866285000004</v>
      </c>
      <c r="L424" s="62">
        <v>8.87862289614854E-2</v>
      </c>
      <c r="M424" s="61">
        <v>5.4854984366000101</v>
      </c>
      <c r="N424" s="62">
        <v>0.10709629457034001</v>
      </c>
      <c r="O424" s="61">
        <v>11.694151380199999</v>
      </c>
      <c r="P424" s="62">
        <v>0.136180535852818</v>
      </c>
      <c r="Q424" s="61">
        <v>3.4706333724000098</v>
      </c>
      <c r="R424" s="62">
        <v>6.3753295384244901E-2</v>
      </c>
      <c r="S424" s="61">
        <v>9.6561662271999698</v>
      </c>
      <c r="T424" s="62">
        <v>8.85791478660998E-2</v>
      </c>
      <c r="U424" s="61">
        <v>5.2380675328000104</v>
      </c>
      <c r="V424" s="62">
        <v>0.117709217730169</v>
      </c>
      <c r="W424" s="107"/>
      <c r="X424" s="61">
        <v>5.6590627734999996</v>
      </c>
      <c r="Y424" s="62">
        <v>6.9160573816337306E-2</v>
      </c>
      <c r="Z424" s="61">
        <v>15.8729351472</v>
      </c>
      <c r="AA424" s="62">
        <v>0.134948061417242</v>
      </c>
      <c r="AB424" s="61">
        <v>24.881265756200001</v>
      </c>
      <c r="AC424" s="62">
        <v>8.8264569979417298E-2</v>
      </c>
    </row>
    <row r="425" spans="1:29" customFormat="1" x14ac:dyDescent="0.3">
      <c r="A425" s="58" t="s">
        <v>225</v>
      </c>
      <c r="B425" s="59">
        <v>30.238974777399999</v>
      </c>
      <c r="C425" s="60">
        <v>6.2822265243988207E-2</v>
      </c>
      <c r="D425" s="59">
        <v>12.4786233981</v>
      </c>
      <c r="E425" s="60">
        <v>5.9297917025250002E-2</v>
      </c>
      <c r="F425" s="59">
        <v>17.760351379300001</v>
      </c>
      <c r="G425" s="60">
        <v>6.6126111151405001E-2</v>
      </c>
      <c r="H425" s="105"/>
      <c r="I425" s="67">
        <v>3.6812397259999998</v>
      </c>
      <c r="J425" s="68">
        <v>5.9718539406114504</v>
      </c>
      <c r="K425" s="59">
        <v>7.6868331172</v>
      </c>
      <c r="L425" s="60">
        <v>0.10296395840851801</v>
      </c>
      <c r="M425" s="59">
        <v>4.6894903188999999</v>
      </c>
      <c r="N425" s="60">
        <v>9.1555406018666297E-2</v>
      </c>
      <c r="O425" s="59">
        <v>5.3543747236000003</v>
      </c>
      <c r="P425" s="60">
        <v>6.2352674880813801E-2</v>
      </c>
      <c r="Q425" s="59">
        <v>3.1640299330000099</v>
      </c>
      <c r="R425" s="60">
        <v>5.8121188059587797E-2</v>
      </c>
      <c r="S425" s="59">
        <v>5.3607521692000004</v>
      </c>
      <c r="T425" s="60">
        <v>4.9175920121538201E-2</v>
      </c>
      <c r="U425" s="59">
        <v>0.30225478950000101</v>
      </c>
      <c r="V425" s="60">
        <v>6.79223293790252E-3</v>
      </c>
      <c r="W425" s="107"/>
      <c r="X425" s="59">
        <v>5.0655937355000002</v>
      </c>
      <c r="Y425" s="60">
        <v>6.1907666249644097E-2</v>
      </c>
      <c r="Z425" s="59">
        <v>5.9188309511000003</v>
      </c>
      <c r="AA425" s="60">
        <v>5.0320545967089902E-2</v>
      </c>
      <c r="AB425" s="59">
        <v>19.254550090799999</v>
      </c>
      <c r="AC425" s="60">
        <v>6.8304185187529107E-2</v>
      </c>
    </row>
    <row r="426" spans="1:29" customFormat="1" x14ac:dyDescent="0.3">
      <c r="A426" s="58" t="s">
        <v>226</v>
      </c>
      <c r="B426" s="61">
        <v>43.390540821099897</v>
      </c>
      <c r="C426" s="62">
        <v>9.0144989524595903E-2</v>
      </c>
      <c r="D426" s="61">
        <v>28.364470816099999</v>
      </c>
      <c r="E426" s="62">
        <v>0.13478682569860401</v>
      </c>
      <c r="F426" s="61">
        <v>15.026070004999999</v>
      </c>
      <c r="G426" s="62">
        <v>5.5945716055905197E-2</v>
      </c>
      <c r="H426" s="105"/>
      <c r="I426" s="69">
        <v>4.2403600991999904</v>
      </c>
      <c r="J426" s="70">
        <v>6.8788813152178498</v>
      </c>
      <c r="K426" s="61">
        <v>7.0768565424999998</v>
      </c>
      <c r="L426" s="62">
        <v>9.47934151288609E-2</v>
      </c>
      <c r="M426" s="61">
        <v>1.3263850976</v>
      </c>
      <c r="N426" s="62">
        <v>2.5895719553668199E-2</v>
      </c>
      <c r="O426" s="61">
        <v>6.2618573820999996</v>
      </c>
      <c r="P426" s="62">
        <v>7.29204767412302E-2</v>
      </c>
      <c r="Q426" s="61">
        <v>4.1225779045000097</v>
      </c>
      <c r="R426" s="62">
        <v>7.5729095726524406E-2</v>
      </c>
      <c r="S426" s="61">
        <v>13.364300417300001</v>
      </c>
      <c r="T426" s="62">
        <v>0.122595066710472</v>
      </c>
      <c r="U426" s="61">
        <v>6.9982033779000004</v>
      </c>
      <c r="V426" s="62">
        <v>0.15726277677235301</v>
      </c>
      <c r="W426" s="107"/>
      <c r="X426" s="61">
        <v>10.822525117</v>
      </c>
      <c r="Y426" s="62">
        <v>0.13226431251804599</v>
      </c>
      <c r="Z426" s="61">
        <v>9.6316729607999694</v>
      </c>
      <c r="AA426" s="62">
        <v>8.1886278889894401E-2</v>
      </c>
      <c r="AB426" s="61">
        <v>22.936342743299999</v>
      </c>
      <c r="AC426" s="62">
        <v>8.1365090063130696E-2</v>
      </c>
    </row>
    <row r="427" spans="1:29" customFormat="1" x14ac:dyDescent="0.3">
      <c r="A427" s="58" t="s">
        <v>227</v>
      </c>
      <c r="B427" s="59">
        <v>32.021217471999996</v>
      </c>
      <c r="C427" s="60">
        <v>6.6524921306686496E-2</v>
      </c>
      <c r="D427" s="59">
        <v>17.088949358699999</v>
      </c>
      <c r="E427" s="60">
        <v>8.1206000757678407E-2</v>
      </c>
      <c r="F427" s="59">
        <v>13.1942360013</v>
      </c>
      <c r="G427" s="60">
        <v>4.9125352181755101E-2</v>
      </c>
      <c r="H427" s="105"/>
      <c r="I427" s="67">
        <v>3.1533371924000102</v>
      </c>
      <c r="J427" s="68">
        <v>5.1154693907892996</v>
      </c>
      <c r="K427" s="59">
        <v>4.4330256002999997</v>
      </c>
      <c r="L427" s="60">
        <v>5.9379702482658503E-2</v>
      </c>
      <c r="M427" s="59">
        <v>5.0704680492999996</v>
      </c>
      <c r="N427" s="60">
        <v>9.8993436256251705E-2</v>
      </c>
      <c r="O427" s="59">
        <v>8.3237111806000001</v>
      </c>
      <c r="P427" s="60">
        <v>9.6931142073073698E-2</v>
      </c>
      <c r="Q427" s="59">
        <v>1.6970420126000001</v>
      </c>
      <c r="R427" s="60">
        <v>3.1173566637476498E-2</v>
      </c>
      <c r="S427" s="59">
        <v>8.0266300767999894</v>
      </c>
      <c r="T427" s="60">
        <v>7.36308836975684E-2</v>
      </c>
      <c r="U427" s="59">
        <v>1.31700336</v>
      </c>
      <c r="V427" s="60">
        <v>2.9595539630382899E-2</v>
      </c>
      <c r="W427" s="107"/>
      <c r="X427" s="59">
        <v>3.6519452631000102</v>
      </c>
      <c r="Y427" s="60">
        <v>4.4631176583616802E-2</v>
      </c>
      <c r="Z427" s="59">
        <v>4.9013481436999999</v>
      </c>
      <c r="AA427" s="60">
        <v>4.1670140033299899E-2</v>
      </c>
      <c r="AB427" s="59">
        <v>23.467924065199998</v>
      </c>
      <c r="AC427" s="60">
        <v>8.32508380490386E-2</v>
      </c>
    </row>
    <row r="428" spans="1:29" customFormat="1" x14ac:dyDescent="0.3">
      <c r="A428" s="58" t="s">
        <v>228</v>
      </c>
      <c r="B428" s="61">
        <v>77.317151996299998</v>
      </c>
      <c r="C428" s="62">
        <v>0.16062841635264399</v>
      </c>
      <c r="D428" s="61">
        <v>26.078164336499999</v>
      </c>
      <c r="E428" s="62">
        <v>0.123922389166105</v>
      </c>
      <c r="F428" s="61">
        <v>51.238987659800102</v>
      </c>
      <c r="G428" s="62">
        <v>0.19077522290614399</v>
      </c>
      <c r="H428" s="105"/>
      <c r="I428" s="69">
        <v>15.0661740644</v>
      </c>
      <c r="J428" s="70">
        <v>24.440948607872599</v>
      </c>
      <c r="K428" s="61">
        <v>20.788776591000001</v>
      </c>
      <c r="L428" s="62">
        <v>0.278462494976004</v>
      </c>
      <c r="M428" s="61">
        <v>9.6428506099999893</v>
      </c>
      <c r="N428" s="62">
        <v>0.188262485417175</v>
      </c>
      <c r="O428" s="61">
        <v>8.3501466291999904</v>
      </c>
      <c r="P428" s="62">
        <v>9.7238987716491004E-2</v>
      </c>
      <c r="Q428" s="61">
        <v>7.0527990785000103</v>
      </c>
      <c r="R428" s="62">
        <v>0.12955536776459001</v>
      </c>
      <c r="S428" s="61">
        <v>9.1107041076999895</v>
      </c>
      <c r="T428" s="62">
        <v>8.3575446748937396E-2</v>
      </c>
      <c r="U428" s="61">
        <v>7.3057009155000099</v>
      </c>
      <c r="V428" s="62">
        <v>0.16417282410912401</v>
      </c>
      <c r="W428" s="107"/>
      <c r="X428" s="61">
        <v>9.3950672168999994</v>
      </c>
      <c r="Y428" s="62">
        <v>0.11481905498673201</v>
      </c>
      <c r="Z428" s="61">
        <v>12.4157915999</v>
      </c>
      <c r="AA428" s="62">
        <v>0.105556218294166</v>
      </c>
      <c r="AB428" s="61">
        <v>55.506293179499998</v>
      </c>
      <c r="AC428" s="62">
        <v>0.196904737349193</v>
      </c>
    </row>
    <row r="429" spans="1:29" customFormat="1" x14ac:dyDescent="0.3">
      <c r="A429" s="58" t="s">
        <v>229</v>
      </c>
      <c r="B429" s="59">
        <v>20.201340868500001</v>
      </c>
      <c r="C429" s="60">
        <v>4.1968816855312903E-2</v>
      </c>
      <c r="D429" s="59">
        <v>10.241552495000001</v>
      </c>
      <c r="E429" s="60">
        <v>4.8667445974106403E-2</v>
      </c>
      <c r="F429" s="59">
        <v>9.6407358974999902</v>
      </c>
      <c r="G429" s="60">
        <v>3.5894806354025602E-2</v>
      </c>
      <c r="H429" s="105"/>
      <c r="I429" s="67">
        <v>0</v>
      </c>
      <c r="J429" s="68">
        <v>0</v>
      </c>
      <c r="K429" s="59">
        <v>3.2696436695000002</v>
      </c>
      <c r="L429" s="60">
        <v>4.3796378777076997E-2</v>
      </c>
      <c r="M429" s="59">
        <v>2.3776262015999898</v>
      </c>
      <c r="N429" s="60">
        <v>4.6419657029843103E-2</v>
      </c>
      <c r="O429" s="59">
        <v>2.3966579220000002</v>
      </c>
      <c r="P429" s="60">
        <v>2.7909520705065301E-2</v>
      </c>
      <c r="Q429" s="59">
        <v>1.7268722988</v>
      </c>
      <c r="R429" s="60">
        <v>3.1721529744910701E-2</v>
      </c>
      <c r="S429" s="59">
        <v>8.3016102387000004</v>
      </c>
      <c r="T429" s="60">
        <v>7.6153366000386705E-2</v>
      </c>
      <c r="U429" s="59">
        <v>2.1289305379000001</v>
      </c>
      <c r="V429" s="60">
        <v>4.7841068609537803E-2</v>
      </c>
      <c r="W429" s="107"/>
      <c r="X429" s="59">
        <v>6.6215212526</v>
      </c>
      <c r="Y429" s="60">
        <v>8.0922977478063596E-2</v>
      </c>
      <c r="Z429" s="59">
        <v>5.2587888630000004</v>
      </c>
      <c r="AA429" s="60">
        <v>4.47090192130985E-2</v>
      </c>
      <c r="AB429" s="59">
        <v>8.3210307528999898</v>
      </c>
      <c r="AC429" s="60">
        <v>2.9518281279850601E-2</v>
      </c>
    </row>
    <row r="430" spans="1:29" customFormat="1" x14ac:dyDescent="0.3">
      <c r="A430" s="58" t="s">
        <v>230</v>
      </c>
      <c r="B430" s="61">
        <v>55.6313070952</v>
      </c>
      <c r="C430" s="62">
        <v>0.115575503334076</v>
      </c>
      <c r="D430" s="61">
        <v>24.8050905341</v>
      </c>
      <c r="E430" s="62">
        <v>0.11787279360629099</v>
      </c>
      <c r="F430" s="61">
        <v>30.826216561100001</v>
      </c>
      <c r="G430" s="62">
        <v>0.114773507526005</v>
      </c>
      <c r="H430" s="105"/>
      <c r="I430" s="69">
        <v>4.2403600991999904</v>
      </c>
      <c r="J430" s="70">
        <v>6.8788813152178498</v>
      </c>
      <c r="K430" s="61">
        <v>2.3355140464999899</v>
      </c>
      <c r="L430" s="62">
        <v>3.12838548046857E-2</v>
      </c>
      <c r="M430" s="61">
        <v>2.5824551930000101</v>
      </c>
      <c r="N430" s="62">
        <v>5.0418642036047297E-2</v>
      </c>
      <c r="O430" s="61">
        <v>6.7690413997999999</v>
      </c>
      <c r="P430" s="62">
        <v>7.8826727572163996E-2</v>
      </c>
      <c r="Q430" s="61">
        <v>7.1042592010999996</v>
      </c>
      <c r="R430" s="62">
        <v>0.13050065700854099</v>
      </c>
      <c r="S430" s="61">
        <v>25.1557991118</v>
      </c>
      <c r="T430" s="64">
        <v>0.23076231257673399</v>
      </c>
      <c r="U430" s="61">
        <v>7.4438780437999998</v>
      </c>
      <c r="V430" s="62">
        <v>0.16727792376248801</v>
      </c>
      <c r="W430" s="107"/>
      <c r="X430" s="61">
        <v>13.3732336821</v>
      </c>
      <c r="Y430" s="62">
        <v>0.16343704819198801</v>
      </c>
      <c r="Z430" s="61">
        <v>17.360913150599998</v>
      </c>
      <c r="AA430" s="62">
        <v>0.14759850981435199</v>
      </c>
      <c r="AB430" s="61">
        <v>24.897160262500002</v>
      </c>
      <c r="AC430" s="62">
        <v>8.8320954641570401E-2</v>
      </c>
    </row>
    <row r="431" spans="1:29" customFormat="1" x14ac:dyDescent="0.3">
      <c r="A431" s="58" t="s">
        <v>231</v>
      </c>
      <c r="B431" s="59">
        <v>54.311143282899899</v>
      </c>
      <c r="C431" s="60">
        <v>0.112832828299874</v>
      </c>
      <c r="D431" s="59">
        <v>33.993349708099998</v>
      </c>
      <c r="E431" s="60">
        <v>0.16153503203792</v>
      </c>
      <c r="F431" s="59">
        <v>20.3177935748</v>
      </c>
      <c r="G431" s="60">
        <v>7.5648090940612894E-2</v>
      </c>
      <c r="H431" s="105"/>
      <c r="I431" s="67">
        <v>12.753717164499999</v>
      </c>
      <c r="J431" s="68">
        <v>20.6895887731336</v>
      </c>
      <c r="K431" s="59">
        <v>1.9349998532999999</v>
      </c>
      <c r="L431" s="60">
        <v>2.5919028210702501E-2</v>
      </c>
      <c r="M431" s="59">
        <v>5.0067062692000004</v>
      </c>
      <c r="N431" s="60">
        <v>9.7748581214755895E-2</v>
      </c>
      <c r="O431" s="59">
        <v>3.0434913879000001</v>
      </c>
      <c r="P431" s="63">
        <v>3.5442014951970698E-2</v>
      </c>
      <c r="Q431" s="59">
        <v>5.2012581681999999</v>
      </c>
      <c r="R431" s="60">
        <v>9.5543756077486899E-2</v>
      </c>
      <c r="S431" s="59">
        <v>20.425747596000001</v>
      </c>
      <c r="T431" s="60">
        <v>0.18737201431818701</v>
      </c>
      <c r="U431" s="59">
        <v>5.9452228437999999</v>
      </c>
      <c r="V431" s="60">
        <v>0.133600326034962</v>
      </c>
      <c r="W431" s="107"/>
      <c r="X431" s="59">
        <v>14.765187185</v>
      </c>
      <c r="Y431" s="60">
        <v>0.180448399159329</v>
      </c>
      <c r="Z431" s="59">
        <v>18.410021688699999</v>
      </c>
      <c r="AA431" s="60">
        <v>0.15651779047164399</v>
      </c>
      <c r="AB431" s="59">
        <v>21.135934409200001</v>
      </c>
      <c r="AC431" s="60">
        <v>7.4978265978142306E-2</v>
      </c>
    </row>
    <row r="432" spans="1:29" customFormat="1" x14ac:dyDescent="0.3">
      <c r="A432" s="58" t="s">
        <v>234</v>
      </c>
      <c r="B432" s="61">
        <v>37.042350979600101</v>
      </c>
      <c r="C432" s="62">
        <v>7.69564582011079E-2</v>
      </c>
      <c r="D432" s="61">
        <v>17.115707008299999</v>
      </c>
      <c r="E432" s="62">
        <v>8.1333152033516501E-2</v>
      </c>
      <c r="F432" s="61">
        <v>19.926643971299999</v>
      </c>
      <c r="G432" s="62">
        <v>7.4191745758838204E-2</v>
      </c>
      <c r="H432" s="105"/>
      <c r="I432" s="69">
        <v>2.9023903701999898</v>
      </c>
      <c r="J432" s="70">
        <v>4.70837344469959</v>
      </c>
      <c r="K432" s="61">
        <v>4.4330256002999997</v>
      </c>
      <c r="L432" s="62">
        <v>5.9379702482658503E-2</v>
      </c>
      <c r="M432" s="61">
        <v>1.497447309</v>
      </c>
      <c r="N432" s="62">
        <v>2.92354578096694E-2</v>
      </c>
      <c r="O432" s="61">
        <v>8.9005276219000002</v>
      </c>
      <c r="P432" s="62">
        <v>0.10364827523743</v>
      </c>
      <c r="Q432" s="61">
        <v>7.2904809667000103</v>
      </c>
      <c r="R432" s="62">
        <v>0.133921430670111</v>
      </c>
      <c r="S432" s="61">
        <v>6.0314532707000001</v>
      </c>
      <c r="T432" s="62">
        <v>5.5328479081881599E-2</v>
      </c>
      <c r="U432" s="61">
        <v>5.9870258408000003</v>
      </c>
      <c r="V432" s="62">
        <v>0.13453971790893801</v>
      </c>
      <c r="W432" s="107"/>
      <c r="X432" s="61">
        <v>4.1720006483000001</v>
      </c>
      <c r="Y432" s="62">
        <v>5.0986880751652301E-2</v>
      </c>
      <c r="Z432" s="61">
        <v>7.8903057258000002</v>
      </c>
      <c r="AA432" s="62">
        <v>6.70815732447506E-2</v>
      </c>
      <c r="AB432" s="61">
        <v>24.980044605500002</v>
      </c>
      <c r="AC432" s="62">
        <v>8.8614981117739397E-2</v>
      </c>
    </row>
    <row r="433" spans="1:29" customFormat="1" x14ac:dyDescent="0.3">
      <c r="A433" s="65" t="s">
        <v>1</v>
      </c>
    </row>
    <row r="434" spans="1:29" customFormat="1" x14ac:dyDescent="0.3">
      <c r="A434" s="65" t="s">
        <v>1</v>
      </c>
    </row>
    <row r="435" spans="1:29" customFormat="1" x14ac:dyDescent="0.3">
      <c r="A435" s="53" t="s">
        <v>235</v>
      </c>
    </row>
    <row r="436" spans="1:29" customFormat="1" x14ac:dyDescent="0.3">
      <c r="A436" s="54" t="s">
        <v>1</v>
      </c>
    </row>
    <row r="437" spans="1:29" customFormat="1" ht="35.1" customHeight="1" x14ac:dyDescent="0.3">
      <c r="A437" s="114" t="s">
        <v>1</v>
      </c>
      <c r="B437" s="113" t="s">
        <v>500</v>
      </c>
      <c r="C437" s="113" t="s">
        <v>1</v>
      </c>
      <c r="D437" s="113" t="s">
        <v>346</v>
      </c>
      <c r="E437" s="113" t="s">
        <v>1</v>
      </c>
      <c r="F437" s="113" t="s">
        <v>347</v>
      </c>
      <c r="G437" s="113" t="s">
        <v>1</v>
      </c>
      <c r="H437" s="103"/>
      <c r="I437" s="113" t="s">
        <v>350</v>
      </c>
      <c r="J437" s="113" t="s">
        <v>1</v>
      </c>
      <c r="K437" s="113" t="s">
        <v>351</v>
      </c>
      <c r="L437" s="113" t="s">
        <v>1</v>
      </c>
      <c r="M437" s="113" t="s">
        <v>352</v>
      </c>
      <c r="N437" s="113" t="s">
        <v>1</v>
      </c>
      <c r="O437" s="113" t="s">
        <v>353</v>
      </c>
      <c r="P437" s="113" t="s">
        <v>1</v>
      </c>
      <c r="Q437" s="113" t="s">
        <v>354</v>
      </c>
      <c r="R437" s="113" t="s">
        <v>1</v>
      </c>
      <c r="S437" s="113" t="s">
        <v>355</v>
      </c>
      <c r="T437" s="113" t="s">
        <v>1</v>
      </c>
      <c r="U437" s="113" t="s">
        <v>356</v>
      </c>
      <c r="V437" s="113" t="s">
        <v>1</v>
      </c>
      <c r="W437" s="103"/>
      <c r="X437" s="113" t="s">
        <v>358</v>
      </c>
      <c r="Y437" s="113" t="s">
        <v>1</v>
      </c>
      <c r="Z437" s="113" t="s">
        <v>359</v>
      </c>
      <c r="AA437" s="113" t="s">
        <v>1</v>
      </c>
      <c r="AB437" s="113" t="s">
        <v>360</v>
      </c>
      <c r="AC437" s="113" t="s">
        <v>1</v>
      </c>
    </row>
    <row r="438" spans="1:29" customFormat="1" x14ac:dyDescent="0.3">
      <c r="A438" s="115" t="s">
        <v>1</v>
      </c>
      <c r="B438" s="55" t="s">
        <v>14</v>
      </c>
      <c r="C438" s="55" t="s">
        <v>15</v>
      </c>
      <c r="D438" s="55" t="s">
        <v>14</v>
      </c>
      <c r="E438" s="55" t="s">
        <v>15</v>
      </c>
      <c r="F438" s="55" t="s">
        <v>14</v>
      </c>
      <c r="G438" s="55" t="s">
        <v>15</v>
      </c>
      <c r="H438" s="103"/>
      <c r="I438" s="55" t="s">
        <v>14</v>
      </c>
      <c r="J438" s="55" t="s">
        <v>15</v>
      </c>
      <c r="K438" s="55" t="s">
        <v>14</v>
      </c>
      <c r="L438" s="55" t="s">
        <v>15</v>
      </c>
      <c r="M438" s="55" t="s">
        <v>14</v>
      </c>
      <c r="N438" s="55" t="s">
        <v>15</v>
      </c>
      <c r="O438" s="55" t="s">
        <v>14</v>
      </c>
      <c r="P438" s="55" t="s">
        <v>15</v>
      </c>
      <c r="Q438" s="55" t="s">
        <v>14</v>
      </c>
      <c r="R438" s="55" t="s">
        <v>15</v>
      </c>
      <c r="S438" s="55" t="s">
        <v>14</v>
      </c>
      <c r="T438" s="55" t="s">
        <v>15</v>
      </c>
      <c r="U438" s="55" t="s">
        <v>14</v>
      </c>
      <c r="V438" s="55" t="s">
        <v>15</v>
      </c>
      <c r="W438" s="103"/>
      <c r="X438" s="55" t="s">
        <v>14</v>
      </c>
      <c r="Y438" s="55" t="s">
        <v>15</v>
      </c>
      <c r="Z438" s="55" t="s">
        <v>14</v>
      </c>
      <c r="AA438" s="55" t="s">
        <v>15</v>
      </c>
      <c r="AB438" s="55" t="s">
        <v>14</v>
      </c>
      <c r="AC438" s="55" t="s">
        <v>15</v>
      </c>
    </row>
    <row r="439" spans="1:29" customFormat="1" x14ac:dyDescent="0.3">
      <c r="A439" s="56" t="s">
        <v>16</v>
      </c>
      <c r="B439" s="57">
        <v>481.3416813284</v>
      </c>
      <c r="C439" s="57">
        <v>481.3416813284</v>
      </c>
      <c r="D439" s="57">
        <v>210.4394896837</v>
      </c>
      <c r="E439" s="57">
        <v>210.4394896837</v>
      </c>
      <c r="F439" s="57">
        <v>268.58303127239998</v>
      </c>
      <c r="G439" s="57">
        <v>268.58303127239998</v>
      </c>
      <c r="H439" s="104"/>
      <c r="I439" s="57">
        <v>61.643164126400002</v>
      </c>
      <c r="J439" s="57">
        <v>61.643164126400002</v>
      </c>
      <c r="K439" s="57">
        <v>74.655571095100001</v>
      </c>
      <c r="L439" s="57">
        <v>74.655571095100001</v>
      </c>
      <c r="M439" s="57">
        <v>51.2202449077</v>
      </c>
      <c r="N439" s="57">
        <v>51.2202449077</v>
      </c>
      <c r="O439" s="57">
        <v>85.872414196099996</v>
      </c>
      <c r="P439" s="57">
        <v>85.872414196099996</v>
      </c>
      <c r="Q439" s="57">
        <v>54.438493751300001</v>
      </c>
      <c r="R439" s="57">
        <v>54.438493751300001</v>
      </c>
      <c r="S439" s="57">
        <v>109.0117308624</v>
      </c>
      <c r="T439" s="57">
        <v>109.0117308624</v>
      </c>
      <c r="U439" s="57">
        <v>44.5000623894</v>
      </c>
      <c r="V439" s="57">
        <v>44.5000623894</v>
      </c>
      <c r="W439" s="104"/>
      <c r="X439" s="57">
        <v>81.824982952400006</v>
      </c>
      <c r="Y439" s="57">
        <v>81.824982952400006</v>
      </c>
      <c r="Z439" s="57">
        <v>117.622550339</v>
      </c>
      <c r="AA439" s="57">
        <v>117.622550339</v>
      </c>
      <c r="AB439" s="57">
        <v>281.89414803699998</v>
      </c>
      <c r="AC439" s="57">
        <v>281.89414803699998</v>
      </c>
    </row>
    <row r="440" spans="1:29" customFormat="1" x14ac:dyDescent="0.3">
      <c r="A440" s="58" t="s">
        <v>236</v>
      </c>
      <c r="B440" s="59">
        <v>100.9757591386</v>
      </c>
      <c r="C440" s="60">
        <v>0.20977979480174799</v>
      </c>
      <c r="D440" s="59">
        <v>43.5650361406</v>
      </c>
      <c r="E440" s="60">
        <v>0.20701930139671099</v>
      </c>
      <c r="F440" s="59">
        <v>57.410722997999898</v>
      </c>
      <c r="G440" s="60">
        <v>0.21375409580426299</v>
      </c>
      <c r="H440" s="105"/>
      <c r="I440" s="67">
        <v>8.0751204561000005</v>
      </c>
      <c r="J440" s="68">
        <v>13.099782547732101</v>
      </c>
      <c r="K440" s="59">
        <v>4.1165240045000102</v>
      </c>
      <c r="L440" s="63">
        <v>5.5140211830355799E-2</v>
      </c>
      <c r="M440" s="59">
        <v>15.1610639212</v>
      </c>
      <c r="N440" s="60">
        <v>0.29599748983083901</v>
      </c>
      <c r="O440" s="59">
        <v>23.0211420006999</v>
      </c>
      <c r="P440" s="60">
        <v>0.26808541737429697</v>
      </c>
      <c r="Q440" s="59">
        <v>15.806267201800001</v>
      </c>
      <c r="R440" s="60">
        <v>0.29035092840757598</v>
      </c>
      <c r="S440" s="59">
        <v>21.3286019144</v>
      </c>
      <c r="T440" s="60">
        <v>0.19565419011025501</v>
      </c>
      <c r="U440" s="59">
        <v>13.467039639899999</v>
      </c>
      <c r="V440" s="60">
        <v>0.30262967997788398</v>
      </c>
      <c r="W440" s="107"/>
      <c r="X440" s="59">
        <v>9.5555300798000005</v>
      </c>
      <c r="Y440" s="60">
        <v>0.1167801047433</v>
      </c>
      <c r="Z440" s="59">
        <v>26.414116257900002</v>
      </c>
      <c r="AA440" s="60">
        <v>0.224566770417508</v>
      </c>
      <c r="AB440" s="59">
        <v>65.006112800899899</v>
      </c>
      <c r="AC440" s="60">
        <v>0.23060469063858599</v>
      </c>
    </row>
    <row r="441" spans="1:29" customFormat="1" x14ac:dyDescent="0.3">
      <c r="A441" s="58" t="s">
        <v>237</v>
      </c>
      <c r="B441" s="61">
        <v>57.6277655698999</v>
      </c>
      <c r="C441" s="62">
        <v>0.11972319831280701</v>
      </c>
      <c r="D441" s="61">
        <v>30.7652115331</v>
      </c>
      <c r="E441" s="62">
        <v>0.146195049129522</v>
      </c>
      <c r="F441" s="61">
        <v>26.862554036799999</v>
      </c>
      <c r="G441" s="62">
        <v>0.100015827170986</v>
      </c>
      <c r="H441" s="105"/>
      <c r="I441" s="69">
        <v>7.5914798656000002</v>
      </c>
      <c r="J441" s="70">
        <v>12.3152014877653</v>
      </c>
      <c r="K441" s="61">
        <v>9.1647697016999992</v>
      </c>
      <c r="L441" s="62">
        <v>0.12276069377361599</v>
      </c>
      <c r="M441" s="61">
        <v>6.3462162231999999</v>
      </c>
      <c r="N441" s="62">
        <v>0.12390054429915399</v>
      </c>
      <c r="O441" s="61">
        <v>13.0090897394</v>
      </c>
      <c r="P441" s="62">
        <v>0.15149323401683101</v>
      </c>
      <c r="Q441" s="61">
        <v>4.6113260947000096</v>
      </c>
      <c r="R441" s="62">
        <v>8.4707084581852193E-2</v>
      </c>
      <c r="S441" s="61">
        <v>14.945056600799999</v>
      </c>
      <c r="T441" s="62">
        <v>0.13709585640525601</v>
      </c>
      <c r="U441" s="61">
        <v>1.9598273445000001</v>
      </c>
      <c r="V441" s="62">
        <v>4.40410021754674E-2</v>
      </c>
      <c r="W441" s="107"/>
      <c r="X441" s="61">
        <v>11.4073790962</v>
      </c>
      <c r="Y441" s="62">
        <v>0.139411933673558</v>
      </c>
      <c r="Z441" s="61">
        <v>15.493858421100001</v>
      </c>
      <c r="AA441" s="62">
        <v>0.13172523785996099</v>
      </c>
      <c r="AB441" s="61">
        <v>30.726528052599999</v>
      </c>
      <c r="AC441" s="62">
        <v>0.109000233834464</v>
      </c>
    </row>
    <row r="442" spans="1:29" customFormat="1" x14ac:dyDescent="0.3">
      <c r="A442" s="58" t="s">
        <v>238</v>
      </c>
      <c r="B442" s="59">
        <v>140.22440888470001</v>
      </c>
      <c r="C442" s="60">
        <v>0.29131989670562197</v>
      </c>
      <c r="D442" s="59">
        <v>50.8005061496998</v>
      </c>
      <c r="E442" s="60">
        <v>0.24140196417533299</v>
      </c>
      <c r="F442" s="59">
        <v>87.104742362699994</v>
      </c>
      <c r="G442" s="60">
        <v>0.32431215758510601</v>
      </c>
      <c r="H442" s="105"/>
      <c r="I442" s="67">
        <v>32.527138950500003</v>
      </c>
      <c r="J442" s="68">
        <v>52.766822423006602</v>
      </c>
      <c r="K442" s="59">
        <v>18.8663265699</v>
      </c>
      <c r="L442" s="60">
        <v>0.25271156985547799</v>
      </c>
      <c r="M442" s="59">
        <v>16.008169030299999</v>
      </c>
      <c r="N442" s="60">
        <v>0.31253597203892802</v>
      </c>
      <c r="O442" s="59">
        <v>18.857319426099998</v>
      </c>
      <c r="P442" s="60">
        <v>0.21959694044512401</v>
      </c>
      <c r="Q442" s="59">
        <v>11.7895527278</v>
      </c>
      <c r="R442" s="60">
        <v>0.21656647558362099</v>
      </c>
      <c r="S442" s="59">
        <v>33.856322583900003</v>
      </c>
      <c r="T442" s="60">
        <v>0.31057503918211499</v>
      </c>
      <c r="U442" s="59">
        <v>8.3195795961999899</v>
      </c>
      <c r="V442" s="60">
        <v>0.18695658274361701</v>
      </c>
      <c r="W442" s="107"/>
      <c r="X442" s="59">
        <v>15.042184104</v>
      </c>
      <c r="Y442" s="60">
        <v>0.18383363566052299</v>
      </c>
      <c r="Z442" s="59">
        <v>39.958851425200002</v>
      </c>
      <c r="AA442" s="60">
        <v>0.33972100851439302</v>
      </c>
      <c r="AB442" s="59">
        <v>85.223373355499902</v>
      </c>
      <c r="AC442" s="60">
        <v>0.30232402463464397</v>
      </c>
    </row>
    <row r="443" spans="1:29" customFormat="1" x14ac:dyDescent="0.3">
      <c r="A443" s="58" t="s">
        <v>239</v>
      </c>
      <c r="B443" s="61">
        <v>103.5879279824</v>
      </c>
      <c r="C443" s="62">
        <v>0.215206644262594</v>
      </c>
      <c r="D443" s="61">
        <v>51.959780483000003</v>
      </c>
      <c r="E443" s="62">
        <v>0.246910789230186</v>
      </c>
      <c r="F443" s="61">
        <v>51.628147499399901</v>
      </c>
      <c r="G443" s="62">
        <v>0.19222415971260001</v>
      </c>
      <c r="H443" s="105"/>
      <c r="I443" s="69">
        <v>13.4494248542</v>
      </c>
      <c r="J443" s="70">
        <v>21.818193541496001</v>
      </c>
      <c r="K443" s="61">
        <v>27.8410917126999</v>
      </c>
      <c r="L443" s="64">
        <v>0.372927181512477</v>
      </c>
      <c r="M443" s="61">
        <v>4.3062981535999896</v>
      </c>
      <c r="N443" s="63">
        <v>8.4074142194361698E-2</v>
      </c>
      <c r="O443" s="61">
        <v>14.5903466947999</v>
      </c>
      <c r="P443" s="62">
        <v>0.169907261038233</v>
      </c>
      <c r="Q443" s="61">
        <v>9.8825165475000105</v>
      </c>
      <c r="R443" s="62">
        <v>0.18153545159878701</v>
      </c>
      <c r="S443" s="61">
        <v>19.409673353100001</v>
      </c>
      <c r="T443" s="62">
        <v>0.17805123539960899</v>
      </c>
      <c r="U443" s="61">
        <v>14.108576666499999</v>
      </c>
      <c r="V443" s="62">
        <v>0.31704622216126799</v>
      </c>
      <c r="W443" s="107"/>
      <c r="X443" s="61">
        <v>31.279983958800099</v>
      </c>
      <c r="Y443" s="64">
        <v>0.38227913810866898</v>
      </c>
      <c r="Z443" s="61">
        <v>20.124516206199999</v>
      </c>
      <c r="AA443" s="62">
        <v>0.17109403042358101</v>
      </c>
      <c r="AB443" s="61">
        <v>52.183427817400101</v>
      </c>
      <c r="AC443" s="62">
        <v>0.18511710222005301</v>
      </c>
    </row>
    <row r="444" spans="1:29" customFormat="1" x14ac:dyDescent="0.3">
      <c r="A444" s="58" t="s">
        <v>240</v>
      </c>
      <c r="B444" s="59">
        <v>66.774968486900093</v>
      </c>
      <c r="C444" s="60">
        <v>0.13872675290163</v>
      </c>
      <c r="D444" s="59">
        <v>29.831710014199999</v>
      </c>
      <c r="E444" s="60">
        <v>0.14175908741766299</v>
      </c>
      <c r="F444" s="59">
        <v>36.943258472700002</v>
      </c>
      <c r="G444" s="60">
        <v>0.137548743484214</v>
      </c>
      <c r="H444" s="105"/>
      <c r="I444" s="67">
        <v>0</v>
      </c>
      <c r="J444" s="68">
        <v>0</v>
      </c>
      <c r="K444" s="59">
        <v>14.666859106299899</v>
      </c>
      <c r="L444" s="60">
        <v>0.196460343028072</v>
      </c>
      <c r="M444" s="59">
        <v>8.8910887677000101</v>
      </c>
      <c r="N444" s="60">
        <v>0.17358544036097301</v>
      </c>
      <c r="O444" s="59">
        <v>14.920494137399899</v>
      </c>
      <c r="P444" s="60">
        <v>0.173751888509007</v>
      </c>
      <c r="Q444" s="59">
        <v>9.3958754938000002</v>
      </c>
      <c r="R444" s="60">
        <v>0.172596169481189</v>
      </c>
      <c r="S444" s="59">
        <v>13.322181237000001</v>
      </c>
      <c r="T444" s="60">
        <v>0.122208693794762</v>
      </c>
      <c r="U444" s="59">
        <v>5.5784697446999898</v>
      </c>
      <c r="V444" s="60">
        <v>0.12535869491339899</v>
      </c>
      <c r="W444" s="107"/>
      <c r="X444" s="59">
        <v>10.723889701199999</v>
      </c>
      <c r="Y444" s="60">
        <v>0.13105886874963801</v>
      </c>
      <c r="Z444" s="59">
        <v>13.104928339900001</v>
      </c>
      <c r="AA444" s="60">
        <v>0.111415101119048</v>
      </c>
      <c r="AB444" s="59">
        <v>42.946150445799901</v>
      </c>
      <c r="AC444" s="60">
        <v>0.152348499409655</v>
      </c>
    </row>
    <row r="445" spans="1:29" customFormat="1" x14ac:dyDescent="0.3">
      <c r="A445" s="58" t="s">
        <v>88</v>
      </c>
      <c r="B445" s="61">
        <v>12.1508512659</v>
      </c>
      <c r="C445" s="62">
        <v>2.5243713015598902E-2</v>
      </c>
      <c r="D445" s="61">
        <v>3.5172453630999998</v>
      </c>
      <c r="E445" s="62">
        <v>1.6713808650584399E-2</v>
      </c>
      <c r="F445" s="61">
        <v>8.6336059027999994</v>
      </c>
      <c r="G445" s="62">
        <v>3.2145016242830698E-2</v>
      </c>
      <c r="H445" s="105"/>
      <c r="I445" s="69">
        <v>0</v>
      </c>
      <c r="J445" s="70">
        <v>0</v>
      </c>
      <c r="K445" s="61">
        <v>0</v>
      </c>
      <c r="L445" s="62">
        <v>0</v>
      </c>
      <c r="M445" s="61">
        <v>0.50740881169999896</v>
      </c>
      <c r="N445" s="62">
        <v>9.9064112757438396E-3</v>
      </c>
      <c r="O445" s="61">
        <v>1.4740221977000001</v>
      </c>
      <c r="P445" s="62">
        <v>1.71652586165086E-2</v>
      </c>
      <c r="Q445" s="61">
        <v>2.9529556857000001</v>
      </c>
      <c r="R445" s="62">
        <v>5.4243890346975E-2</v>
      </c>
      <c r="S445" s="61">
        <v>6.1498951732</v>
      </c>
      <c r="T445" s="62">
        <v>5.6414985108003697E-2</v>
      </c>
      <c r="U445" s="61">
        <v>1.0665693975999999</v>
      </c>
      <c r="V445" s="62">
        <v>2.3967818028364399E-2</v>
      </c>
      <c r="W445" s="107"/>
      <c r="X445" s="61">
        <v>3.8160160123999902</v>
      </c>
      <c r="Y445" s="62">
        <v>4.6636319064311801E-2</v>
      </c>
      <c r="Z445" s="61">
        <v>2.5262796886999999</v>
      </c>
      <c r="AA445" s="62">
        <v>2.1477851665509799E-2</v>
      </c>
      <c r="AB445" s="61">
        <v>5.8085555647999998</v>
      </c>
      <c r="AC445" s="62">
        <v>2.06054492625991E-2</v>
      </c>
    </row>
    <row r="446" spans="1:29" customFormat="1" x14ac:dyDescent="0.3">
      <c r="A446" s="58" t="s">
        <v>241</v>
      </c>
      <c r="B446" s="59">
        <v>158.6035247085</v>
      </c>
      <c r="C446" s="60">
        <v>0.329502993114555</v>
      </c>
      <c r="D446" s="59">
        <v>74.3302476737002</v>
      </c>
      <c r="E446" s="60">
        <v>0.35321435052623301</v>
      </c>
      <c r="F446" s="59">
        <v>84.273277034799904</v>
      </c>
      <c r="G446" s="60">
        <v>0.31376992297525003</v>
      </c>
      <c r="H446" s="105"/>
      <c r="I446" s="67">
        <v>15.666600321700001</v>
      </c>
      <c r="J446" s="68">
        <v>25.414984035497401</v>
      </c>
      <c r="K446" s="59">
        <v>13.2812937062</v>
      </c>
      <c r="L446" s="60">
        <v>0.17790090560397201</v>
      </c>
      <c r="M446" s="59">
        <v>21.507280144399999</v>
      </c>
      <c r="N446" s="60">
        <v>0.41989803412999299</v>
      </c>
      <c r="O446" s="59">
        <v>36.0302317401</v>
      </c>
      <c r="P446" s="60">
        <v>0.41957865139112799</v>
      </c>
      <c r="Q446" s="59">
        <v>20.417593296500002</v>
      </c>
      <c r="R446" s="60">
        <v>0.37505801298942898</v>
      </c>
      <c r="S446" s="59">
        <v>36.273658515199998</v>
      </c>
      <c r="T446" s="60">
        <v>0.33275004651551099</v>
      </c>
      <c r="U446" s="59">
        <v>15.4268669844</v>
      </c>
      <c r="V446" s="60">
        <v>0.34667068215335201</v>
      </c>
      <c r="W446" s="107"/>
      <c r="X446" s="59">
        <v>20.962909176</v>
      </c>
      <c r="Y446" s="60">
        <v>0.256192038416858</v>
      </c>
      <c r="Z446" s="59">
        <v>41.907974678999999</v>
      </c>
      <c r="AA446" s="60">
        <v>0.35629200827746899</v>
      </c>
      <c r="AB446" s="59">
        <v>95.732640853500101</v>
      </c>
      <c r="AC446" s="60">
        <v>0.33960492447304902</v>
      </c>
    </row>
    <row r="447" spans="1:29" customFormat="1" x14ac:dyDescent="0.3">
      <c r="A447" s="58" t="s">
        <v>242</v>
      </c>
      <c r="B447" s="61">
        <v>170.36289646930001</v>
      </c>
      <c r="C447" s="62">
        <v>0.35393339716422401</v>
      </c>
      <c r="D447" s="61">
        <v>81.791490497200201</v>
      </c>
      <c r="E447" s="62">
        <v>0.38866987664784902</v>
      </c>
      <c r="F447" s="61">
        <v>88.571405972100095</v>
      </c>
      <c r="G447" s="62">
        <v>0.32977290319681402</v>
      </c>
      <c r="H447" s="105"/>
      <c r="I447" s="69">
        <v>13.4494248542</v>
      </c>
      <c r="J447" s="70">
        <v>21.818193541496001</v>
      </c>
      <c r="K447" s="61">
        <v>42.507950819000001</v>
      </c>
      <c r="L447" s="64">
        <v>0.56938752454054997</v>
      </c>
      <c r="M447" s="61">
        <v>13.1973869213</v>
      </c>
      <c r="N447" s="62">
        <v>0.257659582555335</v>
      </c>
      <c r="O447" s="61">
        <v>29.5108408322</v>
      </c>
      <c r="P447" s="62">
        <v>0.34365914954723897</v>
      </c>
      <c r="Q447" s="61">
        <v>19.278392041299998</v>
      </c>
      <c r="R447" s="62">
        <v>0.35413162107997598</v>
      </c>
      <c r="S447" s="61">
        <v>32.731854590099999</v>
      </c>
      <c r="T447" s="62">
        <v>0.30025992919437</v>
      </c>
      <c r="U447" s="61">
        <v>19.687046411200001</v>
      </c>
      <c r="V447" s="62">
        <v>0.442404917074667</v>
      </c>
      <c r="W447" s="107"/>
      <c r="X447" s="61">
        <v>42.003873659999996</v>
      </c>
      <c r="Y447" s="64">
        <v>0.51333800685830699</v>
      </c>
      <c r="Z447" s="61">
        <v>33.229444546099998</v>
      </c>
      <c r="AA447" s="62">
        <v>0.28250913154262802</v>
      </c>
      <c r="AB447" s="61">
        <v>95.129578263200102</v>
      </c>
      <c r="AC447" s="62">
        <v>0.33746560162970701</v>
      </c>
    </row>
    <row r="448" spans="1:29" customFormat="1" x14ac:dyDescent="0.3">
      <c r="A448" s="65" t="s">
        <v>1</v>
      </c>
    </row>
    <row r="449" spans="1:29" customFormat="1" x14ac:dyDescent="0.3">
      <c r="A449" s="65" t="s">
        <v>1</v>
      </c>
    </row>
    <row r="450" spans="1:29" customFormat="1" x14ac:dyDescent="0.3">
      <c r="A450" s="53" t="s">
        <v>243</v>
      </c>
    </row>
    <row r="451" spans="1:29" customFormat="1" x14ac:dyDescent="0.3">
      <c r="A451" s="54" t="s">
        <v>1</v>
      </c>
    </row>
    <row r="452" spans="1:29" customFormat="1" ht="35.1" customHeight="1" x14ac:dyDescent="0.3">
      <c r="A452" s="114" t="s">
        <v>1</v>
      </c>
      <c r="B452" s="113" t="s">
        <v>500</v>
      </c>
      <c r="C452" s="113" t="s">
        <v>1</v>
      </c>
      <c r="D452" s="113" t="s">
        <v>346</v>
      </c>
      <c r="E452" s="113" t="s">
        <v>1</v>
      </c>
      <c r="F452" s="113" t="s">
        <v>347</v>
      </c>
      <c r="G452" s="113" t="s">
        <v>1</v>
      </c>
      <c r="H452" s="103"/>
      <c r="I452" s="113" t="s">
        <v>350</v>
      </c>
      <c r="J452" s="113" t="s">
        <v>1</v>
      </c>
      <c r="K452" s="113" t="s">
        <v>351</v>
      </c>
      <c r="L452" s="113" t="s">
        <v>1</v>
      </c>
      <c r="M452" s="113" t="s">
        <v>352</v>
      </c>
      <c r="N452" s="113" t="s">
        <v>1</v>
      </c>
      <c r="O452" s="113" t="s">
        <v>353</v>
      </c>
      <c r="P452" s="113" t="s">
        <v>1</v>
      </c>
      <c r="Q452" s="113" t="s">
        <v>354</v>
      </c>
      <c r="R452" s="113" t="s">
        <v>1</v>
      </c>
      <c r="S452" s="113" t="s">
        <v>355</v>
      </c>
      <c r="T452" s="113" t="s">
        <v>1</v>
      </c>
      <c r="U452" s="113" t="s">
        <v>356</v>
      </c>
      <c r="V452" s="113" t="s">
        <v>1</v>
      </c>
      <c r="W452" s="103"/>
      <c r="X452" s="113" t="s">
        <v>358</v>
      </c>
      <c r="Y452" s="113" t="s">
        <v>1</v>
      </c>
      <c r="Z452" s="113" t="s">
        <v>359</v>
      </c>
      <c r="AA452" s="113" t="s">
        <v>1</v>
      </c>
      <c r="AB452" s="113" t="s">
        <v>360</v>
      </c>
      <c r="AC452" s="113" t="s">
        <v>1</v>
      </c>
    </row>
    <row r="453" spans="1:29" customFormat="1" x14ac:dyDescent="0.3">
      <c r="A453" s="115" t="s">
        <v>1</v>
      </c>
      <c r="B453" s="55" t="s">
        <v>14</v>
      </c>
      <c r="C453" s="55" t="s">
        <v>15</v>
      </c>
      <c r="D453" s="55" t="s">
        <v>14</v>
      </c>
      <c r="E453" s="55" t="s">
        <v>15</v>
      </c>
      <c r="F453" s="55" t="s">
        <v>14</v>
      </c>
      <c r="G453" s="55" t="s">
        <v>15</v>
      </c>
      <c r="H453" s="103"/>
      <c r="I453" s="55" t="s">
        <v>14</v>
      </c>
      <c r="J453" s="55" t="s">
        <v>15</v>
      </c>
      <c r="K453" s="55" t="s">
        <v>14</v>
      </c>
      <c r="L453" s="55" t="s">
        <v>15</v>
      </c>
      <c r="M453" s="55" t="s">
        <v>14</v>
      </c>
      <c r="N453" s="55" t="s">
        <v>15</v>
      </c>
      <c r="O453" s="55" t="s">
        <v>14</v>
      </c>
      <c r="P453" s="55" t="s">
        <v>15</v>
      </c>
      <c r="Q453" s="55" t="s">
        <v>14</v>
      </c>
      <c r="R453" s="55" t="s">
        <v>15</v>
      </c>
      <c r="S453" s="55" t="s">
        <v>14</v>
      </c>
      <c r="T453" s="55" t="s">
        <v>15</v>
      </c>
      <c r="U453" s="55" t="s">
        <v>14</v>
      </c>
      <c r="V453" s="55" t="s">
        <v>15</v>
      </c>
      <c r="W453" s="103"/>
      <c r="X453" s="55" t="s">
        <v>14</v>
      </c>
      <c r="Y453" s="55" t="s">
        <v>15</v>
      </c>
      <c r="Z453" s="55" t="s">
        <v>14</v>
      </c>
      <c r="AA453" s="55" t="s">
        <v>15</v>
      </c>
      <c r="AB453" s="55" t="s">
        <v>14</v>
      </c>
      <c r="AC453" s="55" t="s">
        <v>15</v>
      </c>
    </row>
    <row r="454" spans="1:29" customFormat="1" x14ac:dyDescent="0.3">
      <c r="A454" s="56" t="s">
        <v>16</v>
      </c>
      <c r="B454" s="57">
        <v>481.3416813284</v>
      </c>
      <c r="C454" s="57">
        <v>481.3416813284</v>
      </c>
      <c r="D454" s="57">
        <v>210.4394896837</v>
      </c>
      <c r="E454" s="57">
        <v>210.4394896837</v>
      </c>
      <c r="F454" s="57">
        <v>268.58303127239998</v>
      </c>
      <c r="G454" s="57">
        <v>268.58303127239998</v>
      </c>
      <c r="H454" s="104"/>
      <c r="I454" s="57">
        <v>61.643164126400002</v>
      </c>
      <c r="J454" s="57">
        <v>61.643164126400002</v>
      </c>
      <c r="K454" s="57">
        <v>74.655571095100001</v>
      </c>
      <c r="L454" s="57">
        <v>74.655571095100001</v>
      </c>
      <c r="M454" s="57">
        <v>51.2202449077</v>
      </c>
      <c r="N454" s="57">
        <v>51.2202449077</v>
      </c>
      <c r="O454" s="57">
        <v>85.872414196099996</v>
      </c>
      <c r="P454" s="57">
        <v>85.872414196099996</v>
      </c>
      <c r="Q454" s="57">
        <v>54.438493751300001</v>
      </c>
      <c r="R454" s="57">
        <v>54.438493751300001</v>
      </c>
      <c r="S454" s="57">
        <v>109.0117308624</v>
      </c>
      <c r="T454" s="57">
        <v>109.0117308624</v>
      </c>
      <c r="U454" s="57">
        <v>44.5000623894</v>
      </c>
      <c r="V454" s="57">
        <v>44.5000623894</v>
      </c>
      <c r="W454" s="104"/>
      <c r="X454" s="57">
        <v>81.824982952400006</v>
      </c>
      <c r="Y454" s="57">
        <v>81.824982952400006</v>
      </c>
      <c r="Z454" s="57">
        <v>117.622550339</v>
      </c>
      <c r="AA454" s="57">
        <v>117.622550339</v>
      </c>
      <c r="AB454" s="57">
        <v>281.89414803699998</v>
      </c>
      <c r="AC454" s="57">
        <v>281.89414803699998</v>
      </c>
    </row>
    <row r="455" spans="1:29" customFormat="1" x14ac:dyDescent="0.3">
      <c r="A455" s="58" t="s">
        <v>236</v>
      </c>
      <c r="B455" s="59">
        <v>89.4306538826999</v>
      </c>
      <c r="C455" s="60">
        <v>0.18579453505021701</v>
      </c>
      <c r="D455" s="59">
        <v>38.750896683000001</v>
      </c>
      <c r="E455" s="60">
        <v>0.18414270411529901</v>
      </c>
      <c r="F455" s="59">
        <v>50.679757199700099</v>
      </c>
      <c r="G455" s="60">
        <v>0.18869307178345199</v>
      </c>
      <c r="H455" s="105"/>
      <c r="I455" s="67">
        <v>12.315480555300001</v>
      </c>
      <c r="J455" s="68">
        <v>19.978663862949901</v>
      </c>
      <c r="K455" s="59">
        <v>6.4248881698999902</v>
      </c>
      <c r="L455" s="60">
        <v>8.6060398114370495E-2</v>
      </c>
      <c r="M455" s="59">
        <v>15.216815606899999</v>
      </c>
      <c r="N455" s="64">
        <v>0.29708595955214601</v>
      </c>
      <c r="O455" s="59">
        <v>19.228335155</v>
      </c>
      <c r="P455" s="60">
        <v>0.22391748659924501</v>
      </c>
      <c r="Q455" s="59">
        <v>10.327988725100001</v>
      </c>
      <c r="R455" s="60">
        <v>0.1897184880295</v>
      </c>
      <c r="S455" s="59">
        <v>16.2081201759</v>
      </c>
      <c r="T455" s="60">
        <v>0.148682348658042</v>
      </c>
      <c r="U455" s="59">
        <v>9.7090254946000005</v>
      </c>
      <c r="V455" s="60">
        <v>0.21818004230287799</v>
      </c>
      <c r="W455" s="107"/>
      <c r="X455" s="59">
        <v>7.3243738476000004</v>
      </c>
      <c r="Y455" s="60">
        <v>8.9512684064484399E-2</v>
      </c>
      <c r="Z455" s="59">
        <v>25.093341295599998</v>
      </c>
      <c r="AA455" s="60">
        <v>0.21333784400421901</v>
      </c>
      <c r="AB455" s="59">
        <v>57.012938739499901</v>
      </c>
      <c r="AC455" s="60">
        <v>0.20224945830381999</v>
      </c>
    </row>
    <row r="456" spans="1:29" customFormat="1" x14ac:dyDescent="0.3">
      <c r="A456" s="58" t="s">
        <v>237</v>
      </c>
      <c r="B456" s="61">
        <v>62.5950824690999</v>
      </c>
      <c r="C456" s="62">
        <v>0.13004292978815199</v>
      </c>
      <c r="D456" s="61">
        <v>27.797043181900001</v>
      </c>
      <c r="E456" s="62">
        <v>0.132090432378829</v>
      </c>
      <c r="F456" s="61">
        <v>34.798039287199998</v>
      </c>
      <c r="G456" s="62">
        <v>0.129561570298562</v>
      </c>
      <c r="H456" s="105"/>
      <c r="I456" s="69">
        <v>12.2013013959</v>
      </c>
      <c r="J456" s="70">
        <v>19.7934378755787</v>
      </c>
      <c r="K456" s="61">
        <v>13.091711082</v>
      </c>
      <c r="L456" s="62">
        <v>0.175361475238373</v>
      </c>
      <c r="M456" s="61">
        <v>6.5100792863999999</v>
      </c>
      <c r="N456" s="62">
        <v>0.12709972976761999</v>
      </c>
      <c r="O456" s="61">
        <v>10.656730810799999</v>
      </c>
      <c r="P456" s="62">
        <v>0.124099583207991</v>
      </c>
      <c r="Q456" s="61">
        <v>5.2510937347999898</v>
      </c>
      <c r="R456" s="62">
        <v>9.6459203276075295E-2</v>
      </c>
      <c r="S456" s="61">
        <v>13.620083060500001</v>
      </c>
      <c r="T456" s="62">
        <v>0.124941443941404</v>
      </c>
      <c r="U456" s="61">
        <v>1.2640830987</v>
      </c>
      <c r="V456" s="63">
        <v>2.8406321942620601E-2</v>
      </c>
      <c r="W456" s="107"/>
      <c r="X456" s="61">
        <v>5.9383086467000004</v>
      </c>
      <c r="Y456" s="62">
        <v>7.2573295250846395E-2</v>
      </c>
      <c r="Z456" s="61">
        <v>19.334227147299998</v>
      </c>
      <c r="AA456" s="62">
        <v>0.16437517373647201</v>
      </c>
      <c r="AB456" s="61">
        <v>37.322546675100099</v>
      </c>
      <c r="AC456" s="62">
        <v>0.13239915384905801</v>
      </c>
    </row>
    <row r="457" spans="1:29" customFormat="1" x14ac:dyDescent="0.3">
      <c r="A457" s="58" t="s">
        <v>238</v>
      </c>
      <c r="B457" s="59">
        <v>145.26208666689999</v>
      </c>
      <c r="C457" s="60">
        <v>0.30178580476556199</v>
      </c>
      <c r="D457" s="59">
        <v>59.328581749100103</v>
      </c>
      <c r="E457" s="60">
        <v>0.28192703678512798</v>
      </c>
      <c r="F457" s="59">
        <v>83.614344545500202</v>
      </c>
      <c r="G457" s="60">
        <v>0.31131655692982801</v>
      </c>
      <c r="H457" s="105"/>
      <c r="I457" s="67">
        <v>21.819754075600098</v>
      </c>
      <c r="J457" s="68">
        <v>35.396875525173201</v>
      </c>
      <c r="K457" s="59">
        <v>20.710170917799999</v>
      </c>
      <c r="L457" s="60">
        <v>0.27740958396016202</v>
      </c>
      <c r="M457" s="59">
        <v>12.3657029351</v>
      </c>
      <c r="N457" s="60">
        <v>0.24142217510641101</v>
      </c>
      <c r="O457" s="59">
        <v>26.456030545699999</v>
      </c>
      <c r="P457" s="60">
        <v>0.30808532394680899</v>
      </c>
      <c r="Q457" s="59">
        <v>19.287233767499998</v>
      </c>
      <c r="R457" s="60">
        <v>0.35429403788453301</v>
      </c>
      <c r="S457" s="59">
        <v>29.6921872552</v>
      </c>
      <c r="T457" s="60">
        <v>0.27237607384363899</v>
      </c>
      <c r="U457" s="59">
        <v>14.931007170000001</v>
      </c>
      <c r="V457" s="60">
        <v>0.33552778059827199</v>
      </c>
      <c r="W457" s="107"/>
      <c r="X457" s="59">
        <v>32.184297126499999</v>
      </c>
      <c r="Y457" s="60">
        <v>0.393330935922377</v>
      </c>
      <c r="Z457" s="59">
        <v>23.621713135499999</v>
      </c>
      <c r="AA457" s="63">
        <v>0.20082639823248</v>
      </c>
      <c r="AB457" s="59">
        <v>89.456076404900102</v>
      </c>
      <c r="AC457" s="60">
        <v>0.31733924605330399</v>
      </c>
    </row>
    <row r="458" spans="1:29" customFormat="1" x14ac:dyDescent="0.3">
      <c r="A458" s="58" t="s">
        <v>239</v>
      </c>
      <c r="B458" s="61">
        <v>123.666021095</v>
      </c>
      <c r="C458" s="62">
        <v>0.256919410664184</v>
      </c>
      <c r="D458" s="61">
        <v>60.257553027200203</v>
      </c>
      <c r="E458" s="62">
        <v>0.28634147097472001</v>
      </c>
      <c r="F458" s="61">
        <v>63.408468067800001</v>
      </c>
      <c r="G458" s="62">
        <v>0.23608516058295001</v>
      </c>
      <c r="H458" s="105"/>
      <c r="I458" s="69">
        <v>15.306628099599999</v>
      </c>
      <c r="J458" s="70">
        <v>24.831022736298198</v>
      </c>
      <c r="K458" s="61">
        <v>31.159157255899999</v>
      </c>
      <c r="L458" s="62">
        <v>0.41737216391001702</v>
      </c>
      <c r="M458" s="61">
        <v>10.168346298199999</v>
      </c>
      <c r="N458" s="62">
        <v>0.198522016373088</v>
      </c>
      <c r="O458" s="61">
        <v>15.1136924309</v>
      </c>
      <c r="P458" s="62">
        <v>0.176001718041676</v>
      </c>
      <c r="Q458" s="61">
        <v>10.951418501299999</v>
      </c>
      <c r="R458" s="62">
        <v>0.20117049070701901</v>
      </c>
      <c r="S458" s="61">
        <v>31.8927330705</v>
      </c>
      <c r="T458" s="62">
        <v>0.29256239505780002</v>
      </c>
      <c r="U458" s="61">
        <v>9.0740454386000096</v>
      </c>
      <c r="V458" s="62">
        <v>0.20391084756684399</v>
      </c>
      <c r="W458" s="107"/>
      <c r="X458" s="61">
        <v>21.653819113400001</v>
      </c>
      <c r="Y458" s="62">
        <v>0.26463579132056397</v>
      </c>
      <c r="Z458" s="61">
        <v>34.165176538899999</v>
      </c>
      <c r="AA458" s="62">
        <v>0.29046451076288099</v>
      </c>
      <c r="AB458" s="61">
        <v>67.847025442700101</v>
      </c>
      <c r="AC458" s="62">
        <v>0.240682631814672</v>
      </c>
    </row>
    <row r="459" spans="1:29" customFormat="1" x14ac:dyDescent="0.3">
      <c r="A459" s="58" t="s">
        <v>240</v>
      </c>
      <c r="B459" s="59">
        <v>48.894675779600099</v>
      </c>
      <c r="C459" s="60">
        <v>0.101579974633946</v>
      </c>
      <c r="D459" s="59">
        <v>19.902092915699999</v>
      </c>
      <c r="E459" s="60">
        <v>9.4573945914874294E-2</v>
      </c>
      <c r="F459" s="59">
        <v>28.992582863900001</v>
      </c>
      <c r="G459" s="60">
        <v>0.107946442954899</v>
      </c>
      <c r="H459" s="105"/>
      <c r="I459" s="67">
        <v>0</v>
      </c>
      <c r="J459" s="68">
        <v>0</v>
      </c>
      <c r="K459" s="59">
        <v>3.2696436695000002</v>
      </c>
      <c r="L459" s="60">
        <v>4.3796378777076997E-2</v>
      </c>
      <c r="M459" s="59">
        <v>6.4518919694000001</v>
      </c>
      <c r="N459" s="60">
        <v>0.12596370792499001</v>
      </c>
      <c r="O459" s="59">
        <v>10.129095378000001</v>
      </c>
      <c r="P459" s="60">
        <v>0.11795517190036101</v>
      </c>
      <c r="Q459" s="59">
        <v>6.6438652972999996</v>
      </c>
      <c r="R459" s="60">
        <v>0.12204351809681301</v>
      </c>
      <c r="S459" s="59">
        <v>15.5534335402</v>
      </c>
      <c r="T459" s="60">
        <v>0.142676695591893</v>
      </c>
      <c r="U459" s="59">
        <v>6.8467459251999996</v>
      </c>
      <c r="V459" s="60">
        <v>0.153859243281216</v>
      </c>
      <c r="W459" s="107"/>
      <c r="X459" s="59">
        <v>12.391497805299901</v>
      </c>
      <c r="Y459" s="60">
        <v>0.15143905147537301</v>
      </c>
      <c r="Z459" s="59">
        <v>11.582514764200001</v>
      </c>
      <c r="AA459" s="60">
        <v>9.8471889368305907E-2</v>
      </c>
      <c r="AB459" s="59">
        <v>24.920663210099999</v>
      </c>
      <c r="AC459" s="60">
        <v>8.8404329723187597E-2</v>
      </c>
    </row>
    <row r="460" spans="1:29" customFormat="1" x14ac:dyDescent="0.3">
      <c r="A460" s="58" t="s">
        <v>88</v>
      </c>
      <c r="B460" s="61">
        <v>11.493161435099999</v>
      </c>
      <c r="C460" s="62">
        <v>2.38773450979382E-2</v>
      </c>
      <c r="D460" s="61">
        <v>4.4033221268</v>
      </c>
      <c r="E460" s="62">
        <v>2.09244098311509E-2</v>
      </c>
      <c r="F460" s="61">
        <v>7.0898393083000002</v>
      </c>
      <c r="G460" s="62">
        <v>2.6397197450308801E-2</v>
      </c>
      <c r="H460" s="105"/>
      <c r="I460" s="69">
        <v>0</v>
      </c>
      <c r="J460" s="70">
        <v>0</v>
      </c>
      <c r="K460" s="61">
        <v>0</v>
      </c>
      <c r="L460" s="62">
        <v>0</v>
      </c>
      <c r="M460" s="61">
        <v>0.50740881169999896</v>
      </c>
      <c r="N460" s="62">
        <v>9.9064112757438396E-3</v>
      </c>
      <c r="O460" s="61">
        <v>4.2885298757000001</v>
      </c>
      <c r="P460" s="62">
        <v>4.9940716303918303E-2</v>
      </c>
      <c r="Q460" s="61">
        <v>1.9768937253000001</v>
      </c>
      <c r="R460" s="62">
        <v>3.6314262006060603E-2</v>
      </c>
      <c r="S460" s="61">
        <v>2.0451737601</v>
      </c>
      <c r="T460" s="62">
        <v>1.87610429072218E-2</v>
      </c>
      <c r="U460" s="61">
        <v>2.6751552623000099</v>
      </c>
      <c r="V460" s="62">
        <v>6.0115764308169298E-2</v>
      </c>
      <c r="W460" s="107"/>
      <c r="X460" s="61">
        <v>2.3326864128999998</v>
      </c>
      <c r="Y460" s="62">
        <v>2.8508241966356301E-2</v>
      </c>
      <c r="Z460" s="61">
        <v>3.8255774575000001</v>
      </c>
      <c r="AA460" s="62">
        <v>3.2524183895641601E-2</v>
      </c>
      <c r="AB460" s="61">
        <v>5.3348975646999897</v>
      </c>
      <c r="AC460" s="62">
        <v>1.8925180255958199E-2</v>
      </c>
    </row>
    <row r="461" spans="1:29" customFormat="1" x14ac:dyDescent="0.3">
      <c r="A461" s="58" t="s">
        <v>241</v>
      </c>
      <c r="B461" s="59">
        <v>152.02573635179999</v>
      </c>
      <c r="C461" s="60">
        <v>0.315837464838369</v>
      </c>
      <c r="D461" s="59">
        <v>66.547939864899902</v>
      </c>
      <c r="E461" s="60">
        <v>0.31623313649412699</v>
      </c>
      <c r="F461" s="59">
        <v>85.477796486900004</v>
      </c>
      <c r="G461" s="60">
        <v>0.31825464208201398</v>
      </c>
      <c r="H461" s="105"/>
      <c r="I461" s="67">
        <v>24.516781951199999</v>
      </c>
      <c r="J461" s="68">
        <v>39.772101738528598</v>
      </c>
      <c r="K461" s="59">
        <v>19.5165992519001</v>
      </c>
      <c r="L461" s="60">
        <v>0.26142187335274403</v>
      </c>
      <c r="M461" s="59">
        <v>21.7268948932999</v>
      </c>
      <c r="N461" s="60">
        <v>0.42418568931976702</v>
      </c>
      <c r="O461" s="59">
        <v>29.885065965799999</v>
      </c>
      <c r="P461" s="60">
        <v>0.34801706980723601</v>
      </c>
      <c r="Q461" s="59">
        <v>15.5790824599</v>
      </c>
      <c r="R461" s="60">
        <v>0.28617769130557502</v>
      </c>
      <c r="S461" s="59">
        <v>29.8282032364</v>
      </c>
      <c r="T461" s="60">
        <v>0.27362379259944603</v>
      </c>
      <c r="U461" s="59">
        <v>10.973108593299999</v>
      </c>
      <c r="V461" s="60">
        <v>0.24658636424549901</v>
      </c>
      <c r="W461" s="107"/>
      <c r="X461" s="59">
        <v>13.2626824943</v>
      </c>
      <c r="Y461" s="63">
        <v>0.162085979315331</v>
      </c>
      <c r="Z461" s="59">
        <v>44.427568442899997</v>
      </c>
      <c r="AA461" s="60">
        <v>0.37771301774069099</v>
      </c>
      <c r="AB461" s="59">
        <v>94.335485414600001</v>
      </c>
      <c r="AC461" s="60">
        <v>0.334648612152878</v>
      </c>
    </row>
    <row r="462" spans="1:29" customFormat="1" x14ac:dyDescent="0.3">
      <c r="A462" s="58" t="s">
        <v>242</v>
      </c>
      <c r="B462" s="61">
        <v>172.56069687460001</v>
      </c>
      <c r="C462" s="62">
        <v>0.35849938529813002</v>
      </c>
      <c r="D462" s="61">
        <v>80.1596459428998</v>
      </c>
      <c r="E462" s="62">
        <v>0.38091541688959402</v>
      </c>
      <c r="F462" s="61">
        <v>92.401050931699999</v>
      </c>
      <c r="G462" s="62">
        <v>0.34403160353784901</v>
      </c>
      <c r="H462" s="105"/>
      <c r="I462" s="69">
        <v>15.306628099599999</v>
      </c>
      <c r="J462" s="70">
        <v>24.831022736298198</v>
      </c>
      <c r="K462" s="61">
        <v>34.428800925399898</v>
      </c>
      <c r="L462" s="62">
        <v>0.46116854268709401</v>
      </c>
      <c r="M462" s="61">
        <v>16.620238267600001</v>
      </c>
      <c r="N462" s="62">
        <v>0.32448572429807798</v>
      </c>
      <c r="O462" s="61">
        <v>25.242787808899902</v>
      </c>
      <c r="P462" s="62">
        <v>0.293956889942037</v>
      </c>
      <c r="Q462" s="61">
        <v>17.595283798600001</v>
      </c>
      <c r="R462" s="62">
        <v>0.323214008803831</v>
      </c>
      <c r="S462" s="61">
        <v>47.446166610699997</v>
      </c>
      <c r="T462" s="62">
        <v>0.43523909064969202</v>
      </c>
      <c r="U462" s="61">
        <v>15.920791363799999</v>
      </c>
      <c r="V462" s="62">
        <v>0.357770090848061</v>
      </c>
      <c r="W462" s="107"/>
      <c r="X462" s="61">
        <v>34.045316918700003</v>
      </c>
      <c r="Y462" s="62">
        <v>0.41607484279593598</v>
      </c>
      <c r="Z462" s="61">
        <v>45.747691303099998</v>
      </c>
      <c r="AA462" s="62">
        <v>0.38893640013118702</v>
      </c>
      <c r="AB462" s="61">
        <v>92.767688652799905</v>
      </c>
      <c r="AC462" s="62">
        <v>0.32908696153785999</v>
      </c>
    </row>
    <row r="463" spans="1:29" customFormat="1" x14ac:dyDescent="0.3">
      <c r="A463" s="65" t="s">
        <v>1</v>
      </c>
    </row>
    <row r="464" spans="1:29" customFormat="1" x14ac:dyDescent="0.3">
      <c r="A464" s="65" t="s">
        <v>1</v>
      </c>
    </row>
    <row r="465" spans="1:29" customFormat="1" x14ac:dyDescent="0.3">
      <c r="A465" s="53" t="s">
        <v>244</v>
      </c>
    </row>
    <row r="466" spans="1:29" customFormat="1" x14ac:dyDescent="0.3">
      <c r="A466" s="54" t="s">
        <v>1</v>
      </c>
    </row>
    <row r="467" spans="1:29" customFormat="1" ht="35.1" customHeight="1" x14ac:dyDescent="0.3">
      <c r="A467" s="114" t="s">
        <v>1</v>
      </c>
      <c r="B467" s="113" t="s">
        <v>500</v>
      </c>
      <c r="C467" s="113" t="s">
        <v>1</v>
      </c>
      <c r="D467" s="113" t="s">
        <v>346</v>
      </c>
      <c r="E467" s="113" t="s">
        <v>1</v>
      </c>
      <c r="F467" s="113" t="s">
        <v>347</v>
      </c>
      <c r="G467" s="113" t="s">
        <v>1</v>
      </c>
      <c r="H467" s="103"/>
      <c r="I467" s="113" t="s">
        <v>350</v>
      </c>
      <c r="J467" s="113" t="s">
        <v>1</v>
      </c>
      <c r="K467" s="113" t="s">
        <v>351</v>
      </c>
      <c r="L467" s="113" t="s">
        <v>1</v>
      </c>
      <c r="M467" s="113" t="s">
        <v>352</v>
      </c>
      <c r="N467" s="113" t="s">
        <v>1</v>
      </c>
      <c r="O467" s="113" t="s">
        <v>353</v>
      </c>
      <c r="P467" s="113" t="s">
        <v>1</v>
      </c>
      <c r="Q467" s="113" t="s">
        <v>354</v>
      </c>
      <c r="R467" s="113" t="s">
        <v>1</v>
      </c>
      <c r="S467" s="113" t="s">
        <v>355</v>
      </c>
      <c r="T467" s="113" t="s">
        <v>1</v>
      </c>
      <c r="U467" s="113" t="s">
        <v>356</v>
      </c>
      <c r="V467" s="113" t="s">
        <v>1</v>
      </c>
      <c r="W467" s="103"/>
      <c r="X467" s="113" t="s">
        <v>358</v>
      </c>
      <c r="Y467" s="113" t="s">
        <v>1</v>
      </c>
      <c r="Z467" s="113" t="s">
        <v>359</v>
      </c>
      <c r="AA467" s="113" t="s">
        <v>1</v>
      </c>
      <c r="AB467" s="113" t="s">
        <v>360</v>
      </c>
      <c r="AC467" s="113" t="s">
        <v>1</v>
      </c>
    </row>
    <row r="468" spans="1:29" customFormat="1" x14ac:dyDescent="0.3">
      <c r="A468" s="115" t="s">
        <v>1</v>
      </c>
      <c r="B468" s="55" t="s">
        <v>14</v>
      </c>
      <c r="C468" s="55" t="s">
        <v>15</v>
      </c>
      <c r="D468" s="55" t="s">
        <v>14</v>
      </c>
      <c r="E468" s="55" t="s">
        <v>15</v>
      </c>
      <c r="F468" s="55" t="s">
        <v>14</v>
      </c>
      <c r="G468" s="55" t="s">
        <v>15</v>
      </c>
      <c r="H468" s="103"/>
      <c r="I468" s="55" t="s">
        <v>14</v>
      </c>
      <c r="J468" s="55" t="s">
        <v>15</v>
      </c>
      <c r="K468" s="55" t="s">
        <v>14</v>
      </c>
      <c r="L468" s="55" t="s">
        <v>15</v>
      </c>
      <c r="M468" s="55" t="s">
        <v>14</v>
      </c>
      <c r="N468" s="55" t="s">
        <v>15</v>
      </c>
      <c r="O468" s="55" t="s">
        <v>14</v>
      </c>
      <c r="P468" s="55" t="s">
        <v>15</v>
      </c>
      <c r="Q468" s="55" t="s">
        <v>14</v>
      </c>
      <c r="R468" s="55" t="s">
        <v>15</v>
      </c>
      <c r="S468" s="55" t="s">
        <v>14</v>
      </c>
      <c r="T468" s="55" t="s">
        <v>15</v>
      </c>
      <c r="U468" s="55" t="s">
        <v>14</v>
      </c>
      <c r="V468" s="55" t="s">
        <v>15</v>
      </c>
      <c r="W468" s="103"/>
      <c r="X468" s="55" t="s">
        <v>14</v>
      </c>
      <c r="Y468" s="55" t="s">
        <v>15</v>
      </c>
      <c r="Z468" s="55" t="s">
        <v>14</v>
      </c>
      <c r="AA468" s="55" t="s">
        <v>15</v>
      </c>
      <c r="AB468" s="55" t="s">
        <v>14</v>
      </c>
      <c r="AC468" s="55" t="s">
        <v>15</v>
      </c>
    </row>
    <row r="469" spans="1:29" customFormat="1" x14ac:dyDescent="0.3">
      <c r="A469" s="56" t="s">
        <v>16</v>
      </c>
      <c r="B469" s="57">
        <v>481.3416813284</v>
      </c>
      <c r="C469" s="57">
        <v>481.3416813284</v>
      </c>
      <c r="D469" s="57">
        <v>210.4394896837</v>
      </c>
      <c r="E469" s="57">
        <v>210.4394896837</v>
      </c>
      <c r="F469" s="57">
        <v>268.58303127239998</v>
      </c>
      <c r="G469" s="57">
        <v>268.58303127239998</v>
      </c>
      <c r="H469" s="104"/>
      <c r="I469" s="57">
        <v>61.643164126400002</v>
      </c>
      <c r="J469" s="57">
        <v>61.643164126400002</v>
      </c>
      <c r="K469" s="57">
        <v>74.655571095100001</v>
      </c>
      <c r="L469" s="57">
        <v>74.655571095100001</v>
      </c>
      <c r="M469" s="57">
        <v>51.2202449077</v>
      </c>
      <c r="N469" s="57">
        <v>51.2202449077</v>
      </c>
      <c r="O469" s="57">
        <v>85.872414196099996</v>
      </c>
      <c r="P469" s="57">
        <v>85.872414196099996</v>
      </c>
      <c r="Q469" s="57">
        <v>54.438493751300001</v>
      </c>
      <c r="R469" s="57">
        <v>54.438493751300001</v>
      </c>
      <c r="S469" s="57">
        <v>109.0117308624</v>
      </c>
      <c r="T469" s="57">
        <v>109.0117308624</v>
      </c>
      <c r="U469" s="57">
        <v>44.5000623894</v>
      </c>
      <c r="V469" s="57">
        <v>44.5000623894</v>
      </c>
      <c r="W469" s="104"/>
      <c r="X469" s="57">
        <v>81.824982952400006</v>
      </c>
      <c r="Y469" s="57">
        <v>81.824982952400006</v>
      </c>
      <c r="Z469" s="57">
        <v>117.622550339</v>
      </c>
      <c r="AA469" s="57">
        <v>117.622550339</v>
      </c>
      <c r="AB469" s="57">
        <v>281.89414803699998</v>
      </c>
      <c r="AC469" s="57">
        <v>281.89414803699998</v>
      </c>
    </row>
    <row r="470" spans="1:29" customFormat="1" x14ac:dyDescent="0.3">
      <c r="A470" s="58" t="s">
        <v>236</v>
      </c>
      <c r="B470" s="59">
        <v>101.668378163</v>
      </c>
      <c r="C470" s="60">
        <v>0.21121872903758701</v>
      </c>
      <c r="D470" s="59">
        <v>47.767747716200198</v>
      </c>
      <c r="E470" s="60">
        <v>0.22699041794863201</v>
      </c>
      <c r="F470" s="59">
        <v>53.9006304468002</v>
      </c>
      <c r="G470" s="60">
        <v>0.200685166860498</v>
      </c>
      <c r="H470" s="105"/>
      <c r="I470" s="67">
        <v>11.228457648499999</v>
      </c>
      <c r="J470" s="68">
        <v>18.215251938521401</v>
      </c>
      <c r="K470" s="59">
        <v>9.0319708363999993</v>
      </c>
      <c r="L470" s="60">
        <v>0.12098187320668401</v>
      </c>
      <c r="M470" s="59">
        <v>13.7652711731</v>
      </c>
      <c r="N470" s="60">
        <v>0.26874668791422801</v>
      </c>
      <c r="O470" s="59">
        <v>19.374144653999899</v>
      </c>
      <c r="P470" s="60">
        <v>0.22561546493565199</v>
      </c>
      <c r="Q470" s="59">
        <v>13.5100448513</v>
      </c>
      <c r="R470" s="60">
        <v>0.24817080562552099</v>
      </c>
      <c r="S470" s="59">
        <v>23.750331962299999</v>
      </c>
      <c r="T470" s="60">
        <v>0.21786950610186001</v>
      </c>
      <c r="U470" s="59">
        <v>11.0081570374</v>
      </c>
      <c r="V470" s="60">
        <v>0.247373968626663</v>
      </c>
      <c r="W470" s="107"/>
      <c r="X470" s="59">
        <v>11.913250934500001</v>
      </c>
      <c r="Y470" s="60">
        <v>0.14559429778836999</v>
      </c>
      <c r="Z470" s="59">
        <v>25.9221960458</v>
      </c>
      <c r="AA470" s="60">
        <v>0.22038457737134301</v>
      </c>
      <c r="AB470" s="59">
        <v>63.832931182700101</v>
      </c>
      <c r="AC470" s="60">
        <v>0.226442909961798</v>
      </c>
    </row>
    <row r="471" spans="1:29" customFormat="1" x14ac:dyDescent="0.3">
      <c r="A471" s="58" t="s">
        <v>237</v>
      </c>
      <c r="B471" s="61">
        <v>74.558546567999898</v>
      </c>
      <c r="C471" s="62">
        <v>0.1548973410369</v>
      </c>
      <c r="D471" s="61">
        <v>28.517931083600001</v>
      </c>
      <c r="E471" s="62">
        <v>0.13551606272408201</v>
      </c>
      <c r="F471" s="61">
        <v>46.040615484399801</v>
      </c>
      <c r="G471" s="62">
        <v>0.171420417985026</v>
      </c>
      <c r="H471" s="105"/>
      <c r="I471" s="69">
        <v>12.2013013959</v>
      </c>
      <c r="J471" s="70">
        <v>19.7934378755787</v>
      </c>
      <c r="K471" s="61">
        <v>15.361603621900001</v>
      </c>
      <c r="L471" s="62">
        <v>0.205766339960505</v>
      </c>
      <c r="M471" s="61">
        <v>7.1843093752999998</v>
      </c>
      <c r="N471" s="62">
        <v>0.14026308129229501</v>
      </c>
      <c r="O471" s="61">
        <v>12.5272545348999</v>
      </c>
      <c r="P471" s="62">
        <v>0.145882174760948</v>
      </c>
      <c r="Q471" s="61">
        <v>6.2834590158000001</v>
      </c>
      <c r="R471" s="62">
        <v>0.11542308728279201</v>
      </c>
      <c r="S471" s="61">
        <v>17.479318505399998</v>
      </c>
      <c r="T471" s="62">
        <v>0.160343463654047</v>
      </c>
      <c r="U471" s="61">
        <v>3.5213001188000099</v>
      </c>
      <c r="V471" s="62">
        <v>7.9130228807022598E-2</v>
      </c>
      <c r="W471" s="107"/>
      <c r="X471" s="61">
        <v>9.6010897750000002</v>
      </c>
      <c r="Y471" s="62">
        <v>0.117336899178888</v>
      </c>
      <c r="Z471" s="61">
        <v>25.1386688704</v>
      </c>
      <c r="AA471" s="62">
        <v>0.213723208670003</v>
      </c>
      <c r="AB471" s="61">
        <v>39.818787922600002</v>
      </c>
      <c r="AC471" s="62">
        <v>0.14125439708444601</v>
      </c>
    </row>
    <row r="472" spans="1:29" customFormat="1" x14ac:dyDescent="0.3">
      <c r="A472" s="58" t="s">
        <v>238</v>
      </c>
      <c r="B472" s="59">
        <v>130.61427912779999</v>
      </c>
      <c r="C472" s="60">
        <v>0.27135459943409102</v>
      </c>
      <c r="D472" s="59">
        <v>56.183938361499898</v>
      </c>
      <c r="E472" s="60">
        <v>0.266983817751825</v>
      </c>
      <c r="F472" s="59">
        <v>72.111180394000101</v>
      </c>
      <c r="G472" s="60">
        <v>0.26848747686097901</v>
      </c>
      <c r="H472" s="105"/>
      <c r="I472" s="67">
        <v>11.996814217300001</v>
      </c>
      <c r="J472" s="68">
        <v>19.4617106167691</v>
      </c>
      <c r="K472" s="59">
        <v>17.199994873600001</v>
      </c>
      <c r="L472" s="60">
        <v>0.230391310672445</v>
      </c>
      <c r="M472" s="59">
        <v>13.1263053637</v>
      </c>
      <c r="N472" s="60">
        <v>0.25627181961651901</v>
      </c>
      <c r="O472" s="59">
        <v>22.8986323769</v>
      </c>
      <c r="P472" s="60">
        <v>0.26665877035445001</v>
      </c>
      <c r="Q472" s="59">
        <v>18.337833474100002</v>
      </c>
      <c r="R472" s="60">
        <v>0.33685416716111999</v>
      </c>
      <c r="S472" s="59">
        <v>31.781259154099999</v>
      </c>
      <c r="T472" s="60">
        <v>0.29153980863046602</v>
      </c>
      <c r="U472" s="59">
        <v>15.2734396681</v>
      </c>
      <c r="V472" s="60">
        <v>0.34322288212652402</v>
      </c>
      <c r="W472" s="107"/>
      <c r="X472" s="59">
        <v>29.228780136400001</v>
      </c>
      <c r="Y472" s="60">
        <v>0.35721095296045802</v>
      </c>
      <c r="Z472" s="59">
        <v>29.029346179200001</v>
      </c>
      <c r="AA472" s="60">
        <v>0.246800856600495</v>
      </c>
      <c r="AB472" s="59">
        <v>72.356152812199994</v>
      </c>
      <c r="AC472" s="60">
        <v>0.25667844939690898</v>
      </c>
    </row>
    <row r="473" spans="1:29" customFormat="1" x14ac:dyDescent="0.3">
      <c r="A473" s="58" t="s">
        <v>239</v>
      </c>
      <c r="B473" s="61">
        <v>116.1230344155</v>
      </c>
      <c r="C473" s="62">
        <v>0.24124865749216901</v>
      </c>
      <c r="D473" s="61">
        <v>52.370385494200001</v>
      </c>
      <c r="E473" s="62">
        <v>0.248861967746239</v>
      </c>
      <c r="F473" s="61">
        <v>63.752648921300199</v>
      </c>
      <c r="G473" s="62">
        <v>0.23736662967602501</v>
      </c>
      <c r="H473" s="105"/>
      <c r="I473" s="69">
        <v>26.216590864699999</v>
      </c>
      <c r="J473" s="70">
        <v>42.529599569130802</v>
      </c>
      <c r="K473" s="61">
        <v>18.3951426568999</v>
      </c>
      <c r="L473" s="62">
        <v>0.246400133132293</v>
      </c>
      <c r="M473" s="61">
        <v>9.4797822282999995</v>
      </c>
      <c r="N473" s="62">
        <v>0.18507881493700001</v>
      </c>
      <c r="O473" s="61">
        <v>19.679163237299999</v>
      </c>
      <c r="P473" s="62">
        <v>0.22916746223484799</v>
      </c>
      <c r="Q473" s="61">
        <v>9.6843746514000006</v>
      </c>
      <c r="R473" s="62">
        <v>0.177895712832222</v>
      </c>
      <c r="S473" s="61">
        <v>21.881933855900002</v>
      </c>
      <c r="T473" s="62">
        <v>0.20073008365971601</v>
      </c>
      <c r="U473" s="61">
        <v>10.786046921000001</v>
      </c>
      <c r="V473" s="62">
        <v>0.24238273705362801</v>
      </c>
      <c r="W473" s="107"/>
      <c r="X473" s="61">
        <v>23.685340442400001</v>
      </c>
      <c r="Y473" s="62">
        <v>0.28946343265575097</v>
      </c>
      <c r="Z473" s="61">
        <v>29.124373268100001</v>
      </c>
      <c r="AA473" s="62">
        <v>0.24760875515928399</v>
      </c>
      <c r="AB473" s="61">
        <v>63.313320704999903</v>
      </c>
      <c r="AC473" s="62">
        <v>0.224599627718025</v>
      </c>
    </row>
    <row r="474" spans="1:29" customFormat="1" x14ac:dyDescent="0.3">
      <c r="A474" s="58" t="s">
        <v>240</v>
      </c>
      <c r="B474" s="59">
        <v>51.447832186500001</v>
      </c>
      <c r="C474" s="60">
        <v>0.106884224205382</v>
      </c>
      <c r="D474" s="59">
        <v>23.369428946500001</v>
      </c>
      <c r="E474" s="60">
        <v>0.111050587423612</v>
      </c>
      <c r="F474" s="59">
        <v>28.07840324</v>
      </c>
      <c r="G474" s="60">
        <v>0.104542729698819</v>
      </c>
      <c r="H474" s="105"/>
      <c r="I474" s="67">
        <v>0</v>
      </c>
      <c r="J474" s="68">
        <v>0</v>
      </c>
      <c r="K474" s="59">
        <v>14.666859106299899</v>
      </c>
      <c r="L474" s="60">
        <v>0.196460343028072</v>
      </c>
      <c r="M474" s="59">
        <v>7.1571679555999896</v>
      </c>
      <c r="N474" s="60">
        <v>0.139733184964214</v>
      </c>
      <c r="O474" s="59">
        <v>10.7942641516</v>
      </c>
      <c r="P474" s="60">
        <v>0.125701184165499</v>
      </c>
      <c r="Q474" s="59">
        <v>4.7998342039999997</v>
      </c>
      <c r="R474" s="60">
        <v>8.8169856901769594E-2</v>
      </c>
      <c r="S474" s="59">
        <v>10.1185881249</v>
      </c>
      <c r="T474" s="60">
        <v>9.2821094068052001E-2</v>
      </c>
      <c r="U474" s="59">
        <v>3.9111186441000099</v>
      </c>
      <c r="V474" s="60">
        <v>8.7890183386161599E-2</v>
      </c>
      <c r="W474" s="107"/>
      <c r="X474" s="59">
        <v>4.9746188680000003</v>
      </c>
      <c r="Y474" s="60">
        <v>6.0795843622648602E-2</v>
      </c>
      <c r="Z474" s="59">
        <v>6.7307304191000004</v>
      </c>
      <c r="AA474" s="60">
        <v>5.7223129405895003E-2</v>
      </c>
      <c r="AB474" s="59">
        <v>39.742482899400002</v>
      </c>
      <c r="AC474" s="60">
        <v>0.14098371029037299</v>
      </c>
    </row>
    <row r="475" spans="1:29" customFormat="1" x14ac:dyDescent="0.3">
      <c r="A475" s="58" t="s">
        <v>88</v>
      </c>
      <c r="B475" s="61">
        <v>6.9296108676000099</v>
      </c>
      <c r="C475" s="62">
        <v>1.43964487938708E-2</v>
      </c>
      <c r="D475" s="61">
        <v>2.2300580817000002</v>
      </c>
      <c r="E475" s="62">
        <v>1.05971464056099E-2</v>
      </c>
      <c r="F475" s="61">
        <v>4.6995527858999804</v>
      </c>
      <c r="G475" s="62">
        <v>1.74975789186535E-2</v>
      </c>
      <c r="H475" s="105"/>
      <c r="I475" s="69">
        <v>0</v>
      </c>
      <c r="J475" s="70">
        <v>0</v>
      </c>
      <c r="K475" s="61">
        <v>0</v>
      </c>
      <c r="L475" s="62">
        <v>0</v>
      </c>
      <c r="M475" s="61">
        <v>0.50740881169999896</v>
      </c>
      <c r="N475" s="62">
        <v>9.9064112757438396E-3</v>
      </c>
      <c r="O475" s="61">
        <v>0.5989552414</v>
      </c>
      <c r="P475" s="62">
        <v>6.97494354860239E-3</v>
      </c>
      <c r="Q475" s="61">
        <v>1.8229475547</v>
      </c>
      <c r="R475" s="62">
        <v>3.3486370196575597E-2</v>
      </c>
      <c r="S475" s="61">
        <v>4.0002992598000002</v>
      </c>
      <c r="T475" s="62">
        <v>3.6696043885858301E-2</v>
      </c>
      <c r="U475" s="61">
        <v>0</v>
      </c>
      <c r="V475" s="62">
        <v>0</v>
      </c>
      <c r="W475" s="107"/>
      <c r="X475" s="61">
        <v>2.4219027960999999</v>
      </c>
      <c r="Y475" s="62">
        <v>2.95985737938851E-2</v>
      </c>
      <c r="Z475" s="61">
        <v>1.6772355564000001</v>
      </c>
      <c r="AA475" s="62">
        <v>1.42594727929809E-2</v>
      </c>
      <c r="AB475" s="61">
        <v>2.8304725150999999</v>
      </c>
      <c r="AC475" s="62">
        <v>1.00409055484489E-2</v>
      </c>
    </row>
    <row r="476" spans="1:29" customFormat="1" x14ac:dyDescent="0.3">
      <c r="A476" s="58" t="s">
        <v>241</v>
      </c>
      <c r="B476" s="59">
        <v>176.226924731</v>
      </c>
      <c r="C476" s="60">
        <v>0.36611607007448699</v>
      </c>
      <c r="D476" s="59">
        <v>76.285678799800195</v>
      </c>
      <c r="E476" s="60">
        <v>0.36250648067271402</v>
      </c>
      <c r="F476" s="59">
        <v>99.941245931200001</v>
      </c>
      <c r="G476" s="60">
        <v>0.37210558484552397</v>
      </c>
      <c r="H476" s="105"/>
      <c r="I476" s="67">
        <v>23.429759044399901</v>
      </c>
      <c r="J476" s="68">
        <v>38.008689814100102</v>
      </c>
      <c r="K476" s="59">
        <v>24.393574458300002</v>
      </c>
      <c r="L476" s="60">
        <v>0.32674821316718899</v>
      </c>
      <c r="M476" s="59">
        <v>20.9495805484001</v>
      </c>
      <c r="N476" s="60">
        <v>0.40900976920652399</v>
      </c>
      <c r="O476" s="59">
        <v>31.901399188900001</v>
      </c>
      <c r="P476" s="60">
        <v>0.37149763969660099</v>
      </c>
      <c r="Q476" s="59">
        <v>19.7935038671001</v>
      </c>
      <c r="R476" s="60">
        <v>0.36359389290831201</v>
      </c>
      <c r="S476" s="59">
        <v>41.229650467699997</v>
      </c>
      <c r="T476" s="60">
        <v>0.37821296975590701</v>
      </c>
      <c r="U476" s="59">
        <v>14.529457156199999</v>
      </c>
      <c r="V476" s="60">
        <v>0.32650419743368603</v>
      </c>
      <c r="W476" s="107"/>
      <c r="X476" s="59">
        <v>21.514340709500001</v>
      </c>
      <c r="Y476" s="60">
        <v>0.26293119696725797</v>
      </c>
      <c r="Z476" s="59">
        <v>51.060864916200003</v>
      </c>
      <c r="AA476" s="60">
        <v>0.43410778604134598</v>
      </c>
      <c r="AB476" s="59">
        <v>103.6517191053</v>
      </c>
      <c r="AC476" s="60">
        <v>0.36769730704624398</v>
      </c>
    </row>
    <row r="477" spans="1:29" customFormat="1" x14ac:dyDescent="0.3">
      <c r="A477" s="58" t="s">
        <v>242</v>
      </c>
      <c r="B477" s="61">
        <v>167.570866602</v>
      </c>
      <c r="C477" s="62">
        <v>0.34813288169755102</v>
      </c>
      <c r="D477" s="61">
        <v>75.739814440699803</v>
      </c>
      <c r="E477" s="62">
        <v>0.35991255516985099</v>
      </c>
      <c r="F477" s="61">
        <v>91.831052161299894</v>
      </c>
      <c r="G477" s="62">
        <v>0.34190935937484401</v>
      </c>
      <c r="H477" s="105"/>
      <c r="I477" s="69">
        <v>26.216590864699999</v>
      </c>
      <c r="J477" s="70">
        <v>42.529599569130802</v>
      </c>
      <c r="K477" s="61">
        <v>33.062001763200001</v>
      </c>
      <c r="L477" s="62">
        <v>0.442860476160365</v>
      </c>
      <c r="M477" s="61">
        <v>16.636950183900002</v>
      </c>
      <c r="N477" s="62">
        <v>0.32481199990121401</v>
      </c>
      <c r="O477" s="61">
        <v>30.473427388899999</v>
      </c>
      <c r="P477" s="62">
        <v>0.35486864640034799</v>
      </c>
      <c r="Q477" s="61">
        <v>14.4842088554</v>
      </c>
      <c r="R477" s="62">
        <v>0.26606556973399198</v>
      </c>
      <c r="S477" s="61">
        <v>32.000521980800002</v>
      </c>
      <c r="T477" s="62">
        <v>0.29355117772776801</v>
      </c>
      <c r="U477" s="61">
        <v>14.697165565100001</v>
      </c>
      <c r="V477" s="62">
        <v>0.33027292043979001</v>
      </c>
      <c r="W477" s="107"/>
      <c r="X477" s="61">
        <v>28.659959310400001</v>
      </c>
      <c r="Y477" s="62">
        <v>0.35025927627839998</v>
      </c>
      <c r="Z477" s="61">
        <v>35.8551036872</v>
      </c>
      <c r="AA477" s="62">
        <v>0.30483188456517901</v>
      </c>
      <c r="AB477" s="61">
        <v>103.0558036044</v>
      </c>
      <c r="AC477" s="62">
        <v>0.36558333800839798</v>
      </c>
    </row>
    <row r="478" spans="1:29" customFormat="1" x14ac:dyDescent="0.3">
      <c r="A478" s="65" t="s">
        <v>1</v>
      </c>
    </row>
    <row r="479" spans="1:29" customFormat="1" x14ac:dyDescent="0.3">
      <c r="A479" s="65" t="s">
        <v>1</v>
      </c>
    </row>
    <row r="480" spans="1:29" customFormat="1" x14ac:dyDescent="0.3">
      <c r="A480" s="53" t="s">
        <v>245</v>
      </c>
    </row>
    <row r="481" spans="1:29" customFormat="1" x14ac:dyDescent="0.3">
      <c r="A481" s="54" t="s">
        <v>1</v>
      </c>
    </row>
    <row r="482" spans="1:29" customFormat="1" ht="35.1" customHeight="1" x14ac:dyDescent="0.3">
      <c r="A482" s="114" t="s">
        <v>1</v>
      </c>
      <c r="B482" s="113" t="s">
        <v>500</v>
      </c>
      <c r="C482" s="113" t="s">
        <v>1</v>
      </c>
      <c r="D482" s="113" t="s">
        <v>346</v>
      </c>
      <c r="E482" s="113" t="s">
        <v>1</v>
      </c>
      <c r="F482" s="113" t="s">
        <v>347</v>
      </c>
      <c r="G482" s="113" t="s">
        <v>1</v>
      </c>
      <c r="H482" s="103"/>
      <c r="I482" s="113" t="s">
        <v>350</v>
      </c>
      <c r="J482" s="113" t="s">
        <v>1</v>
      </c>
      <c r="K482" s="113" t="s">
        <v>351</v>
      </c>
      <c r="L482" s="113" t="s">
        <v>1</v>
      </c>
      <c r="M482" s="113" t="s">
        <v>352</v>
      </c>
      <c r="N482" s="113" t="s">
        <v>1</v>
      </c>
      <c r="O482" s="113" t="s">
        <v>353</v>
      </c>
      <c r="P482" s="113" t="s">
        <v>1</v>
      </c>
      <c r="Q482" s="113" t="s">
        <v>354</v>
      </c>
      <c r="R482" s="113" t="s">
        <v>1</v>
      </c>
      <c r="S482" s="113" t="s">
        <v>355</v>
      </c>
      <c r="T482" s="113" t="s">
        <v>1</v>
      </c>
      <c r="U482" s="113" t="s">
        <v>356</v>
      </c>
      <c r="V482" s="113" t="s">
        <v>1</v>
      </c>
      <c r="W482" s="103"/>
      <c r="X482" s="113" t="s">
        <v>358</v>
      </c>
      <c r="Y482" s="113" t="s">
        <v>1</v>
      </c>
      <c r="Z482" s="113" t="s">
        <v>359</v>
      </c>
      <c r="AA482" s="113" t="s">
        <v>1</v>
      </c>
      <c r="AB482" s="113" t="s">
        <v>360</v>
      </c>
      <c r="AC482" s="113" t="s">
        <v>1</v>
      </c>
    </row>
    <row r="483" spans="1:29" customFormat="1" x14ac:dyDescent="0.3">
      <c r="A483" s="115" t="s">
        <v>1</v>
      </c>
      <c r="B483" s="55" t="s">
        <v>14</v>
      </c>
      <c r="C483" s="55" t="s">
        <v>15</v>
      </c>
      <c r="D483" s="55" t="s">
        <v>14</v>
      </c>
      <c r="E483" s="55" t="s">
        <v>15</v>
      </c>
      <c r="F483" s="55" t="s">
        <v>14</v>
      </c>
      <c r="G483" s="55" t="s">
        <v>15</v>
      </c>
      <c r="H483" s="103"/>
      <c r="I483" s="55" t="s">
        <v>14</v>
      </c>
      <c r="J483" s="55" t="s">
        <v>15</v>
      </c>
      <c r="K483" s="55" t="s">
        <v>14</v>
      </c>
      <c r="L483" s="55" t="s">
        <v>15</v>
      </c>
      <c r="M483" s="55" t="s">
        <v>14</v>
      </c>
      <c r="N483" s="55" t="s">
        <v>15</v>
      </c>
      <c r="O483" s="55" t="s">
        <v>14</v>
      </c>
      <c r="P483" s="55" t="s">
        <v>15</v>
      </c>
      <c r="Q483" s="55" t="s">
        <v>14</v>
      </c>
      <c r="R483" s="55" t="s">
        <v>15</v>
      </c>
      <c r="S483" s="55" t="s">
        <v>14</v>
      </c>
      <c r="T483" s="55" t="s">
        <v>15</v>
      </c>
      <c r="U483" s="55" t="s">
        <v>14</v>
      </c>
      <c r="V483" s="55" t="s">
        <v>15</v>
      </c>
      <c r="W483" s="103"/>
      <c r="X483" s="55" t="s">
        <v>14</v>
      </c>
      <c r="Y483" s="55" t="s">
        <v>15</v>
      </c>
      <c r="Z483" s="55" t="s">
        <v>14</v>
      </c>
      <c r="AA483" s="55" t="s">
        <v>15</v>
      </c>
      <c r="AB483" s="55" t="s">
        <v>14</v>
      </c>
      <c r="AC483" s="55" t="s">
        <v>15</v>
      </c>
    </row>
    <row r="484" spans="1:29" customFormat="1" x14ac:dyDescent="0.3">
      <c r="A484" s="56" t="s">
        <v>16</v>
      </c>
      <c r="B484" s="57">
        <v>481.3416813284</v>
      </c>
      <c r="C484" s="57">
        <v>481.3416813284</v>
      </c>
      <c r="D484" s="57">
        <v>210.4394896837</v>
      </c>
      <c r="E484" s="57">
        <v>210.4394896837</v>
      </c>
      <c r="F484" s="57">
        <v>268.58303127239998</v>
      </c>
      <c r="G484" s="57">
        <v>268.58303127239998</v>
      </c>
      <c r="H484" s="104"/>
      <c r="I484" s="57">
        <v>61.643164126400002</v>
      </c>
      <c r="J484" s="57">
        <v>61.643164126400002</v>
      </c>
      <c r="K484" s="57">
        <v>74.655571095100001</v>
      </c>
      <c r="L484" s="57">
        <v>74.655571095100001</v>
      </c>
      <c r="M484" s="57">
        <v>51.2202449077</v>
      </c>
      <c r="N484" s="57">
        <v>51.2202449077</v>
      </c>
      <c r="O484" s="57">
        <v>85.872414196099996</v>
      </c>
      <c r="P484" s="57">
        <v>85.872414196099996</v>
      </c>
      <c r="Q484" s="57">
        <v>54.438493751300001</v>
      </c>
      <c r="R484" s="57">
        <v>54.438493751300001</v>
      </c>
      <c r="S484" s="57">
        <v>109.0117308624</v>
      </c>
      <c r="T484" s="57">
        <v>109.0117308624</v>
      </c>
      <c r="U484" s="57">
        <v>44.5000623894</v>
      </c>
      <c r="V484" s="57">
        <v>44.5000623894</v>
      </c>
      <c r="W484" s="104"/>
      <c r="X484" s="57">
        <v>81.824982952400006</v>
      </c>
      <c r="Y484" s="57">
        <v>81.824982952400006</v>
      </c>
      <c r="Z484" s="57">
        <v>117.622550339</v>
      </c>
      <c r="AA484" s="57">
        <v>117.622550339</v>
      </c>
      <c r="AB484" s="57">
        <v>281.89414803699998</v>
      </c>
      <c r="AC484" s="57">
        <v>281.89414803699998</v>
      </c>
    </row>
    <row r="485" spans="1:29" customFormat="1" x14ac:dyDescent="0.3">
      <c r="A485" s="58" t="s">
        <v>236</v>
      </c>
      <c r="B485" s="59">
        <v>132.44903881819999</v>
      </c>
      <c r="C485" s="60">
        <v>0.27516636093651597</v>
      </c>
      <c r="D485" s="59">
        <v>51.506588283599903</v>
      </c>
      <c r="E485" s="60">
        <v>0.24475723810686301</v>
      </c>
      <c r="F485" s="59">
        <v>80.942450534600098</v>
      </c>
      <c r="G485" s="60">
        <v>0.30136844517369099</v>
      </c>
      <c r="H485" s="105"/>
      <c r="I485" s="67">
        <v>14.1308480187</v>
      </c>
      <c r="J485" s="68">
        <v>22.923625383221001</v>
      </c>
      <c r="K485" s="59">
        <v>14.8755344735</v>
      </c>
      <c r="L485" s="60">
        <v>0.19925551777711001</v>
      </c>
      <c r="M485" s="59">
        <v>15.0392959375</v>
      </c>
      <c r="N485" s="60">
        <v>0.29362014891965399</v>
      </c>
      <c r="O485" s="59">
        <v>30.321264370800002</v>
      </c>
      <c r="P485" s="60">
        <v>0.35309668016969598</v>
      </c>
      <c r="Q485" s="59">
        <v>17.769861748699999</v>
      </c>
      <c r="R485" s="60">
        <v>0.32642089308864602</v>
      </c>
      <c r="S485" s="59">
        <v>26.705932858699999</v>
      </c>
      <c r="T485" s="60">
        <v>0.24498219271841101</v>
      </c>
      <c r="U485" s="59">
        <v>13.6063014103</v>
      </c>
      <c r="V485" s="60">
        <v>0.30575915357685102</v>
      </c>
      <c r="W485" s="107"/>
      <c r="X485" s="59">
        <v>16.755330667300001</v>
      </c>
      <c r="Y485" s="60">
        <v>0.204770353292308</v>
      </c>
      <c r="Z485" s="59">
        <v>33.351991732899997</v>
      </c>
      <c r="AA485" s="60">
        <v>0.28355099967460501</v>
      </c>
      <c r="AB485" s="59">
        <v>82.341716418000104</v>
      </c>
      <c r="AC485" s="60">
        <v>0.29210154588662202</v>
      </c>
    </row>
    <row r="486" spans="1:29" customFormat="1" x14ac:dyDescent="0.3">
      <c r="A486" s="58" t="s">
        <v>237</v>
      </c>
      <c r="B486" s="61">
        <v>60.334268355900001</v>
      </c>
      <c r="C486" s="62">
        <v>0.12534602901911701</v>
      </c>
      <c r="D486" s="61">
        <v>31.022857223100001</v>
      </c>
      <c r="E486" s="62">
        <v>0.14741937109678799</v>
      </c>
      <c r="F486" s="61">
        <v>29.3114111328</v>
      </c>
      <c r="G486" s="62">
        <v>0.109133518204551</v>
      </c>
      <c r="H486" s="105"/>
      <c r="I486" s="69">
        <v>14.5825334739</v>
      </c>
      <c r="J486" s="70">
        <v>23.656367547905798</v>
      </c>
      <c r="K486" s="61">
        <v>10.0313867179</v>
      </c>
      <c r="L486" s="62">
        <v>0.13436889666440999</v>
      </c>
      <c r="M486" s="61">
        <v>3.5428703215000001</v>
      </c>
      <c r="N486" s="62">
        <v>6.91693358336012E-2</v>
      </c>
      <c r="O486" s="61">
        <v>6.9848589837999997</v>
      </c>
      <c r="P486" s="62">
        <v>8.1339962887839998E-2</v>
      </c>
      <c r="Q486" s="61">
        <v>5.2995578197999897</v>
      </c>
      <c r="R486" s="62">
        <v>9.7349457242715196E-2</v>
      </c>
      <c r="S486" s="61">
        <v>16.330194738100001</v>
      </c>
      <c r="T486" s="62">
        <v>0.149802178251007</v>
      </c>
      <c r="U486" s="61">
        <v>3.5628663009000001</v>
      </c>
      <c r="V486" s="62">
        <v>8.0064299005312894E-2</v>
      </c>
      <c r="W486" s="107"/>
      <c r="X486" s="61">
        <v>12.8474284365</v>
      </c>
      <c r="Y486" s="62">
        <v>0.15701107379360801</v>
      </c>
      <c r="Z486" s="61">
        <v>9.4270577533999802</v>
      </c>
      <c r="AA486" s="62">
        <v>8.0146687231574795E-2</v>
      </c>
      <c r="AB486" s="61">
        <v>38.059782166000097</v>
      </c>
      <c r="AC486" s="62">
        <v>0.13501444578056501</v>
      </c>
    </row>
    <row r="487" spans="1:29" customFormat="1" x14ac:dyDescent="0.3">
      <c r="A487" s="58" t="s">
        <v>238</v>
      </c>
      <c r="B487" s="59">
        <v>122.3939910579</v>
      </c>
      <c r="C487" s="60">
        <v>0.25427673481365398</v>
      </c>
      <c r="D487" s="59">
        <v>61.061926892400201</v>
      </c>
      <c r="E487" s="60">
        <v>0.29016382326425</v>
      </c>
      <c r="F487" s="59">
        <v>61.332064165499901</v>
      </c>
      <c r="G487" s="60">
        <v>0.22835420344666599</v>
      </c>
      <c r="H487" s="105"/>
      <c r="I487" s="67">
        <v>17.3241972233001</v>
      </c>
      <c r="J487" s="68">
        <v>28.104003856415499</v>
      </c>
      <c r="K487" s="59">
        <v>14.9580583104</v>
      </c>
      <c r="L487" s="60">
        <v>0.20036091199872599</v>
      </c>
      <c r="M487" s="59">
        <v>10.1825541526</v>
      </c>
      <c r="N487" s="60">
        <v>0.19879940384801301</v>
      </c>
      <c r="O487" s="59">
        <v>20.7756863452</v>
      </c>
      <c r="P487" s="60">
        <v>0.24193667477143699</v>
      </c>
      <c r="Q487" s="59">
        <v>16.0937715293</v>
      </c>
      <c r="R487" s="60">
        <v>0.29563219737165602</v>
      </c>
      <c r="S487" s="59">
        <v>31.176775109899999</v>
      </c>
      <c r="T487" s="60">
        <v>0.28599468023540398</v>
      </c>
      <c r="U487" s="59">
        <v>11.882948387200001</v>
      </c>
      <c r="V487" s="60">
        <v>0.267032173645459</v>
      </c>
      <c r="W487" s="107"/>
      <c r="X487" s="59">
        <v>18.967177224699999</v>
      </c>
      <c r="Y487" s="60">
        <v>0.231801786451135</v>
      </c>
      <c r="Z487" s="59">
        <v>32.326640126599997</v>
      </c>
      <c r="AA487" s="60">
        <v>0.27483369501367999</v>
      </c>
      <c r="AB487" s="59">
        <v>71.100173706599904</v>
      </c>
      <c r="AC487" s="60">
        <v>0.25222295035818798</v>
      </c>
    </row>
    <row r="488" spans="1:29" customFormat="1" x14ac:dyDescent="0.3">
      <c r="A488" s="58" t="s">
        <v>239</v>
      </c>
      <c r="B488" s="61">
        <v>82.345517045199998</v>
      </c>
      <c r="C488" s="62">
        <v>0.17107497696427201</v>
      </c>
      <c r="D488" s="61">
        <v>36.851297233899999</v>
      </c>
      <c r="E488" s="62">
        <v>0.17511588385473301</v>
      </c>
      <c r="F488" s="61">
        <v>44.913091551000001</v>
      </c>
      <c r="G488" s="62">
        <v>0.16722237193551001</v>
      </c>
      <c r="H488" s="105"/>
      <c r="I488" s="69">
        <v>10.547034483999999</v>
      </c>
      <c r="J488" s="70">
        <v>17.109820096796401</v>
      </c>
      <c r="K488" s="61">
        <v>23.058110213100001</v>
      </c>
      <c r="L488" s="62">
        <v>0.30885987307936402</v>
      </c>
      <c r="M488" s="61">
        <v>9.2668487279999994</v>
      </c>
      <c r="N488" s="62">
        <v>0.180921601306262</v>
      </c>
      <c r="O488" s="61">
        <v>9.5514451149999999</v>
      </c>
      <c r="P488" s="62">
        <v>0.111228328729505</v>
      </c>
      <c r="Q488" s="61">
        <v>6.2837080352000001</v>
      </c>
      <c r="R488" s="62">
        <v>0.115427661608472</v>
      </c>
      <c r="S488" s="61">
        <v>14.704343889700001</v>
      </c>
      <c r="T488" s="62">
        <v>0.13488772055422699</v>
      </c>
      <c r="U488" s="61">
        <v>8.9340265801999994</v>
      </c>
      <c r="V488" s="62">
        <v>0.200764360778247</v>
      </c>
      <c r="W488" s="107"/>
      <c r="X488" s="61">
        <v>19.1670364737999</v>
      </c>
      <c r="Y488" s="62">
        <v>0.234244307572298</v>
      </c>
      <c r="Z488" s="61">
        <v>22.7633654515</v>
      </c>
      <c r="AA488" s="62">
        <v>0.19352892269291599</v>
      </c>
      <c r="AB488" s="61">
        <v>40.415115119900001</v>
      </c>
      <c r="AC488" s="62">
        <v>0.143369826586806</v>
      </c>
    </row>
    <row r="489" spans="1:29" customFormat="1" x14ac:dyDescent="0.3">
      <c r="A489" s="58" t="s">
        <v>240</v>
      </c>
      <c r="B489" s="59">
        <v>68.311900638400104</v>
      </c>
      <c r="C489" s="60">
        <v>0.14191976986051499</v>
      </c>
      <c r="D489" s="59">
        <v>26.282249991299999</v>
      </c>
      <c r="E489" s="60">
        <v>0.12489219599802</v>
      </c>
      <c r="F489" s="59">
        <v>40.291618535100099</v>
      </c>
      <c r="G489" s="60">
        <v>0.15001550300560801</v>
      </c>
      <c r="H489" s="105"/>
      <c r="I489" s="67">
        <v>5.0585509264999997</v>
      </c>
      <c r="J489" s="68">
        <v>8.2061831156612701</v>
      </c>
      <c r="K489" s="59">
        <v>11.732481380199999</v>
      </c>
      <c r="L489" s="60">
        <v>0.15715480048038999</v>
      </c>
      <c r="M489" s="59">
        <v>11.354881858800001</v>
      </c>
      <c r="N489" s="60">
        <v>0.22168737926305801</v>
      </c>
      <c r="O489" s="59">
        <v>14.3926997501</v>
      </c>
      <c r="P489" s="60">
        <v>0.16760562614709501</v>
      </c>
      <c r="Q489" s="59">
        <v>6.1322906141999898</v>
      </c>
      <c r="R489" s="60">
        <v>0.112646221297289</v>
      </c>
      <c r="S489" s="59">
        <v>14.721789874800001</v>
      </c>
      <c r="T489" s="60">
        <v>0.135047758239731</v>
      </c>
      <c r="U489" s="59">
        <v>4.91920623379999</v>
      </c>
      <c r="V489" s="60">
        <v>0.11054380532670401</v>
      </c>
      <c r="W489" s="107"/>
      <c r="X489" s="59">
        <v>8.2657155996</v>
      </c>
      <c r="Y489" s="60">
        <v>0.101017015847207</v>
      </c>
      <c r="Z489" s="59">
        <v>16.950884015300002</v>
      </c>
      <c r="AA489" s="60">
        <v>0.14411253595884299</v>
      </c>
      <c r="AB489" s="59">
        <v>43.095301023499999</v>
      </c>
      <c r="AC489" s="60">
        <v>0.15287760077177501</v>
      </c>
    </row>
    <row r="490" spans="1:29" customFormat="1" x14ac:dyDescent="0.3">
      <c r="A490" s="58" t="s">
        <v>88</v>
      </c>
      <c r="B490" s="61">
        <v>15.5069654128</v>
      </c>
      <c r="C490" s="62">
        <v>3.2216128405925901E-2</v>
      </c>
      <c r="D490" s="61">
        <v>3.7145700594000002</v>
      </c>
      <c r="E490" s="62">
        <v>1.7651487679347499E-2</v>
      </c>
      <c r="F490" s="61">
        <v>11.7923953534</v>
      </c>
      <c r="G490" s="62">
        <v>4.3905958233973502E-2</v>
      </c>
      <c r="H490" s="105"/>
      <c r="I490" s="69">
        <v>0</v>
      </c>
      <c r="J490" s="70">
        <v>0</v>
      </c>
      <c r="K490" s="61">
        <v>0</v>
      </c>
      <c r="L490" s="62">
        <v>0</v>
      </c>
      <c r="M490" s="61">
        <v>1.8337939093</v>
      </c>
      <c r="N490" s="62">
        <v>3.5802130829411999E-2</v>
      </c>
      <c r="O490" s="61">
        <v>3.8464596311999899</v>
      </c>
      <c r="P490" s="62">
        <v>4.4792727294427098E-2</v>
      </c>
      <c r="Q490" s="61">
        <v>2.8593040041000002</v>
      </c>
      <c r="R490" s="62">
        <v>5.2523569391221797E-2</v>
      </c>
      <c r="S490" s="61">
        <v>5.3726943911999996</v>
      </c>
      <c r="T490" s="62">
        <v>4.9285470001221098E-2</v>
      </c>
      <c r="U490" s="61">
        <v>1.594713477</v>
      </c>
      <c r="V490" s="62">
        <v>3.5836207667427102E-2</v>
      </c>
      <c r="W490" s="107"/>
      <c r="X490" s="61">
        <v>5.8222945504999997</v>
      </c>
      <c r="Y490" s="62">
        <v>7.1155463043444805E-2</v>
      </c>
      <c r="Z490" s="61">
        <v>2.8026112592999999</v>
      </c>
      <c r="AA490" s="62">
        <v>2.3827159428379999E-2</v>
      </c>
      <c r="AB490" s="61">
        <v>6.8820596030000001</v>
      </c>
      <c r="AC490" s="62">
        <v>2.4413630616044901E-2</v>
      </c>
    </row>
    <row r="491" spans="1:29" customFormat="1" x14ac:dyDescent="0.3">
      <c r="A491" s="58" t="s">
        <v>241</v>
      </c>
      <c r="B491" s="59">
        <v>192.7833071741</v>
      </c>
      <c r="C491" s="60">
        <v>0.40051238995563299</v>
      </c>
      <c r="D491" s="59">
        <v>82.5294455067001</v>
      </c>
      <c r="E491" s="60">
        <v>0.39217660920365</v>
      </c>
      <c r="F491" s="59">
        <v>110.2538616674</v>
      </c>
      <c r="G491" s="60">
        <v>0.41050196337824202</v>
      </c>
      <c r="H491" s="105"/>
      <c r="I491" s="67">
        <v>28.7133814926</v>
      </c>
      <c r="J491" s="68">
        <v>46.579992931126803</v>
      </c>
      <c r="K491" s="59">
        <v>24.906921191400102</v>
      </c>
      <c r="L491" s="60">
        <v>0.33362441444152002</v>
      </c>
      <c r="M491" s="59">
        <v>18.582166259000001</v>
      </c>
      <c r="N491" s="60">
        <v>0.36278948475325501</v>
      </c>
      <c r="O491" s="59">
        <v>37.306123354599997</v>
      </c>
      <c r="P491" s="60">
        <v>0.43443664305753599</v>
      </c>
      <c r="Q491" s="59">
        <v>23.069419568499899</v>
      </c>
      <c r="R491" s="60">
        <v>0.42377035033136101</v>
      </c>
      <c r="S491" s="59">
        <v>43.0361275968</v>
      </c>
      <c r="T491" s="60">
        <v>0.39478437096941699</v>
      </c>
      <c r="U491" s="59">
        <v>17.1691677112</v>
      </c>
      <c r="V491" s="60">
        <v>0.38582345258216399</v>
      </c>
      <c r="W491" s="107"/>
      <c r="X491" s="59">
        <v>29.6027591038</v>
      </c>
      <c r="Y491" s="60">
        <v>0.36178142708591599</v>
      </c>
      <c r="Z491" s="59">
        <v>42.779049486300003</v>
      </c>
      <c r="AA491" s="60">
        <v>0.36369768690617998</v>
      </c>
      <c r="AB491" s="59">
        <v>120.401498584</v>
      </c>
      <c r="AC491" s="60">
        <v>0.427115991667187</v>
      </c>
    </row>
    <row r="492" spans="1:29" customFormat="1" x14ac:dyDescent="0.3">
      <c r="A492" s="58" t="s">
        <v>242</v>
      </c>
      <c r="B492" s="61">
        <v>150.65741768359999</v>
      </c>
      <c r="C492" s="62">
        <v>0.31299474682478701</v>
      </c>
      <c r="D492" s="61">
        <v>63.133547225200203</v>
      </c>
      <c r="E492" s="62">
        <v>0.30000807985275302</v>
      </c>
      <c r="F492" s="61">
        <v>85.204710086100107</v>
      </c>
      <c r="G492" s="62">
        <v>0.31723787494111799</v>
      </c>
      <c r="H492" s="105"/>
      <c r="I492" s="69">
        <v>15.6055854105</v>
      </c>
      <c r="J492" s="70">
        <v>25.316003212457701</v>
      </c>
      <c r="K492" s="61">
        <v>34.7905915933</v>
      </c>
      <c r="L492" s="62">
        <v>0.46601467355975401</v>
      </c>
      <c r="M492" s="61">
        <v>20.621730586799899</v>
      </c>
      <c r="N492" s="62">
        <v>0.40260898056931999</v>
      </c>
      <c r="O492" s="61">
        <v>23.9441448651</v>
      </c>
      <c r="P492" s="62">
        <v>0.27883395487659901</v>
      </c>
      <c r="Q492" s="61">
        <v>12.415998649400001</v>
      </c>
      <c r="R492" s="62">
        <v>0.228073882905761</v>
      </c>
      <c r="S492" s="61">
        <v>29.426133764500001</v>
      </c>
      <c r="T492" s="62">
        <v>0.26993547879395802</v>
      </c>
      <c r="U492" s="61">
        <v>13.853232814</v>
      </c>
      <c r="V492" s="62">
        <v>0.31130816610495099</v>
      </c>
      <c r="W492" s="107"/>
      <c r="X492" s="61">
        <v>27.4327520734</v>
      </c>
      <c r="Y492" s="62">
        <v>0.33526132341950399</v>
      </c>
      <c r="Z492" s="61">
        <v>39.714249466799998</v>
      </c>
      <c r="AA492" s="62">
        <v>0.33764145865175998</v>
      </c>
      <c r="AB492" s="61">
        <v>83.510416143400107</v>
      </c>
      <c r="AC492" s="62">
        <v>0.29624742735858001</v>
      </c>
    </row>
    <row r="493" spans="1:29" customFormat="1" x14ac:dyDescent="0.3">
      <c r="A493" s="65" t="s">
        <v>1</v>
      </c>
    </row>
    <row r="494" spans="1:29" customFormat="1" x14ac:dyDescent="0.3">
      <c r="A494" s="65" t="s">
        <v>1</v>
      </c>
    </row>
    <row r="495" spans="1:29" customFormat="1" x14ac:dyDescent="0.3">
      <c r="A495" s="53" t="s">
        <v>246</v>
      </c>
    </row>
    <row r="496" spans="1:29" customFormat="1" x14ac:dyDescent="0.3">
      <c r="A496" s="54" t="s">
        <v>1</v>
      </c>
    </row>
    <row r="497" spans="1:29" customFormat="1" ht="35.1" customHeight="1" x14ac:dyDescent="0.3">
      <c r="A497" s="114" t="s">
        <v>1</v>
      </c>
      <c r="B497" s="113" t="s">
        <v>500</v>
      </c>
      <c r="C497" s="113" t="s">
        <v>1</v>
      </c>
      <c r="D497" s="113" t="s">
        <v>346</v>
      </c>
      <c r="E497" s="113" t="s">
        <v>1</v>
      </c>
      <c r="F497" s="113" t="s">
        <v>347</v>
      </c>
      <c r="G497" s="113" t="s">
        <v>1</v>
      </c>
      <c r="H497" s="103"/>
      <c r="I497" s="113" t="s">
        <v>350</v>
      </c>
      <c r="J497" s="113" t="s">
        <v>1</v>
      </c>
      <c r="K497" s="113" t="s">
        <v>351</v>
      </c>
      <c r="L497" s="113" t="s">
        <v>1</v>
      </c>
      <c r="M497" s="113" t="s">
        <v>352</v>
      </c>
      <c r="N497" s="113" t="s">
        <v>1</v>
      </c>
      <c r="O497" s="113" t="s">
        <v>353</v>
      </c>
      <c r="P497" s="113" t="s">
        <v>1</v>
      </c>
      <c r="Q497" s="113" t="s">
        <v>354</v>
      </c>
      <c r="R497" s="113" t="s">
        <v>1</v>
      </c>
      <c r="S497" s="113" t="s">
        <v>355</v>
      </c>
      <c r="T497" s="113" t="s">
        <v>1</v>
      </c>
      <c r="U497" s="113" t="s">
        <v>356</v>
      </c>
      <c r="V497" s="113" t="s">
        <v>1</v>
      </c>
      <c r="W497" s="103"/>
      <c r="X497" s="113" t="s">
        <v>358</v>
      </c>
      <c r="Y497" s="113" t="s">
        <v>1</v>
      </c>
      <c r="Z497" s="113" t="s">
        <v>359</v>
      </c>
      <c r="AA497" s="113" t="s">
        <v>1</v>
      </c>
      <c r="AB497" s="113" t="s">
        <v>360</v>
      </c>
      <c r="AC497" s="113" t="s">
        <v>1</v>
      </c>
    </row>
    <row r="498" spans="1:29" customFormat="1" x14ac:dyDescent="0.3">
      <c r="A498" s="115" t="s">
        <v>1</v>
      </c>
      <c r="B498" s="55" t="s">
        <v>14</v>
      </c>
      <c r="C498" s="55" t="s">
        <v>15</v>
      </c>
      <c r="D498" s="55" t="s">
        <v>14</v>
      </c>
      <c r="E498" s="55" t="s">
        <v>15</v>
      </c>
      <c r="F498" s="55" t="s">
        <v>14</v>
      </c>
      <c r="G498" s="55" t="s">
        <v>15</v>
      </c>
      <c r="H498" s="103"/>
      <c r="I498" s="55" t="s">
        <v>14</v>
      </c>
      <c r="J498" s="55" t="s">
        <v>15</v>
      </c>
      <c r="K498" s="55" t="s">
        <v>14</v>
      </c>
      <c r="L498" s="55" t="s">
        <v>15</v>
      </c>
      <c r="M498" s="55" t="s">
        <v>14</v>
      </c>
      <c r="N498" s="55" t="s">
        <v>15</v>
      </c>
      <c r="O498" s="55" t="s">
        <v>14</v>
      </c>
      <c r="P498" s="55" t="s">
        <v>15</v>
      </c>
      <c r="Q498" s="55" t="s">
        <v>14</v>
      </c>
      <c r="R498" s="55" t="s">
        <v>15</v>
      </c>
      <c r="S498" s="55" t="s">
        <v>14</v>
      </c>
      <c r="T498" s="55" t="s">
        <v>15</v>
      </c>
      <c r="U498" s="55" t="s">
        <v>14</v>
      </c>
      <c r="V498" s="55" t="s">
        <v>15</v>
      </c>
      <c r="W498" s="103"/>
      <c r="X498" s="55" t="s">
        <v>14</v>
      </c>
      <c r="Y498" s="55" t="s">
        <v>15</v>
      </c>
      <c r="Z498" s="55" t="s">
        <v>14</v>
      </c>
      <c r="AA498" s="55" t="s">
        <v>15</v>
      </c>
      <c r="AB498" s="55" t="s">
        <v>14</v>
      </c>
      <c r="AC498" s="55" t="s">
        <v>15</v>
      </c>
    </row>
    <row r="499" spans="1:29" customFormat="1" x14ac:dyDescent="0.3">
      <c r="A499" s="56" t="s">
        <v>16</v>
      </c>
      <c r="B499" s="57">
        <v>481.3416813284</v>
      </c>
      <c r="C499" s="57">
        <v>481.3416813284</v>
      </c>
      <c r="D499" s="57">
        <v>210.4394896837</v>
      </c>
      <c r="E499" s="57">
        <v>210.4394896837</v>
      </c>
      <c r="F499" s="57">
        <v>268.58303127239998</v>
      </c>
      <c r="G499" s="57">
        <v>268.58303127239998</v>
      </c>
      <c r="H499" s="104"/>
      <c r="I499" s="57">
        <v>61.643164126400002</v>
      </c>
      <c r="J499" s="57">
        <v>61.643164126400002</v>
      </c>
      <c r="K499" s="57">
        <v>74.655571095100001</v>
      </c>
      <c r="L499" s="57">
        <v>74.655571095100001</v>
      </c>
      <c r="M499" s="57">
        <v>51.2202449077</v>
      </c>
      <c r="N499" s="57">
        <v>51.2202449077</v>
      </c>
      <c r="O499" s="57">
        <v>85.872414196099996</v>
      </c>
      <c r="P499" s="57">
        <v>85.872414196099996</v>
      </c>
      <c r="Q499" s="57">
        <v>54.438493751300001</v>
      </c>
      <c r="R499" s="57">
        <v>54.438493751300001</v>
      </c>
      <c r="S499" s="57">
        <v>109.0117308624</v>
      </c>
      <c r="T499" s="57">
        <v>109.0117308624</v>
      </c>
      <c r="U499" s="57">
        <v>44.5000623894</v>
      </c>
      <c r="V499" s="57">
        <v>44.5000623894</v>
      </c>
      <c r="W499" s="104"/>
      <c r="X499" s="57">
        <v>81.824982952400006</v>
      </c>
      <c r="Y499" s="57">
        <v>81.824982952400006</v>
      </c>
      <c r="Z499" s="57">
        <v>117.622550339</v>
      </c>
      <c r="AA499" s="57">
        <v>117.622550339</v>
      </c>
      <c r="AB499" s="57">
        <v>281.89414803699998</v>
      </c>
      <c r="AC499" s="57">
        <v>281.89414803699998</v>
      </c>
    </row>
    <row r="500" spans="1:29" customFormat="1" x14ac:dyDescent="0.3">
      <c r="A500" s="58" t="s">
        <v>236</v>
      </c>
      <c r="B500" s="59">
        <v>104.5389877308</v>
      </c>
      <c r="C500" s="60">
        <v>0.217182495898329</v>
      </c>
      <c r="D500" s="59">
        <v>49.723772835199902</v>
      </c>
      <c r="E500" s="60">
        <v>0.23628537072550901</v>
      </c>
      <c r="F500" s="59">
        <v>54.8152148956001</v>
      </c>
      <c r="G500" s="60">
        <v>0.204090387378217</v>
      </c>
      <c r="H500" s="105"/>
      <c r="I500" s="67">
        <v>14.3817948409</v>
      </c>
      <c r="J500" s="68">
        <v>23.330721329310698</v>
      </c>
      <c r="K500" s="59">
        <v>6.2411854394000104</v>
      </c>
      <c r="L500" s="60">
        <v>8.3599728028999495E-2</v>
      </c>
      <c r="M500" s="59">
        <v>14.9465724168</v>
      </c>
      <c r="N500" s="60">
        <v>0.291809858459952</v>
      </c>
      <c r="O500" s="59">
        <v>21.078050084600001</v>
      </c>
      <c r="P500" s="60">
        <v>0.2454577559269</v>
      </c>
      <c r="Q500" s="59">
        <v>11.8815065862</v>
      </c>
      <c r="R500" s="60">
        <v>0.218255608622828</v>
      </c>
      <c r="S500" s="59">
        <v>22.809971859099999</v>
      </c>
      <c r="T500" s="60">
        <v>0.20924327756883199</v>
      </c>
      <c r="U500" s="59">
        <v>13.199906503799999</v>
      </c>
      <c r="V500" s="60">
        <v>0.29662669657164897</v>
      </c>
      <c r="W500" s="107"/>
      <c r="X500" s="59">
        <v>14.081445664</v>
      </c>
      <c r="Y500" s="60">
        <v>0.17209225295154201</v>
      </c>
      <c r="Z500" s="59">
        <v>26.467218565900001</v>
      </c>
      <c r="AA500" s="60">
        <v>0.225018234085376</v>
      </c>
      <c r="AB500" s="59">
        <v>63.990323500899898</v>
      </c>
      <c r="AC500" s="60">
        <v>0.22700124832850699</v>
      </c>
    </row>
    <row r="501" spans="1:29" customFormat="1" x14ac:dyDescent="0.3">
      <c r="A501" s="58" t="s">
        <v>237</v>
      </c>
      <c r="B501" s="61">
        <v>40.395527599799998</v>
      </c>
      <c r="C501" s="62">
        <v>8.3922770802472402E-2</v>
      </c>
      <c r="D501" s="61">
        <v>16.299060019100001</v>
      </c>
      <c r="E501" s="62">
        <v>7.74524783518446E-2</v>
      </c>
      <c r="F501" s="61">
        <v>23.777415104700001</v>
      </c>
      <c r="G501" s="62">
        <v>8.8529103987156493E-2</v>
      </c>
      <c r="H501" s="105"/>
      <c r="I501" s="69">
        <v>5.1622372988999903</v>
      </c>
      <c r="J501" s="70">
        <v>8.3743872853683694</v>
      </c>
      <c r="K501" s="61">
        <v>6.4609436970000003</v>
      </c>
      <c r="L501" s="62">
        <v>8.6543356406312E-2</v>
      </c>
      <c r="M501" s="61">
        <v>3.7402863601999998</v>
      </c>
      <c r="N501" s="62">
        <v>7.3023593833650702E-2</v>
      </c>
      <c r="O501" s="61">
        <v>11.1872130681</v>
      </c>
      <c r="P501" s="62">
        <v>0.130277146308623</v>
      </c>
      <c r="Q501" s="61">
        <v>3.2938510900000102</v>
      </c>
      <c r="R501" s="62">
        <v>6.0505918937577903E-2</v>
      </c>
      <c r="S501" s="61">
        <v>8.7172209382000005</v>
      </c>
      <c r="T501" s="62">
        <v>7.9965897883075607E-2</v>
      </c>
      <c r="U501" s="61">
        <v>1.8337751473999999</v>
      </c>
      <c r="V501" s="62">
        <v>4.1208372504142998E-2</v>
      </c>
      <c r="W501" s="107"/>
      <c r="X501" s="61">
        <v>6.5759263461000099</v>
      </c>
      <c r="Y501" s="62">
        <v>8.03657527179127E-2</v>
      </c>
      <c r="Z501" s="61">
        <v>10.7615505575</v>
      </c>
      <c r="AA501" s="62">
        <v>9.1492239595928906E-2</v>
      </c>
      <c r="AB501" s="61">
        <v>23.058050696199999</v>
      </c>
      <c r="AC501" s="62">
        <v>8.1796840611155594E-2</v>
      </c>
    </row>
    <row r="502" spans="1:29" customFormat="1" x14ac:dyDescent="0.3">
      <c r="A502" s="58" t="s">
        <v>238</v>
      </c>
      <c r="B502" s="59">
        <v>144.83204412239999</v>
      </c>
      <c r="C502" s="60">
        <v>0.30089238007125102</v>
      </c>
      <c r="D502" s="59">
        <v>60.2742756252999</v>
      </c>
      <c r="E502" s="60">
        <v>0.28642093608901498</v>
      </c>
      <c r="F502" s="59">
        <v>84.295692712800104</v>
      </c>
      <c r="G502" s="60">
        <v>0.31385338200054202</v>
      </c>
      <c r="H502" s="105"/>
      <c r="I502" s="67">
        <v>33.6184117881999</v>
      </c>
      <c r="J502" s="68">
        <v>54.537128754885202</v>
      </c>
      <c r="K502" s="59">
        <v>22.2407903579</v>
      </c>
      <c r="L502" s="60">
        <v>0.297911998149054</v>
      </c>
      <c r="M502" s="59">
        <v>14.7454927459</v>
      </c>
      <c r="N502" s="60">
        <v>0.28788407342588301</v>
      </c>
      <c r="O502" s="59">
        <v>18.371345306899901</v>
      </c>
      <c r="P502" s="60">
        <v>0.21393768276907699</v>
      </c>
      <c r="Q502" s="59">
        <v>15.764594773000001</v>
      </c>
      <c r="R502" s="60">
        <v>0.28958543278254401</v>
      </c>
      <c r="S502" s="59">
        <v>27.233164720800001</v>
      </c>
      <c r="T502" s="60">
        <v>0.249818661765632</v>
      </c>
      <c r="U502" s="59">
        <v>12.858244429699999</v>
      </c>
      <c r="V502" s="60">
        <v>0.28894890791799999</v>
      </c>
      <c r="W502" s="107"/>
      <c r="X502" s="59">
        <v>31.826885353799899</v>
      </c>
      <c r="Y502" s="60">
        <v>0.388962932901735</v>
      </c>
      <c r="Z502" s="59">
        <v>32.893449906400001</v>
      </c>
      <c r="AA502" s="60">
        <v>0.27965258202273102</v>
      </c>
      <c r="AB502" s="59">
        <v>80.111708862200203</v>
      </c>
      <c r="AC502" s="60">
        <v>0.28419074826514301</v>
      </c>
    </row>
    <row r="503" spans="1:29" customFormat="1" x14ac:dyDescent="0.3">
      <c r="A503" s="58" t="s">
        <v>239</v>
      </c>
      <c r="B503" s="61">
        <v>123.34618024780001</v>
      </c>
      <c r="C503" s="62">
        <v>0.25625493289380402</v>
      </c>
      <c r="D503" s="61">
        <v>54.788123285500198</v>
      </c>
      <c r="E503" s="62">
        <v>0.26035096059132701</v>
      </c>
      <c r="F503" s="61">
        <v>68.5580569623</v>
      </c>
      <c r="G503" s="62">
        <v>0.25525833347516103</v>
      </c>
      <c r="H503" s="105"/>
      <c r="I503" s="69">
        <v>4.2403600991999904</v>
      </c>
      <c r="J503" s="70">
        <v>6.8788813152178498</v>
      </c>
      <c r="K503" s="61">
        <v>32.002661250099997</v>
      </c>
      <c r="L503" s="64">
        <v>0.42867077139271198</v>
      </c>
      <c r="M503" s="61">
        <v>10.0034844866</v>
      </c>
      <c r="N503" s="62">
        <v>0.195303331810039</v>
      </c>
      <c r="O503" s="61">
        <v>20.409377594799999</v>
      </c>
      <c r="P503" s="62">
        <v>0.237670942244534</v>
      </c>
      <c r="Q503" s="61">
        <v>11.7744648635</v>
      </c>
      <c r="R503" s="62">
        <v>0.21628932125292</v>
      </c>
      <c r="S503" s="61">
        <v>34.107573161099999</v>
      </c>
      <c r="T503" s="62">
        <v>0.31287984230020399</v>
      </c>
      <c r="U503" s="61">
        <v>10.8082587925</v>
      </c>
      <c r="V503" s="62">
        <v>0.24288187953360099</v>
      </c>
      <c r="W503" s="107"/>
      <c r="X503" s="61">
        <v>18.574925451000102</v>
      </c>
      <c r="Y503" s="62">
        <v>0.22700799658956899</v>
      </c>
      <c r="Z503" s="61">
        <v>31.536802101500001</v>
      </c>
      <c r="AA503" s="62">
        <v>0.26811867291270097</v>
      </c>
      <c r="AB503" s="61">
        <v>73.234452695300106</v>
      </c>
      <c r="AC503" s="62">
        <v>0.25979415750655299</v>
      </c>
    </row>
    <row r="504" spans="1:29" customFormat="1" x14ac:dyDescent="0.3">
      <c r="A504" s="58" t="s">
        <v>240</v>
      </c>
      <c r="B504" s="59">
        <v>55.983039396800102</v>
      </c>
      <c r="C504" s="60">
        <v>0.116306236439568</v>
      </c>
      <c r="D504" s="59">
        <v>26.674688424100001</v>
      </c>
      <c r="E504" s="60">
        <v>0.12675704766340801</v>
      </c>
      <c r="F504" s="59">
        <v>27.570318860699999</v>
      </c>
      <c r="G504" s="60">
        <v>0.10265100788418</v>
      </c>
      <c r="H504" s="105"/>
      <c r="I504" s="67">
        <v>4.2403600991999904</v>
      </c>
      <c r="J504" s="68">
        <v>6.8788813152178498</v>
      </c>
      <c r="K504" s="59">
        <v>6.5906246910000004</v>
      </c>
      <c r="L504" s="60">
        <v>8.8280413562231402E-2</v>
      </c>
      <c r="M504" s="59">
        <v>4.8373348025000098</v>
      </c>
      <c r="N504" s="60">
        <v>9.4441852264021395E-2</v>
      </c>
      <c r="O504" s="59">
        <v>12.902819553100001</v>
      </c>
      <c r="P504" s="60">
        <v>0.150255698222655</v>
      </c>
      <c r="Q504" s="59">
        <v>8.0935410447000002</v>
      </c>
      <c r="R504" s="60">
        <v>0.14867312607279301</v>
      </c>
      <c r="S504" s="59">
        <v>13.820736479800001</v>
      </c>
      <c r="T504" s="60">
        <v>0.12678210290271599</v>
      </c>
      <c r="U504" s="59">
        <v>5.4976227264999897</v>
      </c>
      <c r="V504" s="60">
        <v>0.12354191053470399</v>
      </c>
      <c r="W504" s="107"/>
      <c r="X504" s="59">
        <v>8.2400741192000098</v>
      </c>
      <c r="Y504" s="60">
        <v>0.100703646024509</v>
      </c>
      <c r="Z504" s="59">
        <v>13.1161089998</v>
      </c>
      <c r="AA504" s="60">
        <v>0.111510156530343</v>
      </c>
      <c r="AB504" s="59">
        <v>34.626856277800002</v>
      </c>
      <c r="AC504" s="60">
        <v>0.122836378544669</v>
      </c>
    </row>
    <row r="505" spans="1:29" customFormat="1" x14ac:dyDescent="0.3">
      <c r="A505" s="58" t="s">
        <v>88</v>
      </c>
      <c r="B505" s="61">
        <v>12.245902230800001</v>
      </c>
      <c r="C505" s="62">
        <v>2.54411838945755E-2</v>
      </c>
      <c r="D505" s="61">
        <v>2.6795694944999999</v>
      </c>
      <c r="E505" s="62">
        <v>1.2733206578895999E-2</v>
      </c>
      <c r="F505" s="61">
        <v>9.5663327363000104</v>
      </c>
      <c r="G505" s="62">
        <v>3.5617785274743297E-2</v>
      </c>
      <c r="H505" s="105"/>
      <c r="I505" s="69">
        <v>0</v>
      </c>
      <c r="J505" s="70">
        <v>0</v>
      </c>
      <c r="K505" s="61">
        <v>1.1193656596999999</v>
      </c>
      <c r="L505" s="62">
        <v>1.49937324606907E-2</v>
      </c>
      <c r="M505" s="61">
        <v>2.9470740957000099</v>
      </c>
      <c r="N505" s="62">
        <v>5.75372902064544E-2</v>
      </c>
      <c r="O505" s="61">
        <v>1.92360858860001</v>
      </c>
      <c r="P505" s="62">
        <v>2.2400774528211199E-2</v>
      </c>
      <c r="Q505" s="61">
        <v>3.63053539390001</v>
      </c>
      <c r="R505" s="64">
        <v>6.6690592331337298E-2</v>
      </c>
      <c r="S505" s="61">
        <v>2.3230637033999999</v>
      </c>
      <c r="T505" s="62">
        <v>2.1310217579539999E-2</v>
      </c>
      <c r="U505" s="61">
        <v>0.30225478950000101</v>
      </c>
      <c r="V505" s="62">
        <v>6.79223293790252E-3</v>
      </c>
      <c r="W505" s="107"/>
      <c r="X505" s="61">
        <v>2.5257260182999999</v>
      </c>
      <c r="Y505" s="62">
        <v>3.0867418814731502E-2</v>
      </c>
      <c r="Z505" s="61">
        <v>2.8474202078999999</v>
      </c>
      <c r="AA505" s="62">
        <v>2.4208114852921101E-2</v>
      </c>
      <c r="AB505" s="61">
        <v>6.8727560045999896</v>
      </c>
      <c r="AC505" s="62">
        <v>2.4380626743971699E-2</v>
      </c>
    </row>
    <row r="506" spans="1:29" customFormat="1" x14ac:dyDescent="0.3">
      <c r="A506" s="58" t="s">
        <v>241</v>
      </c>
      <c r="B506" s="59">
        <v>144.93451533059999</v>
      </c>
      <c r="C506" s="60">
        <v>0.30110526670080101</v>
      </c>
      <c r="D506" s="59">
        <v>66.022832854299907</v>
      </c>
      <c r="E506" s="60">
        <v>0.31373784907735403</v>
      </c>
      <c r="F506" s="59">
        <v>78.592630000299906</v>
      </c>
      <c r="G506" s="60">
        <v>0.29261949136537402</v>
      </c>
      <c r="H506" s="105"/>
      <c r="I506" s="67">
        <v>19.544032139799999</v>
      </c>
      <c r="J506" s="68">
        <v>31.705108614679101</v>
      </c>
      <c r="K506" s="59">
        <v>12.7021291364</v>
      </c>
      <c r="L506" s="60">
        <v>0.17014308443531201</v>
      </c>
      <c r="M506" s="59">
        <v>18.686858777000001</v>
      </c>
      <c r="N506" s="60">
        <v>0.36483345229360198</v>
      </c>
      <c r="O506" s="59">
        <v>32.265263152700001</v>
      </c>
      <c r="P506" s="60">
        <v>0.37573490223552303</v>
      </c>
      <c r="Q506" s="59">
        <v>15.175357676200001</v>
      </c>
      <c r="R506" s="60">
        <v>0.27876152756040601</v>
      </c>
      <c r="S506" s="59">
        <v>31.5271927973</v>
      </c>
      <c r="T506" s="60">
        <v>0.289209175451908</v>
      </c>
      <c r="U506" s="59">
        <v>15.0336816512</v>
      </c>
      <c r="V506" s="60">
        <v>0.33783506907579203</v>
      </c>
      <c r="W506" s="107"/>
      <c r="X506" s="59">
        <v>20.657372010100001</v>
      </c>
      <c r="Y506" s="60">
        <v>0.25245800566945398</v>
      </c>
      <c r="Z506" s="59">
        <v>37.228769123399999</v>
      </c>
      <c r="AA506" s="60">
        <v>0.31651047368130503</v>
      </c>
      <c r="AB506" s="59">
        <v>87.048374197100102</v>
      </c>
      <c r="AC506" s="60">
        <v>0.30879808893966298</v>
      </c>
    </row>
    <row r="507" spans="1:29" customFormat="1" x14ac:dyDescent="0.3">
      <c r="A507" s="58" t="s">
        <v>242</v>
      </c>
      <c r="B507" s="61">
        <v>179.32921964459999</v>
      </c>
      <c r="C507" s="62">
        <v>0.37256116933337202</v>
      </c>
      <c r="D507" s="61">
        <v>81.462811709600203</v>
      </c>
      <c r="E507" s="62">
        <v>0.38710800825473501</v>
      </c>
      <c r="F507" s="61">
        <v>96.128375822999899</v>
      </c>
      <c r="G507" s="62">
        <v>0.35790934135934099</v>
      </c>
      <c r="H507" s="105"/>
      <c r="I507" s="69">
        <v>8.4807201984000002</v>
      </c>
      <c r="J507" s="70">
        <v>13.7577626304357</v>
      </c>
      <c r="K507" s="61">
        <v>38.5932859410999</v>
      </c>
      <c r="L507" s="62">
        <v>0.51695118495494397</v>
      </c>
      <c r="M507" s="61">
        <v>14.840819289100001</v>
      </c>
      <c r="N507" s="62">
        <v>0.28974518407406102</v>
      </c>
      <c r="O507" s="61">
        <v>33.312197147900001</v>
      </c>
      <c r="P507" s="62">
        <v>0.387926640467189</v>
      </c>
      <c r="Q507" s="61">
        <v>19.8680059082001</v>
      </c>
      <c r="R507" s="62">
        <v>0.36496244732571298</v>
      </c>
      <c r="S507" s="61">
        <v>47.928309640899997</v>
      </c>
      <c r="T507" s="62">
        <v>0.43966194520292001</v>
      </c>
      <c r="U507" s="61">
        <v>16.305881519</v>
      </c>
      <c r="V507" s="62">
        <v>0.366423790068305</v>
      </c>
      <c r="W507" s="107"/>
      <c r="X507" s="61">
        <v>26.814999570200001</v>
      </c>
      <c r="Y507" s="62">
        <v>0.32771164261407898</v>
      </c>
      <c r="Z507" s="61">
        <v>44.652911101299999</v>
      </c>
      <c r="AA507" s="62">
        <v>0.37962882944304299</v>
      </c>
      <c r="AB507" s="61">
        <v>107.86130897309999</v>
      </c>
      <c r="AC507" s="62">
        <v>0.38263053605122299</v>
      </c>
    </row>
    <row r="508" spans="1:29" customFormat="1" x14ac:dyDescent="0.3">
      <c r="A508" s="65" t="s">
        <v>1</v>
      </c>
    </row>
    <row r="509" spans="1:29" customFormat="1" x14ac:dyDescent="0.3">
      <c r="A509" s="65" t="s">
        <v>1</v>
      </c>
    </row>
    <row r="510" spans="1:29" customFormat="1" x14ac:dyDescent="0.3">
      <c r="A510" s="53" t="s">
        <v>247</v>
      </c>
    </row>
    <row r="511" spans="1:29" customFormat="1" x14ac:dyDescent="0.3">
      <c r="A511" s="54" t="s">
        <v>1</v>
      </c>
    </row>
    <row r="512" spans="1:29" customFormat="1" ht="35.1" customHeight="1" x14ac:dyDescent="0.3">
      <c r="A512" s="114" t="s">
        <v>1</v>
      </c>
      <c r="B512" s="113" t="s">
        <v>500</v>
      </c>
      <c r="C512" s="113" t="s">
        <v>1</v>
      </c>
      <c r="D512" s="113" t="s">
        <v>346</v>
      </c>
      <c r="E512" s="113" t="s">
        <v>1</v>
      </c>
      <c r="F512" s="113" t="s">
        <v>347</v>
      </c>
      <c r="G512" s="113" t="s">
        <v>1</v>
      </c>
      <c r="H512" s="103"/>
      <c r="I512" s="113" t="s">
        <v>350</v>
      </c>
      <c r="J512" s="113" t="s">
        <v>1</v>
      </c>
      <c r="K512" s="113" t="s">
        <v>351</v>
      </c>
      <c r="L512" s="113" t="s">
        <v>1</v>
      </c>
      <c r="M512" s="113" t="s">
        <v>352</v>
      </c>
      <c r="N512" s="113" t="s">
        <v>1</v>
      </c>
      <c r="O512" s="113" t="s">
        <v>353</v>
      </c>
      <c r="P512" s="113" t="s">
        <v>1</v>
      </c>
      <c r="Q512" s="113" t="s">
        <v>354</v>
      </c>
      <c r="R512" s="113" t="s">
        <v>1</v>
      </c>
      <c r="S512" s="113" t="s">
        <v>355</v>
      </c>
      <c r="T512" s="113" t="s">
        <v>1</v>
      </c>
      <c r="U512" s="113" t="s">
        <v>356</v>
      </c>
      <c r="V512" s="113" t="s">
        <v>1</v>
      </c>
      <c r="W512" s="103"/>
      <c r="X512" s="113" t="s">
        <v>358</v>
      </c>
      <c r="Y512" s="113" t="s">
        <v>1</v>
      </c>
      <c r="Z512" s="113" t="s">
        <v>359</v>
      </c>
      <c r="AA512" s="113" t="s">
        <v>1</v>
      </c>
      <c r="AB512" s="113" t="s">
        <v>360</v>
      </c>
      <c r="AC512" s="113" t="s">
        <v>1</v>
      </c>
    </row>
    <row r="513" spans="1:29" customFormat="1" x14ac:dyDescent="0.3">
      <c r="A513" s="115" t="s">
        <v>1</v>
      </c>
      <c r="B513" s="55" t="s">
        <v>14</v>
      </c>
      <c r="C513" s="55" t="s">
        <v>15</v>
      </c>
      <c r="D513" s="55" t="s">
        <v>14</v>
      </c>
      <c r="E513" s="55" t="s">
        <v>15</v>
      </c>
      <c r="F513" s="55" t="s">
        <v>14</v>
      </c>
      <c r="G513" s="55" t="s">
        <v>15</v>
      </c>
      <c r="H513" s="103"/>
      <c r="I513" s="55" t="s">
        <v>14</v>
      </c>
      <c r="J513" s="55" t="s">
        <v>15</v>
      </c>
      <c r="K513" s="55" t="s">
        <v>14</v>
      </c>
      <c r="L513" s="55" t="s">
        <v>15</v>
      </c>
      <c r="M513" s="55" t="s">
        <v>14</v>
      </c>
      <c r="N513" s="55" t="s">
        <v>15</v>
      </c>
      <c r="O513" s="55" t="s">
        <v>14</v>
      </c>
      <c r="P513" s="55" t="s">
        <v>15</v>
      </c>
      <c r="Q513" s="55" t="s">
        <v>14</v>
      </c>
      <c r="R513" s="55" t="s">
        <v>15</v>
      </c>
      <c r="S513" s="55" t="s">
        <v>14</v>
      </c>
      <c r="T513" s="55" t="s">
        <v>15</v>
      </c>
      <c r="U513" s="55" t="s">
        <v>14</v>
      </c>
      <c r="V513" s="55" t="s">
        <v>15</v>
      </c>
      <c r="W513" s="103"/>
      <c r="X513" s="55" t="s">
        <v>14</v>
      </c>
      <c r="Y513" s="55" t="s">
        <v>15</v>
      </c>
      <c r="Z513" s="55" t="s">
        <v>14</v>
      </c>
      <c r="AA513" s="55" t="s">
        <v>15</v>
      </c>
      <c r="AB513" s="55" t="s">
        <v>14</v>
      </c>
      <c r="AC513" s="55" t="s">
        <v>15</v>
      </c>
    </row>
    <row r="514" spans="1:29" customFormat="1" x14ac:dyDescent="0.3">
      <c r="A514" s="56" t="s">
        <v>16</v>
      </c>
      <c r="B514" s="57">
        <v>481.3416813284</v>
      </c>
      <c r="C514" s="57">
        <v>481.3416813284</v>
      </c>
      <c r="D514" s="57">
        <v>210.4394896837</v>
      </c>
      <c r="E514" s="57">
        <v>210.4394896837</v>
      </c>
      <c r="F514" s="57">
        <v>268.58303127239998</v>
      </c>
      <c r="G514" s="57">
        <v>268.58303127239998</v>
      </c>
      <c r="H514" s="104"/>
      <c r="I514" s="57">
        <v>61.643164126400002</v>
      </c>
      <c r="J514" s="57">
        <v>61.643164126400002</v>
      </c>
      <c r="K514" s="57">
        <v>74.655571095100001</v>
      </c>
      <c r="L514" s="57">
        <v>74.655571095100001</v>
      </c>
      <c r="M514" s="57">
        <v>51.2202449077</v>
      </c>
      <c r="N514" s="57">
        <v>51.2202449077</v>
      </c>
      <c r="O514" s="57">
        <v>85.872414196099996</v>
      </c>
      <c r="P514" s="57">
        <v>85.872414196099996</v>
      </c>
      <c r="Q514" s="57">
        <v>54.438493751300001</v>
      </c>
      <c r="R514" s="57">
        <v>54.438493751300001</v>
      </c>
      <c r="S514" s="57">
        <v>109.0117308624</v>
      </c>
      <c r="T514" s="57">
        <v>109.0117308624</v>
      </c>
      <c r="U514" s="57">
        <v>44.5000623894</v>
      </c>
      <c r="V514" s="57">
        <v>44.5000623894</v>
      </c>
      <c r="W514" s="104"/>
      <c r="X514" s="57">
        <v>81.824982952400006</v>
      </c>
      <c r="Y514" s="57">
        <v>81.824982952400006</v>
      </c>
      <c r="Z514" s="57">
        <v>117.622550339</v>
      </c>
      <c r="AA514" s="57">
        <v>117.622550339</v>
      </c>
      <c r="AB514" s="57">
        <v>281.89414803699998</v>
      </c>
      <c r="AC514" s="57">
        <v>281.89414803699998</v>
      </c>
    </row>
    <row r="515" spans="1:29" customFormat="1" ht="25.5" customHeight="1" x14ac:dyDescent="0.3">
      <c r="A515" s="66" t="s">
        <v>248</v>
      </c>
      <c r="B515" s="59">
        <v>25.860293867599999</v>
      </c>
      <c r="C515" s="60">
        <v>5.3725440515001999E-2</v>
      </c>
      <c r="D515" s="59">
        <v>8.4997692009000207</v>
      </c>
      <c r="E515" s="60">
        <v>4.03905617414086E-2</v>
      </c>
      <c r="F515" s="59">
        <v>17.360524666700002</v>
      </c>
      <c r="G515" s="60">
        <v>6.4637458980395399E-2</v>
      </c>
      <c r="H515" s="105"/>
      <c r="I515" s="67">
        <v>4.2403600991999904</v>
      </c>
      <c r="J515" s="68">
        <v>6.8788813152178498</v>
      </c>
      <c r="K515" s="59">
        <v>7.1466320272999999</v>
      </c>
      <c r="L515" s="60">
        <v>9.5728047116487303E-2</v>
      </c>
      <c r="M515" s="59">
        <v>2.4580618498</v>
      </c>
      <c r="N515" s="60">
        <v>4.7990044839291202E-2</v>
      </c>
      <c r="O515" s="59">
        <v>3.0242770152</v>
      </c>
      <c r="P515" s="60">
        <v>3.5218260060718702E-2</v>
      </c>
      <c r="Q515" s="59">
        <v>2.0553696680000102</v>
      </c>
      <c r="R515" s="60">
        <v>3.7755814431418198E-2</v>
      </c>
      <c r="S515" s="59">
        <v>4.6391538863999999</v>
      </c>
      <c r="T515" s="60">
        <v>4.2556464792360499E-2</v>
      </c>
      <c r="U515" s="59">
        <v>2.2964393216999901</v>
      </c>
      <c r="V515" s="60">
        <v>5.1605305664627898E-2</v>
      </c>
      <c r="W515" s="107"/>
      <c r="X515" s="59">
        <v>1.1822757590999999</v>
      </c>
      <c r="Y515" s="60">
        <v>1.44488359965533E-2</v>
      </c>
      <c r="Z515" s="59">
        <v>8.0461190512999998</v>
      </c>
      <c r="AA515" s="60">
        <v>6.8406262473567195E-2</v>
      </c>
      <c r="AB515" s="59">
        <v>16.631899057199998</v>
      </c>
      <c r="AC515" s="60">
        <v>5.9000511975924298E-2</v>
      </c>
    </row>
    <row r="516" spans="1:29" customFormat="1" x14ac:dyDescent="0.3">
      <c r="A516" s="58" t="s">
        <v>249</v>
      </c>
      <c r="B516" s="61">
        <v>220.98640485879901</v>
      </c>
      <c r="C516" s="62">
        <v>0.45910506700546899</v>
      </c>
      <c r="D516" s="61">
        <v>106.2118816565</v>
      </c>
      <c r="E516" s="62">
        <v>0.50471459428143095</v>
      </c>
      <c r="F516" s="61">
        <v>112.45536283</v>
      </c>
      <c r="G516" s="62">
        <v>0.41869868806397698</v>
      </c>
      <c r="H516" s="105"/>
      <c r="I516" s="69">
        <v>34.532165356</v>
      </c>
      <c r="J516" s="70">
        <v>56.019456245288403</v>
      </c>
      <c r="K516" s="61">
        <v>26.8967888655</v>
      </c>
      <c r="L516" s="62">
        <v>0.36027838875196</v>
      </c>
      <c r="M516" s="61">
        <v>27.931297535999999</v>
      </c>
      <c r="N516" s="62">
        <v>0.54531753189257104</v>
      </c>
      <c r="O516" s="61">
        <v>36.743988467100003</v>
      </c>
      <c r="P516" s="62">
        <v>0.42789047927767199</v>
      </c>
      <c r="Q516" s="61">
        <v>18.389177249499902</v>
      </c>
      <c r="R516" s="63">
        <v>0.337797319182088</v>
      </c>
      <c r="S516" s="61">
        <v>55.926827283400002</v>
      </c>
      <c r="T516" s="62">
        <v>0.51303494441340103</v>
      </c>
      <c r="U516" s="61">
        <v>20.566160101299999</v>
      </c>
      <c r="V516" s="62">
        <v>0.46216025319998</v>
      </c>
      <c r="W516" s="107"/>
      <c r="X516" s="61">
        <v>40.852822048699998</v>
      </c>
      <c r="Y516" s="62">
        <v>0.49927076761464501</v>
      </c>
      <c r="Z516" s="61">
        <v>40.563302634700001</v>
      </c>
      <c r="AA516" s="63">
        <v>0.34485991434289198</v>
      </c>
      <c r="AB516" s="61">
        <v>139.5702801754</v>
      </c>
      <c r="AC516" s="62">
        <v>0.49511591903312802</v>
      </c>
    </row>
    <row r="517" spans="1:29" customFormat="1" ht="25.5" customHeight="1" x14ac:dyDescent="0.3">
      <c r="A517" s="66" t="s">
        <v>250</v>
      </c>
      <c r="B517" s="59">
        <v>234.49498260200099</v>
      </c>
      <c r="C517" s="60">
        <v>0.48716949247952901</v>
      </c>
      <c r="D517" s="59">
        <v>95.7278388263002</v>
      </c>
      <c r="E517" s="60">
        <v>0.45489484397716101</v>
      </c>
      <c r="F517" s="59">
        <v>138.76714377569999</v>
      </c>
      <c r="G517" s="60">
        <v>0.516663852955628</v>
      </c>
      <c r="H517" s="105"/>
      <c r="I517" s="67">
        <v>22.870638671199998</v>
      </c>
      <c r="J517" s="68">
        <v>37.101662439493701</v>
      </c>
      <c r="K517" s="59">
        <v>40.612150202300001</v>
      </c>
      <c r="L517" s="60">
        <v>0.54399356413155298</v>
      </c>
      <c r="M517" s="59">
        <v>20.830885521900001</v>
      </c>
      <c r="N517" s="60">
        <v>0.40669242326813798</v>
      </c>
      <c r="O517" s="59">
        <v>46.104148713799901</v>
      </c>
      <c r="P517" s="60">
        <v>0.53689126066160897</v>
      </c>
      <c r="Q517" s="59">
        <v>33.993946833800102</v>
      </c>
      <c r="R517" s="64">
        <v>0.62444686638649405</v>
      </c>
      <c r="S517" s="59">
        <v>48.445749692600003</v>
      </c>
      <c r="T517" s="60">
        <v>0.444408590794239</v>
      </c>
      <c r="U517" s="59">
        <v>21.637462966400001</v>
      </c>
      <c r="V517" s="60">
        <v>0.48623444113539199</v>
      </c>
      <c r="W517" s="107"/>
      <c r="X517" s="59">
        <v>39.789885144599999</v>
      </c>
      <c r="Y517" s="60">
        <v>0.48628039638880199</v>
      </c>
      <c r="Z517" s="59">
        <v>69.013128652999995</v>
      </c>
      <c r="AA517" s="64">
        <v>0.58673382318354095</v>
      </c>
      <c r="AB517" s="59">
        <v>125.69196880440001</v>
      </c>
      <c r="AC517" s="60">
        <v>0.445883568990947</v>
      </c>
    </row>
    <row r="518" spans="1:29" customFormat="1" x14ac:dyDescent="0.3">
      <c r="A518" s="65" t="s">
        <v>1</v>
      </c>
    </row>
    <row r="519" spans="1:29" customFormat="1" x14ac:dyDescent="0.3">
      <c r="A519" s="65" t="s">
        <v>1</v>
      </c>
    </row>
    <row r="520" spans="1:29" customFormat="1" x14ac:dyDescent="0.3">
      <c r="A520" s="53" t="s">
        <v>251</v>
      </c>
    </row>
    <row r="521" spans="1:29" customFormat="1" x14ac:dyDescent="0.3">
      <c r="A521" s="54" t="s">
        <v>1</v>
      </c>
    </row>
    <row r="522" spans="1:29" customFormat="1" ht="35.1" customHeight="1" x14ac:dyDescent="0.3">
      <c r="A522" s="114" t="s">
        <v>1</v>
      </c>
      <c r="B522" s="113" t="s">
        <v>500</v>
      </c>
      <c r="C522" s="113" t="s">
        <v>1</v>
      </c>
      <c r="D522" s="113" t="s">
        <v>346</v>
      </c>
      <c r="E522" s="113" t="s">
        <v>1</v>
      </c>
      <c r="F522" s="113" t="s">
        <v>347</v>
      </c>
      <c r="G522" s="113" t="s">
        <v>1</v>
      </c>
      <c r="H522" s="103"/>
      <c r="I522" s="113" t="s">
        <v>350</v>
      </c>
      <c r="J522" s="113" t="s">
        <v>1</v>
      </c>
      <c r="K522" s="113" t="s">
        <v>351</v>
      </c>
      <c r="L522" s="113" t="s">
        <v>1</v>
      </c>
      <c r="M522" s="113" t="s">
        <v>352</v>
      </c>
      <c r="N522" s="113" t="s">
        <v>1</v>
      </c>
      <c r="O522" s="113" t="s">
        <v>353</v>
      </c>
      <c r="P522" s="113" t="s">
        <v>1</v>
      </c>
      <c r="Q522" s="113" t="s">
        <v>354</v>
      </c>
      <c r="R522" s="113" t="s">
        <v>1</v>
      </c>
      <c r="S522" s="113" t="s">
        <v>355</v>
      </c>
      <c r="T522" s="113" t="s">
        <v>1</v>
      </c>
      <c r="U522" s="113" t="s">
        <v>356</v>
      </c>
      <c r="V522" s="113" t="s">
        <v>1</v>
      </c>
      <c r="W522" s="103"/>
      <c r="X522" s="113" t="s">
        <v>358</v>
      </c>
      <c r="Y522" s="113" t="s">
        <v>1</v>
      </c>
      <c r="Z522" s="113" t="s">
        <v>359</v>
      </c>
      <c r="AA522" s="113" t="s">
        <v>1</v>
      </c>
      <c r="AB522" s="113" t="s">
        <v>360</v>
      </c>
      <c r="AC522" s="113" t="s">
        <v>1</v>
      </c>
    </row>
    <row r="523" spans="1:29" customFormat="1" x14ac:dyDescent="0.3">
      <c r="A523" s="115" t="s">
        <v>1</v>
      </c>
      <c r="B523" s="55" t="s">
        <v>14</v>
      </c>
      <c r="C523" s="55" t="s">
        <v>15</v>
      </c>
      <c r="D523" s="55" t="s">
        <v>14</v>
      </c>
      <c r="E523" s="55" t="s">
        <v>15</v>
      </c>
      <c r="F523" s="55" t="s">
        <v>14</v>
      </c>
      <c r="G523" s="55" t="s">
        <v>15</v>
      </c>
      <c r="H523" s="103"/>
      <c r="I523" s="55" t="s">
        <v>14</v>
      </c>
      <c r="J523" s="55" t="s">
        <v>15</v>
      </c>
      <c r="K523" s="55" t="s">
        <v>14</v>
      </c>
      <c r="L523" s="55" t="s">
        <v>15</v>
      </c>
      <c r="M523" s="55" t="s">
        <v>14</v>
      </c>
      <c r="N523" s="55" t="s">
        <v>15</v>
      </c>
      <c r="O523" s="55" t="s">
        <v>14</v>
      </c>
      <c r="P523" s="55" t="s">
        <v>15</v>
      </c>
      <c r="Q523" s="55" t="s">
        <v>14</v>
      </c>
      <c r="R523" s="55" t="s">
        <v>15</v>
      </c>
      <c r="S523" s="55" t="s">
        <v>14</v>
      </c>
      <c r="T523" s="55" t="s">
        <v>15</v>
      </c>
      <c r="U523" s="55" t="s">
        <v>14</v>
      </c>
      <c r="V523" s="55" t="s">
        <v>15</v>
      </c>
      <c r="W523" s="103"/>
      <c r="X523" s="55" t="s">
        <v>14</v>
      </c>
      <c r="Y523" s="55" t="s">
        <v>15</v>
      </c>
      <c r="Z523" s="55" t="s">
        <v>14</v>
      </c>
      <c r="AA523" s="55" t="s">
        <v>15</v>
      </c>
      <c r="AB523" s="55" t="s">
        <v>14</v>
      </c>
      <c r="AC523" s="55" t="s">
        <v>15</v>
      </c>
    </row>
    <row r="524" spans="1:29" customFormat="1" x14ac:dyDescent="0.3">
      <c r="A524" s="56" t="s">
        <v>16</v>
      </c>
      <c r="B524" s="57">
        <v>481.3416813284</v>
      </c>
      <c r="C524" s="57">
        <v>481.3416813284</v>
      </c>
      <c r="D524" s="57">
        <v>210.4394896837</v>
      </c>
      <c r="E524" s="57">
        <v>210.4394896837</v>
      </c>
      <c r="F524" s="57">
        <v>268.58303127239998</v>
      </c>
      <c r="G524" s="57">
        <v>268.58303127239998</v>
      </c>
      <c r="H524" s="104"/>
      <c r="I524" s="57">
        <v>61.643164126400002</v>
      </c>
      <c r="J524" s="57">
        <v>61.643164126400002</v>
      </c>
      <c r="K524" s="57">
        <v>74.655571095100001</v>
      </c>
      <c r="L524" s="57">
        <v>74.655571095100001</v>
      </c>
      <c r="M524" s="57">
        <v>51.2202449077</v>
      </c>
      <c r="N524" s="57">
        <v>51.2202449077</v>
      </c>
      <c r="O524" s="57">
        <v>85.872414196099996</v>
      </c>
      <c r="P524" s="57">
        <v>85.872414196099996</v>
      </c>
      <c r="Q524" s="57">
        <v>54.438493751300001</v>
      </c>
      <c r="R524" s="57">
        <v>54.438493751300001</v>
      </c>
      <c r="S524" s="57">
        <v>109.0117308624</v>
      </c>
      <c r="T524" s="57">
        <v>109.0117308624</v>
      </c>
      <c r="U524" s="57">
        <v>44.5000623894</v>
      </c>
      <c r="V524" s="57">
        <v>44.5000623894</v>
      </c>
      <c r="W524" s="104"/>
      <c r="X524" s="57">
        <v>81.824982952400006</v>
      </c>
      <c r="Y524" s="57">
        <v>81.824982952400006</v>
      </c>
      <c r="Z524" s="57">
        <v>117.622550339</v>
      </c>
      <c r="AA524" s="57">
        <v>117.622550339</v>
      </c>
      <c r="AB524" s="57">
        <v>281.89414803699998</v>
      </c>
      <c r="AC524" s="57">
        <v>281.89414803699998</v>
      </c>
    </row>
    <row r="525" spans="1:29" customFormat="1" ht="25.5" customHeight="1" x14ac:dyDescent="0.3">
      <c r="A525" s="66" t="s">
        <v>252</v>
      </c>
      <c r="B525" s="59">
        <v>38.998693396399901</v>
      </c>
      <c r="C525" s="60">
        <v>8.1020811014687E-2</v>
      </c>
      <c r="D525" s="59">
        <v>13.166986420500001</v>
      </c>
      <c r="E525" s="60">
        <v>6.2568990450844394E-2</v>
      </c>
      <c r="F525" s="59">
        <v>25.831706975900001</v>
      </c>
      <c r="G525" s="60">
        <v>9.6177732649465802E-2</v>
      </c>
      <c r="H525" s="105"/>
      <c r="I525" s="67">
        <v>8.7397906525</v>
      </c>
      <c r="J525" s="68">
        <v>14.1780370562727</v>
      </c>
      <c r="K525" s="59">
        <v>7.0538718539999996</v>
      </c>
      <c r="L525" s="60">
        <v>9.4485538728441607E-2</v>
      </c>
      <c r="M525" s="59">
        <v>5.7496370594000004</v>
      </c>
      <c r="N525" s="60">
        <v>0.112253212958294</v>
      </c>
      <c r="O525" s="59">
        <v>6.3347528526999897</v>
      </c>
      <c r="P525" s="60">
        <v>7.3769357854943096E-2</v>
      </c>
      <c r="Q525" s="59">
        <v>3.3088756915999999</v>
      </c>
      <c r="R525" s="60">
        <v>6.0781911173304302E-2</v>
      </c>
      <c r="S525" s="59">
        <v>6.2923417850999996</v>
      </c>
      <c r="T525" s="60">
        <v>5.7721694127052303E-2</v>
      </c>
      <c r="U525" s="59">
        <v>1.5194235010999999</v>
      </c>
      <c r="V525" s="60">
        <v>3.4144300468709698E-2</v>
      </c>
      <c r="W525" s="107"/>
      <c r="X525" s="59">
        <v>8.7606325657999999</v>
      </c>
      <c r="Y525" s="60">
        <v>0.10706549820971301</v>
      </c>
      <c r="Z525" s="59">
        <v>10.7470043985</v>
      </c>
      <c r="AA525" s="60">
        <v>9.1368571481625402E-2</v>
      </c>
      <c r="AB525" s="59">
        <v>19.491056432099999</v>
      </c>
      <c r="AC525" s="60">
        <v>6.9143175081242597E-2</v>
      </c>
    </row>
    <row r="526" spans="1:29" customFormat="1" x14ac:dyDescent="0.3">
      <c r="A526" s="58" t="s">
        <v>253</v>
      </c>
      <c r="B526" s="61">
        <v>102.8887902857</v>
      </c>
      <c r="C526" s="62">
        <v>0.213754167313641</v>
      </c>
      <c r="D526" s="61">
        <v>44.4716514773</v>
      </c>
      <c r="E526" s="62">
        <v>0.211327501050981</v>
      </c>
      <c r="F526" s="61">
        <v>58.417138808399898</v>
      </c>
      <c r="G526" s="62">
        <v>0.217501226833473</v>
      </c>
      <c r="H526" s="105"/>
      <c r="I526" s="69">
        <v>15.8345306332</v>
      </c>
      <c r="J526" s="70">
        <v>25.687407286120401</v>
      </c>
      <c r="K526" s="61">
        <v>24.371823581100099</v>
      </c>
      <c r="L526" s="62">
        <v>0.326456863481145</v>
      </c>
      <c r="M526" s="61">
        <v>11.0931806674</v>
      </c>
      <c r="N526" s="62">
        <v>0.216578048140733</v>
      </c>
      <c r="O526" s="61">
        <v>14.853681115200001</v>
      </c>
      <c r="P526" s="62">
        <v>0.17297383862155999</v>
      </c>
      <c r="Q526" s="61">
        <v>12.2187848068</v>
      </c>
      <c r="R526" s="62">
        <v>0.2244511918831</v>
      </c>
      <c r="S526" s="61">
        <v>17.922052535700001</v>
      </c>
      <c r="T526" s="62">
        <v>0.16440480665628601</v>
      </c>
      <c r="U526" s="61">
        <v>6.5947369462999896</v>
      </c>
      <c r="V526" s="62">
        <v>0.148196128099606</v>
      </c>
      <c r="W526" s="107"/>
      <c r="X526" s="61">
        <v>21.412325941500001</v>
      </c>
      <c r="Y526" s="62">
        <v>0.26168445343833702</v>
      </c>
      <c r="Z526" s="61">
        <v>18.819067153900001</v>
      </c>
      <c r="AA526" s="62">
        <v>0.159995401389118</v>
      </c>
      <c r="AB526" s="61">
        <v>62.657397190299903</v>
      </c>
      <c r="AC526" s="62">
        <v>0.222272784400178</v>
      </c>
    </row>
    <row r="527" spans="1:29" customFormat="1" ht="22.8" x14ac:dyDescent="0.3">
      <c r="A527" s="66" t="s">
        <v>254</v>
      </c>
      <c r="B527" s="59">
        <v>58.363182063100098</v>
      </c>
      <c r="C527" s="60">
        <v>0.12125104541545199</v>
      </c>
      <c r="D527" s="59">
        <v>27.857399135200001</v>
      </c>
      <c r="E527" s="60">
        <v>0.132377241443946</v>
      </c>
      <c r="F527" s="59">
        <v>30.5057829279</v>
      </c>
      <c r="G527" s="60">
        <v>0.113580455114309</v>
      </c>
      <c r="H527" s="105"/>
      <c r="I527" s="67">
        <v>8.2118881188999993</v>
      </c>
      <c r="J527" s="68">
        <v>13.321652506450601</v>
      </c>
      <c r="K527" s="59">
        <v>9.5347353402000099</v>
      </c>
      <c r="L527" s="60">
        <v>0.12771632713189199</v>
      </c>
      <c r="M527" s="59">
        <v>11.0442006648</v>
      </c>
      <c r="N527" s="64">
        <v>0.21562178557915701</v>
      </c>
      <c r="O527" s="59">
        <v>12.1686264859999</v>
      </c>
      <c r="P527" s="60">
        <v>0.14170588541055201</v>
      </c>
      <c r="Q527" s="59">
        <v>10.005509567500001</v>
      </c>
      <c r="R527" s="60">
        <v>0.18379475400641601</v>
      </c>
      <c r="S527" s="59">
        <v>5.0883108556999996</v>
      </c>
      <c r="T527" s="60">
        <v>4.6676727499379997E-2</v>
      </c>
      <c r="U527" s="59">
        <v>2.3099110299999999</v>
      </c>
      <c r="V527" s="60">
        <v>5.1908040258168801E-2</v>
      </c>
      <c r="W527" s="107"/>
      <c r="X527" s="59">
        <v>4.8086007676999998</v>
      </c>
      <c r="Y527" s="60">
        <v>5.8766902163576398E-2</v>
      </c>
      <c r="Z527" s="59">
        <v>13.787959368799999</v>
      </c>
      <c r="AA527" s="60">
        <v>0.117222074585713</v>
      </c>
      <c r="AB527" s="59">
        <v>39.766621926600003</v>
      </c>
      <c r="AC527" s="60">
        <v>0.14106934182039299</v>
      </c>
    </row>
    <row r="528" spans="1:29" customFormat="1" x14ac:dyDescent="0.3">
      <c r="A528" s="58" t="s">
        <v>255</v>
      </c>
      <c r="B528" s="61">
        <v>15.9385328758</v>
      </c>
      <c r="C528" s="62">
        <v>3.3112721158519001E-2</v>
      </c>
      <c r="D528" s="61">
        <v>9.0169349242999797</v>
      </c>
      <c r="E528" s="62">
        <v>4.2848112480470497E-2</v>
      </c>
      <c r="F528" s="61">
        <v>6.9215979514999804</v>
      </c>
      <c r="G528" s="62">
        <v>2.57707939280797E-2</v>
      </c>
      <c r="H528" s="105"/>
      <c r="I528" s="69">
        <v>0</v>
      </c>
      <c r="J528" s="70">
        <v>0</v>
      </c>
      <c r="K528" s="61">
        <v>3.4277298251000001</v>
      </c>
      <c r="L528" s="62">
        <v>4.59139187447054E-2</v>
      </c>
      <c r="M528" s="61">
        <v>3.0369698275999899</v>
      </c>
      <c r="N528" s="62">
        <v>5.9292372246026702E-2</v>
      </c>
      <c r="O528" s="61">
        <v>3.3649596452999999</v>
      </c>
      <c r="P528" s="62">
        <v>3.9185571720572701E-2</v>
      </c>
      <c r="Q528" s="61">
        <v>1.3400945363000001</v>
      </c>
      <c r="R528" s="62">
        <v>2.4616671842945699E-2</v>
      </c>
      <c r="S528" s="61">
        <v>3.5889326510999999</v>
      </c>
      <c r="T528" s="62">
        <v>3.2922444426005198E-2</v>
      </c>
      <c r="U528" s="61">
        <v>1.1798463904000001</v>
      </c>
      <c r="V528" s="62">
        <v>2.65133648594848E-2</v>
      </c>
      <c r="W528" s="107"/>
      <c r="X528" s="61">
        <v>0.49860807070000102</v>
      </c>
      <c r="Y528" s="62">
        <v>6.0935921122043501E-3</v>
      </c>
      <c r="Z528" s="61">
        <v>6.1908144017</v>
      </c>
      <c r="AA528" s="62">
        <v>5.2632887008974498E-2</v>
      </c>
      <c r="AB528" s="61">
        <v>9.2491104034000102</v>
      </c>
      <c r="AC528" s="62">
        <v>3.2810579672572698E-2</v>
      </c>
    </row>
    <row r="529" spans="1:29" customFormat="1" x14ac:dyDescent="0.3">
      <c r="A529" s="58" t="s">
        <v>256</v>
      </c>
      <c r="B529" s="59">
        <v>17.319844852399999</v>
      </c>
      <c r="C529" s="60">
        <v>3.5982433111965202E-2</v>
      </c>
      <c r="D529" s="59">
        <v>7.3313132308000002</v>
      </c>
      <c r="E529" s="60">
        <v>3.4838105917379403E-2</v>
      </c>
      <c r="F529" s="59">
        <v>9.9885316216</v>
      </c>
      <c r="G529" s="60">
        <v>3.7189734490223697E-2</v>
      </c>
      <c r="H529" s="105"/>
      <c r="I529" s="67">
        <v>8.4807201984000002</v>
      </c>
      <c r="J529" s="68">
        <v>13.7577626304357</v>
      </c>
      <c r="K529" s="59">
        <v>5.8607081557000003</v>
      </c>
      <c r="L529" s="60">
        <v>7.85032927848658E-2</v>
      </c>
      <c r="M529" s="59">
        <v>1.4706050750999999</v>
      </c>
      <c r="N529" s="60">
        <v>2.8711402644599999E-2</v>
      </c>
      <c r="O529" s="59">
        <v>0.87506695629999998</v>
      </c>
      <c r="P529" s="60">
        <v>1.01903150679062E-2</v>
      </c>
      <c r="Q529" s="59">
        <v>0.63274446689999997</v>
      </c>
      <c r="R529" s="60">
        <v>1.1623107534728399E-2</v>
      </c>
      <c r="S529" s="59">
        <v>0</v>
      </c>
      <c r="T529" s="60">
        <v>0</v>
      </c>
      <c r="U529" s="59">
        <v>0</v>
      </c>
      <c r="V529" s="60">
        <v>0</v>
      </c>
      <c r="W529" s="107"/>
      <c r="X529" s="59">
        <v>3.5523439902999998</v>
      </c>
      <c r="Y529" s="60">
        <v>4.3413928877522698E-2</v>
      </c>
      <c r="Z529" s="59">
        <v>9.3557871546999998</v>
      </c>
      <c r="AA529" s="64">
        <v>7.95407609147709E-2</v>
      </c>
      <c r="AB529" s="59">
        <v>4.4117137074000103</v>
      </c>
      <c r="AC529" s="60">
        <v>1.56502493511179E-2</v>
      </c>
    </row>
    <row r="530" spans="1:29" customFormat="1" x14ac:dyDescent="0.3">
      <c r="A530" s="58" t="s">
        <v>257</v>
      </c>
      <c r="B530" s="61">
        <v>11.1596802108</v>
      </c>
      <c r="C530" s="62">
        <v>2.3184529085454798E-2</v>
      </c>
      <c r="D530" s="61">
        <v>8.5556411729999908</v>
      </c>
      <c r="E530" s="62">
        <v>4.0656063108019801E-2</v>
      </c>
      <c r="F530" s="61">
        <v>2.6040390377999998</v>
      </c>
      <c r="G530" s="62">
        <v>9.6954711750160908E-3</v>
      </c>
      <c r="H530" s="105"/>
      <c r="I530" s="69">
        <v>0</v>
      </c>
      <c r="J530" s="70">
        <v>0</v>
      </c>
      <c r="K530" s="61">
        <v>3.5523439902999998</v>
      </c>
      <c r="L530" s="62">
        <v>4.7583106500851E-2</v>
      </c>
      <c r="M530" s="61">
        <v>6.0909498451999902</v>
      </c>
      <c r="N530" s="64">
        <v>0.118916843450788</v>
      </c>
      <c r="O530" s="61">
        <v>0</v>
      </c>
      <c r="P530" s="62">
        <v>0</v>
      </c>
      <c r="Q530" s="61">
        <v>0.63274446689999997</v>
      </c>
      <c r="R530" s="62">
        <v>1.1623107534728399E-2</v>
      </c>
      <c r="S530" s="61">
        <v>0.88364190840000001</v>
      </c>
      <c r="T530" s="62">
        <v>8.10593411745179E-3</v>
      </c>
      <c r="U530" s="61">
        <v>0</v>
      </c>
      <c r="V530" s="62">
        <v>0</v>
      </c>
      <c r="W530" s="107"/>
      <c r="X530" s="61">
        <v>3.5523439902999998</v>
      </c>
      <c r="Y530" s="62">
        <v>4.3413928877522698E-2</v>
      </c>
      <c r="Z530" s="61">
        <v>0.88364190840000001</v>
      </c>
      <c r="AA530" s="62">
        <v>7.5125212457411899E-3</v>
      </c>
      <c r="AB530" s="61">
        <v>6.7236943120999904</v>
      </c>
      <c r="AC530" s="62">
        <v>2.3851840695953301E-2</v>
      </c>
    </row>
    <row r="531" spans="1:29" customFormat="1" x14ac:dyDescent="0.3">
      <c r="A531" s="58" t="s">
        <v>258</v>
      </c>
      <c r="B531" s="59">
        <v>7.8516092414999896</v>
      </c>
      <c r="C531" s="60">
        <v>1.63119246599032E-2</v>
      </c>
      <c r="D531" s="59">
        <v>0</v>
      </c>
      <c r="E531" s="60">
        <v>0</v>
      </c>
      <c r="F531" s="59">
        <v>7.8516092415000003</v>
      </c>
      <c r="G531" s="60">
        <v>2.9233452330563701E-2</v>
      </c>
      <c r="H531" s="105"/>
      <c r="I531" s="67">
        <v>0</v>
      </c>
      <c r="J531" s="68">
        <v>0</v>
      </c>
      <c r="K531" s="59">
        <v>7.2188647746000001</v>
      </c>
      <c r="L531" s="64">
        <v>9.6695593760903004E-2</v>
      </c>
      <c r="M531" s="59">
        <v>0</v>
      </c>
      <c r="N531" s="60">
        <v>0</v>
      </c>
      <c r="O531" s="59">
        <v>0</v>
      </c>
      <c r="P531" s="60">
        <v>0</v>
      </c>
      <c r="Q531" s="59">
        <v>0.63274446689999997</v>
      </c>
      <c r="R531" s="60">
        <v>1.1623107534728399E-2</v>
      </c>
      <c r="S531" s="59">
        <v>0</v>
      </c>
      <c r="T531" s="60">
        <v>0</v>
      </c>
      <c r="U531" s="59">
        <v>0</v>
      </c>
      <c r="V531" s="60">
        <v>0</v>
      </c>
      <c r="W531" s="107"/>
      <c r="X531" s="59">
        <v>3.2696436695000002</v>
      </c>
      <c r="Y531" s="60">
        <v>3.9958989926121298E-2</v>
      </c>
      <c r="Z531" s="59">
        <v>0</v>
      </c>
      <c r="AA531" s="60">
        <v>0</v>
      </c>
      <c r="AB531" s="59">
        <v>4.5819655720000201</v>
      </c>
      <c r="AC531" s="60">
        <v>1.6254206069572601E-2</v>
      </c>
    </row>
    <row r="532" spans="1:29" customFormat="1" x14ac:dyDescent="0.3">
      <c r="A532" s="58" t="s">
        <v>259</v>
      </c>
      <c r="B532" s="61">
        <v>26.7578951401001</v>
      </c>
      <c r="C532" s="62">
        <v>5.5590230761345998E-2</v>
      </c>
      <c r="D532" s="61">
        <v>18.187250228900002</v>
      </c>
      <c r="E532" s="62">
        <v>8.6425082365654202E-2</v>
      </c>
      <c r="F532" s="61">
        <v>8.57064491120002</v>
      </c>
      <c r="G532" s="62">
        <v>3.1910597146055597E-2</v>
      </c>
      <c r="H532" s="105"/>
      <c r="I532" s="69">
        <v>7.3936972915999997</v>
      </c>
      <c r="J532" s="70">
        <v>11.994350706007101</v>
      </c>
      <c r="K532" s="61">
        <v>7.7957080090000002</v>
      </c>
      <c r="L532" s="62">
        <v>0.104422320995568</v>
      </c>
      <c r="M532" s="61">
        <v>3.47123705149999</v>
      </c>
      <c r="N532" s="62">
        <v>6.7770801521063503E-2</v>
      </c>
      <c r="O532" s="61">
        <v>2.3057305331000002</v>
      </c>
      <c r="P532" s="62">
        <v>2.6850654598280999E-2</v>
      </c>
      <c r="Q532" s="61">
        <v>1.9801373725</v>
      </c>
      <c r="R532" s="62">
        <v>3.6373845711936401E-2</v>
      </c>
      <c r="S532" s="61">
        <v>3.4096666532</v>
      </c>
      <c r="T532" s="62">
        <v>3.1277979225041802E-2</v>
      </c>
      <c r="U532" s="61">
        <v>0.4017182292</v>
      </c>
      <c r="V532" s="62">
        <v>9.0273632806341896E-3</v>
      </c>
      <c r="W532" s="107"/>
      <c r="X532" s="61">
        <v>7.5914271215000104</v>
      </c>
      <c r="Y532" s="62">
        <v>9.2776397227190999E-2</v>
      </c>
      <c r="Z532" s="61">
        <v>7.9614922113000004</v>
      </c>
      <c r="AA532" s="62">
        <v>6.7686784450381204E-2</v>
      </c>
      <c r="AB532" s="61">
        <v>11.2049758073</v>
      </c>
      <c r="AC532" s="62">
        <v>3.9748876964374902E-2</v>
      </c>
    </row>
    <row r="533" spans="1:29" customFormat="1" x14ac:dyDescent="0.3">
      <c r="A533" s="58" t="s">
        <v>260</v>
      </c>
      <c r="B533" s="59">
        <v>43.966589476400003</v>
      </c>
      <c r="C533" s="60">
        <v>9.1341745753373393E-2</v>
      </c>
      <c r="D533" s="59">
        <v>22.610752942200001</v>
      </c>
      <c r="E533" s="60">
        <v>0.107445389533043</v>
      </c>
      <c r="F533" s="59">
        <v>19.617804422199999</v>
      </c>
      <c r="G533" s="60">
        <v>7.3041860944310394E-2</v>
      </c>
      <c r="H533" s="105"/>
      <c r="I533" s="67">
        <v>0</v>
      </c>
      <c r="J533" s="68">
        <v>0</v>
      </c>
      <c r="K533" s="59">
        <v>3.5721548345</v>
      </c>
      <c r="L533" s="60">
        <v>4.7848469740451302E-2</v>
      </c>
      <c r="M533" s="59">
        <v>6.3240350147999997</v>
      </c>
      <c r="N533" s="60">
        <v>0.123467488806351</v>
      </c>
      <c r="O533" s="59">
        <v>3.0040762107000001</v>
      </c>
      <c r="P533" s="60">
        <v>3.4983017990385501E-2</v>
      </c>
      <c r="Q533" s="59">
        <v>7.2303693276000001</v>
      </c>
      <c r="R533" s="60">
        <v>0.13281721865104601</v>
      </c>
      <c r="S533" s="59">
        <v>13.699350797799999</v>
      </c>
      <c r="T533" s="60">
        <v>0.125668592631485</v>
      </c>
      <c r="U533" s="59">
        <v>10.136603291</v>
      </c>
      <c r="V533" s="64">
        <v>0.22778851863844901</v>
      </c>
      <c r="W533" s="107"/>
      <c r="X533" s="59">
        <v>8.3031328580999997</v>
      </c>
      <c r="Y533" s="60">
        <v>0.101474299883816</v>
      </c>
      <c r="Z533" s="59">
        <v>6.5338709876000003</v>
      </c>
      <c r="AA533" s="60">
        <v>5.5549475579034203E-2</v>
      </c>
      <c r="AB533" s="59">
        <v>29.129585630699999</v>
      </c>
      <c r="AC533" s="60">
        <v>0.103335191005372</v>
      </c>
    </row>
    <row r="534" spans="1:29" customFormat="1" x14ac:dyDescent="0.3">
      <c r="A534" s="58" t="s">
        <v>261</v>
      </c>
      <c r="B534" s="61">
        <v>108.7436109171</v>
      </c>
      <c r="C534" s="62">
        <v>0.22591771112983799</v>
      </c>
      <c r="D534" s="61">
        <v>42.781688266899998</v>
      </c>
      <c r="E534" s="62">
        <v>0.20329686377401299</v>
      </c>
      <c r="F534" s="61">
        <v>65.961922650199995</v>
      </c>
      <c r="G534" s="62">
        <v>0.24559229351798001</v>
      </c>
      <c r="H534" s="105"/>
      <c r="I534" s="69">
        <v>12.315480555300001</v>
      </c>
      <c r="J534" s="70">
        <v>19.978663862949901</v>
      </c>
      <c r="K534" s="61">
        <v>9.0057376600000101</v>
      </c>
      <c r="L534" s="62">
        <v>0.120630483805797</v>
      </c>
      <c r="M534" s="61">
        <v>13.229835292300001</v>
      </c>
      <c r="N534" s="62">
        <v>0.258293089307567</v>
      </c>
      <c r="O534" s="61">
        <v>18.669840729699999</v>
      </c>
      <c r="P534" s="62">
        <v>0.21741371666883799</v>
      </c>
      <c r="Q534" s="61">
        <v>9.2941265858000097</v>
      </c>
      <c r="R534" s="62">
        <v>0.170727107701764</v>
      </c>
      <c r="S534" s="61">
        <v>30.541892744799998</v>
      </c>
      <c r="T534" s="62">
        <v>0.28017069817331403</v>
      </c>
      <c r="U534" s="61">
        <v>15.686697349199999</v>
      </c>
      <c r="V534" s="64">
        <v>0.35250955856944199</v>
      </c>
      <c r="W534" s="107"/>
      <c r="X534" s="61">
        <v>14.885322391600001</v>
      </c>
      <c r="Y534" s="62">
        <v>0.18191659630725801</v>
      </c>
      <c r="Z534" s="61">
        <v>22.3582853984</v>
      </c>
      <c r="AA534" s="62">
        <v>0.190085024801462</v>
      </c>
      <c r="AB534" s="61">
        <v>71.500003127100001</v>
      </c>
      <c r="AC534" s="62">
        <v>0.25364131758320602</v>
      </c>
    </row>
    <row r="535" spans="1:29" customFormat="1" x14ac:dyDescent="0.3">
      <c r="A535" s="58" t="s">
        <v>262</v>
      </c>
      <c r="B535" s="59">
        <v>12.6761048978</v>
      </c>
      <c r="C535" s="60">
        <v>2.6334941247590799E-2</v>
      </c>
      <c r="D535" s="59">
        <v>5.0409295977000097</v>
      </c>
      <c r="E535" s="60">
        <v>2.3954294915259199E-2</v>
      </c>
      <c r="F535" s="59">
        <v>7.6351753000999798</v>
      </c>
      <c r="G535" s="60">
        <v>2.8427616085531199E-2</v>
      </c>
      <c r="H535" s="105"/>
      <c r="I535" s="67">
        <v>5.1622372988999903</v>
      </c>
      <c r="J535" s="68">
        <v>8.3743872853683694</v>
      </c>
      <c r="K535" s="59">
        <v>3.4277298251000001</v>
      </c>
      <c r="L535" s="60">
        <v>4.59139187447054E-2</v>
      </c>
      <c r="M535" s="59">
        <v>2.8241774166000102</v>
      </c>
      <c r="N535" s="60">
        <v>5.5137913176503302E-2</v>
      </c>
      <c r="O535" s="59">
        <v>0</v>
      </c>
      <c r="P535" s="60">
        <v>0</v>
      </c>
      <c r="Q535" s="59">
        <v>0</v>
      </c>
      <c r="R535" s="60">
        <v>0</v>
      </c>
      <c r="S535" s="59">
        <v>1.2619603572</v>
      </c>
      <c r="T535" s="60">
        <v>1.1576372076808001E-2</v>
      </c>
      <c r="U535" s="59">
        <v>0</v>
      </c>
      <c r="V535" s="60">
        <v>0</v>
      </c>
      <c r="W535" s="107"/>
      <c r="X535" s="59">
        <v>0</v>
      </c>
      <c r="Y535" s="60">
        <v>0</v>
      </c>
      <c r="Z535" s="59">
        <v>5.1622372989</v>
      </c>
      <c r="AA535" s="60">
        <v>4.3888159915100602E-2</v>
      </c>
      <c r="AB535" s="59">
        <v>7.5138675988999903</v>
      </c>
      <c r="AC535" s="60">
        <v>2.6654925798295599E-2</v>
      </c>
    </row>
    <row r="536" spans="1:29" customFormat="1" x14ac:dyDescent="0.3">
      <c r="A536" s="58" t="s">
        <v>263</v>
      </c>
      <c r="B536" s="61">
        <v>111.8125751844</v>
      </c>
      <c r="C536" s="62">
        <v>0.23229356509459401</v>
      </c>
      <c r="D536" s="61">
        <v>54.6591380427</v>
      </c>
      <c r="E536" s="62">
        <v>0.25973802789987299</v>
      </c>
      <c r="F536" s="61">
        <v>57.153437141700202</v>
      </c>
      <c r="G536" s="62">
        <v>0.21279615793647899</v>
      </c>
      <c r="H536" s="105"/>
      <c r="I536" s="69">
        <v>30.4539949049</v>
      </c>
      <c r="J536" s="72">
        <v>49.403685447511599</v>
      </c>
      <c r="K536" s="61">
        <v>29.149704748500099</v>
      </c>
      <c r="L536" s="64">
        <v>0.39045585374154701</v>
      </c>
      <c r="M536" s="61">
        <v>12.7115529492</v>
      </c>
      <c r="N536" s="62">
        <v>0.24817438831279501</v>
      </c>
      <c r="O536" s="61">
        <v>10.7351774885</v>
      </c>
      <c r="P536" s="63">
        <v>0.12501310914567901</v>
      </c>
      <c r="Q536" s="61">
        <v>7.2386953898999904</v>
      </c>
      <c r="R536" s="63">
        <v>0.13297016304252801</v>
      </c>
      <c r="S536" s="61">
        <v>14.3807813531</v>
      </c>
      <c r="T536" s="63">
        <v>0.13191957635506299</v>
      </c>
      <c r="U536" s="61">
        <v>7.1426683503000099</v>
      </c>
      <c r="V536" s="62">
        <v>0.16050917609502899</v>
      </c>
      <c r="W536" s="107"/>
      <c r="X536" s="61">
        <v>24.677679275300001</v>
      </c>
      <c r="Y536" s="62">
        <v>0.301591010286623</v>
      </c>
      <c r="Z536" s="61">
        <v>25.232356327000002</v>
      </c>
      <c r="AA536" s="62">
        <v>0.21451971798160999</v>
      </c>
      <c r="AB536" s="61">
        <v>61.902539582099799</v>
      </c>
      <c r="AC536" s="62">
        <v>0.21959497922594301</v>
      </c>
    </row>
    <row r="537" spans="1:29" customFormat="1" x14ac:dyDescent="0.3">
      <c r="A537" s="58" t="s">
        <v>264</v>
      </c>
      <c r="B537" s="59">
        <v>16.480846112799998</v>
      </c>
      <c r="C537" s="60">
        <v>3.4239391168694101E-2</v>
      </c>
      <c r="D537" s="59">
        <v>6.3171668556000098</v>
      </c>
      <c r="E537" s="60">
        <v>3.0018923088508599E-2</v>
      </c>
      <c r="F537" s="59">
        <v>10.1636792572</v>
      </c>
      <c r="G537" s="60">
        <v>3.7841851769451103E-2</v>
      </c>
      <c r="H537" s="105"/>
      <c r="I537" s="67">
        <v>0</v>
      </c>
      <c r="J537" s="68">
        <v>0</v>
      </c>
      <c r="K537" s="59">
        <v>2.3083641654</v>
      </c>
      <c r="L537" s="60">
        <v>3.09201862840148E-2</v>
      </c>
      <c r="M537" s="59">
        <v>0</v>
      </c>
      <c r="N537" s="60">
        <v>0</v>
      </c>
      <c r="O537" s="59">
        <v>0.80154546510000002</v>
      </c>
      <c r="P537" s="60">
        <v>9.3341438295838994E-3</v>
      </c>
      <c r="Q537" s="59">
        <v>0.49742366040000102</v>
      </c>
      <c r="R537" s="60">
        <v>9.1373516444532704E-3</v>
      </c>
      <c r="S537" s="59">
        <v>8.8904826526999994</v>
      </c>
      <c r="T537" s="60">
        <v>8.1555283843002202E-2</v>
      </c>
      <c r="U537" s="59">
        <v>3.9830301691999899</v>
      </c>
      <c r="V537" s="64">
        <v>8.9506170448623107E-2</v>
      </c>
      <c r="W537" s="107"/>
      <c r="X537" s="59">
        <v>6.7151485953999996</v>
      </c>
      <c r="Y537" s="60">
        <v>8.2067216552998201E-2</v>
      </c>
      <c r="Z537" s="59">
        <v>4.3982619371</v>
      </c>
      <c r="AA537" s="60">
        <v>3.73930162577139E-2</v>
      </c>
      <c r="AB537" s="59">
        <v>5.3674355802999996</v>
      </c>
      <c r="AC537" s="60">
        <v>1.9040606616620801E-2</v>
      </c>
    </row>
    <row r="538" spans="1:29" customFormat="1" x14ac:dyDescent="0.3">
      <c r="A538" s="58" t="s">
        <v>265</v>
      </c>
      <c r="B538" s="61">
        <v>15.0196025311</v>
      </c>
      <c r="C538" s="62">
        <v>3.12036192038244E-2</v>
      </c>
      <c r="D538" s="61">
        <v>8.9424799528999799</v>
      </c>
      <c r="E538" s="62">
        <v>4.2494305447808002E-2</v>
      </c>
      <c r="F538" s="61">
        <v>6.0771225782000098</v>
      </c>
      <c r="G538" s="62">
        <v>2.26266065633778E-2</v>
      </c>
      <c r="H538" s="105"/>
      <c r="I538" s="69">
        <v>0</v>
      </c>
      <c r="J538" s="70">
        <v>0</v>
      </c>
      <c r="K538" s="61">
        <v>8.0289193028000003</v>
      </c>
      <c r="L538" s="64">
        <v>0.107546150743022</v>
      </c>
      <c r="M538" s="61">
        <v>3.9367106168000099</v>
      </c>
      <c r="N538" s="62">
        <v>7.68584887458863E-2</v>
      </c>
      <c r="O538" s="61">
        <v>1.7563715869000001</v>
      </c>
      <c r="P538" s="62">
        <v>2.04532689961309E-2</v>
      </c>
      <c r="Q538" s="61">
        <v>0.63274446689999997</v>
      </c>
      <c r="R538" s="62">
        <v>1.1623107534728399E-2</v>
      </c>
      <c r="S538" s="61">
        <v>0.66485655769999996</v>
      </c>
      <c r="T538" s="62">
        <v>6.09894506252006E-3</v>
      </c>
      <c r="U538" s="61">
        <v>0</v>
      </c>
      <c r="V538" s="62">
        <v>0</v>
      </c>
      <c r="W538" s="107"/>
      <c r="X538" s="61">
        <v>3.5523439902999998</v>
      </c>
      <c r="Y538" s="62">
        <v>4.3413928877522698E-2</v>
      </c>
      <c r="Z538" s="61">
        <v>0.82099701560000005</v>
      </c>
      <c r="AA538" s="62">
        <v>6.97992870613504E-3</v>
      </c>
      <c r="AB538" s="61">
        <v>10.6462615252</v>
      </c>
      <c r="AC538" s="62">
        <v>3.7766876678130397E-2</v>
      </c>
    </row>
    <row r="539" spans="1:29" customFormat="1" x14ac:dyDescent="0.3">
      <c r="A539" s="58" t="s">
        <v>266</v>
      </c>
      <c r="B539" s="59">
        <v>118.95621276360001</v>
      </c>
      <c r="C539" s="60">
        <v>0.24713466000971801</v>
      </c>
      <c r="D539" s="59">
        <v>50.064607881999898</v>
      </c>
      <c r="E539" s="60">
        <v>0.23790500517393101</v>
      </c>
      <c r="F539" s="59">
        <v>66.891496985300094</v>
      </c>
      <c r="G539" s="60">
        <v>0.24905332503101399</v>
      </c>
      <c r="H539" s="105"/>
      <c r="I539" s="67">
        <v>2.9023903701999898</v>
      </c>
      <c r="J539" s="68">
        <v>4.70837344469959</v>
      </c>
      <c r="K539" s="59">
        <v>23.079804596400098</v>
      </c>
      <c r="L539" s="60">
        <v>0.30915046603822499</v>
      </c>
      <c r="M539" s="59">
        <v>10.6084544691</v>
      </c>
      <c r="N539" s="60">
        <v>0.20711448155346901</v>
      </c>
      <c r="O539" s="59">
        <v>17.016538262699999</v>
      </c>
      <c r="P539" s="60">
        <v>0.19816070646203901</v>
      </c>
      <c r="Q539" s="59">
        <v>16.205332813399998</v>
      </c>
      <c r="R539" s="60">
        <v>0.29768150616792199</v>
      </c>
      <c r="S539" s="59">
        <v>31.5529738605</v>
      </c>
      <c r="T539" s="60">
        <v>0.28944567351497003</v>
      </c>
      <c r="U539" s="59">
        <v>17.590718391300001</v>
      </c>
      <c r="V539" s="64">
        <v>0.39529648829189401</v>
      </c>
      <c r="W539" s="107"/>
      <c r="X539" s="59">
        <v>11.9826711737</v>
      </c>
      <c r="Y539" s="60">
        <v>0.14644269685544201</v>
      </c>
      <c r="Z539" s="59">
        <v>26.170267293599998</v>
      </c>
      <c r="AA539" s="60">
        <v>0.22249362233835801</v>
      </c>
      <c r="AB539" s="59">
        <v>80.803274296300003</v>
      </c>
      <c r="AC539" s="60">
        <v>0.28664402882777901</v>
      </c>
    </row>
    <row r="540" spans="1:29" customFormat="1" x14ac:dyDescent="0.3">
      <c r="A540" s="58" t="s">
        <v>267</v>
      </c>
      <c r="B540" s="61">
        <v>29.401403594599898</v>
      </c>
      <c r="C540" s="62">
        <v>6.1082189087507302E-2</v>
      </c>
      <c r="D540" s="61">
        <v>19.3036112367</v>
      </c>
      <c r="E540" s="62">
        <v>9.1729985021890101E-2</v>
      </c>
      <c r="F540" s="61">
        <v>10.0977923579</v>
      </c>
      <c r="G540" s="62">
        <v>3.7596538806126997E-2</v>
      </c>
      <c r="H540" s="105"/>
      <c r="I540" s="69">
        <v>0</v>
      </c>
      <c r="J540" s="70">
        <v>0</v>
      </c>
      <c r="K540" s="61">
        <v>0</v>
      </c>
      <c r="L540" s="62">
        <v>0</v>
      </c>
      <c r="M540" s="61">
        <v>4.0371940185000099</v>
      </c>
      <c r="N540" s="62">
        <v>7.8820279476896501E-2</v>
      </c>
      <c r="O540" s="61">
        <v>4.0178430125000002</v>
      </c>
      <c r="P540" s="62">
        <v>4.6788518176800901E-2</v>
      </c>
      <c r="Q540" s="61">
        <v>4.26352176670001</v>
      </c>
      <c r="R540" s="62">
        <v>7.8318143521342101E-2</v>
      </c>
      <c r="S540" s="61">
        <v>14.6850761196</v>
      </c>
      <c r="T540" s="64">
        <v>0.13471097104343999</v>
      </c>
      <c r="U540" s="61">
        <v>2.3977686773000002</v>
      </c>
      <c r="V540" s="62">
        <v>5.3882366642954503E-2</v>
      </c>
      <c r="W540" s="107"/>
      <c r="X540" s="61">
        <v>2.83311398490001</v>
      </c>
      <c r="Y540" s="62">
        <v>3.4624070579374298E-2</v>
      </c>
      <c r="Z540" s="61">
        <v>5.8253680646000001</v>
      </c>
      <c r="AA540" s="62">
        <v>4.9525945899070403E-2</v>
      </c>
      <c r="AB540" s="61">
        <v>20.7429215451</v>
      </c>
      <c r="AC540" s="62">
        <v>7.3584080015656805E-2</v>
      </c>
    </row>
    <row r="541" spans="1:29" customFormat="1" x14ac:dyDescent="0.3">
      <c r="A541" s="58" t="s">
        <v>268</v>
      </c>
      <c r="B541" s="59">
        <v>59.742936468500098</v>
      </c>
      <c r="C541" s="60">
        <v>0.124117521473774</v>
      </c>
      <c r="D541" s="59">
        <v>25.0034148915</v>
      </c>
      <c r="E541" s="60">
        <v>0.118815222984437</v>
      </c>
      <c r="F541" s="59">
        <v>34.420469101000002</v>
      </c>
      <c r="G541" s="60">
        <v>0.1281557845927</v>
      </c>
      <c r="H541" s="105"/>
      <c r="I541" s="67">
        <v>0</v>
      </c>
      <c r="J541" s="68">
        <v>0</v>
      </c>
      <c r="K541" s="59">
        <v>11.6523628133</v>
      </c>
      <c r="L541" s="60">
        <v>0.156081624483947</v>
      </c>
      <c r="M541" s="59">
        <v>6.0814654827999997</v>
      </c>
      <c r="N541" s="60">
        <v>0.11873167521473101</v>
      </c>
      <c r="O541" s="59">
        <v>17.1424966939</v>
      </c>
      <c r="P541" s="60">
        <v>0.19962751547607599</v>
      </c>
      <c r="Q541" s="59">
        <v>10.0504093852</v>
      </c>
      <c r="R541" s="60">
        <v>0.184619534682846</v>
      </c>
      <c r="S541" s="59">
        <v>10.841377781</v>
      </c>
      <c r="T541" s="60">
        <v>9.9451478251313397E-2</v>
      </c>
      <c r="U541" s="59">
        <v>3.9748243123</v>
      </c>
      <c r="V541" s="60">
        <v>8.9321769428503395E-2</v>
      </c>
      <c r="W541" s="107"/>
      <c r="X541" s="59">
        <v>9.4885385580000001</v>
      </c>
      <c r="Y541" s="60">
        <v>0.11596138753270201</v>
      </c>
      <c r="Z541" s="59">
        <v>14.5021154532</v>
      </c>
      <c r="AA541" s="60">
        <v>0.12329366614993</v>
      </c>
      <c r="AB541" s="59">
        <v>35.752282457300097</v>
      </c>
      <c r="AC541" s="60">
        <v>0.12682875010448</v>
      </c>
    </row>
    <row r="542" spans="1:29" customFormat="1" x14ac:dyDescent="0.3">
      <c r="A542" s="65" t="s">
        <v>1</v>
      </c>
    </row>
    <row r="543" spans="1:29" customFormat="1" x14ac:dyDescent="0.3">
      <c r="A543" s="65" t="s">
        <v>1</v>
      </c>
    </row>
    <row r="544" spans="1:29" customFormat="1" x14ac:dyDescent="0.3">
      <c r="A544" s="53" t="s">
        <v>405</v>
      </c>
    </row>
    <row r="545" spans="1:29" customFormat="1" x14ac:dyDescent="0.3">
      <c r="A545" s="54" t="s">
        <v>1</v>
      </c>
    </row>
    <row r="546" spans="1:29" customFormat="1" ht="35.1" customHeight="1" x14ac:dyDescent="0.3">
      <c r="A546" s="114" t="s">
        <v>1</v>
      </c>
      <c r="B546" s="113" t="s">
        <v>500</v>
      </c>
      <c r="C546" s="113" t="s">
        <v>1</v>
      </c>
      <c r="D546" s="113" t="s">
        <v>346</v>
      </c>
      <c r="E546" s="113" t="s">
        <v>1</v>
      </c>
      <c r="F546" s="113" t="s">
        <v>347</v>
      </c>
      <c r="G546" s="113" t="s">
        <v>1</v>
      </c>
      <c r="H546" s="103"/>
      <c r="I546" s="113" t="s">
        <v>350</v>
      </c>
      <c r="J546" s="113" t="s">
        <v>1</v>
      </c>
      <c r="K546" s="113" t="s">
        <v>351</v>
      </c>
      <c r="L546" s="113" t="s">
        <v>1</v>
      </c>
      <c r="M546" s="113" t="s">
        <v>352</v>
      </c>
      <c r="N546" s="113" t="s">
        <v>1</v>
      </c>
      <c r="O546" s="113" t="s">
        <v>353</v>
      </c>
      <c r="P546" s="113" t="s">
        <v>1</v>
      </c>
      <c r="Q546" s="113" t="s">
        <v>354</v>
      </c>
      <c r="R546" s="113" t="s">
        <v>1</v>
      </c>
      <c r="S546" s="113" t="s">
        <v>355</v>
      </c>
      <c r="T546" s="113" t="s">
        <v>1</v>
      </c>
      <c r="U546" s="113" t="s">
        <v>356</v>
      </c>
      <c r="V546" s="113" t="s">
        <v>1</v>
      </c>
      <c r="W546" s="103"/>
      <c r="X546" s="113" t="s">
        <v>358</v>
      </c>
      <c r="Y546" s="113" t="s">
        <v>1</v>
      </c>
      <c r="Z546" s="113" t="s">
        <v>359</v>
      </c>
      <c r="AA546" s="113" t="s">
        <v>1</v>
      </c>
      <c r="AB546" s="113" t="s">
        <v>360</v>
      </c>
      <c r="AC546" s="113" t="s">
        <v>1</v>
      </c>
    </row>
    <row r="547" spans="1:29" customFormat="1" x14ac:dyDescent="0.3">
      <c r="A547" s="115" t="s">
        <v>1</v>
      </c>
      <c r="B547" s="55" t="s">
        <v>14</v>
      </c>
      <c r="C547" s="55" t="s">
        <v>15</v>
      </c>
      <c r="D547" s="55" t="s">
        <v>14</v>
      </c>
      <c r="E547" s="55" t="s">
        <v>15</v>
      </c>
      <c r="F547" s="55" t="s">
        <v>14</v>
      </c>
      <c r="G547" s="55" t="s">
        <v>15</v>
      </c>
      <c r="H547" s="103"/>
      <c r="I547" s="55" t="s">
        <v>14</v>
      </c>
      <c r="J547" s="55" t="s">
        <v>15</v>
      </c>
      <c r="K547" s="55" t="s">
        <v>14</v>
      </c>
      <c r="L547" s="55" t="s">
        <v>15</v>
      </c>
      <c r="M547" s="55" t="s">
        <v>14</v>
      </c>
      <c r="N547" s="55" t="s">
        <v>15</v>
      </c>
      <c r="O547" s="55" t="s">
        <v>14</v>
      </c>
      <c r="P547" s="55" t="s">
        <v>15</v>
      </c>
      <c r="Q547" s="55" t="s">
        <v>14</v>
      </c>
      <c r="R547" s="55" t="s">
        <v>15</v>
      </c>
      <c r="S547" s="55" t="s">
        <v>14</v>
      </c>
      <c r="T547" s="55" t="s">
        <v>15</v>
      </c>
      <c r="U547" s="55" t="s">
        <v>14</v>
      </c>
      <c r="V547" s="55" t="s">
        <v>15</v>
      </c>
      <c r="W547" s="103"/>
      <c r="X547" s="55" t="s">
        <v>14</v>
      </c>
      <c r="Y547" s="55" t="s">
        <v>15</v>
      </c>
      <c r="Z547" s="55" t="s">
        <v>14</v>
      </c>
      <c r="AA547" s="55" t="s">
        <v>15</v>
      </c>
      <c r="AB547" s="55" t="s">
        <v>14</v>
      </c>
      <c r="AC547" s="55" t="s">
        <v>15</v>
      </c>
    </row>
    <row r="548" spans="1:29" customFormat="1" x14ac:dyDescent="0.3">
      <c r="A548" s="56" t="s">
        <v>16</v>
      </c>
      <c r="B548" s="57">
        <v>421.59874485990002</v>
      </c>
      <c r="C548" s="57">
        <v>421.59874485990002</v>
      </c>
      <c r="D548" s="57">
        <v>185.4360747922</v>
      </c>
      <c r="E548" s="57">
        <v>185.4360747922</v>
      </c>
      <c r="F548" s="57">
        <v>234.1625621714</v>
      </c>
      <c r="G548" s="57">
        <v>234.1625621714</v>
      </c>
      <c r="H548" s="104"/>
      <c r="I548" s="57">
        <v>61.643164126400002</v>
      </c>
      <c r="J548" s="57">
        <v>61.643164126400002</v>
      </c>
      <c r="K548" s="57">
        <v>63.003208281799999</v>
      </c>
      <c r="L548" s="57">
        <v>63.003208281799999</v>
      </c>
      <c r="M548" s="57">
        <v>45.138779424900001</v>
      </c>
      <c r="N548" s="57">
        <v>45.138779424900001</v>
      </c>
      <c r="O548" s="57">
        <v>68.729917502199996</v>
      </c>
      <c r="P548" s="57">
        <v>68.729917502199996</v>
      </c>
      <c r="Q548" s="57">
        <v>44.388084366100003</v>
      </c>
      <c r="R548" s="57">
        <v>44.388084366100003</v>
      </c>
      <c r="S548" s="57">
        <v>98.170353081399995</v>
      </c>
      <c r="T548" s="57">
        <v>98.170353081399995</v>
      </c>
      <c r="U548" s="57">
        <v>40.525238077099999</v>
      </c>
      <c r="V548" s="57">
        <v>40.525238077099999</v>
      </c>
      <c r="W548" s="104"/>
      <c r="X548" s="57">
        <v>72.336444394400004</v>
      </c>
      <c r="Y548" s="57">
        <v>72.336444394400004</v>
      </c>
      <c r="Z548" s="57">
        <v>103.12043488579999</v>
      </c>
      <c r="AA548" s="57">
        <v>103.12043488579999</v>
      </c>
      <c r="AB548" s="57">
        <v>246.14186557970001</v>
      </c>
      <c r="AC548" s="57">
        <v>246.14186557970001</v>
      </c>
    </row>
    <row r="549" spans="1:29" customFormat="1" ht="25.5" customHeight="1" x14ac:dyDescent="0.3">
      <c r="A549" s="66" t="s">
        <v>252</v>
      </c>
      <c r="B549" s="59">
        <v>19.684351582800002</v>
      </c>
      <c r="C549" s="60">
        <v>4.6689777478681201E-2</v>
      </c>
      <c r="D549" s="59">
        <v>7.2230923096999797</v>
      </c>
      <c r="E549" s="60">
        <v>3.8951926251643398E-2</v>
      </c>
      <c r="F549" s="59">
        <v>12.4612592731</v>
      </c>
      <c r="G549" s="60">
        <v>5.3216274871380698E-2</v>
      </c>
      <c r="H549" s="105"/>
      <c r="I549" s="67">
        <v>5.0585509264999997</v>
      </c>
      <c r="J549" s="68">
        <v>8.2061831156612701</v>
      </c>
      <c r="K549" s="67">
        <v>3.7842281844999901</v>
      </c>
      <c r="L549" s="68">
        <v>6.0064055271184804</v>
      </c>
      <c r="M549" s="59">
        <v>1.3814750173000001</v>
      </c>
      <c r="N549" s="60">
        <v>3.0605059217395099E-2</v>
      </c>
      <c r="O549" s="59">
        <v>4.7672953807000003</v>
      </c>
      <c r="P549" s="60">
        <v>6.9362739749358804E-2</v>
      </c>
      <c r="Q549" s="59">
        <v>0.83606839590000004</v>
      </c>
      <c r="R549" s="60">
        <v>1.8835424142306999E-2</v>
      </c>
      <c r="S549" s="59">
        <v>2.6395649663</v>
      </c>
      <c r="T549" s="60">
        <v>2.6887597767030001E-2</v>
      </c>
      <c r="U549" s="59">
        <v>1.2171687116000001</v>
      </c>
      <c r="V549" s="60">
        <v>3.0034831856738602E-2</v>
      </c>
      <c r="W549" s="107"/>
      <c r="X549" s="59">
        <v>1.8097491702999899</v>
      </c>
      <c r="Y549" s="60">
        <v>2.5018497735839799E-2</v>
      </c>
      <c r="Z549" s="59">
        <v>10.3300360862</v>
      </c>
      <c r="AA549" s="64">
        <v>0.100174481397794</v>
      </c>
      <c r="AB549" s="59">
        <v>7.5445663263000204</v>
      </c>
      <c r="AC549" s="60">
        <v>3.0651292532180401E-2</v>
      </c>
    </row>
    <row r="550" spans="1:29" customFormat="1" x14ac:dyDescent="0.3">
      <c r="A550" s="58" t="s">
        <v>253</v>
      </c>
      <c r="B550" s="61">
        <v>52.054949266099896</v>
      </c>
      <c r="C550" s="62">
        <v>0.123470361097489</v>
      </c>
      <c r="D550" s="61">
        <v>18.916237555599999</v>
      </c>
      <c r="E550" s="62">
        <v>0.102009479961208</v>
      </c>
      <c r="F550" s="61">
        <v>33.138711710499997</v>
      </c>
      <c r="G550" s="62">
        <v>0.14152011065818201</v>
      </c>
      <c r="H550" s="105"/>
      <c r="I550" s="69">
        <v>12.153290907200001</v>
      </c>
      <c r="J550" s="70">
        <v>19.715553345508901</v>
      </c>
      <c r="K550" s="69">
        <v>12.2937810257</v>
      </c>
      <c r="L550" s="70">
        <v>19.5129444372301</v>
      </c>
      <c r="M550" s="61">
        <v>2.8959023095999998</v>
      </c>
      <c r="N550" s="62">
        <v>6.4155529823709104E-2</v>
      </c>
      <c r="O550" s="61">
        <v>9.6309412751999997</v>
      </c>
      <c r="P550" s="62">
        <v>0.140127351016997</v>
      </c>
      <c r="Q550" s="61">
        <v>8.4134723089999994</v>
      </c>
      <c r="R550" s="62">
        <v>0.189543487382968</v>
      </c>
      <c r="S550" s="61">
        <v>4.3405210172000004</v>
      </c>
      <c r="T550" s="62">
        <v>4.4214173433816298E-2</v>
      </c>
      <c r="U550" s="61">
        <v>2.3270404222000001</v>
      </c>
      <c r="V550" s="62">
        <v>5.7422004968182103E-2</v>
      </c>
      <c r="W550" s="107"/>
      <c r="X550" s="61">
        <v>4.2021028106999898</v>
      </c>
      <c r="Y550" s="62">
        <v>5.8091088743440003E-2</v>
      </c>
      <c r="Z550" s="61">
        <v>13.8787568661</v>
      </c>
      <c r="AA550" s="62">
        <v>0.13458784266639201</v>
      </c>
      <c r="AB550" s="61">
        <v>33.9740895893</v>
      </c>
      <c r="AC550" s="62">
        <v>0.13802645685359599</v>
      </c>
    </row>
    <row r="551" spans="1:29" customFormat="1" ht="22.8" x14ac:dyDescent="0.3">
      <c r="A551" s="66" t="s">
        <v>254</v>
      </c>
      <c r="B551" s="59">
        <v>28.836804424699899</v>
      </c>
      <c r="C551" s="60">
        <v>6.8398696097358297E-2</v>
      </c>
      <c r="D551" s="59">
        <v>13.197837334000001</v>
      </c>
      <c r="E551" s="60">
        <v>7.1171897640680298E-2</v>
      </c>
      <c r="F551" s="59">
        <v>15.6389670907</v>
      </c>
      <c r="G551" s="60">
        <v>6.67867952318216E-2</v>
      </c>
      <c r="H551" s="105"/>
      <c r="I551" s="67">
        <v>0</v>
      </c>
      <c r="J551" s="68">
        <v>0</v>
      </c>
      <c r="K551" s="67">
        <v>0</v>
      </c>
      <c r="L551" s="68">
        <v>0</v>
      </c>
      <c r="M551" s="59">
        <v>8.7259065528000104</v>
      </c>
      <c r="N551" s="64">
        <v>0.19331286011660501</v>
      </c>
      <c r="O551" s="59">
        <v>8.5502613994000001</v>
      </c>
      <c r="P551" s="60">
        <v>0.124403778007246</v>
      </c>
      <c r="Q551" s="59">
        <v>6.4723256168000098</v>
      </c>
      <c r="R551" s="64">
        <v>0.14581223112532099</v>
      </c>
      <c r="S551" s="59">
        <v>5.0883108556999996</v>
      </c>
      <c r="T551" s="60">
        <v>5.18314409186338E-2</v>
      </c>
      <c r="U551" s="59">
        <v>0</v>
      </c>
      <c r="V551" s="63">
        <v>0</v>
      </c>
      <c r="W551" s="107"/>
      <c r="X551" s="59">
        <v>1.6552635753</v>
      </c>
      <c r="Y551" s="60">
        <v>2.2882844037439901E-2</v>
      </c>
      <c r="Z551" s="59">
        <v>3.7177476182000002</v>
      </c>
      <c r="AA551" s="60">
        <v>3.6052481957792301E-2</v>
      </c>
      <c r="AB551" s="59">
        <v>23.4637932312</v>
      </c>
      <c r="AC551" s="60">
        <v>9.5326299635940998E-2</v>
      </c>
    </row>
    <row r="552" spans="1:29" customFormat="1" x14ac:dyDescent="0.3">
      <c r="A552" s="58" t="s">
        <v>255</v>
      </c>
      <c r="B552" s="61">
        <v>6.09257751949999</v>
      </c>
      <c r="C552" s="62">
        <v>1.44511282203286E-2</v>
      </c>
      <c r="D552" s="61">
        <v>3.5678553651999998</v>
      </c>
      <c r="E552" s="62">
        <v>1.9240352068485799E-2</v>
      </c>
      <c r="F552" s="61">
        <v>2.5247221543</v>
      </c>
      <c r="G552" s="62">
        <v>1.07819206063008E-2</v>
      </c>
      <c r="H552" s="105"/>
      <c r="I552" s="69">
        <v>0</v>
      </c>
      <c r="J552" s="70">
        <v>0</v>
      </c>
      <c r="K552" s="69">
        <v>1.1193656596999999</v>
      </c>
      <c r="L552" s="70">
        <v>1.7766804107710099</v>
      </c>
      <c r="M552" s="61">
        <v>0</v>
      </c>
      <c r="N552" s="62">
        <v>0</v>
      </c>
      <c r="O552" s="61">
        <v>2.8149796204999999</v>
      </c>
      <c r="P552" s="62">
        <v>4.0957122062745002E-2</v>
      </c>
      <c r="Q552" s="61">
        <v>0.87287210169999996</v>
      </c>
      <c r="R552" s="62">
        <v>1.9664558950118299E-2</v>
      </c>
      <c r="S552" s="61">
        <v>0.88364190840000001</v>
      </c>
      <c r="T552" s="62">
        <v>9.0011075713185007E-3</v>
      </c>
      <c r="U552" s="61">
        <v>0.401718229199999</v>
      </c>
      <c r="V552" s="62">
        <v>9.9127913434024408E-3</v>
      </c>
      <c r="W552" s="107"/>
      <c r="X552" s="61">
        <v>0.49860807070000002</v>
      </c>
      <c r="Y552" s="62">
        <v>6.8929026699382596E-3</v>
      </c>
      <c r="Z552" s="61">
        <v>1.2853601375999999</v>
      </c>
      <c r="AA552" s="62">
        <v>1.2464650086313801E-2</v>
      </c>
      <c r="AB552" s="61">
        <v>4.3086093111999801</v>
      </c>
      <c r="AC552" s="62">
        <v>1.7504577293475002E-2</v>
      </c>
    </row>
    <row r="553" spans="1:29" customFormat="1" x14ac:dyDescent="0.3">
      <c r="A553" s="58" t="s">
        <v>256</v>
      </c>
      <c r="B553" s="59">
        <v>5.7109651743000001</v>
      </c>
      <c r="C553" s="60">
        <v>1.3545972904159801E-2</v>
      </c>
      <c r="D553" s="59">
        <v>1.4706050750999999</v>
      </c>
      <c r="E553" s="60">
        <v>7.93052310208767E-3</v>
      </c>
      <c r="F553" s="59">
        <v>4.2403600992000001</v>
      </c>
      <c r="G553" s="60">
        <v>1.8108616765545101E-2</v>
      </c>
      <c r="H553" s="105"/>
      <c r="I553" s="67">
        <v>4.2403600991999904</v>
      </c>
      <c r="J553" s="68">
        <v>6.8788813152178498</v>
      </c>
      <c r="K553" s="67">
        <v>0</v>
      </c>
      <c r="L553" s="68">
        <v>0</v>
      </c>
      <c r="M553" s="59">
        <v>1.4706050750999999</v>
      </c>
      <c r="N553" s="60">
        <v>3.2579637594027801E-2</v>
      </c>
      <c r="O553" s="59">
        <v>0</v>
      </c>
      <c r="P553" s="60">
        <v>0</v>
      </c>
      <c r="Q553" s="59">
        <v>0</v>
      </c>
      <c r="R553" s="60">
        <v>0</v>
      </c>
      <c r="S553" s="59">
        <v>0</v>
      </c>
      <c r="T553" s="60">
        <v>0</v>
      </c>
      <c r="U553" s="59">
        <v>0</v>
      </c>
      <c r="V553" s="60">
        <v>0</v>
      </c>
      <c r="W553" s="107"/>
      <c r="X553" s="59">
        <v>0</v>
      </c>
      <c r="Y553" s="60">
        <v>0</v>
      </c>
      <c r="Z553" s="59">
        <v>4.2403600992000001</v>
      </c>
      <c r="AA553" s="60">
        <v>4.1120463697578102E-2</v>
      </c>
      <c r="AB553" s="59">
        <v>1.4706050750999999</v>
      </c>
      <c r="AC553" s="60">
        <v>5.9746239090067398E-3</v>
      </c>
    </row>
    <row r="554" spans="1:29" customFormat="1" x14ac:dyDescent="0.3">
      <c r="A554" s="58" t="s">
        <v>257</v>
      </c>
      <c r="B554" s="61">
        <v>3.5523439902999998</v>
      </c>
      <c r="C554" s="62">
        <v>8.4258884392088597E-3</v>
      </c>
      <c r="D554" s="61">
        <v>3.5523439902999998</v>
      </c>
      <c r="E554" s="62">
        <v>1.9156703970792999E-2</v>
      </c>
      <c r="F554" s="61">
        <v>0</v>
      </c>
      <c r="G554" s="62">
        <v>0</v>
      </c>
      <c r="H554" s="105"/>
      <c r="I554" s="69">
        <v>0</v>
      </c>
      <c r="J554" s="70">
        <v>0</v>
      </c>
      <c r="K554" s="69">
        <v>3.55234399029999</v>
      </c>
      <c r="L554" s="72">
        <v>5.6383541206522603</v>
      </c>
      <c r="M554" s="61">
        <v>0</v>
      </c>
      <c r="N554" s="62">
        <v>0</v>
      </c>
      <c r="O554" s="61">
        <v>0</v>
      </c>
      <c r="P554" s="62">
        <v>0</v>
      </c>
      <c r="Q554" s="61">
        <v>0</v>
      </c>
      <c r="R554" s="62">
        <v>0</v>
      </c>
      <c r="S554" s="61">
        <v>0</v>
      </c>
      <c r="T554" s="62">
        <v>0</v>
      </c>
      <c r="U554" s="61">
        <v>0</v>
      </c>
      <c r="V554" s="62">
        <v>0</v>
      </c>
      <c r="W554" s="107"/>
      <c r="X554" s="61">
        <v>3.5523439902999998</v>
      </c>
      <c r="Y554" s="64">
        <v>4.9108634244331303E-2</v>
      </c>
      <c r="Z554" s="61">
        <v>0</v>
      </c>
      <c r="AA554" s="62">
        <v>0</v>
      </c>
      <c r="AB554" s="61">
        <v>0</v>
      </c>
      <c r="AC554" s="62">
        <v>0</v>
      </c>
    </row>
    <row r="555" spans="1:29" customFormat="1" x14ac:dyDescent="0.3">
      <c r="A555" s="58" t="s">
        <v>258</v>
      </c>
      <c r="B555" s="59">
        <v>7.8516092415000003</v>
      </c>
      <c r="C555" s="60">
        <v>1.8623417022052901E-2</v>
      </c>
      <c r="D555" s="59">
        <v>0</v>
      </c>
      <c r="E555" s="60">
        <v>0</v>
      </c>
      <c r="F555" s="59">
        <v>7.8516092414999896</v>
      </c>
      <c r="G555" s="60">
        <v>3.3530591605642097E-2</v>
      </c>
      <c r="H555" s="105"/>
      <c r="I555" s="67">
        <v>0</v>
      </c>
      <c r="J555" s="68">
        <v>0</v>
      </c>
      <c r="K555" s="67">
        <v>7.2188647746000001</v>
      </c>
      <c r="L555" s="72">
        <v>11.457932018813301</v>
      </c>
      <c r="M555" s="59">
        <v>0</v>
      </c>
      <c r="N555" s="60">
        <v>0</v>
      </c>
      <c r="O555" s="59">
        <v>0</v>
      </c>
      <c r="P555" s="60">
        <v>0</v>
      </c>
      <c r="Q555" s="59">
        <v>0.63274446690000097</v>
      </c>
      <c r="R555" s="60">
        <v>1.42548270765935E-2</v>
      </c>
      <c r="S555" s="59">
        <v>0</v>
      </c>
      <c r="T555" s="60">
        <v>0</v>
      </c>
      <c r="U555" s="59">
        <v>0</v>
      </c>
      <c r="V555" s="60">
        <v>0</v>
      </c>
      <c r="W555" s="107"/>
      <c r="X555" s="59">
        <v>3.2696436695000002</v>
      </c>
      <c r="Y555" s="60">
        <v>4.5200502967396597E-2</v>
      </c>
      <c r="Z555" s="59">
        <v>0</v>
      </c>
      <c r="AA555" s="60">
        <v>0</v>
      </c>
      <c r="AB555" s="59">
        <v>4.5819655720000103</v>
      </c>
      <c r="AC555" s="60">
        <v>1.86151411553203E-2</v>
      </c>
    </row>
    <row r="556" spans="1:29" customFormat="1" x14ac:dyDescent="0.3">
      <c r="A556" s="58" t="s">
        <v>259</v>
      </c>
      <c r="B556" s="61">
        <v>12.162531576999999</v>
      </c>
      <c r="C556" s="62">
        <v>2.88485953179052E-2</v>
      </c>
      <c r="D556" s="61">
        <v>10.155244010200001</v>
      </c>
      <c r="E556" s="62">
        <v>5.4764123008858898E-2</v>
      </c>
      <c r="F556" s="61">
        <v>2.0072875668000001</v>
      </c>
      <c r="G556" s="62">
        <v>8.5721968028805804E-3</v>
      </c>
      <c r="H556" s="105"/>
      <c r="I556" s="69">
        <v>3.1533371924000102</v>
      </c>
      <c r="J556" s="70">
        <v>5.1154693907892996</v>
      </c>
      <c r="K556" s="69">
        <v>1.9349998532999899</v>
      </c>
      <c r="L556" s="70">
        <v>3.0712719337166998</v>
      </c>
      <c r="M556" s="61">
        <v>2.666730212</v>
      </c>
      <c r="N556" s="62">
        <v>5.9078474118618898E-2</v>
      </c>
      <c r="O556" s="61">
        <v>2.30573053310001</v>
      </c>
      <c r="P556" s="62">
        <v>3.3547698249837103E-2</v>
      </c>
      <c r="Q556" s="61">
        <v>0.83977342899999996</v>
      </c>
      <c r="R556" s="62">
        <v>1.8918893234359802E-2</v>
      </c>
      <c r="S556" s="61">
        <v>1.2619603572</v>
      </c>
      <c r="T556" s="62">
        <v>1.2854801043178699E-2</v>
      </c>
      <c r="U556" s="61">
        <v>0</v>
      </c>
      <c r="V556" s="62">
        <v>0</v>
      </c>
      <c r="W556" s="107"/>
      <c r="X556" s="61">
        <v>3.1533371924</v>
      </c>
      <c r="Y556" s="62">
        <v>4.35926484747724E-2</v>
      </c>
      <c r="Z556" s="61">
        <v>2.0072875668000001</v>
      </c>
      <c r="AA556" s="62">
        <v>1.9465468401320799E-2</v>
      </c>
      <c r="AB556" s="61">
        <v>7.0019068177999904</v>
      </c>
      <c r="AC556" s="62">
        <v>2.8446630975634699E-2</v>
      </c>
    </row>
    <row r="557" spans="1:29" customFormat="1" x14ac:dyDescent="0.3">
      <c r="A557" s="58" t="s">
        <v>260</v>
      </c>
      <c r="B557" s="59">
        <v>24.8312100704001</v>
      </c>
      <c r="C557" s="60">
        <v>5.8897732436683503E-2</v>
      </c>
      <c r="D557" s="59">
        <v>13.429103228000001</v>
      </c>
      <c r="E557" s="60">
        <v>7.2419043829787005E-2</v>
      </c>
      <c r="F557" s="59">
        <v>11.4021068424</v>
      </c>
      <c r="G557" s="60">
        <v>4.8693124710746903E-2</v>
      </c>
      <c r="H557" s="105"/>
      <c r="I557" s="67">
        <v>0</v>
      </c>
      <c r="J557" s="68">
        <v>0</v>
      </c>
      <c r="K557" s="67">
        <v>2.4527891747999999</v>
      </c>
      <c r="L557" s="68">
        <v>3.8931178930272798</v>
      </c>
      <c r="M557" s="59">
        <v>2.91716561670001</v>
      </c>
      <c r="N557" s="60">
        <v>6.4626595000280396E-2</v>
      </c>
      <c r="O557" s="59">
        <v>1.134172886</v>
      </c>
      <c r="P557" s="60">
        <v>1.6501880508785701E-2</v>
      </c>
      <c r="Q557" s="59">
        <v>3.5928841813000099</v>
      </c>
      <c r="R557" s="60">
        <v>8.0942537453676494E-2</v>
      </c>
      <c r="S557" s="59">
        <v>9.7750965221000001</v>
      </c>
      <c r="T557" s="60">
        <v>9.9572795811325804E-2</v>
      </c>
      <c r="U557" s="59">
        <v>4.95910168949999</v>
      </c>
      <c r="V557" s="60">
        <v>0.12237069847844501</v>
      </c>
      <c r="W557" s="107"/>
      <c r="X557" s="59">
        <v>4.9682223977</v>
      </c>
      <c r="Y557" s="60">
        <v>6.8682148248976102E-2</v>
      </c>
      <c r="Z557" s="59">
        <v>4.2065320590999997</v>
      </c>
      <c r="AA557" s="60">
        <v>4.0792419696042699E-2</v>
      </c>
      <c r="AB557" s="59">
        <v>15.6564556136</v>
      </c>
      <c r="AC557" s="60">
        <v>6.3607446773537496E-2</v>
      </c>
    </row>
    <row r="558" spans="1:29" customFormat="1" x14ac:dyDescent="0.3">
      <c r="A558" s="58" t="s">
        <v>261</v>
      </c>
      <c r="B558" s="61">
        <v>58.807440276800001</v>
      </c>
      <c r="C558" s="62">
        <v>0.139486753681731</v>
      </c>
      <c r="D558" s="61">
        <v>21.759110058699999</v>
      </c>
      <c r="E558" s="62">
        <v>0.117340221330091</v>
      </c>
      <c r="F558" s="61">
        <v>37.048330218099998</v>
      </c>
      <c r="G558" s="62">
        <v>0.158216283058014</v>
      </c>
      <c r="H558" s="105"/>
      <c r="I558" s="69">
        <v>7.9215998252000004</v>
      </c>
      <c r="J558" s="70">
        <v>12.850735255829299</v>
      </c>
      <c r="K558" s="69">
        <v>0</v>
      </c>
      <c r="L558" s="71">
        <v>0</v>
      </c>
      <c r="M558" s="61">
        <v>4.3272699613999999</v>
      </c>
      <c r="N558" s="62">
        <v>9.5865905470473106E-2</v>
      </c>
      <c r="O558" s="61">
        <v>12.2761088051</v>
      </c>
      <c r="P558" s="62">
        <v>0.178613757316194</v>
      </c>
      <c r="Q558" s="61">
        <v>2.0524209469999999</v>
      </c>
      <c r="R558" s="63">
        <v>4.6238105931137502E-2</v>
      </c>
      <c r="S558" s="61">
        <v>20.2765949253</v>
      </c>
      <c r="T558" s="62">
        <v>0.206544993359525</v>
      </c>
      <c r="U558" s="61">
        <v>11.9534458128</v>
      </c>
      <c r="V558" s="64">
        <v>0.29496300034211698</v>
      </c>
      <c r="W558" s="107"/>
      <c r="X558" s="61">
        <v>10.041468179500001</v>
      </c>
      <c r="Y558" s="62">
        <v>0.138816170238489</v>
      </c>
      <c r="Z558" s="61">
        <v>15.6442676317</v>
      </c>
      <c r="AA558" s="62">
        <v>0.15170870496255301</v>
      </c>
      <c r="AB558" s="61">
        <v>33.121704465599997</v>
      </c>
      <c r="AC558" s="62">
        <v>0.13456347374142799</v>
      </c>
    </row>
    <row r="559" spans="1:29" customFormat="1" x14ac:dyDescent="0.3">
      <c r="A559" s="58" t="s">
        <v>262</v>
      </c>
      <c r="B559" s="59">
        <v>1.2619603572</v>
      </c>
      <c r="C559" s="60">
        <v>2.99327351560156E-3</v>
      </c>
      <c r="D559" s="59">
        <v>1.2619603572</v>
      </c>
      <c r="E559" s="60">
        <v>6.8053659926427803E-3</v>
      </c>
      <c r="F559" s="59">
        <v>0</v>
      </c>
      <c r="G559" s="60">
        <v>0</v>
      </c>
      <c r="H559" s="105"/>
      <c r="I559" s="67">
        <v>0</v>
      </c>
      <c r="J559" s="68">
        <v>0</v>
      </c>
      <c r="K559" s="67">
        <v>0</v>
      </c>
      <c r="L559" s="68">
        <v>0</v>
      </c>
      <c r="M559" s="59">
        <v>0</v>
      </c>
      <c r="N559" s="60">
        <v>0</v>
      </c>
      <c r="O559" s="59">
        <v>0</v>
      </c>
      <c r="P559" s="60">
        <v>0</v>
      </c>
      <c r="Q559" s="59">
        <v>0</v>
      </c>
      <c r="R559" s="60">
        <v>0</v>
      </c>
      <c r="S559" s="59">
        <v>1.2619603572</v>
      </c>
      <c r="T559" s="60">
        <v>1.2854801043178699E-2</v>
      </c>
      <c r="U559" s="59">
        <v>0</v>
      </c>
      <c r="V559" s="60">
        <v>0</v>
      </c>
      <c r="W559" s="107"/>
      <c r="X559" s="59">
        <v>0</v>
      </c>
      <c r="Y559" s="60">
        <v>0</v>
      </c>
      <c r="Z559" s="59">
        <v>0</v>
      </c>
      <c r="AA559" s="60">
        <v>0</v>
      </c>
      <c r="AB559" s="59">
        <v>1.2619603572</v>
      </c>
      <c r="AC559" s="60">
        <v>5.1269634859876399E-3</v>
      </c>
    </row>
    <row r="560" spans="1:29" customFormat="1" x14ac:dyDescent="0.3">
      <c r="A560" s="58" t="s">
        <v>263</v>
      </c>
      <c r="B560" s="61">
        <v>82.375865232599907</v>
      </c>
      <c r="C560" s="62">
        <v>0.195389256341297</v>
      </c>
      <c r="D560" s="61">
        <v>45.4661862098</v>
      </c>
      <c r="E560" s="62">
        <v>0.24518522763572001</v>
      </c>
      <c r="F560" s="61">
        <v>36.909679022799999</v>
      </c>
      <c r="G560" s="62">
        <v>0.15762416793075201</v>
      </c>
      <c r="H560" s="105"/>
      <c r="I560" s="69">
        <v>26.213634805700099</v>
      </c>
      <c r="J560" s="72">
        <v>42.524804132293802</v>
      </c>
      <c r="K560" s="69">
        <v>19.366580815900001</v>
      </c>
      <c r="L560" s="70">
        <v>30.7390390807995</v>
      </c>
      <c r="M560" s="61">
        <v>8.4928431090000007</v>
      </c>
      <c r="N560" s="62">
        <v>0.18814959591740901</v>
      </c>
      <c r="O560" s="61">
        <v>9.0802747150000105</v>
      </c>
      <c r="P560" s="62">
        <v>0.13211531520766601</v>
      </c>
      <c r="Q560" s="61">
        <v>4.8169946445000003</v>
      </c>
      <c r="R560" s="63">
        <v>0.108519993896804</v>
      </c>
      <c r="S560" s="61">
        <v>8.8732486151999996</v>
      </c>
      <c r="T560" s="63">
        <v>9.0386235117668995E-2</v>
      </c>
      <c r="U560" s="61">
        <v>5.5322885272999898</v>
      </c>
      <c r="V560" s="62">
        <v>0.13651464592940099</v>
      </c>
      <c r="W560" s="107"/>
      <c r="X560" s="61">
        <v>20.993710585699901</v>
      </c>
      <c r="Y560" s="62">
        <v>0.29022314770181401</v>
      </c>
      <c r="Z560" s="61">
        <v>17.962967495499999</v>
      </c>
      <c r="AA560" s="62">
        <v>0.17419406265492299</v>
      </c>
      <c r="AB560" s="61">
        <v>43.419187151399903</v>
      </c>
      <c r="AC560" s="62">
        <v>0.176399033334461</v>
      </c>
    </row>
    <row r="561" spans="1:29" customFormat="1" x14ac:dyDescent="0.3">
      <c r="A561" s="58" t="s">
        <v>264</v>
      </c>
      <c r="B561" s="59">
        <v>9.6752219731999904</v>
      </c>
      <c r="C561" s="60">
        <v>2.2948887042856699E-2</v>
      </c>
      <c r="D561" s="59">
        <v>0.83039886890000203</v>
      </c>
      <c r="E561" s="60">
        <v>4.4780869624777503E-3</v>
      </c>
      <c r="F561" s="59">
        <v>8.8448231042999801</v>
      </c>
      <c r="G561" s="60">
        <v>3.7772148640165003E-2</v>
      </c>
      <c r="H561" s="105"/>
      <c r="I561" s="67">
        <v>0</v>
      </c>
      <c r="J561" s="68">
        <v>0</v>
      </c>
      <c r="K561" s="67">
        <v>0</v>
      </c>
      <c r="L561" s="68">
        <v>0</v>
      </c>
      <c r="M561" s="59">
        <v>0</v>
      </c>
      <c r="N561" s="60">
        <v>0</v>
      </c>
      <c r="O561" s="59">
        <v>0.80154546509999902</v>
      </c>
      <c r="P561" s="60">
        <v>1.16622497775346E-2</v>
      </c>
      <c r="Q561" s="59">
        <v>0</v>
      </c>
      <c r="R561" s="60">
        <v>0</v>
      </c>
      <c r="S561" s="59">
        <v>7.2632966851000003</v>
      </c>
      <c r="T561" s="64">
        <v>7.3986661523744196E-2</v>
      </c>
      <c r="U561" s="59">
        <v>1.6103798229999999</v>
      </c>
      <c r="V561" s="60">
        <v>3.9737701723953398E-2</v>
      </c>
      <c r="W561" s="107"/>
      <c r="X561" s="59">
        <v>4.9728382314000097</v>
      </c>
      <c r="Y561" s="60">
        <v>6.8745958873601701E-2</v>
      </c>
      <c r="Z561" s="59">
        <v>3.9008382767000001</v>
      </c>
      <c r="AA561" s="60">
        <v>3.7827985122637998E-2</v>
      </c>
      <c r="AB561" s="59">
        <v>0.80154546509999902</v>
      </c>
      <c r="AC561" s="60">
        <v>3.25643694627992E-3</v>
      </c>
    </row>
    <row r="562" spans="1:29" customFormat="1" x14ac:dyDescent="0.3">
      <c r="A562" s="58" t="s">
        <v>269</v>
      </c>
      <c r="B562" s="61">
        <v>3.2350203539</v>
      </c>
      <c r="C562" s="62">
        <v>7.6732210267253503E-3</v>
      </c>
      <c r="D562" s="61">
        <v>0.65765175140000198</v>
      </c>
      <c r="E562" s="62">
        <v>3.5465146257920199E-3</v>
      </c>
      <c r="F562" s="61">
        <v>2.5773686025</v>
      </c>
      <c r="G562" s="62">
        <v>1.1006749236940099E-2</v>
      </c>
      <c r="H562" s="105"/>
      <c r="I562" s="69">
        <v>0</v>
      </c>
      <c r="J562" s="70">
        <v>0</v>
      </c>
      <c r="K562" s="69">
        <v>0</v>
      </c>
      <c r="L562" s="70">
        <v>0</v>
      </c>
      <c r="M562" s="61">
        <v>1.4786487669999999</v>
      </c>
      <c r="N562" s="62">
        <v>3.2757836739030897E-2</v>
      </c>
      <c r="O562" s="61">
        <v>1.7563715869000001</v>
      </c>
      <c r="P562" s="62">
        <v>2.5554687837996901E-2</v>
      </c>
      <c r="Q562" s="61">
        <v>0</v>
      </c>
      <c r="R562" s="62">
        <v>0</v>
      </c>
      <c r="S562" s="61">
        <v>0</v>
      </c>
      <c r="T562" s="62">
        <v>0</v>
      </c>
      <c r="U562" s="61">
        <v>0</v>
      </c>
      <c r="V562" s="62">
        <v>0</v>
      </c>
      <c r="W562" s="107"/>
      <c r="X562" s="61">
        <v>0</v>
      </c>
      <c r="Y562" s="62">
        <v>0</v>
      </c>
      <c r="Z562" s="61">
        <v>0.82099701560000005</v>
      </c>
      <c r="AA562" s="62">
        <v>7.9615356210358101E-3</v>
      </c>
      <c r="AB562" s="61">
        <v>2.4140233382999998</v>
      </c>
      <c r="AC562" s="62">
        <v>9.8074471509128399E-3</v>
      </c>
    </row>
    <row r="563" spans="1:29" customFormat="1" x14ac:dyDescent="0.3">
      <c r="A563" s="58" t="s">
        <v>266</v>
      </c>
      <c r="B563" s="59">
        <v>77.963368787699906</v>
      </c>
      <c r="C563" s="60">
        <v>0.184923152021261</v>
      </c>
      <c r="D563" s="59">
        <v>26.543716004099998</v>
      </c>
      <c r="E563" s="60">
        <v>0.14314213689998001</v>
      </c>
      <c r="F563" s="59">
        <v>49.419544887300098</v>
      </c>
      <c r="G563" s="60">
        <v>0.211048019072863</v>
      </c>
      <c r="H563" s="105"/>
      <c r="I563" s="67">
        <v>2.9023903701999898</v>
      </c>
      <c r="J563" s="68">
        <v>4.70837344469959</v>
      </c>
      <c r="K563" s="67">
        <v>11.280254803</v>
      </c>
      <c r="L563" s="68">
        <v>17.904254577871399</v>
      </c>
      <c r="M563" s="59">
        <v>6.7450387855000002</v>
      </c>
      <c r="N563" s="60">
        <v>0.14942891392803601</v>
      </c>
      <c r="O563" s="59">
        <v>11.5943928227</v>
      </c>
      <c r="P563" s="60">
        <v>0.168694991119826</v>
      </c>
      <c r="Q563" s="59">
        <v>11.908735535</v>
      </c>
      <c r="R563" s="60">
        <v>0.26828676445643002</v>
      </c>
      <c r="S563" s="59">
        <v>21.821080752099999</v>
      </c>
      <c r="T563" s="60">
        <v>0.22227770469569999</v>
      </c>
      <c r="U563" s="59">
        <v>11.711475719199999</v>
      </c>
      <c r="V563" s="60">
        <v>0.28899215093859998</v>
      </c>
      <c r="W563" s="107"/>
      <c r="X563" s="59">
        <v>10.386042536</v>
      </c>
      <c r="Y563" s="60">
        <v>0.14357966614134601</v>
      </c>
      <c r="Z563" s="59">
        <v>19.299915968499999</v>
      </c>
      <c r="AA563" s="60">
        <v>0.18715898541228601</v>
      </c>
      <c r="AB563" s="59">
        <v>48.277410283199799</v>
      </c>
      <c r="AC563" s="60">
        <v>0.19613652545250501</v>
      </c>
    </row>
    <row r="564" spans="1:29" customFormat="1" x14ac:dyDescent="0.3">
      <c r="A564" s="58" t="s">
        <v>270</v>
      </c>
      <c r="B564" s="61">
        <v>27.5025250318999</v>
      </c>
      <c r="C564" s="62">
        <v>6.5233887356660095E-2</v>
      </c>
      <c r="D564" s="61">
        <v>17.404732674000002</v>
      </c>
      <c r="E564" s="62">
        <v>9.3858396719752504E-2</v>
      </c>
      <c r="F564" s="61">
        <v>10.0977923579</v>
      </c>
      <c r="G564" s="62">
        <v>4.3123000808766E-2</v>
      </c>
      <c r="H564" s="105"/>
      <c r="I564" s="69">
        <v>0</v>
      </c>
      <c r="J564" s="70">
        <v>0</v>
      </c>
      <c r="K564" s="69">
        <v>0</v>
      </c>
      <c r="L564" s="70">
        <v>0</v>
      </c>
      <c r="M564" s="61">
        <v>4.0371940185000001</v>
      </c>
      <c r="N564" s="62">
        <v>8.9439592074413807E-2</v>
      </c>
      <c r="O564" s="61">
        <v>4.0178430125000002</v>
      </c>
      <c r="P564" s="62">
        <v>5.8458429145813999E-2</v>
      </c>
      <c r="Q564" s="61">
        <v>3.9497927389999998</v>
      </c>
      <c r="R564" s="62">
        <v>8.8983176350284895E-2</v>
      </c>
      <c r="S564" s="61">
        <v>14.6850761196</v>
      </c>
      <c r="T564" s="64">
        <v>0.14958768771488001</v>
      </c>
      <c r="U564" s="61">
        <v>0.81261914229999999</v>
      </c>
      <c r="V564" s="62">
        <v>2.0052174419160199E-2</v>
      </c>
      <c r="W564" s="107"/>
      <c r="X564" s="61">
        <v>2.8331139849000002</v>
      </c>
      <c r="Y564" s="62">
        <v>3.9165789922615102E-2</v>
      </c>
      <c r="Z564" s="61">
        <v>5.8253680646000001</v>
      </c>
      <c r="AA564" s="62">
        <v>5.6490918323330003E-2</v>
      </c>
      <c r="AB564" s="61">
        <v>18.844042982400001</v>
      </c>
      <c r="AC564" s="62">
        <v>7.6557650759733697E-2</v>
      </c>
    </row>
    <row r="565" spans="1:29" customFormat="1" x14ac:dyDescent="0.3">
      <c r="A565" s="58" t="s">
        <v>268</v>
      </c>
      <c r="B565" s="59">
        <v>0</v>
      </c>
      <c r="C565" s="60">
        <v>0</v>
      </c>
      <c r="D565" s="59">
        <v>0</v>
      </c>
      <c r="E565" s="60">
        <v>0</v>
      </c>
      <c r="F565" s="59">
        <v>0</v>
      </c>
      <c r="G565" s="60">
        <v>0</v>
      </c>
      <c r="H565" s="105"/>
      <c r="I565" s="67">
        <v>0</v>
      </c>
      <c r="J565" s="68">
        <v>0</v>
      </c>
      <c r="K565" s="67">
        <v>0</v>
      </c>
      <c r="L565" s="68">
        <v>0</v>
      </c>
      <c r="M565" s="59">
        <v>0</v>
      </c>
      <c r="N565" s="60">
        <v>0</v>
      </c>
      <c r="O565" s="59">
        <v>0</v>
      </c>
      <c r="P565" s="60">
        <v>0</v>
      </c>
      <c r="Q565" s="59">
        <v>0</v>
      </c>
      <c r="R565" s="60">
        <v>0</v>
      </c>
      <c r="S565" s="59">
        <v>0</v>
      </c>
      <c r="T565" s="60">
        <v>0</v>
      </c>
      <c r="U565" s="59">
        <v>0</v>
      </c>
      <c r="V565" s="60">
        <v>0</v>
      </c>
      <c r="W565" s="107"/>
      <c r="X565" s="59">
        <v>0</v>
      </c>
      <c r="Y565" s="60">
        <v>0</v>
      </c>
      <c r="Z565" s="59">
        <v>0</v>
      </c>
      <c r="AA565" s="60">
        <v>0</v>
      </c>
      <c r="AB565" s="59">
        <v>0</v>
      </c>
      <c r="AC565" s="60">
        <v>0</v>
      </c>
    </row>
    <row r="566" spans="1:29" customFormat="1" x14ac:dyDescent="0.3">
      <c r="A566" s="65" t="s">
        <v>1</v>
      </c>
    </row>
    <row r="567" spans="1:29" customFormat="1" x14ac:dyDescent="0.3">
      <c r="A567" s="65" t="s">
        <v>1</v>
      </c>
    </row>
    <row r="568" spans="1:29" customFormat="1" x14ac:dyDescent="0.3">
      <c r="A568" s="53" t="s">
        <v>271</v>
      </c>
    </row>
    <row r="569" spans="1:29" customFormat="1" x14ac:dyDescent="0.3">
      <c r="A569" s="54" t="s">
        <v>1</v>
      </c>
    </row>
    <row r="570" spans="1:29" customFormat="1" ht="35.1" customHeight="1" x14ac:dyDescent="0.3">
      <c r="A570" s="114" t="s">
        <v>1</v>
      </c>
      <c r="B570" s="113" t="s">
        <v>500</v>
      </c>
      <c r="C570" s="113" t="s">
        <v>1</v>
      </c>
      <c r="D570" s="113" t="s">
        <v>346</v>
      </c>
      <c r="E570" s="113" t="s">
        <v>1</v>
      </c>
      <c r="F570" s="113" t="s">
        <v>347</v>
      </c>
      <c r="G570" s="113" t="s">
        <v>1</v>
      </c>
      <c r="H570" s="103"/>
      <c r="I570" s="113" t="s">
        <v>350</v>
      </c>
      <c r="J570" s="113" t="s">
        <v>1</v>
      </c>
      <c r="K570" s="113" t="s">
        <v>351</v>
      </c>
      <c r="L570" s="113" t="s">
        <v>1</v>
      </c>
      <c r="M570" s="113" t="s">
        <v>352</v>
      </c>
      <c r="N570" s="113" t="s">
        <v>1</v>
      </c>
      <c r="O570" s="113" t="s">
        <v>353</v>
      </c>
      <c r="P570" s="113" t="s">
        <v>1</v>
      </c>
      <c r="Q570" s="113" t="s">
        <v>354</v>
      </c>
      <c r="R570" s="113" t="s">
        <v>1</v>
      </c>
      <c r="S570" s="113" t="s">
        <v>355</v>
      </c>
      <c r="T570" s="113" t="s">
        <v>1</v>
      </c>
      <c r="U570" s="113" t="s">
        <v>356</v>
      </c>
      <c r="V570" s="113" t="s">
        <v>1</v>
      </c>
      <c r="W570" s="103"/>
      <c r="X570" s="113" t="s">
        <v>358</v>
      </c>
      <c r="Y570" s="113" t="s">
        <v>1</v>
      </c>
      <c r="Z570" s="113" t="s">
        <v>359</v>
      </c>
      <c r="AA570" s="113" t="s">
        <v>1</v>
      </c>
      <c r="AB570" s="113" t="s">
        <v>360</v>
      </c>
      <c r="AC570" s="113" t="s">
        <v>1</v>
      </c>
    </row>
    <row r="571" spans="1:29" customFormat="1" x14ac:dyDescent="0.3">
      <c r="A571" s="115" t="s">
        <v>1</v>
      </c>
      <c r="B571" s="55" t="s">
        <v>14</v>
      </c>
      <c r="C571" s="55" t="s">
        <v>15</v>
      </c>
      <c r="D571" s="55" t="s">
        <v>14</v>
      </c>
      <c r="E571" s="55" t="s">
        <v>15</v>
      </c>
      <c r="F571" s="55" t="s">
        <v>14</v>
      </c>
      <c r="G571" s="55" t="s">
        <v>15</v>
      </c>
      <c r="H571" s="103"/>
      <c r="I571" s="55" t="s">
        <v>14</v>
      </c>
      <c r="J571" s="55" t="s">
        <v>15</v>
      </c>
      <c r="K571" s="55" t="s">
        <v>14</v>
      </c>
      <c r="L571" s="55" t="s">
        <v>15</v>
      </c>
      <c r="M571" s="55" t="s">
        <v>14</v>
      </c>
      <c r="N571" s="55" t="s">
        <v>15</v>
      </c>
      <c r="O571" s="55" t="s">
        <v>14</v>
      </c>
      <c r="P571" s="55" t="s">
        <v>15</v>
      </c>
      <c r="Q571" s="55" t="s">
        <v>14</v>
      </c>
      <c r="R571" s="55" t="s">
        <v>15</v>
      </c>
      <c r="S571" s="55" t="s">
        <v>14</v>
      </c>
      <c r="T571" s="55" t="s">
        <v>15</v>
      </c>
      <c r="U571" s="55" t="s">
        <v>14</v>
      </c>
      <c r="V571" s="55" t="s">
        <v>15</v>
      </c>
      <c r="W571" s="103"/>
      <c r="X571" s="55" t="s">
        <v>14</v>
      </c>
      <c r="Y571" s="55" t="s">
        <v>15</v>
      </c>
      <c r="Z571" s="55" t="s">
        <v>14</v>
      </c>
      <c r="AA571" s="55" t="s">
        <v>15</v>
      </c>
      <c r="AB571" s="55" t="s">
        <v>14</v>
      </c>
      <c r="AC571" s="55" t="s">
        <v>15</v>
      </c>
    </row>
    <row r="572" spans="1:29" customFormat="1" x14ac:dyDescent="0.3">
      <c r="A572" s="56" t="s">
        <v>16</v>
      </c>
      <c r="B572" s="57">
        <v>481.3416813284</v>
      </c>
      <c r="C572" s="57">
        <v>481.3416813284</v>
      </c>
      <c r="D572" s="57">
        <v>210.4394896837</v>
      </c>
      <c r="E572" s="57">
        <v>210.4394896837</v>
      </c>
      <c r="F572" s="57">
        <v>268.58303127239998</v>
      </c>
      <c r="G572" s="57">
        <v>268.58303127239998</v>
      </c>
      <c r="H572" s="104"/>
      <c r="I572" s="57">
        <v>61.643164126400002</v>
      </c>
      <c r="J572" s="57">
        <v>61.643164126400002</v>
      </c>
      <c r="K572" s="57">
        <v>74.655571095100001</v>
      </c>
      <c r="L572" s="57">
        <v>74.655571095100001</v>
      </c>
      <c r="M572" s="57">
        <v>51.2202449077</v>
      </c>
      <c r="N572" s="57">
        <v>51.2202449077</v>
      </c>
      <c r="O572" s="57">
        <v>85.872414196099996</v>
      </c>
      <c r="P572" s="57">
        <v>85.872414196099996</v>
      </c>
      <c r="Q572" s="57">
        <v>54.438493751300001</v>
      </c>
      <c r="R572" s="57">
        <v>54.438493751300001</v>
      </c>
      <c r="S572" s="57">
        <v>109.0117308624</v>
      </c>
      <c r="T572" s="57">
        <v>109.0117308624</v>
      </c>
      <c r="U572" s="57">
        <v>44.5000623894</v>
      </c>
      <c r="V572" s="57">
        <v>44.5000623894</v>
      </c>
      <c r="W572" s="104"/>
      <c r="X572" s="57">
        <v>81.824982952400006</v>
      </c>
      <c r="Y572" s="57">
        <v>81.824982952400006</v>
      </c>
      <c r="Z572" s="57">
        <v>117.622550339</v>
      </c>
      <c r="AA572" s="57">
        <v>117.622550339</v>
      </c>
      <c r="AB572" s="57">
        <v>281.89414803699998</v>
      </c>
      <c r="AC572" s="57">
        <v>281.89414803699998</v>
      </c>
    </row>
    <row r="573" spans="1:29" customFormat="1" ht="25.5" customHeight="1" x14ac:dyDescent="0.3">
      <c r="A573" s="66" t="s">
        <v>252</v>
      </c>
      <c r="B573" s="59">
        <v>24.811803994600101</v>
      </c>
      <c r="C573" s="60">
        <v>5.1547175233453202E-2</v>
      </c>
      <c r="D573" s="59">
        <v>13.799937590100001</v>
      </c>
      <c r="E573" s="60">
        <v>6.5576748978254606E-2</v>
      </c>
      <c r="F573" s="59">
        <v>11.011866404499999</v>
      </c>
      <c r="G573" s="60">
        <v>4.0999858972220901E-2</v>
      </c>
      <c r="H573" s="105"/>
      <c r="I573" s="67">
        <v>5.0585509264999997</v>
      </c>
      <c r="J573" s="68">
        <v>8.2061831156612701</v>
      </c>
      <c r="K573" s="59">
        <v>2.6648625248000002</v>
      </c>
      <c r="L573" s="60">
        <v>3.5695427490674003E-2</v>
      </c>
      <c r="M573" s="59">
        <v>5.2299663510999999</v>
      </c>
      <c r="N573" s="60">
        <v>0.10210740617356499</v>
      </c>
      <c r="O573" s="59">
        <v>3.9828372823999998</v>
      </c>
      <c r="P573" s="60">
        <v>4.6380870034755398E-2</v>
      </c>
      <c r="Q573" s="59">
        <v>2.4894417684999901</v>
      </c>
      <c r="R573" s="60">
        <v>4.5729438802493499E-2</v>
      </c>
      <c r="S573" s="59">
        <v>4.5387253808999999</v>
      </c>
      <c r="T573" s="60">
        <v>4.1635201505322399E-2</v>
      </c>
      <c r="U573" s="59">
        <v>0.8474197604</v>
      </c>
      <c r="V573" s="60">
        <v>1.9043113984529101E-2</v>
      </c>
      <c r="W573" s="107"/>
      <c r="X573" s="59">
        <v>1.3015187183000001</v>
      </c>
      <c r="Y573" s="60">
        <v>1.59061288049046E-2</v>
      </c>
      <c r="Z573" s="59">
        <v>9.7950153738999894</v>
      </c>
      <c r="AA573" s="60">
        <v>8.32749786981304E-2</v>
      </c>
      <c r="AB573" s="59">
        <v>13.715269902399999</v>
      </c>
      <c r="AC573" s="60">
        <v>4.8653971705009597E-2</v>
      </c>
    </row>
    <row r="574" spans="1:29" customFormat="1" x14ac:dyDescent="0.3">
      <c r="A574" s="58" t="s">
        <v>253</v>
      </c>
      <c r="B574" s="61">
        <v>152.74121447280001</v>
      </c>
      <c r="C574" s="62">
        <v>0.317323889448483</v>
      </c>
      <c r="D574" s="61">
        <v>59.238636899199797</v>
      </c>
      <c r="E574" s="62">
        <v>0.28149962247218102</v>
      </c>
      <c r="F574" s="61">
        <v>91.764545461600093</v>
      </c>
      <c r="G574" s="62">
        <v>0.34166173874376798</v>
      </c>
      <c r="H574" s="105"/>
      <c r="I574" s="69">
        <v>20.670396518100102</v>
      </c>
      <c r="J574" s="70">
        <v>33.532341843639202</v>
      </c>
      <c r="K574" s="61">
        <v>24.693886839200001</v>
      </c>
      <c r="L574" s="62">
        <v>0.33077085175255999</v>
      </c>
      <c r="M574" s="61">
        <v>19.153316864899999</v>
      </c>
      <c r="N574" s="62">
        <v>0.37394036087517102</v>
      </c>
      <c r="O574" s="61">
        <v>25.180514786</v>
      </c>
      <c r="P574" s="62">
        <v>0.293231709178424</v>
      </c>
      <c r="Q574" s="61">
        <v>20.275356381899901</v>
      </c>
      <c r="R574" s="62">
        <v>0.37244521265645403</v>
      </c>
      <c r="S574" s="61">
        <v>30.966170459600001</v>
      </c>
      <c r="T574" s="62">
        <v>0.28406273540126598</v>
      </c>
      <c r="U574" s="61">
        <v>11.8015726231</v>
      </c>
      <c r="V574" s="62">
        <v>0.26520350735308501</v>
      </c>
      <c r="W574" s="107"/>
      <c r="X574" s="61">
        <v>17.874551146899901</v>
      </c>
      <c r="Y574" s="62">
        <v>0.21844857770759499</v>
      </c>
      <c r="Z574" s="61">
        <v>40.885361615400001</v>
      </c>
      <c r="AA574" s="62">
        <v>0.34759798607974601</v>
      </c>
      <c r="AB574" s="61">
        <v>93.981301710499807</v>
      </c>
      <c r="AC574" s="62">
        <v>0.33339216995084398</v>
      </c>
    </row>
    <row r="575" spans="1:29" customFormat="1" ht="22.8" x14ac:dyDescent="0.3">
      <c r="A575" s="66" t="s">
        <v>254</v>
      </c>
      <c r="B575" s="59">
        <v>17.1178483851</v>
      </c>
      <c r="C575" s="60">
        <v>3.5562780139584797E-2</v>
      </c>
      <c r="D575" s="59">
        <v>9.5944836302999708</v>
      </c>
      <c r="E575" s="60">
        <v>4.5592600726797702E-2</v>
      </c>
      <c r="F575" s="59">
        <v>7.5233647548000002</v>
      </c>
      <c r="G575" s="60">
        <v>2.80113182100835E-2</v>
      </c>
      <c r="H575" s="105"/>
      <c r="I575" s="67">
        <v>0</v>
      </c>
      <c r="J575" s="68">
        <v>0</v>
      </c>
      <c r="K575" s="59">
        <v>9.8193133678999995</v>
      </c>
      <c r="L575" s="64">
        <v>0.131528206453496</v>
      </c>
      <c r="M575" s="59">
        <v>1.6262835947000001</v>
      </c>
      <c r="N575" s="60">
        <v>3.1750796928647997E-2</v>
      </c>
      <c r="O575" s="59">
        <v>1.6152912661000001</v>
      </c>
      <c r="P575" s="60">
        <v>1.88103628065153E-2</v>
      </c>
      <c r="Q575" s="59">
        <v>0.77156704310000102</v>
      </c>
      <c r="R575" s="60">
        <v>1.41731886746329E-2</v>
      </c>
      <c r="S575" s="59">
        <v>3.2853931133000001</v>
      </c>
      <c r="T575" s="60">
        <v>3.0137977695693902E-2</v>
      </c>
      <c r="U575" s="59">
        <v>0</v>
      </c>
      <c r="V575" s="60">
        <v>0</v>
      </c>
      <c r="W575" s="107"/>
      <c r="X575" s="59">
        <v>1.9142304095</v>
      </c>
      <c r="Y575" s="60">
        <v>2.3394204806783302E-2</v>
      </c>
      <c r="Z575" s="59">
        <v>2.7475118766</v>
      </c>
      <c r="AA575" s="60">
        <v>2.33587170885293E-2</v>
      </c>
      <c r="AB575" s="59">
        <v>12.456106098999999</v>
      </c>
      <c r="AC575" s="60">
        <v>4.4187175171032898E-2</v>
      </c>
    </row>
    <row r="576" spans="1:29" customFormat="1" x14ac:dyDescent="0.3">
      <c r="A576" s="58" t="s">
        <v>255</v>
      </c>
      <c r="B576" s="61">
        <v>13.8401460961</v>
      </c>
      <c r="C576" s="62">
        <v>2.8753267445911099E-2</v>
      </c>
      <c r="D576" s="61">
        <v>3.6356268785000001</v>
      </c>
      <c r="E576" s="62">
        <v>1.7276352855467001E-2</v>
      </c>
      <c r="F576" s="61">
        <v>10.2045192176</v>
      </c>
      <c r="G576" s="62">
        <v>3.7993908882689102E-2</v>
      </c>
      <c r="H576" s="105"/>
      <c r="I576" s="69">
        <v>4.2403600991999904</v>
      </c>
      <c r="J576" s="70">
        <v>6.8788813152178498</v>
      </c>
      <c r="K576" s="61">
        <v>5.5780078349000002</v>
      </c>
      <c r="L576" s="62">
        <v>7.4716565061091797E-2</v>
      </c>
      <c r="M576" s="61">
        <v>0.55128045290000005</v>
      </c>
      <c r="N576" s="62">
        <v>1.07629405890858E-2</v>
      </c>
      <c r="O576" s="61">
        <v>1.9926971193</v>
      </c>
      <c r="P576" s="62">
        <v>2.3205323129141801E-2</v>
      </c>
      <c r="Q576" s="61">
        <v>0.374264030999999</v>
      </c>
      <c r="R576" s="62">
        <v>6.8749887296626804E-3</v>
      </c>
      <c r="S576" s="61">
        <v>0</v>
      </c>
      <c r="T576" s="62">
        <v>0</v>
      </c>
      <c r="U576" s="61">
        <v>1.1035365587999999</v>
      </c>
      <c r="V576" s="62">
        <v>2.4798539587280798E-2</v>
      </c>
      <c r="W576" s="107"/>
      <c r="X576" s="61">
        <v>3.2696436695000002</v>
      </c>
      <c r="Y576" s="62">
        <v>3.9958989926121298E-2</v>
      </c>
      <c r="Z576" s="61">
        <v>5.8938766828000002</v>
      </c>
      <c r="AA576" s="62">
        <v>5.0108390489861501E-2</v>
      </c>
      <c r="AB576" s="61">
        <v>4.6766257437999901</v>
      </c>
      <c r="AC576" s="62">
        <v>1.6590006484228901E-2</v>
      </c>
    </row>
    <row r="577" spans="1:29" customFormat="1" x14ac:dyDescent="0.3">
      <c r="A577" s="58" t="s">
        <v>256</v>
      </c>
      <c r="B577" s="59">
        <v>21.449119714200101</v>
      </c>
      <c r="C577" s="60">
        <v>4.4561110218016099E-2</v>
      </c>
      <c r="D577" s="59">
        <v>14.756457260099999</v>
      </c>
      <c r="E577" s="60">
        <v>7.0122092019323998E-2</v>
      </c>
      <c r="F577" s="59">
        <v>6.6926624541000104</v>
      </c>
      <c r="G577" s="60">
        <v>2.4918411347112299E-2</v>
      </c>
      <c r="H577" s="105"/>
      <c r="I577" s="67">
        <v>10.744817058000001</v>
      </c>
      <c r="J577" s="72">
        <v>17.430670878554601</v>
      </c>
      <c r="K577" s="59">
        <v>2.4527891747999999</v>
      </c>
      <c r="L577" s="60">
        <v>3.2854737279760599E-2</v>
      </c>
      <c r="M577" s="59">
        <v>2.1417368774000098</v>
      </c>
      <c r="N577" s="60">
        <v>4.1814264677169297E-2</v>
      </c>
      <c r="O577" s="59">
        <v>5.4770321371000001</v>
      </c>
      <c r="P577" s="60">
        <v>6.3781042938801505E-2</v>
      </c>
      <c r="Q577" s="59">
        <v>0.63274446689999997</v>
      </c>
      <c r="R577" s="60">
        <v>1.1623107534728399E-2</v>
      </c>
      <c r="S577" s="59">
        <v>0</v>
      </c>
      <c r="T577" s="60">
        <v>0</v>
      </c>
      <c r="U577" s="59">
        <v>0</v>
      </c>
      <c r="V577" s="60">
        <v>0</v>
      </c>
      <c r="W577" s="107"/>
      <c r="X577" s="59">
        <v>10.744817058000001</v>
      </c>
      <c r="Y577" s="64">
        <v>0.13131462629513299</v>
      </c>
      <c r="Z577" s="59">
        <v>1.0653112413000001</v>
      </c>
      <c r="AA577" s="60">
        <v>9.0570323312125604E-3</v>
      </c>
      <c r="AB577" s="59">
        <v>9.6389914148999907</v>
      </c>
      <c r="AC577" s="60">
        <v>3.4193655604495998E-2</v>
      </c>
    </row>
    <row r="578" spans="1:29" customFormat="1" x14ac:dyDescent="0.3">
      <c r="A578" s="58" t="s">
        <v>257</v>
      </c>
      <c r="B578" s="61">
        <v>10.344351204500001</v>
      </c>
      <c r="C578" s="62">
        <v>2.1490661635518001E-2</v>
      </c>
      <c r="D578" s="61">
        <v>3.8080343351999999</v>
      </c>
      <c r="E578" s="62">
        <v>1.80956261627684E-2</v>
      </c>
      <c r="F578" s="61">
        <v>6.53631686930001</v>
      </c>
      <c r="G578" s="62">
        <v>2.43362986795349E-2</v>
      </c>
      <c r="H578" s="105"/>
      <c r="I578" s="69">
        <v>0</v>
      </c>
      <c r="J578" s="70">
        <v>0</v>
      </c>
      <c r="K578" s="61">
        <v>0</v>
      </c>
      <c r="L578" s="62">
        <v>0</v>
      </c>
      <c r="M578" s="61">
        <v>4.5521271317999998</v>
      </c>
      <c r="N578" s="64">
        <v>8.8873591682410602E-2</v>
      </c>
      <c r="O578" s="61">
        <v>2.5744512071000001</v>
      </c>
      <c r="P578" s="62">
        <v>2.9979956091847299E-2</v>
      </c>
      <c r="Q578" s="61">
        <v>1.4421229609999999</v>
      </c>
      <c r="R578" s="62">
        <v>2.6490868163771698E-2</v>
      </c>
      <c r="S578" s="61">
        <v>1.7756499046000001</v>
      </c>
      <c r="T578" s="62">
        <v>1.6288613074507699E-2</v>
      </c>
      <c r="U578" s="61">
        <v>0</v>
      </c>
      <c r="V578" s="62">
        <v>0</v>
      </c>
      <c r="W578" s="107"/>
      <c r="X578" s="61">
        <v>0.96232940989999904</v>
      </c>
      <c r="Y578" s="62">
        <v>1.17608262804016E-2</v>
      </c>
      <c r="Z578" s="61">
        <v>1.2711585101</v>
      </c>
      <c r="AA578" s="62">
        <v>1.08070986935447E-2</v>
      </c>
      <c r="AB578" s="61">
        <v>8.1108632845000006</v>
      </c>
      <c r="AC578" s="62">
        <v>2.87727267166802E-2</v>
      </c>
    </row>
    <row r="579" spans="1:29" customFormat="1" x14ac:dyDescent="0.3">
      <c r="A579" s="58" t="s">
        <v>258</v>
      </c>
      <c r="B579" s="59">
        <v>12.9399462872</v>
      </c>
      <c r="C579" s="60">
        <v>2.68830786718668E-2</v>
      </c>
      <c r="D579" s="59">
        <v>5.0883370456999799</v>
      </c>
      <c r="E579" s="60">
        <v>2.4179573203432499E-2</v>
      </c>
      <c r="F579" s="59">
        <v>7.8516092415000003</v>
      </c>
      <c r="G579" s="60">
        <v>2.9233452330563701E-2</v>
      </c>
      <c r="H579" s="105"/>
      <c r="I579" s="67">
        <v>3.1533371924000102</v>
      </c>
      <c r="J579" s="68">
        <v>5.1154693907892996</v>
      </c>
      <c r="K579" s="59">
        <v>9.1538646279000098</v>
      </c>
      <c r="L579" s="64">
        <v>0.122614621971605</v>
      </c>
      <c r="M579" s="59">
        <v>0</v>
      </c>
      <c r="N579" s="60">
        <v>0</v>
      </c>
      <c r="O579" s="59">
        <v>0</v>
      </c>
      <c r="P579" s="60">
        <v>0</v>
      </c>
      <c r="Q579" s="59">
        <v>0.63274446689999997</v>
      </c>
      <c r="R579" s="60">
        <v>1.1623107534728399E-2</v>
      </c>
      <c r="S579" s="59">
        <v>0</v>
      </c>
      <c r="T579" s="60">
        <v>0</v>
      </c>
      <c r="U579" s="59">
        <v>0</v>
      </c>
      <c r="V579" s="60">
        <v>0</v>
      </c>
      <c r="W579" s="107"/>
      <c r="X579" s="59">
        <v>6.4229808619000002</v>
      </c>
      <c r="Y579" s="64">
        <v>7.8496574397533797E-2</v>
      </c>
      <c r="Z579" s="59">
        <v>0</v>
      </c>
      <c r="AA579" s="60">
        <v>0</v>
      </c>
      <c r="AB579" s="59">
        <v>6.5169654252999996</v>
      </c>
      <c r="AC579" s="60">
        <v>2.3118484263265401E-2</v>
      </c>
    </row>
    <row r="580" spans="1:29" customFormat="1" x14ac:dyDescent="0.3">
      <c r="A580" s="58" t="s">
        <v>259</v>
      </c>
      <c r="B580" s="61">
        <v>18.566535698100001</v>
      </c>
      <c r="C580" s="62">
        <v>3.8572466126059003E-2</v>
      </c>
      <c r="D580" s="61">
        <v>10.5241700397</v>
      </c>
      <c r="E580" s="62">
        <v>5.00104331915949E-2</v>
      </c>
      <c r="F580" s="61">
        <v>8.0423656583999907</v>
      </c>
      <c r="G580" s="62">
        <v>2.9943684901833401E-2</v>
      </c>
      <c r="H580" s="105"/>
      <c r="I580" s="69">
        <v>3.6812397259999998</v>
      </c>
      <c r="J580" s="70">
        <v>5.9718539406114504</v>
      </c>
      <c r="K580" s="61">
        <v>2.3083641654</v>
      </c>
      <c r="L580" s="62">
        <v>3.09201862840148E-2</v>
      </c>
      <c r="M580" s="61">
        <v>3.5860548342000098</v>
      </c>
      <c r="N580" s="62">
        <v>7.0012449972899404E-2</v>
      </c>
      <c r="O580" s="61">
        <v>4.8789501154000003</v>
      </c>
      <c r="P580" s="62">
        <v>5.6816268193628901E-2</v>
      </c>
      <c r="Q580" s="61">
        <v>1.5880061427000001</v>
      </c>
      <c r="R580" s="62">
        <v>2.9170648070366199E-2</v>
      </c>
      <c r="S580" s="61">
        <v>2.5239207144</v>
      </c>
      <c r="T580" s="62">
        <v>2.3152744153616098E-2</v>
      </c>
      <c r="U580" s="61">
        <v>0</v>
      </c>
      <c r="V580" s="62">
        <v>0</v>
      </c>
      <c r="W580" s="107"/>
      <c r="X580" s="61">
        <v>3.6812397259999998</v>
      </c>
      <c r="Y580" s="62">
        <v>4.4989190259183902E-2</v>
      </c>
      <c r="Z580" s="61">
        <v>2.5047112272000001</v>
      </c>
      <c r="AA580" s="62">
        <v>2.12944815427073E-2</v>
      </c>
      <c r="AB580" s="61">
        <v>12.3805847449</v>
      </c>
      <c r="AC580" s="62">
        <v>4.3919268388909499E-2</v>
      </c>
    </row>
    <row r="581" spans="1:29" customFormat="1" x14ac:dyDescent="0.3">
      <c r="A581" s="58" t="s">
        <v>260</v>
      </c>
      <c r="B581" s="59">
        <v>76.910937753700097</v>
      </c>
      <c r="C581" s="60">
        <v>0.159784495582104</v>
      </c>
      <c r="D581" s="59">
        <v>44.845545584100002</v>
      </c>
      <c r="E581" s="60">
        <v>0.21310423082428501</v>
      </c>
      <c r="F581" s="59">
        <v>32.065392169600003</v>
      </c>
      <c r="G581" s="60">
        <v>0.119387259938544</v>
      </c>
      <c r="H581" s="105"/>
      <c r="I581" s="67">
        <v>0</v>
      </c>
      <c r="J581" s="68">
        <v>0</v>
      </c>
      <c r="K581" s="59">
        <v>10.7942540182</v>
      </c>
      <c r="L581" s="60">
        <v>0.144587387918441</v>
      </c>
      <c r="M581" s="59">
        <v>5.3178982811999997</v>
      </c>
      <c r="N581" s="60">
        <v>0.10382414786932299</v>
      </c>
      <c r="O581" s="59">
        <v>12.9041698797</v>
      </c>
      <c r="P581" s="60">
        <v>0.15027142302336799</v>
      </c>
      <c r="Q581" s="59">
        <v>6.9355396367999997</v>
      </c>
      <c r="R581" s="60">
        <v>0.12740138749034299</v>
      </c>
      <c r="S581" s="59">
        <v>29.170254417100001</v>
      </c>
      <c r="T581" s="64">
        <v>0.26758821446400199</v>
      </c>
      <c r="U581" s="59">
        <v>11.788821520699999</v>
      </c>
      <c r="V581" s="64">
        <v>0.26491696612785198</v>
      </c>
      <c r="W581" s="107"/>
      <c r="X581" s="59">
        <v>13.785564445</v>
      </c>
      <c r="Y581" s="60">
        <v>0.16847622752356001</v>
      </c>
      <c r="Z581" s="59">
        <v>8.0554127100000006</v>
      </c>
      <c r="AA581" s="63">
        <v>6.8485275032580797E-2</v>
      </c>
      <c r="AB581" s="59">
        <v>55.0699605987</v>
      </c>
      <c r="AC581" s="60">
        <v>0.19535687768683899</v>
      </c>
    </row>
    <row r="582" spans="1:29" customFormat="1" x14ac:dyDescent="0.3">
      <c r="A582" s="58" t="s">
        <v>261</v>
      </c>
      <c r="B582" s="61">
        <v>46.378683319399997</v>
      </c>
      <c r="C582" s="62">
        <v>9.6352934139019006E-2</v>
      </c>
      <c r="D582" s="61">
        <v>22.5141867872</v>
      </c>
      <c r="E582" s="62">
        <v>0.10698651104428999</v>
      </c>
      <c r="F582" s="61">
        <v>23.8644965322</v>
      </c>
      <c r="G582" s="62">
        <v>8.8853329337832798E-2</v>
      </c>
      <c r="H582" s="105"/>
      <c r="I582" s="69">
        <v>3.6812397259999998</v>
      </c>
      <c r="J582" s="70">
        <v>5.9718539406114504</v>
      </c>
      <c r="K582" s="61">
        <v>0</v>
      </c>
      <c r="L582" s="62">
        <v>0</v>
      </c>
      <c r="M582" s="61">
        <v>7.4523299783000096</v>
      </c>
      <c r="N582" s="62">
        <v>0.14549578963804799</v>
      </c>
      <c r="O582" s="61">
        <v>8.0004295137000003</v>
      </c>
      <c r="P582" s="62">
        <v>9.3166467818525001E-2</v>
      </c>
      <c r="Q582" s="61">
        <v>2.7063324160999902</v>
      </c>
      <c r="R582" s="62">
        <v>4.9713580035181899E-2</v>
      </c>
      <c r="S582" s="61">
        <v>15.584596536599999</v>
      </c>
      <c r="T582" s="62">
        <v>0.14296256387554901</v>
      </c>
      <c r="U582" s="61">
        <v>8.9537551487000098</v>
      </c>
      <c r="V582" s="64">
        <v>0.20120769877466099</v>
      </c>
      <c r="W582" s="107"/>
      <c r="X582" s="61">
        <v>10.072590377699999</v>
      </c>
      <c r="Y582" s="62">
        <v>0.12309920533145099</v>
      </c>
      <c r="Z582" s="61">
        <v>10.965893639700001</v>
      </c>
      <c r="AA582" s="62">
        <v>9.3229517708085699E-2</v>
      </c>
      <c r="AB582" s="61">
        <v>25.340199301999998</v>
      </c>
      <c r="AC582" s="62">
        <v>8.9892605002477602E-2</v>
      </c>
    </row>
    <row r="583" spans="1:29" customFormat="1" x14ac:dyDescent="0.3">
      <c r="A583" s="58" t="s">
        <v>262</v>
      </c>
      <c r="B583" s="59">
        <v>13.3585483742</v>
      </c>
      <c r="C583" s="60">
        <v>2.7752735514890901E-2</v>
      </c>
      <c r="D583" s="59">
        <v>4.7291789458000002</v>
      </c>
      <c r="E583" s="60">
        <v>2.2472868342857898E-2</v>
      </c>
      <c r="F583" s="59">
        <v>8.6293694284000004</v>
      </c>
      <c r="G583" s="60">
        <v>3.2129242817458499E-2</v>
      </c>
      <c r="H583" s="105"/>
      <c r="I583" s="67">
        <v>4.2403600991999904</v>
      </c>
      <c r="J583" s="68">
        <v>6.8788813152178498</v>
      </c>
      <c r="K583" s="59">
        <v>6.6973734946000096</v>
      </c>
      <c r="L583" s="60">
        <v>8.9710297521782403E-2</v>
      </c>
      <c r="M583" s="59">
        <v>0</v>
      </c>
      <c r="N583" s="60">
        <v>0</v>
      </c>
      <c r="O583" s="59">
        <v>2.4208147804000002</v>
      </c>
      <c r="P583" s="60">
        <v>2.8190831748037E-2</v>
      </c>
      <c r="Q583" s="59">
        <v>0</v>
      </c>
      <c r="R583" s="60">
        <v>0</v>
      </c>
      <c r="S583" s="59">
        <v>0</v>
      </c>
      <c r="T583" s="60">
        <v>0</v>
      </c>
      <c r="U583" s="59">
        <v>0</v>
      </c>
      <c r="V583" s="60">
        <v>0</v>
      </c>
      <c r="W583" s="107"/>
      <c r="X583" s="59">
        <v>3.2696436695000002</v>
      </c>
      <c r="Y583" s="60">
        <v>3.9958989926121298E-2</v>
      </c>
      <c r="Z583" s="59">
        <v>4.2403600992000001</v>
      </c>
      <c r="AA583" s="60">
        <v>3.6050570974518498E-2</v>
      </c>
      <c r="AB583" s="59">
        <v>5.8485446054999803</v>
      </c>
      <c r="AC583" s="60">
        <v>2.0747307619640099E-2</v>
      </c>
    </row>
    <row r="584" spans="1:29" customFormat="1" x14ac:dyDescent="0.3">
      <c r="A584" s="58" t="s">
        <v>263</v>
      </c>
      <c r="B584" s="61">
        <v>73.499008828899903</v>
      </c>
      <c r="C584" s="62">
        <v>0.152696123523021</v>
      </c>
      <c r="D584" s="61">
        <v>32.202838837900003</v>
      </c>
      <c r="E584" s="62">
        <v>0.15302659632135701</v>
      </c>
      <c r="F584" s="61">
        <v>39.5581378790001</v>
      </c>
      <c r="G584" s="62">
        <v>0.14728457598976</v>
      </c>
      <c r="H584" s="105"/>
      <c r="I584" s="69">
        <v>10.1443908007</v>
      </c>
      <c r="J584" s="70">
        <v>16.456635450929799</v>
      </c>
      <c r="K584" s="61">
        <v>14.4219630275</v>
      </c>
      <c r="L584" s="62">
        <v>0.19317999736588401</v>
      </c>
      <c r="M584" s="61">
        <v>10.474171588800001</v>
      </c>
      <c r="N584" s="62">
        <v>0.20449280568014999</v>
      </c>
      <c r="O584" s="61">
        <v>10.0945421436</v>
      </c>
      <c r="P584" s="62">
        <v>0.117552793153665</v>
      </c>
      <c r="Q584" s="61">
        <v>4.6311979662000002</v>
      </c>
      <c r="R584" s="62">
        <v>8.5072118037604699E-2</v>
      </c>
      <c r="S584" s="61">
        <v>17.000009878699998</v>
      </c>
      <c r="T584" s="62">
        <v>0.15594661000436999</v>
      </c>
      <c r="U584" s="61">
        <v>6.7327334234000098</v>
      </c>
      <c r="V584" s="62">
        <v>0.15129716818113401</v>
      </c>
      <c r="W584" s="107"/>
      <c r="X584" s="61">
        <v>10.9045671522</v>
      </c>
      <c r="Y584" s="62">
        <v>0.13326696515834899</v>
      </c>
      <c r="Z584" s="61">
        <v>11.919532352599999</v>
      </c>
      <c r="AA584" s="62">
        <v>0.101337135763905</v>
      </c>
      <c r="AB584" s="61">
        <v>50.6749093241</v>
      </c>
      <c r="AC584" s="62">
        <v>0.17976573716403901</v>
      </c>
    </row>
    <row r="585" spans="1:29" customFormat="1" x14ac:dyDescent="0.3">
      <c r="A585" s="58" t="s">
        <v>264</v>
      </c>
      <c r="B585" s="59">
        <v>19.7275315467</v>
      </c>
      <c r="C585" s="60">
        <v>4.0984465530298997E-2</v>
      </c>
      <c r="D585" s="59">
        <v>8.1685659604999898</v>
      </c>
      <c r="E585" s="60">
        <v>3.8816697250015797E-2</v>
      </c>
      <c r="F585" s="59">
        <v>11.558965586199999</v>
      </c>
      <c r="G585" s="60">
        <v>4.3036842392610998E-2</v>
      </c>
      <c r="H585" s="105"/>
      <c r="I585" s="67">
        <v>4.2403600991999904</v>
      </c>
      <c r="J585" s="68">
        <v>6.8788813152178498</v>
      </c>
      <c r="K585" s="59">
        <v>4.6167283308</v>
      </c>
      <c r="L585" s="60">
        <v>6.1840372568029503E-2</v>
      </c>
      <c r="M585" s="59">
        <v>0.69879836169999898</v>
      </c>
      <c r="N585" s="60">
        <v>1.36430109414598E-2</v>
      </c>
      <c r="O585" s="59">
        <v>1.7563715869000001</v>
      </c>
      <c r="P585" s="60">
        <v>2.04532689961309E-2</v>
      </c>
      <c r="Q585" s="59">
        <v>0</v>
      </c>
      <c r="R585" s="63">
        <v>0</v>
      </c>
      <c r="S585" s="59">
        <v>5.2619450272000003</v>
      </c>
      <c r="T585" s="60">
        <v>4.8269530128293103E-2</v>
      </c>
      <c r="U585" s="59">
        <v>3.15332814090001</v>
      </c>
      <c r="V585" s="60">
        <v>7.0861207189029204E-2</v>
      </c>
      <c r="W585" s="107"/>
      <c r="X585" s="59">
        <v>4.2539384371000004</v>
      </c>
      <c r="Y585" s="60">
        <v>5.1988259375191602E-2</v>
      </c>
      <c r="Z585" s="59">
        <v>4.9421784288000001</v>
      </c>
      <c r="AA585" s="60">
        <v>4.2017269771452398E-2</v>
      </c>
      <c r="AB585" s="59">
        <v>10.531414680799999</v>
      </c>
      <c r="AC585" s="60">
        <v>3.7359465438132101E-2</v>
      </c>
    </row>
    <row r="586" spans="1:29" customFormat="1" x14ac:dyDescent="0.3">
      <c r="A586" s="58" t="s">
        <v>265</v>
      </c>
      <c r="B586" s="61">
        <v>18.692867872000001</v>
      </c>
      <c r="C586" s="62">
        <v>3.8834924539283E-2</v>
      </c>
      <c r="D586" s="61">
        <v>8.6198323892000204</v>
      </c>
      <c r="E586" s="62">
        <v>4.0961097188346098E-2</v>
      </c>
      <c r="F586" s="61">
        <v>10.0730354828</v>
      </c>
      <c r="G586" s="62">
        <v>3.7504362934171399E-2</v>
      </c>
      <c r="H586" s="105"/>
      <c r="I586" s="69">
        <v>0</v>
      </c>
      <c r="J586" s="70">
        <v>0</v>
      </c>
      <c r="K586" s="61">
        <v>9.7633130883999897</v>
      </c>
      <c r="L586" s="64">
        <v>0.130778091242019</v>
      </c>
      <c r="M586" s="61">
        <v>3.1396830717999999</v>
      </c>
      <c r="N586" s="62">
        <v>6.1297697374500602E-2</v>
      </c>
      <c r="O586" s="61">
        <v>2.7211643353000001</v>
      </c>
      <c r="P586" s="62">
        <v>3.1688457355884901E-2</v>
      </c>
      <c r="Q586" s="61">
        <v>3.0687073764999901</v>
      </c>
      <c r="R586" s="62">
        <v>5.6370174210169398E-2</v>
      </c>
      <c r="S586" s="61">
        <v>0</v>
      </c>
      <c r="T586" s="62">
        <v>0</v>
      </c>
      <c r="U586" s="61">
        <v>0</v>
      </c>
      <c r="V586" s="62">
        <v>0</v>
      </c>
      <c r="W586" s="107"/>
      <c r="X586" s="61">
        <v>3.5523439902999998</v>
      </c>
      <c r="Y586" s="62">
        <v>4.3413928877522698E-2</v>
      </c>
      <c r="Z586" s="61">
        <v>2.4021490448999998</v>
      </c>
      <c r="AA586" s="62">
        <v>2.0422521344561601E-2</v>
      </c>
      <c r="AB586" s="61">
        <v>12.7383748368</v>
      </c>
      <c r="AC586" s="62">
        <v>4.5188504002317997E-2</v>
      </c>
    </row>
    <row r="587" spans="1:29" customFormat="1" x14ac:dyDescent="0.3">
      <c r="A587" s="58" t="s">
        <v>266</v>
      </c>
      <c r="B587" s="59">
        <v>125.6033453416</v>
      </c>
      <c r="C587" s="60">
        <v>0.260944252729084</v>
      </c>
      <c r="D587" s="59">
        <v>47.927321144099999</v>
      </c>
      <c r="E587" s="60">
        <v>0.22774870446671799</v>
      </c>
      <c r="F587" s="59">
        <v>75.675916301199905</v>
      </c>
      <c r="G587" s="60">
        <v>0.28175985631962203</v>
      </c>
      <c r="H587" s="105"/>
      <c r="I587" s="67">
        <v>16.728020896900102</v>
      </c>
      <c r="J587" s="68">
        <v>27.136862836240901</v>
      </c>
      <c r="K587" s="59">
        <v>23.239745174700001</v>
      </c>
      <c r="L587" s="60">
        <v>0.31129284571537302</v>
      </c>
      <c r="M587" s="59">
        <v>8.9311344894999891</v>
      </c>
      <c r="N587" s="60">
        <v>0.17436727422123999</v>
      </c>
      <c r="O587" s="59">
        <v>22.4166065598999</v>
      </c>
      <c r="P587" s="60">
        <v>0.26104549138107402</v>
      </c>
      <c r="Q587" s="59">
        <v>9.4732127139000006</v>
      </c>
      <c r="R587" s="63">
        <v>0.17401680430722399</v>
      </c>
      <c r="S587" s="59">
        <v>28.7685521342</v>
      </c>
      <c r="T587" s="60">
        <v>0.263903269002426</v>
      </c>
      <c r="U587" s="59">
        <v>16.0460733725</v>
      </c>
      <c r="V587" s="60">
        <v>0.36058541293915602</v>
      </c>
      <c r="W587" s="107"/>
      <c r="X587" s="59">
        <v>22.4204299377</v>
      </c>
      <c r="Y587" s="60">
        <v>0.274004700382799</v>
      </c>
      <c r="Z587" s="59">
        <v>16.857318079900001</v>
      </c>
      <c r="AA587" s="63">
        <v>0.14331705979266299</v>
      </c>
      <c r="AB587" s="59">
        <v>86.325597324</v>
      </c>
      <c r="AC587" s="60">
        <v>0.30623408795513302</v>
      </c>
    </row>
    <row r="588" spans="1:29" customFormat="1" x14ac:dyDescent="0.3">
      <c r="A588" s="58" t="s">
        <v>272</v>
      </c>
      <c r="B588" s="61">
        <v>20.032286612</v>
      </c>
      <c r="C588" s="62">
        <v>4.1617602192096002E-2</v>
      </c>
      <c r="D588" s="61">
        <v>12.5651353459</v>
      </c>
      <c r="E588" s="62">
        <v>5.9709018325343602E-2</v>
      </c>
      <c r="F588" s="61">
        <v>7.4671512661000099</v>
      </c>
      <c r="G588" s="62">
        <v>2.7802021708984E-2</v>
      </c>
      <c r="H588" s="105"/>
      <c r="I588" s="69">
        <v>4.2403600991999904</v>
      </c>
      <c r="J588" s="70">
        <v>6.8788813152178498</v>
      </c>
      <c r="K588" s="61">
        <v>3.5245125521999898</v>
      </c>
      <c r="L588" s="62">
        <v>4.7210308628009803E-2</v>
      </c>
      <c r="M588" s="61">
        <v>0</v>
      </c>
      <c r="N588" s="62">
        <v>0</v>
      </c>
      <c r="O588" s="61">
        <v>5.8414937230999904</v>
      </c>
      <c r="P588" s="62">
        <v>6.8025264897761506E-2</v>
      </c>
      <c r="Q588" s="61">
        <v>2.25366442030001</v>
      </c>
      <c r="R588" s="62">
        <v>4.1398361067735902E-2</v>
      </c>
      <c r="S588" s="61">
        <v>1.2619603572</v>
      </c>
      <c r="T588" s="62">
        <v>1.1576372076808001E-2</v>
      </c>
      <c r="U588" s="61">
        <v>2.9102954600000102</v>
      </c>
      <c r="V588" s="62">
        <v>6.5399806286411802E-2</v>
      </c>
      <c r="W588" s="107"/>
      <c r="X588" s="61">
        <v>2.6246168558999998</v>
      </c>
      <c r="Y588" s="62">
        <v>3.2075984145659001E-2</v>
      </c>
      <c r="Z588" s="61">
        <v>7.2042087116999998</v>
      </c>
      <c r="AA588" s="62">
        <v>6.12485334736982E-2</v>
      </c>
      <c r="AB588" s="61">
        <v>10.203461044399999</v>
      </c>
      <c r="AC588" s="62">
        <v>3.6196072587717398E-2</v>
      </c>
    </row>
    <row r="589" spans="1:29" customFormat="1" x14ac:dyDescent="0.3">
      <c r="A589" s="58" t="s">
        <v>273</v>
      </c>
      <c r="B589" s="59">
        <v>43.563353983699997</v>
      </c>
      <c r="C589" s="60">
        <v>9.0504013414077197E-2</v>
      </c>
      <c r="D589" s="59">
        <v>21.763890818099998</v>
      </c>
      <c r="E589" s="60">
        <v>0.10342113474430201</v>
      </c>
      <c r="F589" s="59">
        <v>21.799463165599999</v>
      </c>
      <c r="G589" s="60">
        <v>8.1164707473610806E-2</v>
      </c>
      <c r="H589" s="105"/>
      <c r="I589" s="67">
        <v>4.2403600991999904</v>
      </c>
      <c r="J589" s="68">
        <v>6.8788813152178498</v>
      </c>
      <c r="K589" s="59">
        <v>8.0444581559000099</v>
      </c>
      <c r="L589" s="60">
        <v>0.10775429131273501</v>
      </c>
      <c r="M589" s="59">
        <v>1.6354272861000001</v>
      </c>
      <c r="N589" s="60">
        <v>3.1929314064137598E-2</v>
      </c>
      <c r="O589" s="59">
        <v>11.657749446099899</v>
      </c>
      <c r="P589" s="60">
        <v>0.135756628659329</v>
      </c>
      <c r="Q589" s="59">
        <v>0.96979083759999996</v>
      </c>
      <c r="R589" s="63">
        <v>1.78144318619551E-2</v>
      </c>
      <c r="S589" s="59">
        <v>12.131751868</v>
      </c>
      <c r="T589" s="60">
        <v>0.111288498696652</v>
      </c>
      <c r="U589" s="59">
        <v>4.8838162907999996</v>
      </c>
      <c r="V589" s="60">
        <v>0.109748526823714</v>
      </c>
      <c r="W589" s="107"/>
      <c r="X589" s="59">
        <v>3.2822960747000001</v>
      </c>
      <c r="Y589" s="60">
        <v>4.0113617580701602E-2</v>
      </c>
      <c r="Z589" s="59">
        <v>10.912935246</v>
      </c>
      <c r="AA589" s="60">
        <v>9.2779277566655605E-2</v>
      </c>
      <c r="AB589" s="59">
        <v>29.368122663000001</v>
      </c>
      <c r="AC589" s="60">
        <v>0.10418138463500599</v>
      </c>
    </row>
    <row r="590" spans="1:29" customFormat="1" x14ac:dyDescent="0.3">
      <c r="A590" s="58" t="s">
        <v>267</v>
      </c>
      <c r="B590" s="61">
        <v>31.765422484599899</v>
      </c>
      <c r="C590" s="62">
        <v>6.5993500494148399E-2</v>
      </c>
      <c r="D590" s="61">
        <v>13.420020339200001</v>
      </c>
      <c r="E590" s="62">
        <v>6.3771397466183197E-2</v>
      </c>
      <c r="F590" s="61">
        <v>18.345402145400001</v>
      </c>
      <c r="G590" s="62">
        <v>6.8304397558138705E-2</v>
      </c>
      <c r="H590" s="105"/>
      <c r="I590" s="69">
        <v>0</v>
      </c>
      <c r="J590" s="70">
        <v>0</v>
      </c>
      <c r="K590" s="61">
        <v>2.3083641654</v>
      </c>
      <c r="L590" s="62">
        <v>3.09201862840148E-2</v>
      </c>
      <c r="M590" s="61">
        <v>2.6178048136999998</v>
      </c>
      <c r="N590" s="62">
        <v>5.1108791424510802E-2</v>
      </c>
      <c r="O590" s="61">
        <v>6.3009777628999997</v>
      </c>
      <c r="P590" s="62">
        <v>7.3376040744714099E-2</v>
      </c>
      <c r="Q590" s="61">
        <v>4.2748794606000002</v>
      </c>
      <c r="R590" s="62">
        <v>7.8526777028945893E-2</v>
      </c>
      <c r="S590" s="61">
        <v>13.432698583000001</v>
      </c>
      <c r="T590" s="62">
        <v>0.123222505291246</v>
      </c>
      <c r="U590" s="61">
        <v>2.8306976989999999</v>
      </c>
      <c r="V590" s="62">
        <v>6.3611095063864004E-2</v>
      </c>
      <c r="W590" s="107"/>
      <c r="X590" s="61">
        <v>0.96232940989999904</v>
      </c>
      <c r="Y590" s="62">
        <v>1.17608262804016E-2</v>
      </c>
      <c r="Z590" s="61">
        <v>8.6467204729999594</v>
      </c>
      <c r="AA590" s="62">
        <v>7.3512438287380105E-2</v>
      </c>
      <c r="AB590" s="61">
        <v>22.156372601699999</v>
      </c>
      <c r="AC590" s="62">
        <v>7.8598199912939898E-2</v>
      </c>
    </row>
    <row r="591" spans="1:29" customFormat="1" x14ac:dyDescent="0.3">
      <c r="A591" s="58" t="s">
        <v>274</v>
      </c>
      <c r="B591" s="59">
        <v>80.242663937000103</v>
      </c>
      <c r="C591" s="60">
        <v>0.16670624433676201</v>
      </c>
      <c r="D591" s="59">
        <v>36.350248322299997</v>
      </c>
      <c r="E591" s="60">
        <v>0.17273491955780801</v>
      </c>
      <c r="F591" s="59">
        <v>43.573363138700003</v>
      </c>
      <c r="G591" s="60">
        <v>0.16223423695932401</v>
      </c>
      <c r="H591" s="105"/>
      <c r="I591" s="67">
        <v>0</v>
      </c>
      <c r="J591" s="68">
        <v>0</v>
      </c>
      <c r="K591" s="59">
        <v>9.4841516662000007</v>
      </c>
      <c r="L591" s="60">
        <v>0.12703876652579099</v>
      </c>
      <c r="M591" s="59">
        <v>9.4871499561999908</v>
      </c>
      <c r="N591" s="60">
        <v>0.18522265899540399</v>
      </c>
      <c r="O591" s="59">
        <v>11.9126042969</v>
      </c>
      <c r="P591" s="60">
        <v>0.138724460100727</v>
      </c>
      <c r="Q591" s="59">
        <v>14.746401648899999</v>
      </c>
      <c r="R591" s="64">
        <v>0.27088188215251402</v>
      </c>
      <c r="S591" s="59">
        <v>25.265876879099999</v>
      </c>
      <c r="T591" s="60">
        <v>0.231772091675086</v>
      </c>
      <c r="U591" s="59">
        <v>9.3464794897000107</v>
      </c>
      <c r="V591" s="60">
        <v>0.210032952491463</v>
      </c>
      <c r="W591" s="107"/>
      <c r="X591" s="59">
        <v>12.2116587139</v>
      </c>
      <c r="Y591" s="60">
        <v>0.14924120083231601</v>
      </c>
      <c r="Z591" s="59">
        <v>24.0805126353</v>
      </c>
      <c r="AA591" s="60">
        <v>0.20472700656377199</v>
      </c>
      <c r="AB591" s="59">
        <v>43.950492587800099</v>
      </c>
      <c r="AC591" s="60">
        <v>0.155911333718184</v>
      </c>
    </row>
    <row r="592" spans="1:29" customFormat="1" x14ac:dyDescent="0.3">
      <c r="A592" s="65" t="s">
        <v>1</v>
      </c>
    </row>
    <row r="593" spans="1:29" customFormat="1" x14ac:dyDescent="0.3">
      <c r="A593" s="65" t="s">
        <v>1</v>
      </c>
    </row>
    <row r="594" spans="1:29" customFormat="1" x14ac:dyDescent="0.3">
      <c r="A594" s="53" t="s">
        <v>406</v>
      </c>
    </row>
    <row r="595" spans="1:29" customFormat="1" x14ac:dyDescent="0.3">
      <c r="A595" s="54" t="s">
        <v>1</v>
      </c>
    </row>
    <row r="596" spans="1:29" customFormat="1" ht="35.1" customHeight="1" x14ac:dyDescent="0.3">
      <c r="A596" s="114" t="s">
        <v>1</v>
      </c>
      <c r="B596" s="113" t="s">
        <v>500</v>
      </c>
      <c r="C596" s="113" t="s">
        <v>1</v>
      </c>
      <c r="D596" s="113" t="s">
        <v>346</v>
      </c>
      <c r="E596" s="113" t="s">
        <v>1</v>
      </c>
      <c r="F596" s="113" t="s">
        <v>347</v>
      </c>
      <c r="G596" s="113" t="s">
        <v>1</v>
      </c>
      <c r="H596" s="103"/>
      <c r="I596" s="113" t="s">
        <v>350</v>
      </c>
      <c r="J596" s="113" t="s">
        <v>1</v>
      </c>
      <c r="K596" s="113" t="s">
        <v>351</v>
      </c>
      <c r="L596" s="113" t="s">
        <v>1</v>
      </c>
      <c r="M596" s="113" t="s">
        <v>352</v>
      </c>
      <c r="N596" s="113" t="s">
        <v>1</v>
      </c>
      <c r="O596" s="113" t="s">
        <v>353</v>
      </c>
      <c r="P596" s="113" t="s">
        <v>1</v>
      </c>
      <c r="Q596" s="113" t="s">
        <v>354</v>
      </c>
      <c r="R596" s="113" t="s">
        <v>1</v>
      </c>
      <c r="S596" s="113" t="s">
        <v>355</v>
      </c>
      <c r="T596" s="113" t="s">
        <v>1</v>
      </c>
      <c r="U596" s="113" t="s">
        <v>356</v>
      </c>
      <c r="V596" s="113" t="s">
        <v>1</v>
      </c>
      <c r="W596" s="103"/>
      <c r="X596" s="113" t="s">
        <v>358</v>
      </c>
      <c r="Y596" s="113" t="s">
        <v>1</v>
      </c>
      <c r="Z596" s="113" t="s">
        <v>359</v>
      </c>
      <c r="AA596" s="113" t="s">
        <v>1</v>
      </c>
      <c r="AB596" s="113" t="s">
        <v>360</v>
      </c>
      <c r="AC596" s="113" t="s">
        <v>1</v>
      </c>
    </row>
    <row r="597" spans="1:29" customFormat="1" x14ac:dyDescent="0.3">
      <c r="A597" s="115" t="s">
        <v>1</v>
      </c>
      <c r="B597" s="55" t="s">
        <v>14</v>
      </c>
      <c r="C597" s="55" t="s">
        <v>15</v>
      </c>
      <c r="D597" s="55" t="s">
        <v>14</v>
      </c>
      <c r="E597" s="55" t="s">
        <v>15</v>
      </c>
      <c r="F597" s="55" t="s">
        <v>14</v>
      </c>
      <c r="G597" s="55" t="s">
        <v>15</v>
      </c>
      <c r="H597" s="103"/>
      <c r="I597" s="55" t="s">
        <v>14</v>
      </c>
      <c r="J597" s="55" t="s">
        <v>15</v>
      </c>
      <c r="K597" s="55" t="s">
        <v>14</v>
      </c>
      <c r="L597" s="55" t="s">
        <v>15</v>
      </c>
      <c r="M597" s="55" t="s">
        <v>14</v>
      </c>
      <c r="N597" s="55" t="s">
        <v>15</v>
      </c>
      <c r="O597" s="55" t="s">
        <v>14</v>
      </c>
      <c r="P597" s="55" t="s">
        <v>15</v>
      </c>
      <c r="Q597" s="55" t="s">
        <v>14</v>
      </c>
      <c r="R597" s="55" t="s">
        <v>15</v>
      </c>
      <c r="S597" s="55" t="s">
        <v>14</v>
      </c>
      <c r="T597" s="55" t="s">
        <v>15</v>
      </c>
      <c r="U597" s="55" t="s">
        <v>14</v>
      </c>
      <c r="V597" s="55" t="s">
        <v>15</v>
      </c>
      <c r="W597" s="103"/>
      <c r="X597" s="55" t="s">
        <v>14</v>
      </c>
      <c r="Y597" s="55" t="s">
        <v>15</v>
      </c>
      <c r="Z597" s="55" t="s">
        <v>14</v>
      </c>
      <c r="AA597" s="55" t="s">
        <v>15</v>
      </c>
      <c r="AB597" s="55" t="s">
        <v>14</v>
      </c>
      <c r="AC597" s="55" t="s">
        <v>15</v>
      </c>
    </row>
    <row r="598" spans="1:29" customFormat="1" x14ac:dyDescent="0.3">
      <c r="A598" s="56" t="s">
        <v>16</v>
      </c>
      <c r="B598" s="57">
        <v>401.09901739140003</v>
      </c>
      <c r="C598" s="57">
        <v>401.09901739140003</v>
      </c>
      <c r="D598" s="57">
        <v>174.08924136140001</v>
      </c>
      <c r="E598" s="57">
        <v>174.08924136140001</v>
      </c>
      <c r="F598" s="57">
        <v>225.00966813369999</v>
      </c>
      <c r="G598" s="57">
        <v>225.00966813369999</v>
      </c>
      <c r="H598" s="104"/>
      <c r="I598" s="57">
        <v>61.643164126400002</v>
      </c>
      <c r="J598" s="57">
        <v>61.643164126400002</v>
      </c>
      <c r="K598" s="57">
        <v>65.171419428899995</v>
      </c>
      <c r="L598" s="57">
        <v>65.171419428899995</v>
      </c>
      <c r="M598" s="57">
        <v>41.7330949515</v>
      </c>
      <c r="N598" s="57">
        <v>41.7330949515</v>
      </c>
      <c r="O598" s="57">
        <v>73.959809899199996</v>
      </c>
      <c r="P598" s="57">
        <v>73.959809899199996</v>
      </c>
      <c r="Q598" s="57">
        <v>39.692092102399997</v>
      </c>
      <c r="R598" s="57">
        <v>39.692092102399997</v>
      </c>
      <c r="S598" s="57">
        <v>83.745853983299995</v>
      </c>
      <c r="T598" s="57">
        <v>83.745853983299995</v>
      </c>
      <c r="U598" s="57">
        <v>35.153582899699998</v>
      </c>
      <c r="V598" s="57">
        <v>35.153582899699998</v>
      </c>
      <c r="W598" s="104"/>
      <c r="X598" s="57">
        <v>69.613324238499999</v>
      </c>
      <c r="Y598" s="57">
        <v>69.613324238499999</v>
      </c>
      <c r="Z598" s="57">
        <v>93.542037703700004</v>
      </c>
      <c r="AA598" s="57">
        <v>93.542037703700004</v>
      </c>
      <c r="AB598" s="57">
        <v>237.94365544920001</v>
      </c>
      <c r="AC598" s="57">
        <v>237.94365544920001</v>
      </c>
    </row>
    <row r="599" spans="1:29" customFormat="1" ht="25.5" customHeight="1" x14ac:dyDescent="0.3">
      <c r="A599" s="66" t="s">
        <v>252</v>
      </c>
      <c r="B599" s="59">
        <v>7.8526242262999899</v>
      </c>
      <c r="C599" s="60">
        <v>1.9577769792034301E-2</v>
      </c>
      <c r="D599" s="59">
        <v>3.5017713934999999</v>
      </c>
      <c r="E599" s="60">
        <v>2.01148064413154E-2</v>
      </c>
      <c r="F599" s="59">
        <v>4.3508528328000002</v>
      </c>
      <c r="G599" s="60">
        <v>1.9336292830825101E-2</v>
      </c>
      <c r="H599" s="105"/>
      <c r="I599" s="67">
        <v>0</v>
      </c>
      <c r="J599" s="68">
        <v>0</v>
      </c>
      <c r="K599" s="67">
        <v>2.6648625248000002</v>
      </c>
      <c r="L599" s="68">
        <v>4.0890048861177304</v>
      </c>
      <c r="M599" s="59">
        <v>0.605314938999999</v>
      </c>
      <c r="N599" s="60">
        <v>1.4504434423171E-2</v>
      </c>
      <c r="O599" s="59">
        <v>1.9720596652</v>
      </c>
      <c r="P599" s="60">
        <v>2.66639363714932E-2</v>
      </c>
      <c r="Q599" s="59">
        <v>0.83690886870000003</v>
      </c>
      <c r="R599" s="60">
        <v>2.1085027882654601E-2</v>
      </c>
      <c r="S599" s="59">
        <v>1.7734782285999999</v>
      </c>
      <c r="T599" s="60">
        <v>2.1176907801951101E-2</v>
      </c>
      <c r="U599" s="59">
        <v>0</v>
      </c>
      <c r="V599" s="60">
        <v>0</v>
      </c>
      <c r="W599" s="107"/>
      <c r="X599" s="59">
        <v>0</v>
      </c>
      <c r="Y599" s="60">
        <v>0</v>
      </c>
      <c r="Z599" s="59">
        <v>1.0653112413000001</v>
      </c>
      <c r="AA599" s="60">
        <v>1.1388582796051899E-2</v>
      </c>
      <c r="AB599" s="59">
        <v>6.7873129849999998</v>
      </c>
      <c r="AC599" s="60">
        <v>2.8524874816210698E-2</v>
      </c>
    </row>
    <row r="600" spans="1:29" customFormat="1" x14ac:dyDescent="0.3">
      <c r="A600" s="58" t="s">
        <v>253</v>
      </c>
      <c r="B600" s="61">
        <v>99.1817835328999</v>
      </c>
      <c r="C600" s="62">
        <v>0.24727505985415199</v>
      </c>
      <c r="D600" s="61">
        <v>37.956898127000002</v>
      </c>
      <c r="E600" s="62">
        <v>0.21803126850443</v>
      </c>
      <c r="F600" s="61">
        <v>61.224885405900103</v>
      </c>
      <c r="G600" s="62">
        <v>0.27209890985448798</v>
      </c>
      <c r="H600" s="105"/>
      <c r="I600" s="69">
        <v>14.614668955499999</v>
      </c>
      <c r="J600" s="70">
        <v>23.708499008150302</v>
      </c>
      <c r="K600" s="69">
        <v>16.1195722565</v>
      </c>
      <c r="L600" s="70">
        <v>24.7341125876289</v>
      </c>
      <c r="M600" s="61">
        <v>11.1447202584</v>
      </c>
      <c r="N600" s="62">
        <v>0.26704753796361902</v>
      </c>
      <c r="O600" s="61">
        <v>17.656046680199999</v>
      </c>
      <c r="P600" s="62">
        <v>0.23872487915076401</v>
      </c>
      <c r="Q600" s="61">
        <v>15.819779581300001</v>
      </c>
      <c r="R600" s="64">
        <v>0.39856250309223301</v>
      </c>
      <c r="S600" s="61">
        <v>15.7122569585999</v>
      </c>
      <c r="T600" s="62">
        <v>0.187618326296287</v>
      </c>
      <c r="U600" s="61">
        <v>8.1147388423999995</v>
      </c>
      <c r="V600" s="62">
        <v>0.230836750426064</v>
      </c>
      <c r="W600" s="107"/>
      <c r="X600" s="61">
        <v>4.4334042148000004</v>
      </c>
      <c r="Y600" s="63">
        <v>6.3686144330801595E-2</v>
      </c>
      <c r="Z600" s="61">
        <v>32.687646893199997</v>
      </c>
      <c r="AA600" s="64">
        <v>0.34944339139521502</v>
      </c>
      <c r="AB600" s="61">
        <v>62.060732424900003</v>
      </c>
      <c r="AC600" s="62">
        <v>0.26082112720231698</v>
      </c>
    </row>
    <row r="601" spans="1:29" customFormat="1" ht="22.8" x14ac:dyDescent="0.3">
      <c r="A601" s="66" t="s">
        <v>254</v>
      </c>
      <c r="B601" s="59">
        <v>6.4401488658000003</v>
      </c>
      <c r="C601" s="60">
        <v>1.6056256900563701E-2</v>
      </c>
      <c r="D601" s="59">
        <v>1.9142304095</v>
      </c>
      <c r="E601" s="60">
        <v>1.09956847104995E-2</v>
      </c>
      <c r="F601" s="59">
        <v>4.5259184563000003</v>
      </c>
      <c r="G601" s="60">
        <v>2.0114328836797899E-2</v>
      </c>
      <c r="H601" s="105"/>
      <c r="I601" s="67">
        <v>0</v>
      </c>
      <c r="J601" s="68">
        <v>0</v>
      </c>
      <c r="K601" s="67">
        <v>2.4527891747999999</v>
      </c>
      <c r="L601" s="68">
        <v>3.7635963683066902</v>
      </c>
      <c r="M601" s="59">
        <v>0.95190099960000096</v>
      </c>
      <c r="N601" s="60">
        <v>2.2809259670442599E-2</v>
      </c>
      <c r="O601" s="59">
        <v>1.6152912661000001</v>
      </c>
      <c r="P601" s="60">
        <v>2.18401219297546E-2</v>
      </c>
      <c r="Q601" s="59">
        <v>0.45783801539999902</v>
      </c>
      <c r="R601" s="60">
        <v>1.15347413338365E-2</v>
      </c>
      <c r="S601" s="59">
        <v>0.96232940989999904</v>
      </c>
      <c r="T601" s="60">
        <v>1.1491069278389599E-2</v>
      </c>
      <c r="U601" s="59">
        <v>0</v>
      </c>
      <c r="V601" s="60">
        <v>0</v>
      </c>
      <c r="W601" s="107"/>
      <c r="X601" s="59">
        <v>1.9142304095</v>
      </c>
      <c r="Y601" s="60">
        <v>2.7498046249619101E-2</v>
      </c>
      <c r="Z601" s="59">
        <v>2.0731292815000102</v>
      </c>
      <c r="AA601" s="60">
        <v>2.2162541381306699E-2</v>
      </c>
      <c r="AB601" s="59">
        <v>2.4527891747999999</v>
      </c>
      <c r="AC601" s="60">
        <v>1.03082772691271E-2</v>
      </c>
    </row>
    <row r="602" spans="1:29" customFormat="1" x14ac:dyDescent="0.3">
      <c r="A602" s="58" t="s">
        <v>255</v>
      </c>
      <c r="B602" s="61">
        <v>3.7510812598999901</v>
      </c>
      <c r="C602" s="62">
        <v>9.3520081008815394E-3</v>
      </c>
      <c r="D602" s="61">
        <v>2.3083641654</v>
      </c>
      <c r="E602" s="62">
        <v>1.3259660087827901E-2</v>
      </c>
      <c r="F602" s="61">
        <v>1.4427170945000001</v>
      </c>
      <c r="G602" s="62">
        <v>6.4118004638038196E-3</v>
      </c>
      <c r="H602" s="105"/>
      <c r="I602" s="69">
        <v>0</v>
      </c>
      <c r="J602" s="70">
        <v>0</v>
      </c>
      <c r="K602" s="69">
        <v>2.3083641654</v>
      </c>
      <c r="L602" s="70">
        <v>3.5419884753597501</v>
      </c>
      <c r="M602" s="61">
        <v>0</v>
      </c>
      <c r="N602" s="62">
        <v>0</v>
      </c>
      <c r="O602" s="61">
        <v>1.4427170945000001</v>
      </c>
      <c r="P602" s="62">
        <v>1.9506771264911099E-2</v>
      </c>
      <c r="Q602" s="61">
        <v>0</v>
      </c>
      <c r="R602" s="62">
        <v>0</v>
      </c>
      <c r="S602" s="61">
        <v>0</v>
      </c>
      <c r="T602" s="62">
        <v>0</v>
      </c>
      <c r="U602" s="61">
        <v>0</v>
      </c>
      <c r="V602" s="62">
        <v>0</v>
      </c>
      <c r="W602" s="107"/>
      <c r="X602" s="61">
        <v>0</v>
      </c>
      <c r="Y602" s="62">
        <v>0</v>
      </c>
      <c r="Z602" s="61">
        <v>0</v>
      </c>
      <c r="AA602" s="62">
        <v>0</v>
      </c>
      <c r="AB602" s="61">
        <v>3.7510812598999999</v>
      </c>
      <c r="AC602" s="62">
        <v>1.5764577764507098E-2</v>
      </c>
    </row>
    <row r="603" spans="1:29" customFormat="1" x14ac:dyDescent="0.3">
      <c r="A603" s="58" t="s">
        <v>256</v>
      </c>
      <c r="B603" s="59">
        <v>16.512828847000002</v>
      </c>
      <c r="C603" s="60">
        <v>4.11689586137442E-2</v>
      </c>
      <c r="D603" s="59">
        <v>14.756457260099999</v>
      </c>
      <c r="E603" s="64">
        <v>8.4763751882095797E-2</v>
      </c>
      <c r="F603" s="59">
        <v>1.7563715869000001</v>
      </c>
      <c r="G603" s="63">
        <v>7.8057605322824197E-3</v>
      </c>
      <c r="H603" s="105"/>
      <c r="I603" s="67">
        <v>10.744817058000001</v>
      </c>
      <c r="J603" s="72">
        <v>17.430670878554601</v>
      </c>
      <c r="K603" s="67">
        <v>0</v>
      </c>
      <c r="L603" s="68">
        <v>0</v>
      </c>
      <c r="M603" s="59">
        <v>2.1417368774000001</v>
      </c>
      <c r="N603" s="60">
        <v>5.1319866879966897E-2</v>
      </c>
      <c r="O603" s="59">
        <v>3.6262749115999999</v>
      </c>
      <c r="P603" s="60">
        <v>4.9030343865705699E-2</v>
      </c>
      <c r="Q603" s="59">
        <v>0</v>
      </c>
      <c r="R603" s="63">
        <v>0</v>
      </c>
      <c r="S603" s="59">
        <v>0</v>
      </c>
      <c r="T603" s="60">
        <v>0</v>
      </c>
      <c r="U603" s="59">
        <v>0</v>
      </c>
      <c r="V603" s="60">
        <v>0</v>
      </c>
      <c r="W603" s="107"/>
      <c r="X603" s="59">
        <v>10.744817058000001</v>
      </c>
      <c r="Y603" s="64">
        <v>0.15435000663360801</v>
      </c>
      <c r="Z603" s="59">
        <v>0</v>
      </c>
      <c r="AA603" s="63">
        <v>0</v>
      </c>
      <c r="AB603" s="59">
        <v>5.768011789</v>
      </c>
      <c r="AC603" s="60">
        <v>2.42410825290168E-2</v>
      </c>
    </row>
    <row r="604" spans="1:29" customFormat="1" x14ac:dyDescent="0.3">
      <c r="A604" s="58" t="s">
        <v>257</v>
      </c>
      <c r="B604" s="61">
        <v>2.61084493469999</v>
      </c>
      <c r="C604" s="62">
        <v>6.5092279499460604E-3</v>
      </c>
      <c r="D604" s="61">
        <v>1.4046377613000001</v>
      </c>
      <c r="E604" s="62">
        <v>8.0684926323737992E-3</v>
      </c>
      <c r="F604" s="61">
        <v>1.2062071733999999</v>
      </c>
      <c r="G604" s="62">
        <v>5.3606904245700002E-3</v>
      </c>
      <c r="H604" s="105"/>
      <c r="I604" s="69">
        <v>0</v>
      </c>
      <c r="J604" s="70">
        <v>0</v>
      </c>
      <c r="K604" s="69">
        <v>0</v>
      </c>
      <c r="L604" s="70">
        <v>0</v>
      </c>
      <c r="M604" s="61">
        <v>1.7574876263000001</v>
      </c>
      <c r="N604" s="64">
        <v>4.2112563861905303E-2</v>
      </c>
      <c r="O604" s="61">
        <v>0.85335730840000001</v>
      </c>
      <c r="P604" s="62">
        <v>1.1538121982236599E-2</v>
      </c>
      <c r="Q604" s="61">
        <v>0</v>
      </c>
      <c r="R604" s="62">
        <v>0</v>
      </c>
      <c r="S604" s="61">
        <v>0</v>
      </c>
      <c r="T604" s="62">
        <v>0</v>
      </c>
      <c r="U604" s="61">
        <v>0</v>
      </c>
      <c r="V604" s="62">
        <v>0</v>
      </c>
      <c r="W604" s="107"/>
      <c r="X604" s="61">
        <v>0</v>
      </c>
      <c r="Y604" s="62">
        <v>0</v>
      </c>
      <c r="Z604" s="61">
        <v>0</v>
      </c>
      <c r="AA604" s="62">
        <v>0</v>
      </c>
      <c r="AB604" s="61">
        <v>2.6108449346999998</v>
      </c>
      <c r="AC604" s="62">
        <v>1.09725343580653E-2</v>
      </c>
    </row>
    <row r="605" spans="1:29" customFormat="1" x14ac:dyDescent="0.3">
      <c r="A605" s="58" t="s">
        <v>258</v>
      </c>
      <c r="B605" s="59">
        <v>9.7866090947999993</v>
      </c>
      <c r="C605" s="60">
        <v>2.4399484093599901E-2</v>
      </c>
      <c r="D605" s="59">
        <v>1.9349998532999999</v>
      </c>
      <c r="E605" s="60">
        <v>1.11149881415305E-2</v>
      </c>
      <c r="F605" s="59">
        <v>7.8516092415000101</v>
      </c>
      <c r="G605" s="60">
        <v>3.4894541672914302E-2</v>
      </c>
      <c r="H605" s="105"/>
      <c r="I605" s="67">
        <v>0</v>
      </c>
      <c r="J605" s="68">
        <v>0</v>
      </c>
      <c r="K605" s="67">
        <v>9.1538646278999902</v>
      </c>
      <c r="L605" s="72">
        <v>14.045826695376199</v>
      </c>
      <c r="M605" s="59">
        <v>0</v>
      </c>
      <c r="N605" s="60">
        <v>0</v>
      </c>
      <c r="O605" s="59">
        <v>0</v>
      </c>
      <c r="P605" s="60">
        <v>0</v>
      </c>
      <c r="Q605" s="59">
        <v>0.63274446689999997</v>
      </c>
      <c r="R605" s="60">
        <v>1.5941323154939999E-2</v>
      </c>
      <c r="S605" s="59">
        <v>0</v>
      </c>
      <c r="T605" s="60">
        <v>0</v>
      </c>
      <c r="U605" s="59">
        <v>0</v>
      </c>
      <c r="V605" s="60">
        <v>0</v>
      </c>
      <c r="W605" s="107"/>
      <c r="X605" s="59">
        <v>3.26964366949999</v>
      </c>
      <c r="Y605" s="60">
        <v>4.6968647241984601E-2</v>
      </c>
      <c r="Z605" s="59">
        <v>0</v>
      </c>
      <c r="AA605" s="60">
        <v>0</v>
      </c>
      <c r="AB605" s="59">
        <v>6.5169654252999898</v>
      </c>
      <c r="AC605" s="60">
        <v>2.73886917177808E-2</v>
      </c>
    </row>
    <row r="606" spans="1:29" customFormat="1" x14ac:dyDescent="0.3">
      <c r="A606" s="58" t="s">
        <v>259</v>
      </c>
      <c r="B606" s="61">
        <v>8.9611330839000107</v>
      </c>
      <c r="C606" s="62">
        <v>2.2341448608326001E-2</v>
      </c>
      <c r="D606" s="61">
        <v>6.9538455170999898</v>
      </c>
      <c r="E606" s="62">
        <v>3.9944142801243997E-2</v>
      </c>
      <c r="F606" s="61">
        <v>2.0072875668000001</v>
      </c>
      <c r="G606" s="62">
        <v>8.9208947484304395E-3</v>
      </c>
      <c r="H606" s="105"/>
      <c r="I606" s="69">
        <v>0</v>
      </c>
      <c r="J606" s="70">
        <v>0</v>
      </c>
      <c r="K606" s="69">
        <v>0</v>
      </c>
      <c r="L606" s="70">
        <v>0</v>
      </c>
      <c r="M606" s="61">
        <v>3.5860548342</v>
      </c>
      <c r="N606" s="64">
        <v>8.5928322315120001E-2</v>
      </c>
      <c r="O606" s="61">
        <v>3.1578562166999999</v>
      </c>
      <c r="P606" s="62">
        <v>4.2696921760667701E-2</v>
      </c>
      <c r="Q606" s="61">
        <v>0.95526167580000099</v>
      </c>
      <c r="R606" s="62">
        <v>2.4066800846263298E-2</v>
      </c>
      <c r="S606" s="61">
        <v>1.2619603572</v>
      </c>
      <c r="T606" s="62">
        <v>1.50689293520328E-2</v>
      </c>
      <c r="U606" s="61">
        <v>0</v>
      </c>
      <c r="V606" s="62">
        <v>0</v>
      </c>
      <c r="W606" s="107"/>
      <c r="X606" s="61">
        <v>0</v>
      </c>
      <c r="Y606" s="62">
        <v>0</v>
      </c>
      <c r="Z606" s="61">
        <v>2.5047112272000001</v>
      </c>
      <c r="AA606" s="62">
        <v>2.67763167094331E-2</v>
      </c>
      <c r="AB606" s="61">
        <v>6.4564218566999996</v>
      </c>
      <c r="AC606" s="62">
        <v>2.7134246737998899E-2</v>
      </c>
    </row>
    <row r="607" spans="1:29" customFormat="1" x14ac:dyDescent="0.3">
      <c r="A607" s="58" t="s">
        <v>260</v>
      </c>
      <c r="B607" s="59">
        <v>33.279739994699902</v>
      </c>
      <c r="C607" s="60">
        <v>8.2971382505843905E-2</v>
      </c>
      <c r="D607" s="59">
        <v>16.399253370299999</v>
      </c>
      <c r="E607" s="60">
        <v>9.4200269023265004E-2</v>
      </c>
      <c r="F607" s="59">
        <v>16.8804866244</v>
      </c>
      <c r="G607" s="60">
        <v>7.5021161376806603E-2</v>
      </c>
      <c r="H607" s="105"/>
      <c r="I607" s="67">
        <v>0</v>
      </c>
      <c r="J607" s="68">
        <v>0</v>
      </c>
      <c r="K607" s="67">
        <v>1.1193656596999999</v>
      </c>
      <c r="L607" s="68">
        <v>1.7175713978750999</v>
      </c>
      <c r="M607" s="59">
        <v>2.2455544988999998</v>
      </c>
      <c r="N607" s="60">
        <v>5.3807523777224399E-2</v>
      </c>
      <c r="O607" s="59">
        <v>3.7604364380000002</v>
      </c>
      <c r="P607" s="60">
        <v>5.0844322654764899E-2</v>
      </c>
      <c r="Q607" s="59">
        <v>3.55278630560001</v>
      </c>
      <c r="R607" s="60">
        <v>8.9508668286728599E-2</v>
      </c>
      <c r="S607" s="59">
        <v>12.669378371600001</v>
      </c>
      <c r="T607" s="60">
        <v>0.151283648909072</v>
      </c>
      <c r="U607" s="59">
        <v>9.9322187208999893</v>
      </c>
      <c r="V607" s="64">
        <v>0.28253787812293701</v>
      </c>
      <c r="W607" s="107"/>
      <c r="X607" s="59">
        <v>9.4607766266999906</v>
      </c>
      <c r="Y607" s="60">
        <v>0.135904681039031</v>
      </c>
      <c r="Z607" s="59">
        <v>4.5805366134999996</v>
      </c>
      <c r="AA607" s="60">
        <v>4.8967680477617202E-2</v>
      </c>
      <c r="AB607" s="59">
        <v>19.238426754500001</v>
      </c>
      <c r="AC607" s="60">
        <v>8.0852867113354598E-2</v>
      </c>
    </row>
    <row r="608" spans="1:29" customFormat="1" x14ac:dyDescent="0.3">
      <c r="A608" s="58" t="s">
        <v>261</v>
      </c>
      <c r="B608" s="61">
        <v>17.876351792400001</v>
      </c>
      <c r="C608" s="62">
        <v>4.4568425793364397E-2</v>
      </c>
      <c r="D608" s="61">
        <v>6.6029007754000197</v>
      </c>
      <c r="E608" s="62">
        <v>3.7928252910774202E-2</v>
      </c>
      <c r="F608" s="61">
        <v>11.273451016999999</v>
      </c>
      <c r="G608" s="62">
        <v>5.0102073882004702E-2</v>
      </c>
      <c r="H608" s="105"/>
      <c r="I608" s="69">
        <v>3.6812397259999998</v>
      </c>
      <c r="J608" s="70">
        <v>5.9718539406114504</v>
      </c>
      <c r="K608" s="69">
        <v>0</v>
      </c>
      <c r="L608" s="70">
        <v>0</v>
      </c>
      <c r="M608" s="61">
        <v>2.2432260844999998</v>
      </c>
      <c r="N608" s="62">
        <v>5.3751730781217102E-2</v>
      </c>
      <c r="O608" s="61">
        <v>3.16674455070001</v>
      </c>
      <c r="P608" s="62">
        <v>4.2817099652040301E-2</v>
      </c>
      <c r="Q608" s="61">
        <v>1.9901686628999999</v>
      </c>
      <c r="R608" s="62">
        <v>5.0140180511665799E-2</v>
      </c>
      <c r="S608" s="61">
        <v>5.0630571751999902</v>
      </c>
      <c r="T608" s="62">
        <v>6.0457406956643402E-2</v>
      </c>
      <c r="U608" s="61">
        <v>1.7319155931000001</v>
      </c>
      <c r="V608" s="62">
        <v>4.9267114479951898E-2</v>
      </c>
      <c r="W608" s="107"/>
      <c r="X608" s="61">
        <v>5.61298569930001</v>
      </c>
      <c r="Y608" s="62">
        <v>8.0630910256052804E-2</v>
      </c>
      <c r="Z608" s="61">
        <v>6.4153458722999996</v>
      </c>
      <c r="AA608" s="62">
        <v>6.8582490073831701E-2</v>
      </c>
      <c r="AB608" s="61">
        <v>5.8480202207999996</v>
      </c>
      <c r="AC608" s="62">
        <v>2.4577332014841299E-2</v>
      </c>
    </row>
    <row r="609" spans="1:29" customFormat="1" x14ac:dyDescent="0.3">
      <c r="A609" s="58" t="s">
        <v>262</v>
      </c>
      <c r="B609" s="59">
        <v>2.68682313169999</v>
      </c>
      <c r="C609" s="60">
        <v>6.6986529889155703E-3</v>
      </c>
      <c r="D609" s="59">
        <v>1.5674574720000001</v>
      </c>
      <c r="E609" s="60">
        <v>9.0037584157543794E-3</v>
      </c>
      <c r="F609" s="59">
        <v>1.1193656596999999</v>
      </c>
      <c r="G609" s="60">
        <v>4.9747447253460997E-3</v>
      </c>
      <c r="H609" s="105"/>
      <c r="I609" s="67">
        <v>0</v>
      </c>
      <c r="J609" s="68">
        <v>0</v>
      </c>
      <c r="K609" s="67">
        <v>1.1193656596999999</v>
      </c>
      <c r="L609" s="68">
        <v>1.7175713978750999</v>
      </c>
      <c r="M609" s="59">
        <v>0</v>
      </c>
      <c r="N609" s="60">
        <v>0</v>
      </c>
      <c r="O609" s="59">
        <v>1.5674574720000101</v>
      </c>
      <c r="P609" s="60">
        <v>2.1193368048623901E-2</v>
      </c>
      <c r="Q609" s="59">
        <v>0</v>
      </c>
      <c r="R609" s="60">
        <v>0</v>
      </c>
      <c r="S609" s="59">
        <v>0</v>
      </c>
      <c r="T609" s="60">
        <v>0</v>
      </c>
      <c r="U609" s="59">
        <v>0</v>
      </c>
      <c r="V609" s="60">
        <v>0</v>
      </c>
      <c r="W609" s="107"/>
      <c r="X609" s="59">
        <v>0</v>
      </c>
      <c r="Y609" s="60">
        <v>0</v>
      </c>
      <c r="Z609" s="59">
        <v>0</v>
      </c>
      <c r="AA609" s="60">
        <v>0</v>
      </c>
      <c r="AB609" s="59">
        <v>2.6868231317000002</v>
      </c>
      <c r="AC609" s="60">
        <v>1.1291846074347699E-2</v>
      </c>
    </row>
    <row r="610" spans="1:29" customFormat="1" x14ac:dyDescent="0.3">
      <c r="A610" s="58" t="s">
        <v>263</v>
      </c>
      <c r="B610" s="61">
        <v>45.160172290999903</v>
      </c>
      <c r="C610" s="62">
        <v>0.112591081834867</v>
      </c>
      <c r="D610" s="61">
        <v>17.7842677537</v>
      </c>
      <c r="E610" s="62">
        <v>0.102156041433835</v>
      </c>
      <c r="F610" s="61">
        <v>25.637872425299999</v>
      </c>
      <c r="G610" s="62">
        <v>0.113941203673373</v>
      </c>
      <c r="H610" s="105"/>
      <c r="I610" s="69">
        <v>10.1443908007</v>
      </c>
      <c r="J610" s="70">
        <v>16.456635450929799</v>
      </c>
      <c r="K610" s="69">
        <v>5.9360731747000104</v>
      </c>
      <c r="L610" s="70">
        <v>9.1083993976471103</v>
      </c>
      <c r="M610" s="61">
        <v>8.5584052925999998</v>
      </c>
      <c r="N610" s="62">
        <v>0.20507478063982901</v>
      </c>
      <c r="O610" s="61">
        <v>5.6179565418999999</v>
      </c>
      <c r="P610" s="62">
        <v>7.5959586017821407E-2</v>
      </c>
      <c r="Q610" s="61">
        <v>2.8167202197000099</v>
      </c>
      <c r="R610" s="62">
        <v>7.0964266948521093E-2</v>
      </c>
      <c r="S610" s="61">
        <v>8.4705627308999993</v>
      </c>
      <c r="T610" s="62">
        <v>0.101146054735905</v>
      </c>
      <c r="U610" s="61">
        <v>3.6160635305000102</v>
      </c>
      <c r="V610" s="62">
        <v>0.10286472194932</v>
      </c>
      <c r="W610" s="107"/>
      <c r="X610" s="61">
        <v>7.7655959067999998</v>
      </c>
      <c r="Y610" s="62">
        <v>0.111553298046715</v>
      </c>
      <c r="Z610" s="61">
        <v>7.6643319534000103</v>
      </c>
      <c r="AA610" s="62">
        <v>8.1934626843144398E-2</v>
      </c>
      <c r="AB610" s="61">
        <v>29.730244430799999</v>
      </c>
      <c r="AC610" s="62">
        <v>0.124946573484693</v>
      </c>
    </row>
    <row r="611" spans="1:29" customFormat="1" x14ac:dyDescent="0.3">
      <c r="A611" s="58" t="s">
        <v>264</v>
      </c>
      <c r="B611" s="59">
        <v>6.7519881722999902</v>
      </c>
      <c r="C611" s="60">
        <v>1.68337190557395E-2</v>
      </c>
      <c r="D611" s="59">
        <v>0.83039886890000203</v>
      </c>
      <c r="E611" s="60">
        <v>4.7699608683809203E-3</v>
      </c>
      <c r="F611" s="59">
        <v>5.9215893033999896</v>
      </c>
      <c r="G611" s="60">
        <v>2.6317043852006401E-2</v>
      </c>
      <c r="H611" s="105"/>
      <c r="I611" s="67">
        <v>4.2403600991999904</v>
      </c>
      <c r="J611" s="68">
        <v>6.8788813152178498</v>
      </c>
      <c r="K611" s="67">
        <v>0</v>
      </c>
      <c r="L611" s="68">
        <v>0</v>
      </c>
      <c r="M611" s="59">
        <v>0</v>
      </c>
      <c r="N611" s="60">
        <v>0</v>
      </c>
      <c r="O611" s="59">
        <v>0</v>
      </c>
      <c r="P611" s="60">
        <v>0</v>
      </c>
      <c r="Q611" s="59">
        <v>0</v>
      </c>
      <c r="R611" s="60">
        <v>0</v>
      </c>
      <c r="S611" s="59">
        <v>1.6812292042000001</v>
      </c>
      <c r="T611" s="60">
        <v>2.0075372382437701E-2</v>
      </c>
      <c r="U611" s="59">
        <v>0.83039886890000103</v>
      </c>
      <c r="V611" s="60">
        <v>2.3622026558979499E-2</v>
      </c>
      <c r="W611" s="107"/>
      <c r="X611" s="59">
        <v>2.5116280730999998</v>
      </c>
      <c r="Y611" s="60">
        <v>3.6079703139803999E-2</v>
      </c>
      <c r="Z611" s="59">
        <v>4.2403600992000099</v>
      </c>
      <c r="AA611" s="60">
        <v>4.5331064014572701E-2</v>
      </c>
      <c r="AB611" s="59">
        <v>0</v>
      </c>
      <c r="AC611" s="60">
        <v>0</v>
      </c>
    </row>
    <row r="612" spans="1:29" customFormat="1" x14ac:dyDescent="0.3">
      <c r="A612" s="58" t="s">
        <v>269</v>
      </c>
      <c r="B612" s="61">
        <v>6.8136556981999901</v>
      </c>
      <c r="C612" s="62">
        <v>1.6987465445598701E-2</v>
      </c>
      <c r="D612" s="61">
        <v>5.1034851885999997</v>
      </c>
      <c r="E612" s="62">
        <v>2.9315339355207099E-2</v>
      </c>
      <c r="F612" s="61">
        <v>1.7101705095999999</v>
      </c>
      <c r="G612" s="62">
        <v>7.6004312338429003E-3</v>
      </c>
      <c r="H612" s="105"/>
      <c r="I612" s="69">
        <v>0</v>
      </c>
      <c r="J612" s="70">
        <v>0</v>
      </c>
      <c r="K612" s="69">
        <v>3.55234399030001</v>
      </c>
      <c r="L612" s="70">
        <v>5.4507697107556403</v>
      </c>
      <c r="M612" s="61">
        <v>1.3263850976</v>
      </c>
      <c r="N612" s="62">
        <v>3.1782572060410401E-2</v>
      </c>
      <c r="O612" s="61">
        <v>1.134172886</v>
      </c>
      <c r="P612" s="62">
        <v>1.53349891994824E-2</v>
      </c>
      <c r="Q612" s="61">
        <v>0.80075372430000002</v>
      </c>
      <c r="R612" s="62">
        <v>2.01741375141972E-2</v>
      </c>
      <c r="S612" s="61">
        <v>0</v>
      </c>
      <c r="T612" s="62">
        <v>0</v>
      </c>
      <c r="U612" s="61">
        <v>0</v>
      </c>
      <c r="V612" s="62">
        <v>0</v>
      </c>
      <c r="W612" s="107"/>
      <c r="X612" s="61">
        <v>3.5523439902999998</v>
      </c>
      <c r="Y612" s="62">
        <v>5.1029656020008897E-2</v>
      </c>
      <c r="Z612" s="61">
        <v>1.9349266103</v>
      </c>
      <c r="AA612" s="62">
        <v>2.0685102204305101E-2</v>
      </c>
      <c r="AB612" s="61">
        <v>1.3263850976</v>
      </c>
      <c r="AC612" s="62">
        <v>5.57436631414271E-3</v>
      </c>
    </row>
    <row r="613" spans="1:29" customFormat="1" x14ac:dyDescent="0.3">
      <c r="A613" s="58" t="s">
        <v>266</v>
      </c>
      <c r="B613" s="59">
        <v>81.316316548100104</v>
      </c>
      <c r="C613" s="60">
        <v>0.20273377151844299</v>
      </c>
      <c r="D613" s="59">
        <v>29.017250502500001</v>
      </c>
      <c r="E613" s="60">
        <v>0.16668032025173601</v>
      </c>
      <c r="F613" s="59">
        <v>52.036990261299998</v>
      </c>
      <c r="G613" s="60">
        <v>0.231265574910229</v>
      </c>
      <c r="H613" s="105"/>
      <c r="I613" s="67">
        <v>9.7369672886000007</v>
      </c>
      <c r="J613" s="68">
        <v>15.7956967761003</v>
      </c>
      <c r="K613" s="67">
        <v>14.911941477499999</v>
      </c>
      <c r="L613" s="68">
        <v>22.881105871521601</v>
      </c>
      <c r="M613" s="59">
        <v>4.6478048166999999</v>
      </c>
      <c r="N613" s="60">
        <v>0.111369761147632</v>
      </c>
      <c r="O613" s="59">
        <v>15.7630044494</v>
      </c>
      <c r="P613" s="60">
        <v>0.21312932619599001</v>
      </c>
      <c r="Q613" s="59">
        <v>5.9952010485999896</v>
      </c>
      <c r="R613" s="60">
        <v>0.15104270727613001</v>
      </c>
      <c r="S613" s="59">
        <v>22.183535604399999</v>
      </c>
      <c r="T613" s="60">
        <v>0.26489115041830802</v>
      </c>
      <c r="U613" s="59">
        <v>8.0778618628999901</v>
      </c>
      <c r="V613" s="60">
        <v>0.229787725647986</v>
      </c>
      <c r="W613" s="107"/>
      <c r="X613" s="59">
        <v>17.5541576305001</v>
      </c>
      <c r="Y613" s="60">
        <v>0.25216663365131398</v>
      </c>
      <c r="Z613" s="59">
        <v>13.0741944238</v>
      </c>
      <c r="AA613" s="60">
        <v>0.139768116504082</v>
      </c>
      <c r="AB613" s="59">
        <v>50.687964493799903</v>
      </c>
      <c r="AC613" s="60">
        <v>0.21302507267154999</v>
      </c>
    </row>
    <row r="614" spans="1:29" customFormat="1" x14ac:dyDescent="0.3">
      <c r="A614" s="58" t="s">
        <v>272</v>
      </c>
      <c r="B614" s="61">
        <v>7.7246963904999904</v>
      </c>
      <c r="C614" s="62">
        <v>1.92588265130605E-2</v>
      </c>
      <c r="D614" s="61">
        <v>2.9857282206</v>
      </c>
      <c r="E614" s="62">
        <v>1.71505613859376E-2</v>
      </c>
      <c r="F614" s="61">
        <v>4.7389681699000104</v>
      </c>
      <c r="G614" s="62">
        <v>2.10611757672747E-2</v>
      </c>
      <c r="H614" s="105"/>
      <c r="I614" s="69">
        <v>4.2403600991999904</v>
      </c>
      <c r="J614" s="70">
        <v>6.8788813152178498</v>
      </c>
      <c r="K614" s="69">
        <v>1.2161483868</v>
      </c>
      <c r="L614" s="70">
        <v>1.8660762608167201</v>
      </c>
      <c r="M614" s="61">
        <v>0</v>
      </c>
      <c r="N614" s="62">
        <v>0</v>
      </c>
      <c r="O614" s="61">
        <v>0</v>
      </c>
      <c r="P614" s="62">
        <v>0</v>
      </c>
      <c r="Q614" s="61">
        <v>1.0062275473</v>
      </c>
      <c r="R614" s="62">
        <v>2.53508317148936E-2</v>
      </c>
      <c r="S614" s="61">
        <v>1.2619603572</v>
      </c>
      <c r="T614" s="62">
        <v>1.50689293520328E-2</v>
      </c>
      <c r="U614" s="61">
        <v>0</v>
      </c>
      <c r="V614" s="62">
        <v>0</v>
      </c>
      <c r="W614" s="107"/>
      <c r="X614" s="61">
        <v>0.49860807070000002</v>
      </c>
      <c r="Y614" s="62">
        <v>7.1625378640407201E-3</v>
      </c>
      <c r="Z614" s="61">
        <v>4.7479795757999996</v>
      </c>
      <c r="AA614" s="62">
        <v>5.0757709499973797E-2</v>
      </c>
      <c r="AB614" s="61">
        <v>2.478108744</v>
      </c>
      <c r="AC614" s="62">
        <v>1.04146872053458E-2</v>
      </c>
    </row>
    <row r="615" spans="1:29" customFormat="1" x14ac:dyDescent="0.3">
      <c r="A615" s="58" t="s">
        <v>273</v>
      </c>
      <c r="B615" s="59">
        <v>22.7741135576</v>
      </c>
      <c r="C615" s="60">
        <v>5.6779280352553398E-2</v>
      </c>
      <c r="D615" s="59">
        <v>10.885838995</v>
      </c>
      <c r="E615" s="60">
        <v>6.2530222487451603E-2</v>
      </c>
      <c r="F615" s="59">
        <v>11.888274562599999</v>
      </c>
      <c r="G615" s="60">
        <v>5.2834505562383297E-2</v>
      </c>
      <c r="H615" s="105"/>
      <c r="I615" s="67">
        <v>4.2403600991999904</v>
      </c>
      <c r="J615" s="68">
        <v>6.8788813152178498</v>
      </c>
      <c r="K615" s="67">
        <v>2.3083641654</v>
      </c>
      <c r="L615" s="68">
        <v>3.5419884753597501</v>
      </c>
      <c r="M615" s="59">
        <v>1.3165205911</v>
      </c>
      <c r="N615" s="60">
        <v>3.1546200746194103E-2</v>
      </c>
      <c r="O615" s="59">
        <v>9.1471394837999895</v>
      </c>
      <c r="P615" s="64">
        <v>0.123677163262949</v>
      </c>
      <c r="Q615" s="59">
        <v>0.55282252530000098</v>
      </c>
      <c r="R615" s="60">
        <v>1.3927774929923E-2</v>
      </c>
      <c r="S615" s="59">
        <v>4.0272075095000002</v>
      </c>
      <c r="T615" s="60">
        <v>4.8088440417636401E-2</v>
      </c>
      <c r="U615" s="59">
        <v>1.1816991832999999</v>
      </c>
      <c r="V615" s="60">
        <v>3.36153269688503E-2</v>
      </c>
      <c r="W615" s="107"/>
      <c r="X615" s="59">
        <v>1.3328034794000001</v>
      </c>
      <c r="Y615" s="60">
        <v>1.9145810000880399E-2</v>
      </c>
      <c r="Z615" s="59">
        <v>7.9087237579999998</v>
      </c>
      <c r="AA615" s="60">
        <v>8.4547268288631405E-2</v>
      </c>
      <c r="AB615" s="59">
        <v>13.5325863202</v>
      </c>
      <c r="AC615" s="60">
        <v>5.6873070621078797E-2</v>
      </c>
    </row>
    <row r="616" spans="1:29" customFormat="1" x14ac:dyDescent="0.3">
      <c r="A616" s="58" t="s">
        <v>275</v>
      </c>
      <c r="B616" s="61">
        <v>21.618105969599998</v>
      </c>
      <c r="C616" s="62">
        <v>5.3897180078366101E-2</v>
      </c>
      <c r="D616" s="61">
        <v>12.181455727199999</v>
      </c>
      <c r="E616" s="62">
        <v>6.9972478666340696E-2</v>
      </c>
      <c r="F616" s="61">
        <v>9.4366502423999794</v>
      </c>
      <c r="G616" s="62">
        <v>4.1938865652620602E-2</v>
      </c>
      <c r="H616" s="105"/>
      <c r="I616" s="69">
        <v>0</v>
      </c>
      <c r="J616" s="70">
        <v>0</v>
      </c>
      <c r="K616" s="69">
        <v>2.3083641654</v>
      </c>
      <c r="L616" s="70">
        <v>3.5419884753597501</v>
      </c>
      <c r="M616" s="61">
        <v>1.2079830352000001</v>
      </c>
      <c r="N616" s="62">
        <v>2.8945445733268901E-2</v>
      </c>
      <c r="O616" s="61">
        <v>3.4792949346999902</v>
      </c>
      <c r="P616" s="62">
        <v>4.7043048642795897E-2</v>
      </c>
      <c r="Q616" s="61">
        <v>4.2748794605999896</v>
      </c>
      <c r="R616" s="62">
        <v>0.10770103650801301</v>
      </c>
      <c r="S616" s="61">
        <v>8.6788980759999994</v>
      </c>
      <c r="T616" s="62">
        <v>0.103633764099303</v>
      </c>
      <c r="U616" s="61">
        <v>1.6686862977000001</v>
      </c>
      <c r="V616" s="62">
        <v>4.74684558459115E-2</v>
      </c>
      <c r="W616" s="107"/>
      <c r="X616" s="61">
        <v>0.96232940990000004</v>
      </c>
      <c r="Y616" s="62">
        <v>1.38239255261391E-2</v>
      </c>
      <c r="Z616" s="61">
        <v>4.6448401541999997</v>
      </c>
      <c r="AA616" s="62">
        <v>4.9655109811834602E-2</v>
      </c>
      <c r="AB616" s="61">
        <v>16.010936405500001</v>
      </c>
      <c r="AC616" s="62">
        <v>6.7288772105622605E-2</v>
      </c>
    </row>
    <row r="617" spans="1:29" customFormat="1" x14ac:dyDescent="0.3">
      <c r="A617" s="58" t="s">
        <v>274</v>
      </c>
      <c r="B617" s="59">
        <v>0</v>
      </c>
      <c r="C617" s="60">
        <v>0</v>
      </c>
      <c r="D617" s="59">
        <v>0</v>
      </c>
      <c r="E617" s="60">
        <v>0</v>
      </c>
      <c r="F617" s="59">
        <v>0</v>
      </c>
      <c r="G617" s="60">
        <v>0</v>
      </c>
      <c r="H617" s="105"/>
      <c r="I617" s="67">
        <v>0</v>
      </c>
      <c r="J617" s="68">
        <v>0</v>
      </c>
      <c r="K617" s="67">
        <v>0</v>
      </c>
      <c r="L617" s="68">
        <v>0</v>
      </c>
      <c r="M617" s="59">
        <v>0</v>
      </c>
      <c r="N617" s="60">
        <v>0</v>
      </c>
      <c r="O617" s="59">
        <v>0</v>
      </c>
      <c r="P617" s="60">
        <v>0</v>
      </c>
      <c r="Q617" s="59">
        <v>0</v>
      </c>
      <c r="R617" s="60">
        <v>0</v>
      </c>
      <c r="S617" s="59">
        <v>0</v>
      </c>
      <c r="T617" s="60">
        <v>0</v>
      </c>
      <c r="U617" s="59">
        <v>0</v>
      </c>
      <c r="V617" s="60">
        <v>0</v>
      </c>
      <c r="W617" s="107"/>
      <c r="X617" s="59">
        <v>0</v>
      </c>
      <c r="Y617" s="60">
        <v>0</v>
      </c>
      <c r="Z617" s="59">
        <v>0</v>
      </c>
      <c r="AA617" s="60">
        <v>0</v>
      </c>
      <c r="AB617" s="59">
        <v>0</v>
      </c>
      <c r="AC617" s="60">
        <v>0</v>
      </c>
    </row>
    <row r="618" spans="1:29" customFormat="1" x14ac:dyDescent="0.3">
      <c r="A618" s="65" t="s">
        <v>1</v>
      </c>
    </row>
    <row r="619" spans="1:29" customFormat="1" x14ac:dyDescent="0.3">
      <c r="A619" s="65" t="s">
        <v>1</v>
      </c>
    </row>
    <row r="620" spans="1:29" customFormat="1" x14ac:dyDescent="0.3">
      <c r="A620" s="53" t="s">
        <v>407</v>
      </c>
    </row>
    <row r="621" spans="1:29" customFormat="1" x14ac:dyDescent="0.3">
      <c r="A621" s="54" t="s">
        <v>1</v>
      </c>
    </row>
    <row r="622" spans="1:29" customFormat="1" ht="35.1" customHeight="1" x14ac:dyDescent="0.3">
      <c r="A622" s="114" t="s">
        <v>1</v>
      </c>
      <c r="B622" s="113" t="s">
        <v>500</v>
      </c>
      <c r="C622" s="113" t="s">
        <v>1</v>
      </c>
      <c r="D622" s="113" t="s">
        <v>346</v>
      </c>
      <c r="E622" s="113" t="s">
        <v>1</v>
      </c>
      <c r="F622" s="113" t="s">
        <v>347</v>
      </c>
      <c r="G622" s="113" t="s">
        <v>1</v>
      </c>
      <c r="H622" s="103"/>
      <c r="I622" s="113" t="s">
        <v>350</v>
      </c>
      <c r="J622" s="113" t="s">
        <v>1</v>
      </c>
      <c r="K622" s="113" t="s">
        <v>351</v>
      </c>
      <c r="L622" s="113" t="s">
        <v>1</v>
      </c>
      <c r="M622" s="113" t="s">
        <v>352</v>
      </c>
      <c r="N622" s="113" t="s">
        <v>1</v>
      </c>
      <c r="O622" s="113" t="s">
        <v>353</v>
      </c>
      <c r="P622" s="113" t="s">
        <v>1</v>
      </c>
      <c r="Q622" s="113" t="s">
        <v>354</v>
      </c>
      <c r="R622" s="113" t="s">
        <v>1</v>
      </c>
      <c r="S622" s="113" t="s">
        <v>355</v>
      </c>
      <c r="T622" s="113" t="s">
        <v>1</v>
      </c>
      <c r="U622" s="113" t="s">
        <v>356</v>
      </c>
      <c r="V622" s="113" t="s">
        <v>1</v>
      </c>
      <c r="W622" s="103"/>
      <c r="X622" s="113" t="s">
        <v>358</v>
      </c>
      <c r="Y622" s="113" t="s">
        <v>1</v>
      </c>
      <c r="Z622" s="113" t="s">
        <v>359</v>
      </c>
      <c r="AA622" s="113" t="s">
        <v>1</v>
      </c>
      <c r="AB622" s="113" t="s">
        <v>360</v>
      </c>
      <c r="AC622" s="113" t="s">
        <v>1</v>
      </c>
    </row>
    <row r="623" spans="1:29" customFormat="1" x14ac:dyDescent="0.3">
      <c r="A623" s="115" t="s">
        <v>1</v>
      </c>
      <c r="B623" s="55" t="s">
        <v>14</v>
      </c>
      <c r="C623" s="55" t="s">
        <v>15</v>
      </c>
      <c r="D623" s="55" t="s">
        <v>14</v>
      </c>
      <c r="E623" s="55" t="s">
        <v>15</v>
      </c>
      <c r="F623" s="55" t="s">
        <v>14</v>
      </c>
      <c r="G623" s="55" t="s">
        <v>15</v>
      </c>
      <c r="H623" s="103"/>
      <c r="I623" s="55" t="s">
        <v>14</v>
      </c>
      <c r="J623" s="55" t="s">
        <v>15</v>
      </c>
      <c r="K623" s="55" t="s">
        <v>14</v>
      </c>
      <c r="L623" s="55" t="s">
        <v>15</v>
      </c>
      <c r="M623" s="55" t="s">
        <v>14</v>
      </c>
      <c r="N623" s="55" t="s">
        <v>15</v>
      </c>
      <c r="O623" s="55" t="s">
        <v>14</v>
      </c>
      <c r="P623" s="55" t="s">
        <v>15</v>
      </c>
      <c r="Q623" s="55" t="s">
        <v>14</v>
      </c>
      <c r="R623" s="55" t="s">
        <v>15</v>
      </c>
      <c r="S623" s="55" t="s">
        <v>14</v>
      </c>
      <c r="T623" s="55" t="s">
        <v>15</v>
      </c>
      <c r="U623" s="55" t="s">
        <v>14</v>
      </c>
      <c r="V623" s="55" t="s">
        <v>15</v>
      </c>
      <c r="W623" s="103"/>
      <c r="X623" s="55" t="s">
        <v>14</v>
      </c>
      <c r="Y623" s="55" t="s">
        <v>15</v>
      </c>
      <c r="Z623" s="55" t="s">
        <v>14</v>
      </c>
      <c r="AA623" s="55" t="s">
        <v>15</v>
      </c>
      <c r="AB623" s="55" t="s">
        <v>14</v>
      </c>
      <c r="AC623" s="55" t="s">
        <v>15</v>
      </c>
    </row>
    <row r="624" spans="1:29" customFormat="1" x14ac:dyDescent="0.3">
      <c r="A624" s="56" t="s">
        <v>16</v>
      </c>
      <c r="B624" s="57">
        <v>481.3416813284</v>
      </c>
      <c r="C624" s="57">
        <v>481.3416813284</v>
      </c>
      <c r="D624" s="57">
        <v>210.4394896837</v>
      </c>
      <c r="E624" s="57">
        <v>210.4394896837</v>
      </c>
      <c r="F624" s="57">
        <v>268.58303127239998</v>
      </c>
      <c r="G624" s="57">
        <v>268.58303127239998</v>
      </c>
      <c r="H624" s="104"/>
      <c r="I624" s="57">
        <v>61.643164126400002</v>
      </c>
      <c r="J624" s="57">
        <v>61.643164126400002</v>
      </c>
      <c r="K624" s="57">
        <v>74.655571095100001</v>
      </c>
      <c r="L624" s="57">
        <v>74.655571095100001</v>
      </c>
      <c r="M624" s="57">
        <v>51.2202449077</v>
      </c>
      <c r="N624" s="57">
        <v>51.2202449077</v>
      </c>
      <c r="O624" s="57">
        <v>85.872414196099996</v>
      </c>
      <c r="P624" s="57">
        <v>85.872414196099996</v>
      </c>
      <c r="Q624" s="57">
        <v>54.438493751300001</v>
      </c>
      <c r="R624" s="57">
        <v>54.438493751300001</v>
      </c>
      <c r="S624" s="57">
        <v>109.0117308624</v>
      </c>
      <c r="T624" s="57">
        <v>109.0117308624</v>
      </c>
      <c r="U624" s="57">
        <v>44.5000623894</v>
      </c>
      <c r="V624" s="57">
        <v>44.5000623894</v>
      </c>
      <c r="W624" s="104"/>
      <c r="X624" s="57">
        <v>81.824982952400006</v>
      </c>
      <c r="Y624" s="57">
        <v>81.824982952400006</v>
      </c>
      <c r="Z624" s="57">
        <v>117.622550339</v>
      </c>
      <c r="AA624" s="57">
        <v>117.622550339</v>
      </c>
      <c r="AB624" s="57">
        <v>281.89414803699998</v>
      </c>
      <c r="AC624" s="57">
        <v>281.89414803699998</v>
      </c>
    </row>
    <row r="625" spans="1:29" customFormat="1" x14ac:dyDescent="0.3">
      <c r="A625" s="58" t="s">
        <v>276</v>
      </c>
      <c r="B625" s="59">
        <v>171.8814317147</v>
      </c>
      <c r="C625" s="60">
        <v>0.35708819406693398</v>
      </c>
      <c r="D625" s="59">
        <v>62.728283797600199</v>
      </c>
      <c r="E625" s="60">
        <v>0.29808228432735401</v>
      </c>
      <c r="F625" s="59">
        <v>108.57201965679999</v>
      </c>
      <c r="G625" s="60">
        <v>0.40424005620327202</v>
      </c>
      <c r="H625" s="105"/>
      <c r="I625" s="67">
        <v>27.110998770400101</v>
      </c>
      <c r="J625" s="68">
        <v>43.980543754711498</v>
      </c>
      <c r="K625" s="59">
        <v>18.184456300699999</v>
      </c>
      <c r="L625" s="60">
        <v>0.243578021492003</v>
      </c>
      <c r="M625" s="59">
        <v>11.8763765495</v>
      </c>
      <c r="N625" s="60">
        <v>0.231868796623317</v>
      </c>
      <c r="O625" s="59">
        <v>33.1002762452</v>
      </c>
      <c r="P625" s="60">
        <v>0.38545878271934397</v>
      </c>
      <c r="Q625" s="59">
        <v>18.803347066899999</v>
      </c>
      <c r="R625" s="60">
        <v>0.34540535145594398</v>
      </c>
      <c r="S625" s="59">
        <v>39.3174376634</v>
      </c>
      <c r="T625" s="60">
        <v>0.36067162086462401</v>
      </c>
      <c r="U625" s="59">
        <v>23.488539118599899</v>
      </c>
      <c r="V625" s="64">
        <v>0.52783159971917304</v>
      </c>
      <c r="W625" s="107"/>
      <c r="X625" s="59">
        <v>33.849830119799996</v>
      </c>
      <c r="Y625" s="60">
        <v>0.41368575829085602</v>
      </c>
      <c r="Z625" s="59">
        <v>45.9638370614</v>
      </c>
      <c r="AA625" s="60">
        <v>0.39077402189399602</v>
      </c>
      <c r="AB625" s="59">
        <v>92.067764533499997</v>
      </c>
      <c r="AC625" s="60">
        <v>0.326604029117396</v>
      </c>
    </row>
    <row r="626" spans="1:29" customFormat="1" x14ac:dyDescent="0.3">
      <c r="A626" s="58" t="s">
        <v>277</v>
      </c>
      <c r="B626" s="61">
        <v>105.08563194769999</v>
      </c>
      <c r="C626" s="62">
        <v>0.218318163633131</v>
      </c>
      <c r="D626" s="61">
        <v>47.825259575799798</v>
      </c>
      <c r="E626" s="62">
        <v>0.22726371199475701</v>
      </c>
      <c r="F626" s="61">
        <v>57.260372371899997</v>
      </c>
      <c r="G626" s="62">
        <v>0.213194303827131</v>
      </c>
      <c r="H626" s="105"/>
      <c r="I626" s="69">
        <v>16.393651006399999</v>
      </c>
      <c r="J626" s="70">
        <v>26.594434660726701</v>
      </c>
      <c r="K626" s="61">
        <v>16.878729867499899</v>
      </c>
      <c r="L626" s="62">
        <v>0.22608801486494601</v>
      </c>
      <c r="M626" s="61">
        <v>13.8496840074</v>
      </c>
      <c r="N626" s="62">
        <v>0.27039472443674201</v>
      </c>
      <c r="O626" s="61">
        <v>11.943818217900001</v>
      </c>
      <c r="P626" s="62">
        <v>0.13908795193092899</v>
      </c>
      <c r="Q626" s="61">
        <v>11.2809059326</v>
      </c>
      <c r="R626" s="62">
        <v>0.20722296219539699</v>
      </c>
      <c r="S626" s="61">
        <v>21.5705492172</v>
      </c>
      <c r="T626" s="62">
        <v>0.197873651271783</v>
      </c>
      <c r="U626" s="61">
        <v>13.168293698699999</v>
      </c>
      <c r="V626" s="62">
        <v>0.295916297453028</v>
      </c>
      <c r="W626" s="107"/>
      <c r="X626" s="61">
        <v>13.6893544146</v>
      </c>
      <c r="Y626" s="62">
        <v>0.16730042489056801</v>
      </c>
      <c r="Z626" s="61">
        <v>20.617432705100001</v>
      </c>
      <c r="AA626" s="62">
        <v>0.175284693672076</v>
      </c>
      <c r="AB626" s="61">
        <v>70.778844828000103</v>
      </c>
      <c r="AC626" s="62">
        <v>0.25108305837803302</v>
      </c>
    </row>
    <row r="627" spans="1:29" customFormat="1" x14ac:dyDescent="0.3">
      <c r="A627" s="58" t="s">
        <v>278</v>
      </c>
      <c r="B627" s="59">
        <v>19.043649368699999</v>
      </c>
      <c r="C627" s="60">
        <v>3.9563682322593802E-2</v>
      </c>
      <c r="D627" s="59">
        <v>6.0453580860999896</v>
      </c>
      <c r="E627" s="60">
        <v>2.8727298736498801E-2</v>
      </c>
      <c r="F627" s="59">
        <v>12.9982912826</v>
      </c>
      <c r="G627" s="60">
        <v>4.8395802300023098E-2</v>
      </c>
      <c r="H627" s="105"/>
      <c r="I627" s="67">
        <v>3.6812397259999998</v>
      </c>
      <c r="J627" s="68">
        <v>5.9718539406114504</v>
      </c>
      <c r="K627" s="59">
        <v>0</v>
      </c>
      <c r="L627" s="60">
        <v>0</v>
      </c>
      <c r="M627" s="59">
        <v>1.1118501179</v>
      </c>
      <c r="N627" s="60">
        <v>2.1707239391447201E-2</v>
      </c>
      <c r="O627" s="59">
        <v>7.7292074241000002</v>
      </c>
      <c r="P627" s="64">
        <v>9.0008036881895806E-2</v>
      </c>
      <c r="Q627" s="59">
        <v>4.0769255034999903</v>
      </c>
      <c r="R627" s="60">
        <v>7.4890490580530503E-2</v>
      </c>
      <c r="S627" s="59">
        <v>1.1615318517</v>
      </c>
      <c r="T627" s="60">
        <v>1.0655108789769999E-2</v>
      </c>
      <c r="U627" s="59">
        <v>1.2828947454999999</v>
      </c>
      <c r="V627" s="60">
        <v>2.8829054985900202E-2</v>
      </c>
      <c r="W627" s="107"/>
      <c r="X627" s="59">
        <v>3.6812397259999998</v>
      </c>
      <c r="Y627" s="60">
        <v>4.4989190259183902E-2</v>
      </c>
      <c r="Z627" s="59">
        <v>1.8095118255</v>
      </c>
      <c r="AA627" s="60">
        <v>1.5384055355752799E-2</v>
      </c>
      <c r="AB627" s="59">
        <v>13.5528978172</v>
      </c>
      <c r="AC627" s="60">
        <v>4.8077967959168598E-2</v>
      </c>
    </row>
    <row r="628" spans="1:29" customFormat="1" x14ac:dyDescent="0.3">
      <c r="A628" s="58" t="s">
        <v>279</v>
      </c>
      <c r="B628" s="61">
        <v>28.591415445300001</v>
      </c>
      <c r="C628" s="62">
        <v>5.93994174084276E-2</v>
      </c>
      <c r="D628" s="61">
        <v>7.3994357526999899</v>
      </c>
      <c r="E628" s="62">
        <v>3.5161821404441199E-2</v>
      </c>
      <c r="F628" s="61">
        <v>21.1919796926</v>
      </c>
      <c r="G628" s="62">
        <v>7.8902898638845295E-2</v>
      </c>
      <c r="H628" s="105"/>
      <c r="I628" s="69">
        <v>0</v>
      </c>
      <c r="J628" s="70">
        <v>0</v>
      </c>
      <c r="K628" s="61">
        <v>10.946696364399999</v>
      </c>
      <c r="L628" s="62">
        <v>0.14662932991906999</v>
      </c>
      <c r="M628" s="61">
        <v>7.0744024940000099</v>
      </c>
      <c r="N628" s="64">
        <v>0.138117310972414</v>
      </c>
      <c r="O628" s="61">
        <v>3.6071288124000001</v>
      </c>
      <c r="P628" s="62">
        <v>4.2005676050549702E-2</v>
      </c>
      <c r="Q628" s="61">
        <v>0.77961563119999999</v>
      </c>
      <c r="R628" s="63">
        <v>1.43210360441206E-2</v>
      </c>
      <c r="S628" s="61">
        <v>4.8900388464000004</v>
      </c>
      <c r="T628" s="62">
        <v>4.4857913985169598E-2</v>
      </c>
      <c r="U628" s="61">
        <v>1.2935332969</v>
      </c>
      <c r="V628" s="62">
        <v>2.9068123221510901E-2</v>
      </c>
      <c r="W628" s="107"/>
      <c r="X628" s="61">
        <v>6.6492379548000002</v>
      </c>
      <c r="Y628" s="62">
        <v>8.1261709014569E-2</v>
      </c>
      <c r="Z628" s="61">
        <v>2.7782904142999998</v>
      </c>
      <c r="AA628" s="62">
        <v>2.3620389171061899E-2</v>
      </c>
      <c r="AB628" s="61">
        <v>19.163887076200002</v>
      </c>
      <c r="AC628" s="62">
        <v>6.7982564411676397E-2</v>
      </c>
    </row>
    <row r="629" spans="1:29" customFormat="1" x14ac:dyDescent="0.3">
      <c r="A629" s="58" t="s">
        <v>280</v>
      </c>
      <c r="B629" s="59">
        <v>102.8805682263</v>
      </c>
      <c r="C629" s="60">
        <v>0.21373708576903599</v>
      </c>
      <c r="D629" s="59">
        <v>35.900149767899997</v>
      </c>
      <c r="E629" s="60">
        <v>0.170596069311228</v>
      </c>
      <c r="F629" s="59">
        <v>66.399290198100203</v>
      </c>
      <c r="G629" s="60">
        <v>0.24722071935645501</v>
      </c>
      <c r="H629" s="105"/>
      <c r="I629" s="67">
        <v>11.642181022700001</v>
      </c>
      <c r="J629" s="68">
        <v>18.8864105009723</v>
      </c>
      <c r="K629" s="59">
        <v>24.219909069100002</v>
      </c>
      <c r="L629" s="60">
        <v>0.324421991739203</v>
      </c>
      <c r="M629" s="59">
        <v>11.903150609900001</v>
      </c>
      <c r="N629" s="60">
        <v>0.23239152080099801</v>
      </c>
      <c r="O629" s="59">
        <v>24.457769320600001</v>
      </c>
      <c r="P629" s="60">
        <v>0.28481520578596697</v>
      </c>
      <c r="Q629" s="59">
        <v>8.9209051954999907</v>
      </c>
      <c r="R629" s="60">
        <v>0.16387127160892401</v>
      </c>
      <c r="S629" s="59">
        <v>13.7799380231</v>
      </c>
      <c r="T629" s="60">
        <v>0.12640784541338701</v>
      </c>
      <c r="U629" s="59">
        <v>7.9567149853999997</v>
      </c>
      <c r="V629" s="60">
        <v>0.178802333259095</v>
      </c>
      <c r="W629" s="107"/>
      <c r="X629" s="59">
        <v>18.5688273325</v>
      </c>
      <c r="Y629" s="60">
        <v>0.226933470225127</v>
      </c>
      <c r="Z629" s="59">
        <v>28.610728254200001</v>
      </c>
      <c r="AA629" s="60">
        <v>0.24324186282087101</v>
      </c>
      <c r="AB629" s="59">
        <v>55.701012639600002</v>
      </c>
      <c r="AC629" s="60">
        <v>0.19759549117099401</v>
      </c>
    </row>
    <row r="630" spans="1:29" customFormat="1" x14ac:dyDescent="0.3">
      <c r="A630" s="58" t="s">
        <v>281</v>
      </c>
      <c r="B630" s="61">
        <v>196.95682347619999</v>
      </c>
      <c r="C630" s="62">
        <v>0.40918297981724999</v>
      </c>
      <c r="D630" s="61">
        <v>97.720748615300195</v>
      </c>
      <c r="E630" s="62">
        <v>0.464365071223936</v>
      </c>
      <c r="F630" s="61">
        <v>98.917022384899994</v>
      </c>
      <c r="G630" s="62">
        <v>0.36829215128105802</v>
      </c>
      <c r="H630" s="105"/>
      <c r="I630" s="69">
        <v>24.319500762499999</v>
      </c>
      <c r="J630" s="70">
        <v>39.452064324006102</v>
      </c>
      <c r="K630" s="61">
        <v>28.498140689300001</v>
      </c>
      <c r="L630" s="62">
        <v>0.38172825244344599</v>
      </c>
      <c r="M630" s="61">
        <v>21.179041667300002</v>
      </c>
      <c r="N630" s="62">
        <v>0.41348966029867901</v>
      </c>
      <c r="O630" s="61">
        <v>40.9046826983</v>
      </c>
      <c r="P630" s="62">
        <v>0.47634252607466299</v>
      </c>
      <c r="Q630" s="61">
        <v>24.182697070500101</v>
      </c>
      <c r="R630" s="62">
        <v>0.44422053962362801</v>
      </c>
      <c r="S630" s="61">
        <v>42.2828517389</v>
      </c>
      <c r="T630" s="62">
        <v>0.38787432695910001</v>
      </c>
      <c r="U630" s="61">
        <v>15.5899088494</v>
      </c>
      <c r="V630" s="62">
        <v>0.35033453915142299</v>
      </c>
      <c r="W630" s="107"/>
      <c r="X630" s="61">
        <v>29.1940804299999</v>
      </c>
      <c r="Y630" s="62">
        <v>0.356786880688787</v>
      </c>
      <c r="Z630" s="61">
        <v>39.641926219600002</v>
      </c>
      <c r="AA630" s="62">
        <v>0.33702658295835303</v>
      </c>
      <c r="AB630" s="61">
        <v>128.12081682659999</v>
      </c>
      <c r="AC630" s="62">
        <v>0.45449973941915101</v>
      </c>
    </row>
    <row r="631" spans="1:29" customFormat="1" x14ac:dyDescent="0.3">
      <c r="A631" s="58" t="s">
        <v>282</v>
      </c>
      <c r="B631" s="59">
        <v>135.26992300820001</v>
      </c>
      <c r="C631" s="60">
        <v>0.28102682201733298</v>
      </c>
      <c r="D631" s="59">
        <v>54.563942281099798</v>
      </c>
      <c r="E631" s="60">
        <v>0.25928566146549797</v>
      </c>
      <c r="F631" s="59">
        <v>80.386928251100102</v>
      </c>
      <c r="G631" s="60">
        <v>0.299300100495071</v>
      </c>
      <c r="H631" s="105"/>
      <c r="I631" s="67">
        <v>19.286825136500099</v>
      </c>
      <c r="J631" s="68">
        <v>31.287857153069201</v>
      </c>
      <c r="K631" s="59">
        <v>32.228908083799901</v>
      </c>
      <c r="L631" s="60">
        <v>0.431701313258259</v>
      </c>
      <c r="M631" s="59">
        <v>9.2614809451000006</v>
      </c>
      <c r="N631" s="60">
        <v>0.18081680323452901</v>
      </c>
      <c r="O631" s="59">
        <v>20.513277819300001</v>
      </c>
      <c r="P631" s="60">
        <v>0.23888087939923799</v>
      </c>
      <c r="Q631" s="59">
        <v>15.6962441455</v>
      </c>
      <c r="R631" s="60">
        <v>0.28832987586334802</v>
      </c>
      <c r="S631" s="59">
        <v>26.6361599767</v>
      </c>
      <c r="T631" s="60">
        <v>0.24434214341868801</v>
      </c>
      <c r="U631" s="59">
        <v>11.6470269013</v>
      </c>
      <c r="V631" s="60">
        <v>0.26173057465362898</v>
      </c>
      <c r="W631" s="107"/>
      <c r="X631" s="59">
        <v>28.0451347879</v>
      </c>
      <c r="Y631" s="60">
        <v>0.342745378929253</v>
      </c>
      <c r="Z631" s="59">
        <v>31.449710698400001</v>
      </c>
      <c r="AA631" s="60">
        <v>0.26737824173815999</v>
      </c>
      <c r="AB631" s="59">
        <v>75.775077521899902</v>
      </c>
      <c r="AC631" s="60">
        <v>0.26880684842011698</v>
      </c>
    </row>
    <row r="632" spans="1:29" customFormat="1" x14ac:dyDescent="0.3">
      <c r="A632" s="58" t="s">
        <v>283</v>
      </c>
      <c r="B632" s="61">
        <v>24.035704132900101</v>
      </c>
      <c r="C632" s="62">
        <v>4.9934807362966398E-2</v>
      </c>
      <c r="D632" s="61">
        <v>15.289449177</v>
      </c>
      <c r="E632" s="62">
        <v>7.2654848194037794E-2</v>
      </c>
      <c r="F632" s="61">
        <v>8.4841791716000099</v>
      </c>
      <c r="G632" s="62">
        <v>3.1588664151292703E-2</v>
      </c>
      <c r="H632" s="105"/>
      <c r="I632" s="69">
        <v>0</v>
      </c>
      <c r="J632" s="70">
        <v>0</v>
      </c>
      <c r="K632" s="61">
        <v>3.6559281539000001</v>
      </c>
      <c r="L632" s="62">
        <v>4.8970600589779097E-2</v>
      </c>
      <c r="M632" s="61">
        <v>3.3751128595000099</v>
      </c>
      <c r="N632" s="62">
        <v>6.5894117952423406E-2</v>
      </c>
      <c r="O632" s="61">
        <v>8.9874033698000098</v>
      </c>
      <c r="P632" s="64">
        <v>0.10465995924228</v>
      </c>
      <c r="Q632" s="61">
        <v>1.9059990094000001</v>
      </c>
      <c r="R632" s="62">
        <v>3.5011971824706903E-2</v>
      </c>
      <c r="S632" s="61">
        <v>4.2667509339</v>
      </c>
      <c r="T632" s="62">
        <v>3.9140291601146203E-2</v>
      </c>
      <c r="U632" s="61">
        <v>1.8445098064000001</v>
      </c>
      <c r="V632" s="62">
        <v>4.1449600458074103E-2</v>
      </c>
      <c r="W632" s="107"/>
      <c r="X632" s="61">
        <v>3.1743562421</v>
      </c>
      <c r="Y632" s="62">
        <v>3.87944626147569E-2</v>
      </c>
      <c r="Z632" s="61">
        <v>4.2051565087</v>
      </c>
      <c r="AA632" s="62">
        <v>3.5751278105944098E-2</v>
      </c>
      <c r="AB632" s="61">
        <v>16.656191382100001</v>
      </c>
      <c r="AC632" s="62">
        <v>5.9086687318935703E-2</v>
      </c>
    </row>
    <row r="633" spans="1:29" customFormat="1" x14ac:dyDescent="0.3">
      <c r="A633" s="58" t="s">
        <v>284</v>
      </c>
      <c r="B633" s="59">
        <v>98.252407698300104</v>
      </c>
      <c r="C633" s="60">
        <v>0.20412196057308901</v>
      </c>
      <c r="D633" s="59">
        <v>46.021272992900002</v>
      </c>
      <c r="E633" s="60">
        <v>0.21869124023286701</v>
      </c>
      <c r="F633" s="59">
        <v>50.493102593400202</v>
      </c>
      <c r="G633" s="60">
        <v>0.187998111251449</v>
      </c>
      <c r="H633" s="105"/>
      <c r="I633" s="67">
        <v>0</v>
      </c>
      <c r="J633" s="68">
        <v>0</v>
      </c>
      <c r="K633" s="59">
        <v>7.9853695906000004</v>
      </c>
      <c r="L633" s="60">
        <v>0.10696280898351</v>
      </c>
      <c r="M633" s="59">
        <v>3.2831915523000101</v>
      </c>
      <c r="N633" s="63">
        <v>6.4099489532242204E-2</v>
      </c>
      <c r="O633" s="59">
        <v>16.126668058</v>
      </c>
      <c r="P633" s="60">
        <v>0.187798004853722</v>
      </c>
      <c r="Q633" s="59">
        <v>11.1987687622</v>
      </c>
      <c r="R633" s="60">
        <v>0.20571415537985099</v>
      </c>
      <c r="S633" s="59">
        <v>45.909067318399998</v>
      </c>
      <c r="T633" s="64">
        <v>0.42113877979195402</v>
      </c>
      <c r="U633" s="59">
        <v>13.749342416799999</v>
      </c>
      <c r="V633" s="60">
        <v>0.30897355371068203</v>
      </c>
      <c r="W633" s="107"/>
      <c r="X633" s="59">
        <v>24.3601271641</v>
      </c>
      <c r="Y633" s="60">
        <v>0.29771014041360699</v>
      </c>
      <c r="Z633" s="59">
        <v>13.0811517065</v>
      </c>
      <c r="AA633" s="63">
        <v>0.11121295762418699</v>
      </c>
      <c r="AB633" s="59">
        <v>60.811128827699797</v>
      </c>
      <c r="AC633" s="60">
        <v>0.21572327503484801</v>
      </c>
    </row>
    <row r="634" spans="1:29" customFormat="1" x14ac:dyDescent="0.3">
      <c r="A634" s="58" t="s">
        <v>285</v>
      </c>
      <c r="B634" s="61">
        <v>7.69924510600001</v>
      </c>
      <c r="C634" s="62">
        <v>1.5995384161936101E-2</v>
      </c>
      <c r="D634" s="61">
        <v>0.68745289439999802</v>
      </c>
      <c r="E634" s="62">
        <v>3.2667485339052701E-3</v>
      </c>
      <c r="F634" s="61">
        <v>7.0117922115999898</v>
      </c>
      <c r="G634" s="62">
        <v>2.6106609112206199E-2</v>
      </c>
      <c r="H634" s="105"/>
      <c r="I634" s="69">
        <v>0</v>
      </c>
      <c r="J634" s="70">
        <v>0</v>
      </c>
      <c r="K634" s="61">
        <v>3.2696436695000002</v>
      </c>
      <c r="L634" s="62">
        <v>4.3796378777076997E-2</v>
      </c>
      <c r="M634" s="61">
        <v>0</v>
      </c>
      <c r="N634" s="62">
        <v>0</v>
      </c>
      <c r="O634" s="61">
        <v>1.7082938889999899</v>
      </c>
      <c r="P634" s="62">
        <v>1.9893395393530001E-2</v>
      </c>
      <c r="Q634" s="61">
        <v>1.9569929394000001</v>
      </c>
      <c r="R634" s="62">
        <v>3.59486974114391E-2</v>
      </c>
      <c r="S634" s="61">
        <v>0</v>
      </c>
      <c r="T634" s="62">
        <v>0</v>
      </c>
      <c r="U634" s="61">
        <v>0.76431460809999996</v>
      </c>
      <c r="V634" s="62">
        <v>1.7175585090461801E-2</v>
      </c>
      <c r="W634" s="107"/>
      <c r="X634" s="61">
        <v>4.0339582776</v>
      </c>
      <c r="Y634" s="62">
        <v>4.9299836456387303E-2</v>
      </c>
      <c r="Z634" s="61">
        <v>0.92506045000000003</v>
      </c>
      <c r="AA634" s="62">
        <v>7.8646522060088209E-3</v>
      </c>
      <c r="AB634" s="61">
        <v>2.7402263784000001</v>
      </c>
      <c r="AC634" s="62">
        <v>9.7207636181235405E-3</v>
      </c>
    </row>
    <row r="635" spans="1:29" customFormat="1" x14ac:dyDescent="0.3">
      <c r="A635" s="58" t="s">
        <v>286</v>
      </c>
      <c r="B635" s="59">
        <v>121.5818804633</v>
      </c>
      <c r="C635" s="60">
        <v>0.25258955369865299</v>
      </c>
      <c r="D635" s="59">
        <v>49.481111357299802</v>
      </c>
      <c r="E635" s="60">
        <v>0.235132253132111</v>
      </c>
      <c r="F635" s="59">
        <v>72.100769106000001</v>
      </c>
      <c r="G635" s="60">
        <v>0.26844871310159002</v>
      </c>
      <c r="H635" s="105"/>
      <c r="I635" s="67">
        <v>0</v>
      </c>
      <c r="J635" s="71">
        <v>0</v>
      </c>
      <c r="K635" s="59">
        <v>25.213437346900001</v>
      </c>
      <c r="L635" s="60">
        <v>0.33773015164242598</v>
      </c>
      <c r="M635" s="59">
        <v>14.810853828100001</v>
      </c>
      <c r="N635" s="60">
        <v>0.28916015249027999</v>
      </c>
      <c r="O635" s="59">
        <v>31.291609123899999</v>
      </c>
      <c r="P635" s="64">
        <v>0.36439652264162298</v>
      </c>
      <c r="Q635" s="59">
        <v>15.148689365299999</v>
      </c>
      <c r="R635" s="60">
        <v>0.27827164789874897</v>
      </c>
      <c r="S635" s="59">
        <v>29.593294510100002</v>
      </c>
      <c r="T635" s="60">
        <v>0.27146889858536499</v>
      </c>
      <c r="U635" s="59">
        <v>5.5239962890000003</v>
      </c>
      <c r="V635" s="63">
        <v>0.12413457402962701</v>
      </c>
      <c r="W635" s="107"/>
      <c r="X635" s="59">
        <v>10.5326182209</v>
      </c>
      <c r="Y635" s="63">
        <v>0.12872130052293601</v>
      </c>
      <c r="Z635" s="59">
        <v>25.255162129399999</v>
      </c>
      <c r="AA635" s="60">
        <v>0.21471360769352599</v>
      </c>
      <c r="AB635" s="59">
        <v>85.794100112999899</v>
      </c>
      <c r="AC635" s="60">
        <v>0.30434863834682802</v>
      </c>
    </row>
    <row r="636" spans="1:29" customFormat="1" x14ac:dyDescent="0.3">
      <c r="A636" s="58" t="s">
        <v>287</v>
      </c>
      <c r="B636" s="61">
        <v>114.2955374873</v>
      </c>
      <c r="C636" s="62">
        <v>0.237451984569192</v>
      </c>
      <c r="D636" s="61">
        <v>59.175564233899898</v>
      </c>
      <c r="E636" s="62">
        <v>0.28119990370079101</v>
      </c>
      <c r="F636" s="61">
        <v>55.119973253400097</v>
      </c>
      <c r="G636" s="62">
        <v>0.20522507692415101</v>
      </c>
      <c r="H636" s="105"/>
      <c r="I636" s="69">
        <v>15.046465037300001</v>
      </c>
      <c r="J636" s="70">
        <v>24.408975837851301</v>
      </c>
      <c r="K636" s="61">
        <v>19.401196457299999</v>
      </c>
      <c r="L636" s="62">
        <v>0.25987607050230399</v>
      </c>
      <c r="M636" s="61">
        <v>12.7019790077</v>
      </c>
      <c r="N636" s="62">
        <v>0.24798747117646999</v>
      </c>
      <c r="O636" s="61">
        <v>21.363462528700001</v>
      </c>
      <c r="P636" s="62">
        <v>0.248781436142158</v>
      </c>
      <c r="Q636" s="61">
        <v>12.572524165700001</v>
      </c>
      <c r="R636" s="62">
        <v>0.23094915563125301</v>
      </c>
      <c r="S636" s="61">
        <v>26.592826063299999</v>
      </c>
      <c r="T636" s="62">
        <v>0.24394462736186401</v>
      </c>
      <c r="U636" s="61">
        <v>6.6170842273000101</v>
      </c>
      <c r="V636" s="62">
        <v>0.148698313485426</v>
      </c>
      <c r="W636" s="107"/>
      <c r="X636" s="61">
        <v>23.996953383000001</v>
      </c>
      <c r="Y636" s="62">
        <v>0.29327171869940699</v>
      </c>
      <c r="Z636" s="61">
        <v>25.900033543999999</v>
      </c>
      <c r="AA636" s="62">
        <v>0.220196156853881</v>
      </c>
      <c r="AB636" s="61">
        <v>64.398550560299896</v>
      </c>
      <c r="AC636" s="62">
        <v>0.22844940559690999</v>
      </c>
    </row>
    <row r="637" spans="1:29" customFormat="1" x14ac:dyDescent="0.3">
      <c r="A637" s="58" t="s">
        <v>288</v>
      </c>
      <c r="B637" s="59">
        <v>32.130892349600003</v>
      </c>
      <c r="C637" s="60">
        <v>6.6752773748838104E-2</v>
      </c>
      <c r="D637" s="59">
        <v>12.859072805</v>
      </c>
      <c r="E637" s="60">
        <v>6.1105797321252597E-2</v>
      </c>
      <c r="F637" s="59">
        <v>19.2718195446</v>
      </c>
      <c r="G637" s="60">
        <v>7.1753675030401698E-2</v>
      </c>
      <c r="H637" s="105"/>
      <c r="I637" s="67">
        <v>6.0557275625999996</v>
      </c>
      <c r="J637" s="68">
        <v>9.8238428354888807</v>
      </c>
      <c r="K637" s="59">
        <v>2.3083641654</v>
      </c>
      <c r="L637" s="60">
        <v>3.09201862840148E-2</v>
      </c>
      <c r="M637" s="59">
        <v>3.3543400341999998</v>
      </c>
      <c r="N637" s="60">
        <v>6.5488559069652896E-2</v>
      </c>
      <c r="O637" s="59">
        <v>7.8867394086999996</v>
      </c>
      <c r="P637" s="60">
        <v>9.1842525711338205E-2</v>
      </c>
      <c r="Q637" s="59">
        <v>1.3402314981000001</v>
      </c>
      <c r="R637" s="60">
        <v>2.4619187742827599E-2</v>
      </c>
      <c r="S637" s="59">
        <v>9.5728925119000294</v>
      </c>
      <c r="T637" s="60">
        <v>8.7815251039205802E-2</v>
      </c>
      <c r="U637" s="59">
        <v>1.6125971687</v>
      </c>
      <c r="V637" s="60">
        <v>3.6238087816347103E-2</v>
      </c>
      <c r="W637" s="107"/>
      <c r="X637" s="59">
        <v>12.0159969046</v>
      </c>
      <c r="Y637" s="64">
        <v>0.14684997748902801</v>
      </c>
      <c r="Z637" s="59">
        <v>7.0867181434999997</v>
      </c>
      <c r="AA637" s="60">
        <v>6.0249655555634198E-2</v>
      </c>
      <c r="AB637" s="59">
        <v>13.0281773015</v>
      </c>
      <c r="AC637" s="60">
        <v>4.6216558208899E-2</v>
      </c>
    </row>
    <row r="638" spans="1:29" customFormat="1" x14ac:dyDescent="0.3">
      <c r="A638" s="58" t="s">
        <v>289</v>
      </c>
      <c r="B638" s="61">
        <v>12.527259804</v>
      </c>
      <c r="C638" s="62">
        <v>2.60257116512899E-2</v>
      </c>
      <c r="D638" s="61">
        <v>1.6648301591000001</v>
      </c>
      <c r="E638" s="62">
        <v>7.9112060269786594E-3</v>
      </c>
      <c r="F638" s="61">
        <v>10.862429644900001</v>
      </c>
      <c r="G638" s="62">
        <v>4.0443469542508798E-2</v>
      </c>
      <c r="H638" s="105"/>
      <c r="I638" s="69">
        <v>4.2403600991999904</v>
      </c>
      <c r="J638" s="70">
        <v>6.8788813152178498</v>
      </c>
      <c r="K638" s="61">
        <v>0</v>
      </c>
      <c r="L638" s="62">
        <v>0</v>
      </c>
      <c r="M638" s="61">
        <v>2.6995660543999902</v>
      </c>
      <c r="N638" s="62">
        <v>5.27050594792094E-2</v>
      </c>
      <c r="O638" s="61">
        <v>3.4646654759</v>
      </c>
      <c r="P638" s="62">
        <v>4.0346664389660898E-2</v>
      </c>
      <c r="Q638" s="61">
        <v>0.83977342900000096</v>
      </c>
      <c r="R638" s="62">
        <v>1.5426095968717799E-2</v>
      </c>
      <c r="S638" s="61">
        <v>0</v>
      </c>
      <c r="T638" s="62">
        <v>0</v>
      </c>
      <c r="U638" s="61">
        <v>1.2828947454999999</v>
      </c>
      <c r="V638" s="62">
        <v>2.8829054985900202E-2</v>
      </c>
      <c r="W638" s="107"/>
      <c r="X638" s="61">
        <v>0</v>
      </c>
      <c r="Y638" s="62">
        <v>0</v>
      </c>
      <c r="Z638" s="61">
        <v>5.3725807097000002</v>
      </c>
      <c r="AA638" s="62">
        <v>4.5676451447581097E-2</v>
      </c>
      <c r="AB638" s="61">
        <v>7.1546790942999898</v>
      </c>
      <c r="AC638" s="62">
        <v>2.53807294125202E-2</v>
      </c>
    </row>
    <row r="639" spans="1:29" customFormat="1" x14ac:dyDescent="0.3">
      <c r="A639" s="58" t="s">
        <v>290</v>
      </c>
      <c r="B639" s="59">
        <v>11.3115803081</v>
      </c>
      <c r="C639" s="60">
        <v>2.35001055318593E-2</v>
      </c>
      <c r="D639" s="59">
        <v>2.4408474957999999</v>
      </c>
      <c r="E639" s="60">
        <v>1.1598809232376999E-2</v>
      </c>
      <c r="F639" s="59">
        <v>8.8707328123000195</v>
      </c>
      <c r="G639" s="60">
        <v>3.3027897444880702E-2</v>
      </c>
      <c r="H639" s="105"/>
      <c r="I639" s="67">
        <v>0</v>
      </c>
      <c r="J639" s="68">
        <v>0</v>
      </c>
      <c r="K639" s="59">
        <v>3.9492211050999901</v>
      </c>
      <c r="L639" s="60">
        <v>5.2899214983826E-2</v>
      </c>
      <c r="M639" s="59">
        <v>2.0710758301999999</v>
      </c>
      <c r="N639" s="60">
        <v>4.0434711585860698E-2</v>
      </c>
      <c r="O639" s="59">
        <v>2.1701792871999901</v>
      </c>
      <c r="P639" s="60">
        <v>2.5272135499115399E-2</v>
      </c>
      <c r="Q639" s="59">
        <v>0.72928722989999895</v>
      </c>
      <c r="R639" s="60">
        <v>1.3396535790128899E-2</v>
      </c>
      <c r="S639" s="59">
        <v>0</v>
      </c>
      <c r="T639" s="60">
        <v>0</v>
      </c>
      <c r="U639" s="59">
        <v>2.3918168557000099</v>
      </c>
      <c r="V639" s="60">
        <v>5.37486180304712E-2</v>
      </c>
      <c r="W639" s="107"/>
      <c r="X639" s="59">
        <v>0.76431460809999996</v>
      </c>
      <c r="Y639" s="60">
        <v>9.3408465302659994E-3</v>
      </c>
      <c r="Z639" s="59">
        <v>1.5502842455000001</v>
      </c>
      <c r="AA639" s="60">
        <v>1.31801618059796E-2</v>
      </c>
      <c r="AB639" s="59">
        <v>8.9969814545000109</v>
      </c>
      <c r="AC639" s="60">
        <v>3.19161696585454E-2</v>
      </c>
    </row>
    <row r="640" spans="1:29" customFormat="1" x14ac:dyDescent="0.3">
      <c r="A640" s="58" t="s">
        <v>291</v>
      </c>
      <c r="B640" s="61">
        <v>14.2935753552</v>
      </c>
      <c r="C640" s="62">
        <v>2.9695278654765098E-2</v>
      </c>
      <c r="D640" s="61">
        <v>4.2165953619999996</v>
      </c>
      <c r="E640" s="62">
        <v>2.0037091747075301E-2</v>
      </c>
      <c r="F640" s="61">
        <v>10.0769799932</v>
      </c>
      <c r="G640" s="62">
        <v>3.7519049306505903E-2</v>
      </c>
      <c r="H640" s="105"/>
      <c r="I640" s="69">
        <v>9.4025973980999993</v>
      </c>
      <c r="J640" s="72">
        <v>15.2532686005862</v>
      </c>
      <c r="K640" s="61">
        <v>2.3083641654</v>
      </c>
      <c r="L640" s="62">
        <v>3.09201862840148E-2</v>
      </c>
      <c r="M640" s="61">
        <v>0.67438259509999998</v>
      </c>
      <c r="N640" s="62">
        <v>1.3166328984081399E-2</v>
      </c>
      <c r="O640" s="61">
        <v>1.9082311966000001</v>
      </c>
      <c r="P640" s="62">
        <v>2.2221701980362701E-2</v>
      </c>
      <c r="Q640" s="61">
        <v>0</v>
      </c>
      <c r="R640" s="62">
        <v>0</v>
      </c>
      <c r="S640" s="61">
        <v>0</v>
      </c>
      <c r="T640" s="62">
        <v>0</v>
      </c>
      <c r="U640" s="61">
        <v>0</v>
      </c>
      <c r="V640" s="62">
        <v>0</v>
      </c>
      <c r="W640" s="107"/>
      <c r="X640" s="61">
        <v>0</v>
      </c>
      <c r="Y640" s="62">
        <v>0</v>
      </c>
      <c r="Z640" s="61">
        <v>10.0769799932</v>
      </c>
      <c r="AA640" s="64">
        <v>8.5672177351682394E-2</v>
      </c>
      <c r="AB640" s="61">
        <v>4.2165953620000201</v>
      </c>
      <c r="AC640" s="62">
        <v>1.49580805112937E-2</v>
      </c>
    </row>
    <row r="641" spans="1:29" customFormat="1" x14ac:dyDescent="0.3">
      <c r="A641" s="58" t="s">
        <v>292</v>
      </c>
      <c r="B641" s="59">
        <v>7.6835005259000004</v>
      </c>
      <c r="C641" s="60">
        <v>1.5962674382769399E-2</v>
      </c>
      <c r="D641" s="59">
        <v>2.7451400653000002</v>
      </c>
      <c r="E641" s="60">
        <v>1.3044795296862101E-2</v>
      </c>
      <c r="F641" s="59">
        <v>4.9383604605999896</v>
      </c>
      <c r="G641" s="60">
        <v>1.8386718018650501E-2</v>
      </c>
      <c r="H641" s="105"/>
      <c r="I641" s="67">
        <v>0</v>
      </c>
      <c r="J641" s="68">
        <v>0</v>
      </c>
      <c r="K641" s="59">
        <v>1.1193656596999999</v>
      </c>
      <c r="L641" s="60">
        <v>1.49937324606907E-2</v>
      </c>
      <c r="M641" s="59">
        <v>3.8189948009000001</v>
      </c>
      <c r="N641" s="64">
        <v>7.4560260455253796E-2</v>
      </c>
      <c r="O641" s="59">
        <v>1.9082311966000001</v>
      </c>
      <c r="P641" s="60">
        <v>2.2221701980362701E-2</v>
      </c>
      <c r="Q641" s="59">
        <v>0.83690886870000003</v>
      </c>
      <c r="R641" s="60">
        <v>1.53734758445629E-2</v>
      </c>
      <c r="S641" s="59">
        <v>0</v>
      </c>
      <c r="T641" s="60">
        <v>0</v>
      </c>
      <c r="U641" s="59">
        <v>0</v>
      </c>
      <c r="V641" s="60">
        <v>0</v>
      </c>
      <c r="W641" s="107"/>
      <c r="X641" s="59">
        <v>0</v>
      </c>
      <c r="Y641" s="60">
        <v>0</v>
      </c>
      <c r="Z641" s="59">
        <v>0</v>
      </c>
      <c r="AA641" s="60">
        <v>0</v>
      </c>
      <c r="AB641" s="59">
        <v>7.6835005258999898</v>
      </c>
      <c r="AC641" s="60">
        <v>2.7256686878407599E-2</v>
      </c>
    </row>
    <row r="642" spans="1:29" customFormat="1" x14ac:dyDescent="0.3">
      <c r="A642" s="58" t="s">
        <v>293</v>
      </c>
      <c r="B642" s="61">
        <v>26.6456936111</v>
      </c>
      <c r="C642" s="62">
        <v>5.53571291344718E-2</v>
      </c>
      <c r="D642" s="61">
        <v>15.3080368833</v>
      </c>
      <c r="E642" s="62">
        <v>7.2743176227563905E-2</v>
      </c>
      <c r="F642" s="61">
        <v>11.337656727800001</v>
      </c>
      <c r="G642" s="62">
        <v>4.2212855645006202E-2</v>
      </c>
      <c r="H642" s="105"/>
      <c r="I642" s="69">
        <v>0</v>
      </c>
      <c r="J642" s="70">
        <v>0</v>
      </c>
      <c r="K642" s="61">
        <v>4.7684923771000101</v>
      </c>
      <c r="L642" s="62">
        <v>6.38732288448461E-2</v>
      </c>
      <c r="M642" s="61">
        <v>4.1022397154000103</v>
      </c>
      <c r="N642" s="62">
        <v>8.0090201106853803E-2</v>
      </c>
      <c r="O642" s="61">
        <v>4.6178136440999999</v>
      </c>
      <c r="P642" s="62">
        <v>5.3775286130359201E-2</v>
      </c>
      <c r="Q642" s="61">
        <v>3.6676797646000101</v>
      </c>
      <c r="R642" s="62">
        <v>6.7372910451116499E-2</v>
      </c>
      <c r="S642" s="61">
        <v>7.8274427930000003</v>
      </c>
      <c r="T642" s="62">
        <v>7.1803674073207605E-2</v>
      </c>
      <c r="U642" s="61">
        <v>1.6620253169000001</v>
      </c>
      <c r="V642" s="62">
        <v>3.7348831162445702E-2</v>
      </c>
      <c r="W642" s="107"/>
      <c r="X642" s="61">
        <v>6.6138637553999997</v>
      </c>
      <c r="Y642" s="62">
        <v>8.0829393624774398E-2</v>
      </c>
      <c r="Z642" s="61">
        <v>6.1066230776000001</v>
      </c>
      <c r="AA642" s="62">
        <v>5.19171116422837E-2</v>
      </c>
      <c r="AB642" s="61">
        <v>13.9252067781</v>
      </c>
      <c r="AC642" s="62">
        <v>4.9398708256519902E-2</v>
      </c>
    </row>
    <row r="643" spans="1:29" customFormat="1" x14ac:dyDescent="0.3">
      <c r="A643" s="58" t="s">
        <v>294</v>
      </c>
      <c r="B643" s="59">
        <v>7.3254212428000001</v>
      </c>
      <c r="C643" s="60">
        <v>1.52187552563148E-2</v>
      </c>
      <c r="D643" s="59">
        <v>3.2461613068999999</v>
      </c>
      <c r="E643" s="60">
        <v>1.54256281070588E-2</v>
      </c>
      <c r="F643" s="59">
        <v>4.0792599359000103</v>
      </c>
      <c r="G643" s="60">
        <v>1.5188077655444899E-2</v>
      </c>
      <c r="H643" s="105"/>
      <c r="I643" s="67">
        <v>0</v>
      </c>
      <c r="J643" s="68">
        <v>0</v>
      </c>
      <c r="K643" s="59">
        <v>0</v>
      </c>
      <c r="L643" s="60">
        <v>0</v>
      </c>
      <c r="M643" s="59">
        <v>0.50740881169999896</v>
      </c>
      <c r="N643" s="60">
        <v>9.9064112757438396E-3</v>
      </c>
      <c r="O643" s="59">
        <v>3.5718511242000002</v>
      </c>
      <c r="P643" s="60">
        <v>4.1594860906591598E-2</v>
      </c>
      <c r="Q643" s="59">
        <v>0</v>
      </c>
      <c r="R643" s="60">
        <v>0</v>
      </c>
      <c r="S643" s="59">
        <v>2.7652471523000002</v>
      </c>
      <c r="T643" s="60">
        <v>2.5366509919840002E-2</v>
      </c>
      <c r="U643" s="59">
        <v>0.48091415460000098</v>
      </c>
      <c r="V643" s="60">
        <v>1.0807044502359E-2</v>
      </c>
      <c r="W643" s="107"/>
      <c r="X643" s="59">
        <v>0</v>
      </c>
      <c r="Y643" s="60">
        <v>0</v>
      </c>
      <c r="Z643" s="59">
        <v>1.0653112413000001</v>
      </c>
      <c r="AA643" s="60">
        <v>9.0570323312125604E-3</v>
      </c>
      <c r="AB643" s="59">
        <v>6.2601100015000197</v>
      </c>
      <c r="AC643" s="60">
        <v>2.2207307406318801E-2</v>
      </c>
    </row>
    <row r="644" spans="1:29" customFormat="1" x14ac:dyDescent="0.3">
      <c r="A644" s="58" t="s">
        <v>295</v>
      </c>
      <c r="B644" s="61">
        <v>16.0075704815</v>
      </c>
      <c r="C644" s="62">
        <v>3.32561485997276E-2</v>
      </c>
      <c r="D644" s="61">
        <v>5.0394787315999796</v>
      </c>
      <c r="E644" s="62">
        <v>2.3947400457844499E-2</v>
      </c>
      <c r="F644" s="61">
        <v>9.2300596378999895</v>
      </c>
      <c r="G644" s="62">
        <v>3.43657586786962E-2</v>
      </c>
      <c r="H644" s="105"/>
      <c r="I644" s="69">
        <v>5.0585509264999997</v>
      </c>
      <c r="J644" s="70">
        <v>8.2061831156612701</v>
      </c>
      <c r="K644" s="61">
        <v>0</v>
      </c>
      <c r="L644" s="62">
        <v>0</v>
      </c>
      <c r="M644" s="61">
        <v>2.0124898746999902</v>
      </c>
      <c r="N644" s="62">
        <v>3.9290906912423998E-2</v>
      </c>
      <c r="O644" s="61">
        <v>1.8559965991</v>
      </c>
      <c r="P644" s="62">
        <v>2.1613420520140599E-2</v>
      </c>
      <c r="Q644" s="61">
        <v>1.9803238491000099</v>
      </c>
      <c r="R644" s="62">
        <v>3.6377271166741401E-2</v>
      </c>
      <c r="S644" s="61">
        <v>3.7832058720999999</v>
      </c>
      <c r="T644" s="62">
        <v>3.4704575756854601E-2</v>
      </c>
      <c r="U644" s="61">
        <v>1.31700336</v>
      </c>
      <c r="V644" s="62">
        <v>2.9595539630382899E-2</v>
      </c>
      <c r="W644" s="107"/>
      <c r="X644" s="61">
        <v>0.49860807070000102</v>
      </c>
      <c r="Y644" s="62">
        <v>6.0935921122043501E-3</v>
      </c>
      <c r="Z644" s="61">
        <v>7.5248278356</v>
      </c>
      <c r="AA644" s="62">
        <v>6.3974363877612697E-2</v>
      </c>
      <c r="AB644" s="61">
        <v>7.9841345751999997</v>
      </c>
      <c r="AC644" s="62">
        <v>2.83231653824614E-2</v>
      </c>
    </row>
    <row r="645" spans="1:29" customFormat="1" x14ac:dyDescent="0.3">
      <c r="A645" s="58" t="s">
        <v>296</v>
      </c>
      <c r="B645" s="59">
        <v>43.6525263284</v>
      </c>
      <c r="C645" s="60">
        <v>9.0689271305008104E-2</v>
      </c>
      <c r="D645" s="59">
        <v>14.972086105100001</v>
      </c>
      <c r="E645" s="60">
        <v>7.11467516272907E-2</v>
      </c>
      <c r="F645" s="59">
        <v>28.6804402233</v>
      </c>
      <c r="G645" s="60">
        <v>0.10678425992672599</v>
      </c>
      <c r="H645" s="105"/>
      <c r="I645" s="67">
        <v>0</v>
      </c>
      <c r="J645" s="68">
        <v>0</v>
      </c>
      <c r="K645" s="59">
        <v>17.785857417100001</v>
      </c>
      <c r="L645" s="64">
        <v>0.238238850178287</v>
      </c>
      <c r="M645" s="59">
        <v>2.5112410870000001</v>
      </c>
      <c r="N645" s="60">
        <v>4.9028291284536202E-2</v>
      </c>
      <c r="O645" s="59">
        <v>8.0775728912999902</v>
      </c>
      <c r="P645" s="60">
        <v>9.4064816587709904E-2</v>
      </c>
      <c r="Q645" s="59">
        <v>4.4101200107</v>
      </c>
      <c r="R645" s="60">
        <v>8.1011058660944005E-2</v>
      </c>
      <c r="S645" s="59">
        <v>6.6459128235999998</v>
      </c>
      <c r="T645" s="60">
        <v>6.0965116056993902E-2</v>
      </c>
      <c r="U645" s="59">
        <v>4.2218220987000104</v>
      </c>
      <c r="V645" s="60">
        <v>9.4872273700579005E-2</v>
      </c>
      <c r="W645" s="107"/>
      <c r="X645" s="59">
        <v>2.4114102099000001</v>
      </c>
      <c r="Y645" s="60">
        <v>2.9470341732949601E-2</v>
      </c>
      <c r="Z645" s="59">
        <v>8.6136785975999803</v>
      </c>
      <c r="AA645" s="60">
        <v>7.3231523825784406E-2</v>
      </c>
      <c r="AB645" s="59">
        <v>32.627437520900003</v>
      </c>
      <c r="AC645" s="60">
        <v>0.115743578744379</v>
      </c>
    </row>
    <row r="646" spans="1:29" customFormat="1" x14ac:dyDescent="0.3">
      <c r="A646" s="58" t="s">
        <v>297</v>
      </c>
      <c r="B646" s="61">
        <v>102.2809913423</v>
      </c>
      <c r="C646" s="62">
        <v>0.21249144902645101</v>
      </c>
      <c r="D646" s="61">
        <v>50.894417147600002</v>
      </c>
      <c r="E646" s="62">
        <v>0.24184822546422499</v>
      </c>
      <c r="F646" s="61">
        <v>51.386574194699897</v>
      </c>
      <c r="G646" s="62">
        <v>0.191324723498943</v>
      </c>
      <c r="H646" s="105"/>
      <c r="I646" s="69">
        <v>13.898154250399999</v>
      </c>
      <c r="J646" s="70">
        <v>22.546140269343901</v>
      </c>
      <c r="K646" s="61">
        <v>19.360991281700102</v>
      </c>
      <c r="L646" s="62">
        <v>0.25933752830096202</v>
      </c>
      <c r="M646" s="61">
        <v>10.102707305599999</v>
      </c>
      <c r="N646" s="62">
        <v>0.197240511516595</v>
      </c>
      <c r="O646" s="61">
        <v>13.579341128099999</v>
      </c>
      <c r="P646" s="62">
        <v>0.158133915940571</v>
      </c>
      <c r="Q646" s="61">
        <v>8.1800542005000096</v>
      </c>
      <c r="R646" s="62">
        <v>0.15026231691622899</v>
      </c>
      <c r="S646" s="61">
        <v>24.787180992700002</v>
      </c>
      <c r="T646" s="62">
        <v>0.227380858891119</v>
      </c>
      <c r="U646" s="61">
        <v>12.372562183299999</v>
      </c>
      <c r="V646" s="62">
        <v>0.27803471543552599</v>
      </c>
      <c r="W646" s="107"/>
      <c r="X646" s="61">
        <v>14.6781352045001</v>
      </c>
      <c r="Y646" s="62">
        <v>0.17938451894378901</v>
      </c>
      <c r="Z646" s="61">
        <v>19.7144229534</v>
      </c>
      <c r="AA646" s="62">
        <v>0.167607511455763</v>
      </c>
      <c r="AB646" s="61">
        <v>67.888433184399901</v>
      </c>
      <c r="AC646" s="62">
        <v>0.24082952291542201</v>
      </c>
    </row>
    <row r="647" spans="1:29" customFormat="1" x14ac:dyDescent="0.3">
      <c r="A647" s="58" t="s">
        <v>298</v>
      </c>
      <c r="B647" s="59">
        <v>104.3276073981</v>
      </c>
      <c r="C647" s="60">
        <v>0.216743347698828</v>
      </c>
      <c r="D647" s="59">
        <v>53.769862679400198</v>
      </c>
      <c r="E647" s="60">
        <v>0.25551222710251997</v>
      </c>
      <c r="F647" s="59">
        <v>50.557744718699901</v>
      </c>
      <c r="G647" s="60">
        <v>0.18823878961818599</v>
      </c>
      <c r="H647" s="105"/>
      <c r="I647" s="67">
        <v>7.3936972915999997</v>
      </c>
      <c r="J647" s="68">
        <v>11.994350706007101</v>
      </c>
      <c r="K647" s="59">
        <v>9.5016123650999997</v>
      </c>
      <c r="L647" s="60">
        <v>0.12727264992717499</v>
      </c>
      <c r="M647" s="59">
        <v>5.9038685582000099</v>
      </c>
      <c r="N647" s="60">
        <v>0.11526435628800499</v>
      </c>
      <c r="O647" s="59">
        <v>23.724385264899901</v>
      </c>
      <c r="P647" s="60">
        <v>0.27627481405987397</v>
      </c>
      <c r="Q647" s="59">
        <v>9.3301700977000106</v>
      </c>
      <c r="R647" s="60">
        <v>0.171389203755793</v>
      </c>
      <c r="S647" s="59">
        <v>29.0928193323</v>
      </c>
      <c r="T647" s="60">
        <v>0.26687787729031098</v>
      </c>
      <c r="U647" s="59">
        <v>19.381054488299998</v>
      </c>
      <c r="V647" s="64">
        <v>0.43552870372866298</v>
      </c>
      <c r="W647" s="107"/>
      <c r="X647" s="59">
        <v>12.8013818506</v>
      </c>
      <c r="Y647" s="60">
        <v>0.156448328966313</v>
      </c>
      <c r="Z647" s="59">
        <v>29.2014899797</v>
      </c>
      <c r="AA647" s="60">
        <v>0.24826438378982901</v>
      </c>
      <c r="AB647" s="59">
        <v>62.324735567799998</v>
      </c>
      <c r="AC647" s="60">
        <v>0.221092690294584</v>
      </c>
    </row>
    <row r="648" spans="1:29" customFormat="1" x14ac:dyDescent="0.3">
      <c r="A648" s="58" t="s">
        <v>299</v>
      </c>
      <c r="B648" s="61">
        <v>22.663255345700001</v>
      </c>
      <c r="C648" s="62">
        <v>4.7083508918559197E-2</v>
      </c>
      <c r="D648" s="61">
        <v>5.9746621566999902</v>
      </c>
      <c r="E648" s="62">
        <v>2.8391354520390599E-2</v>
      </c>
      <c r="F648" s="61">
        <v>16.688593188999999</v>
      </c>
      <c r="G648" s="62">
        <v>6.2135694537136403E-2</v>
      </c>
      <c r="H648" s="105"/>
      <c r="I648" s="69">
        <v>4.39388073010001</v>
      </c>
      <c r="J648" s="70">
        <v>7.1279286071206496</v>
      </c>
      <c r="K648" s="61">
        <v>1.1193656596999999</v>
      </c>
      <c r="L648" s="62">
        <v>1.49937324606907E-2</v>
      </c>
      <c r="M648" s="61">
        <v>1.3263850976</v>
      </c>
      <c r="N648" s="62">
        <v>2.5895719553668199E-2</v>
      </c>
      <c r="O648" s="61">
        <v>4.0295158775999997</v>
      </c>
      <c r="P648" s="62">
        <v>4.69244508300199E-2</v>
      </c>
      <c r="Q648" s="61">
        <v>3.0841099869999899</v>
      </c>
      <c r="R648" s="62">
        <v>5.6653110225452399E-2</v>
      </c>
      <c r="S648" s="61">
        <v>5.9036498189</v>
      </c>
      <c r="T648" s="62">
        <v>5.4156096524619703E-2</v>
      </c>
      <c r="U648" s="61">
        <v>2.8063481748000001</v>
      </c>
      <c r="V648" s="62">
        <v>6.3063915511913496E-2</v>
      </c>
      <c r="W648" s="107"/>
      <c r="X648" s="61">
        <v>2.5286489645999999</v>
      </c>
      <c r="Y648" s="62">
        <v>3.0903140744569301E-2</v>
      </c>
      <c r="Z648" s="61">
        <v>4.2146214208000004</v>
      </c>
      <c r="AA648" s="62">
        <v>3.58317466221659E-2</v>
      </c>
      <c r="AB648" s="61">
        <v>15.919984960300001</v>
      </c>
      <c r="AC648" s="62">
        <v>5.6475045938911901E-2</v>
      </c>
    </row>
    <row r="649" spans="1:29" customFormat="1" x14ac:dyDescent="0.3">
      <c r="A649" s="58" t="s">
        <v>300</v>
      </c>
      <c r="B649" s="59">
        <v>26.342402892699901</v>
      </c>
      <c r="C649" s="60">
        <v>5.4727034691864997E-2</v>
      </c>
      <c r="D649" s="59">
        <v>7.7675440598000103</v>
      </c>
      <c r="E649" s="60">
        <v>3.6911057290031302E-2</v>
      </c>
      <c r="F649" s="59">
        <v>18.574858832899999</v>
      </c>
      <c r="G649" s="60">
        <v>6.9158720656708805E-2</v>
      </c>
      <c r="H649" s="105"/>
      <c r="I649" s="67">
        <v>0</v>
      </c>
      <c r="J649" s="68">
        <v>0</v>
      </c>
      <c r="K649" s="59">
        <v>15.4467118687</v>
      </c>
      <c r="L649" s="64">
        <v>0.20690635195896101</v>
      </c>
      <c r="M649" s="59">
        <v>3.9066456013000002</v>
      </c>
      <c r="N649" s="60">
        <v>7.6271513506814798E-2</v>
      </c>
      <c r="O649" s="59">
        <v>4.8582606683999998</v>
      </c>
      <c r="P649" s="60">
        <v>5.6575335791836198E-2</v>
      </c>
      <c r="Q649" s="59">
        <v>0.38378541199999999</v>
      </c>
      <c r="R649" s="63">
        <v>7.0498903543016397E-3</v>
      </c>
      <c r="S649" s="59">
        <v>1.1615318517</v>
      </c>
      <c r="T649" s="60">
        <v>1.0655108789769999E-2</v>
      </c>
      <c r="U649" s="59">
        <v>0.58546749060000103</v>
      </c>
      <c r="V649" s="60">
        <v>1.31565543768644E-2</v>
      </c>
      <c r="W649" s="107"/>
      <c r="X649" s="59">
        <v>3.2696436695000002</v>
      </c>
      <c r="Y649" s="60">
        <v>3.9958989926121298E-2</v>
      </c>
      <c r="Z649" s="59">
        <v>2.2700936689</v>
      </c>
      <c r="AA649" s="60">
        <v>1.9299816764364999E-2</v>
      </c>
      <c r="AB649" s="59">
        <v>20.802665554299999</v>
      </c>
      <c r="AC649" s="60">
        <v>7.3796017757592994E-2</v>
      </c>
    </row>
    <row r="650" spans="1:29" customFormat="1" x14ac:dyDescent="0.3">
      <c r="A650" s="58" t="s">
        <v>301</v>
      </c>
      <c r="B650" s="61">
        <v>7.5312336227000101</v>
      </c>
      <c r="C650" s="62">
        <v>1.5646335887462299E-2</v>
      </c>
      <c r="D650" s="61">
        <v>1.5674574720000001</v>
      </c>
      <c r="E650" s="62">
        <v>7.44849493009111E-3</v>
      </c>
      <c r="F650" s="61">
        <v>5.9637761506999896</v>
      </c>
      <c r="G650" s="62">
        <v>2.2204590224657501E-2</v>
      </c>
      <c r="H650" s="105"/>
      <c r="I650" s="69">
        <v>0</v>
      </c>
      <c r="J650" s="70">
        <v>0</v>
      </c>
      <c r="K650" s="61">
        <v>3.2696436695000002</v>
      </c>
      <c r="L650" s="62">
        <v>4.3796378777076997E-2</v>
      </c>
      <c r="M650" s="61">
        <v>0.69879836169999898</v>
      </c>
      <c r="N650" s="62">
        <v>1.36430109414598E-2</v>
      </c>
      <c r="O650" s="61">
        <v>2.7828106373999999</v>
      </c>
      <c r="P650" s="62">
        <v>3.2406339840930998E-2</v>
      </c>
      <c r="Q650" s="61">
        <v>0</v>
      </c>
      <c r="R650" s="62">
        <v>0</v>
      </c>
      <c r="S650" s="61">
        <v>0</v>
      </c>
      <c r="T650" s="62">
        <v>0</v>
      </c>
      <c r="U650" s="61">
        <v>0.77998095409999901</v>
      </c>
      <c r="V650" s="62">
        <v>1.75276373159826E-2</v>
      </c>
      <c r="W650" s="107"/>
      <c r="X650" s="61">
        <v>4.0496246235999998</v>
      </c>
      <c r="Y650" s="62">
        <v>4.9491298103365097E-2</v>
      </c>
      <c r="Z650" s="61">
        <v>0</v>
      </c>
      <c r="AA650" s="62">
        <v>0</v>
      </c>
      <c r="AB650" s="61">
        <v>3.4816089991000001</v>
      </c>
      <c r="AC650" s="62">
        <v>1.2350767205862799E-2</v>
      </c>
    </row>
    <row r="651" spans="1:29" customFormat="1" x14ac:dyDescent="0.3">
      <c r="A651" s="58" t="s">
        <v>302</v>
      </c>
      <c r="B651" s="59">
        <v>29.6736813903001</v>
      </c>
      <c r="C651" s="60">
        <v>6.1647853367709601E-2</v>
      </c>
      <c r="D651" s="59">
        <v>18.239935969699999</v>
      </c>
      <c r="E651" s="60">
        <v>8.6675442889143306E-2</v>
      </c>
      <c r="F651" s="59">
        <v>11.433745420599999</v>
      </c>
      <c r="G651" s="60">
        <v>4.2570617236811797E-2</v>
      </c>
      <c r="H651" s="105"/>
      <c r="I651" s="67">
        <v>0</v>
      </c>
      <c r="J651" s="68">
        <v>0</v>
      </c>
      <c r="K651" s="59">
        <v>2.1246614349000001</v>
      </c>
      <c r="L651" s="60">
        <v>2.84595161986438E-2</v>
      </c>
      <c r="M651" s="59">
        <v>2.4662960921999901</v>
      </c>
      <c r="N651" s="60">
        <v>4.8150806319733903E-2</v>
      </c>
      <c r="O651" s="59">
        <v>5.7249302746000001</v>
      </c>
      <c r="P651" s="60">
        <v>6.6667862178958107E-2</v>
      </c>
      <c r="Q651" s="59">
        <v>3.7552208440000099</v>
      </c>
      <c r="R651" s="60">
        <v>6.8980983587745306E-2</v>
      </c>
      <c r="S651" s="59">
        <v>10.6058170005</v>
      </c>
      <c r="T651" s="60">
        <v>9.7290602732353501E-2</v>
      </c>
      <c r="U651" s="59">
        <v>4.9967557440999997</v>
      </c>
      <c r="V651" s="60">
        <v>0.112286488508165</v>
      </c>
      <c r="W651" s="107"/>
      <c r="X651" s="59">
        <v>2.4789010916000001</v>
      </c>
      <c r="Y651" s="60">
        <v>3.0295161723920602E-2</v>
      </c>
      <c r="Z651" s="59">
        <v>6.7641320812999997</v>
      </c>
      <c r="AA651" s="60">
        <v>5.7507102692511698E-2</v>
      </c>
      <c r="AB651" s="59">
        <v>20.430648217400002</v>
      </c>
      <c r="AC651" s="60">
        <v>7.2476311976218802E-2</v>
      </c>
    </row>
    <row r="652" spans="1:29" customFormat="1" x14ac:dyDescent="0.3">
      <c r="A652" s="58" t="s">
        <v>303</v>
      </c>
      <c r="B652" s="61">
        <v>8.3694015018000005</v>
      </c>
      <c r="C652" s="62">
        <v>1.7387651696196899E-2</v>
      </c>
      <c r="D652" s="61">
        <v>3.8189373126000001</v>
      </c>
      <c r="E652" s="62">
        <v>1.81474366733166E-2</v>
      </c>
      <c r="F652" s="61">
        <v>4.5504641892000004</v>
      </c>
      <c r="G652" s="62">
        <v>1.6942485784162801E-2</v>
      </c>
      <c r="H652" s="105"/>
      <c r="I652" s="69">
        <v>0</v>
      </c>
      <c r="J652" s="70">
        <v>0</v>
      </c>
      <c r="K652" s="61">
        <v>0</v>
      </c>
      <c r="L652" s="62">
        <v>0</v>
      </c>
      <c r="M652" s="61">
        <v>2.1739826045000101</v>
      </c>
      <c r="N652" s="62">
        <v>4.2443815105093E-2</v>
      </c>
      <c r="O652" s="61">
        <v>0.7854459842</v>
      </c>
      <c r="P652" s="62">
        <v>9.1466624241673192E-3</v>
      </c>
      <c r="Q652" s="61">
        <v>2.9194168619999998</v>
      </c>
      <c r="R652" s="64">
        <v>5.3627803798856601E-2</v>
      </c>
      <c r="S652" s="61">
        <v>2.4905560511</v>
      </c>
      <c r="T652" s="62">
        <v>2.2846679264672001E-2</v>
      </c>
      <c r="U652" s="61">
        <v>0</v>
      </c>
      <c r="V652" s="62">
        <v>0</v>
      </c>
      <c r="W652" s="107"/>
      <c r="X652" s="61">
        <v>0.76419236290000003</v>
      </c>
      <c r="Y652" s="62">
        <v>9.3393525464533604E-3</v>
      </c>
      <c r="Z652" s="61">
        <v>2.8743414630999999</v>
      </c>
      <c r="AA652" s="62">
        <v>2.4436993202543701E-2</v>
      </c>
      <c r="AB652" s="61">
        <v>4.7308676757999901</v>
      </c>
      <c r="AC652" s="62">
        <v>1.6782425987711701E-2</v>
      </c>
    </row>
    <row r="653" spans="1:29" customFormat="1" x14ac:dyDescent="0.3">
      <c r="A653" s="65" t="s">
        <v>1</v>
      </c>
    </row>
    <row r="654" spans="1:29" customFormat="1" x14ac:dyDescent="0.3">
      <c r="A654" s="65" t="s">
        <v>1</v>
      </c>
    </row>
    <row r="655" spans="1:29" customFormat="1" x14ac:dyDescent="0.3">
      <c r="A655" s="53" t="s">
        <v>304</v>
      </c>
    </row>
    <row r="656" spans="1:29" customFormat="1" x14ac:dyDescent="0.3">
      <c r="A656" s="54" t="s">
        <v>1</v>
      </c>
    </row>
    <row r="657" spans="1:29" customFormat="1" ht="35.1" customHeight="1" x14ac:dyDescent="0.3">
      <c r="A657" s="114" t="s">
        <v>1</v>
      </c>
      <c r="B657" s="113" t="s">
        <v>500</v>
      </c>
      <c r="C657" s="113" t="s">
        <v>1</v>
      </c>
      <c r="D657" s="113" t="s">
        <v>346</v>
      </c>
      <c r="E657" s="113" t="s">
        <v>1</v>
      </c>
      <c r="F657" s="113" t="s">
        <v>347</v>
      </c>
      <c r="G657" s="113" t="s">
        <v>1</v>
      </c>
      <c r="H657" s="103"/>
      <c r="I657" s="113" t="s">
        <v>350</v>
      </c>
      <c r="J657" s="113" t="s">
        <v>1</v>
      </c>
      <c r="K657" s="113" t="s">
        <v>351</v>
      </c>
      <c r="L657" s="113" t="s">
        <v>1</v>
      </c>
      <c r="M657" s="113" t="s">
        <v>352</v>
      </c>
      <c r="N657" s="113" t="s">
        <v>1</v>
      </c>
      <c r="O657" s="113" t="s">
        <v>353</v>
      </c>
      <c r="P657" s="113" t="s">
        <v>1</v>
      </c>
      <c r="Q657" s="113" t="s">
        <v>354</v>
      </c>
      <c r="R657" s="113" t="s">
        <v>1</v>
      </c>
      <c r="S657" s="113" t="s">
        <v>355</v>
      </c>
      <c r="T657" s="113" t="s">
        <v>1</v>
      </c>
      <c r="U657" s="113" t="s">
        <v>356</v>
      </c>
      <c r="V657" s="113" t="s">
        <v>1</v>
      </c>
      <c r="W657" s="103"/>
      <c r="X657" s="113" t="s">
        <v>358</v>
      </c>
      <c r="Y657" s="113" t="s">
        <v>1</v>
      </c>
      <c r="Z657" s="113" t="s">
        <v>359</v>
      </c>
      <c r="AA657" s="113" t="s">
        <v>1</v>
      </c>
      <c r="AB657" s="113" t="s">
        <v>360</v>
      </c>
      <c r="AC657" s="113" t="s">
        <v>1</v>
      </c>
    </row>
    <row r="658" spans="1:29" customFormat="1" x14ac:dyDescent="0.3">
      <c r="A658" s="115" t="s">
        <v>1</v>
      </c>
      <c r="B658" s="55" t="s">
        <v>14</v>
      </c>
      <c r="C658" s="55" t="s">
        <v>15</v>
      </c>
      <c r="D658" s="55" t="s">
        <v>14</v>
      </c>
      <c r="E658" s="55" t="s">
        <v>15</v>
      </c>
      <c r="F658" s="55" t="s">
        <v>14</v>
      </c>
      <c r="G658" s="55" t="s">
        <v>15</v>
      </c>
      <c r="H658" s="103"/>
      <c r="I658" s="55" t="s">
        <v>14</v>
      </c>
      <c r="J658" s="55" t="s">
        <v>15</v>
      </c>
      <c r="K658" s="55" t="s">
        <v>14</v>
      </c>
      <c r="L658" s="55" t="s">
        <v>15</v>
      </c>
      <c r="M658" s="55" t="s">
        <v>14</v>
      </c>
      <c r="N658" s="55" t="s">
        <v>15</v>
      </c>
      <c r="O658" s="55" t="s">
        <v>14</v>
      </c>
      <c r="P658" s="55" t="s">
        <v>15</v>
      </c>
      <c r="Q658" s="55" t="s">
        <v>14</v>
      </c>
      <c r="R658" s="55" t="s">
        <v>15</v>
      </c>
      <c r="S658" s="55" t="s">
        <v>14</v>
      </c>
      <c r="T658" s="55" t="s">
        <v>15</v>
      </c>
      <c r="U658" s="55" t="s">
        <v>14</v>
      </c>
      <c r="V658" s="55" t="s">
        <v>15</v>
      </c>
      <c r="W658" s="103"/>
      <c r="X658" s="55" t="s">
        <v>14</v>
      </c>
      <c r="Y658" s="55" t="s">
        <v>15</v>
      </c>
      <c r="Z658" s="55" t="s">
        <v>14</v>
      </c>
      <c r="AA658" s="55" t="s">
        <v>15</v>
      </c>
      <c r="AB658" s="55" t="s">
        <v>14</v>
      </c>
      <c r="AC658" s="55" t="s">
        <v>15</v>
      </c>
    </row>
    <row r="659" spans="1:29" customFormat="1" x14ac:dyDescent="0.3">
      <c r="A659" s="56" t="s">
        <v>16</v>
      </c>
      <c r="B659" s="57">
        <v>472.97227982660002</v>
      </c>
      <c r="C659" s="57">
        <v>472.97227982660002</v>
      </c>
      <c r="D659" s="57">
        <v>206.62055237109999</v>
      </c>
      <c r="E659" s="57">
        <v>206.62055237109999</v>
      </c>
      <c r="F659" s="57">
        <v>264.03256708319998</v>
      </c>
      <c r="G659" s="57">
        <v>264.03256708319998</v>
      </c>
      <c r="H659" s="104"/>
      <c r="I659" s="57">
        <v>61.643164126400002</v>
      </c>
      <c r="J659" s="57">
        <v>61.643164126400002</v>
      </c>
      <c r="K659" s="57">
        <v>74.655571095100001</v>
      </c>
      <c r="L659" s="57">
        <v>74.655571095100001</v>
      </c>
      <c r="M659" s="57">
        <v>49.046262303200002</v>
      </c>
      <c r="N659" s="57">
        <v>49.046262303200002</v>
      </c>
      <c r="O659" s="57">
        <v>85.0869682119</v>
      </c>
      <c r="P659" s="57">
        <v>85.0869682119</v>
      </c>
      <c r="Q659" s="57">
        <v>51.519076889300003</v>
      </c>
      <c r="R659" s="57">
        <v>51.519076889300003</v>
      </c>
      <c r="S659" s="57">
        <v>106.5211748113</v>
      </c>
      <c r="T659" s="57">
        <v>106.5211748113</v>
      </c>
      <c r="U659" s="57">
        <v>44.5000623894</v>
      </c>
      <c r="V659" s="57">
        <v>44.5000623894</v>
      </c>
      <c r="W659" s="104"/>
      <c r="X659" s="57">
        <v>81.060790589500002</v>
      </c>
      <c r="Y659" s="57">
        <v>81.060790589500002</v>
      </c>
      <c r="Z659" s="57">
        <v>114.7482088759</v>
      </c>
      <c r="AA659" s="57">
        <v>114.7482088759</v>
      </c>
      <c r="AB659" s="57">
        <v>277.16328036120001</v>
      </c>
      <c r="AC659" s="57">
        <v>277.16328036120001</v>
      </c>
    </row>
    <row r="660" spans="1:29" customFormat="1" x14ac:dyDescent="0.3">
      <c r="A660" s="58" t="s">
        <v>276</v>
      </c>
      <c r="B660" s="59">
        <v>46.8458073052999</v>
      </c>
      <c r="C660" s="60">
        <v>9.9045566311993002E-2</v>
      </c>
      <c r="D660" s="59">
        <v>11.6583753248</v>
      </c>
      <c r="E660" s="60">
        <v>5.6424083620979899E-2</v>
      </c>
      <c r="F660" s="59">
        <v>35.187431980500001</v>
      </c>
      <c r="G660" s="60">
        <v>0.133269287077802</v>
      </c>
      <c r="H660" s="105"/>
      <c r="I660" s="67">
        <v>12.2013013959</v>
      </c>
      <c r="J660" s="68">
        <v>19.7934378755787</v>
      </c>
      <c r="K660" s="59">
        <v>2.1682111470999899</v>
      </c>
      <c r="L660" s="60">
        <v>2.90428579581559E-2</v>
      </c>
      <c r="M660" s="59">
        <v>6.4039014956999996</v>
      </c>
      <c r="N660" s="60">
        <v>0.13056859371080301</v>
      </c>
      <c r="O660" s="59">
        <v>7.4984291884000003</v>
      </c>
      <c r="P660" s="60">
        <v>8.8126646723690596E-2</v>
      </c>
      <c r="Q660" s="59">
        <v>5.0448190477000097</v>
      </c>
      <c r="R660" s="60">
        <v>9.7921378881455801E-2</v>
      </c>
      <c r="S660" s="59">
        <v>12.272017930800001</v>
      </c>
      <c r="T660" s="60">
        <v>0.115207309274796</v>
      </c>
      <c r="U660" s="59">
        <v>1.2571270996999999</v>
      </c>
      <c r="V660" s="60">
        <v>2.82500075775051E-2</v>
      </c>
      <c r="W660" s="107"/>
      <c r="X660" s="59">
        <v>6.8441184021000003</v>
      </c>
      <c r="Y660" s="60">
        <v>8.4431922663563794E-2</v>
      </c>
      <c r="Z660" s="59">
        <v>19.562214332500002</v>
      </c>
      <c r="AA660" s="64">
        <v>0.170479474356384</v>
      </c>
      <c r="AB660" s="59">
        <v>20.4394745707</v>
      </c>
      <c r="AC660" s="60">
        <v>7.3745247004087994E-2</v>
      </c>
    </row>
    <row r="661" spans="1:29" customFormat="1" x14ac:dyDescent="0.3">
      <c r="A661" s="58" t="s">
        <v>277</v>
      </c>
      <c r="B661" s="61">
        <v>43.0845889836</v>
      </c>
      <c r="C661" s="62">
        <v>9.1093264491939302E-2</v>
      </c>
      <c r="D661" s="61">
        <v>15.0117011262</v>
      </c>
      <c r="E661" s="62">
        <v>7.2653474951699396E-2</v>
      </c>
      <c r="F661" s="61">
        <v>28.072887857400001</v>
      </c>
      <c r="G661" s="62">
        <v>0.106323580335277</v>
      </c>
      <c r="H661" s="105"/>
      <c r="I661" s="69">
        <v>16.393651006399999</v>
      </c>
      <c r="J661" s="72">
        <v>26.594434660726701</v>
      </c>
      <c r="K661" s="61">
        <v>7.5109492024999902</v>
      </c>
      <c r="L661" s="62">
        <v>0.100608020169482</v>
      </c>
      <c r="M661" s="61">
        <v>5.8010284924000004</v>
      </c>
      <c r="N661" s="62">
        <v>0.118276668190096</v>
      </c>
      <c r="O661" s="61">
        <v>6.3567866152999901</v>
      </c>
      <c r="P661" s="62">
        <v>7.4709285674265699E-2</v>
      </c>
      <c r="Q661" s="61">
        <v>3.3663139192000102</v>
      </c>
      <c r="R661" s="62">
        <v>6.5341114834671102E-2</v>
      </c>
      <c r="S661" s="61">
        <v>1.6812292042000001</v>
      </c>
      <c r="T661" s="63">
        <v>1.5783051653140898E-2</v>
      </c>
      <c r="U661" s="61">
        <v>1.9746305436</v>
      </c>
      <c r="V661" s="62">
        <v>4.4373657868631698E-2</v>
      </c>
      <c r="W661" s="107"/>
      <c r="X661" s="61">
        <v>3.9545775099</v>
      </c>
      <c r="Y661" s="62">
        <v>4.8785331121755003E-2</v>
      </c>
      <c r="Z661" s="61">
        <v>9.9909007450999994</v>
      </c>
      <c r="AA661" s="62">
        <v>8.7068032198264103E-2</v>
      </c>
      <c r="AB661" s="61">
        <v>29.139110728599999</v>
      </c>
      <c r="AC661" s="62">
        <v>0.105133373694473</v>
      </c>
    </row>
    <row r="662" spans="1:29" customFormat="1" x14ac:dyDescent="0.3">
      <c r="A662" s="58" t="s">
        <v>278</v>
      </c>
      <c r="B662" s="59">
        <v>5.1361753569999999</v>
      </c>
      <c r="C662" s="60">
        <v>1.08593580978636E-2</v>
      </c>
      <c r="D662" s="59">
        <v>0</v>
      </c>
      <c r="E662" s="60">
        <v>0</v>
      </c>
      <c r="F662" s="59">
        <v>5.1361753569999999</v>
      </c>
      <c r="G662" s="60">
        <v>1.9452809983783299E-2</v>
      </c>
      <c r="H662" s="105"/>
      <c r="I662" s="67">
        <v>0</v>
      </c>
      <c r="J662" s="68">
        <v>0</v>
      </c>
      <c r="K662" s="59">
        <v>0</v>
      </c>
      <c r="L662" s="60">
        <v>0</v>
      </c>
      <c r="M662" s="59">
        <v>1.1118501179</v>
      </c>
      <c r="N662" s="60">
        <v>2.2669415887935199E-2</v>
      </c>
      <c r="O662" s="59">
        <v>1.7563715869000001</v>
      </c>
      <c r="P662" s="60">
        <v>2.06420750887015E-2</v>
      </c>
      <c r="Q662" s="59">
        <v>2.2679536522000099</v>
      </c>
      <c r="R662" s="64">
        <v>4.4021628280980198E-2</v>
      </c>
      <c r="S662" s="59">
        <v>0</v>
      </c>
      <c r="T662" s="60">
        <v>0</v>
      </c>
      <c r="U662" s="59">
        <v>0</v>
      </c>
      <c r="V662" s="60">
        <v>0</v>
      </c>
      <c r="W662" s="107"/>
      <c r="X662" s="59">
        <v>0</v>
      </c>
      <c r="Y662" s="60">
        <v>0</v>
      </c>
      <c r="Z662" s="59">
        <v>0.46722243460000001</v>
      </c>
      <c r="AA662" s="60">
        <v>4.0717187586370102E-3</v>
      </c>
      <c r="AB662" s="59">
        <v>4.6689529224000204</v>
      </c>
      <c r="AC662" s="60">
        <v>1.68454959701567E-2</v>
      </c>
    </row>
    <row r="663" spans="1:29" customFormat="1" x14ac:dyDescent="0.3">
      <c r="A663" s="58" t="s">
        <v>279</v>
      </c>
      <c r="B663" s="61">
        <v>1.7563715869000001</v>
      </c>
      <c r="C663" s="62">
        <v>3.71347679729543E-3</v>
      </c>
      <c r="D663" s="61">
        <v>0</v>
      </c>
      <c r="E663" s="62">
        <v>0</v>
      </c>
      <c r="F663" s="61">
        <v>1.7563715869000001</v>
      </c>
      <c r="G663" s="62">
        <v>6.6521020732512297E-3</v>
      </c>
      <c r="H663" s="105"/>
      <c r="I663" s="69">
        <v>0</v>
      </c>
      <c r="J663" s="70">
        <v>0</v>
      </c>
      <c r="K663" s="61">
        <v>0</v>
      </c>
      <c r="L663" s="62">
        <v>0</v>
      </c>
      <c r="M663" s="61">
        <v>0</v>
      </c>
      <c r="N663" s="62">
        <v>0</v>
      </c>
      <c r="O663" s="61">
        <v>1.7563715869000001</v>
      </c>
      <c r="P663" s="62">
        <v>2.06420750887015E-2</v>
      </c>
      <c r="Q663" s="61">
        <v>0</v>
      </c>
      <c r="R663" s="62">
        <v>0</v>
      </c>
      <c r="S663" s="61">
        <v>0</v>
      </c>
      <c r="T663" s="62">
        <v>0</v>
      </c>
      <c r="U663" s="61">
        <v>0</v>
      </c>
      <c r="V663" s="62">
        <v>0</v>
      </c>
      <c r="W663" s="107"/>
      <c r="X663" s="61">
        <v>0</v>
      </c>
      <c r="Y663" s="62">
        <v>0</v>
      </c>
      <c r="Z663" s="61">
        <v>0</v>
      </c>
      <c r="AA663" s="62">
        <v>0</v>
      </c>
      <c r="AB663" s="61">
        <v>1.7563715869000001</v>
      </c>
      <c r="AC663" s="62">
        <v>6.33695626856159E-3</v>
      </c>
    </row>
    <row r="664" spans="1:29" customFormat="1" x14ac:dyDescent="0.3">
      <c r="A664" s="58" t="s">
        <v>280</v>
      </c>
      <c r="B664" s="59">
        <v>15.241830607500001</v>
      </c>
      <c r="C664" s="60">
        <v>3.2225631939968899E-2</v>
      </c>
      <c r="D664" s="59">
        <v>2.5883379724000002</v>
      </c>
      <c r="E664" s="60">
        <v>1.2527011193693999E-2</v>
      </c>
      <c r="F664" s="59">
        <v>12.072364374799999</v>
      </c>
      <c r="G664" s="60">
        <v>4.572301253654E-2</v>
      </c>
      <c r="H664" s="105"/>
      <c r="I664" s="67">
        <v>3.6812397259999998</v>
      </c>
      <c r="J664" s="68">
        <v>5.9718539406114504</v>
      </c>
      <c r="K664" s="59">
        <v>2.8817076617000001</v>
      </c>
      <c r="L664" s="60">
        <v>3.86000350600645E-2</v>
      </c>
      <c r="M664" s="59">
        <v>1.3814750173000001</v>
      </c>
      <c r="N664" s="60">
        <v>2.8166774641456602E-2</v>
      </c>
      <c r="O664" s="59">
        <v>3.0967011055999998</v>
      </c>
      <c r="P664" s="60">
        <v>3.6394540441116598E-2</v>
      </c>
      <c r="Q664" s="59">
        <v>2.64259798159999</v>
      </c>
      <c r="R664" s="60">
        <v>5.12935817401814E-2</v>
      </c>
      <c r="S664" s="59">
        <v>0</v>
      </c>
      <c r="T664" s="60">
        <v>0</v>
      </c>
      <c r="U664" s="59">
        <v>1.5581091153</v>
      </c>
      <c r="V664" s="60">
        <v>3.50136388948332E-2</v>
      </c>
      <c r="W664" s="107"/>
      <c r="X664" s="59">
        <v>5.3973642857000002</v>
      </c>
      <c r="Y664" s="60">
        <v>6.6584155501675193E-2</v>
      </c>
      <c r="Z664" s="59">
        <v>7.7661655417000004</v>
      </c>
      <c r="AA664" s="60">
        <v>6.7680058954986397E-2</v>
      </c>
      <c r="AB664" s="59">
        <v>2.0783007801000002</v>
      </c>
      <c r="AC664" s="63">
        <v>7.4984708558491304E-3</v>
      </c>
    </row>
    <row r="665" spans="1:29" customFormat="1" x14ac:dyDescent="0.3">
      <c r="A665" s="58" t="s">
        <v>281</v>
      </c>
      <c r="B665" s="61">
        <v>58.936290691400004</v>
      </c>
      <c r="C665" s="62">
        <v>0.12460834007652</v>
      </c>
      <c r="D665" s="61">
        <v>34.068204551199997</v>
      </c>
      <c r="E665" s="62">
        <v>0.164882941993166</v>
      </c>
      <c r="F665" s="61">
        <v>24.868086140199999</v>
      </c>
      <c r="G665" s="62">
        <v>9.4185677225051403E-2</v>
      </c>
      <c r="H665" s="105"/>
      <c r="I665" s="69">
        <v>10.744817058000001</v>
      </c>
      <c r="J665" s="70">
        <v>17.430670878554601</v>
      </c>
      <c r="K665" s="61">
        <v>14.503229867700099</v>
      </c>
      <c r="L665" s="62">
        <v>0.19426855430822501</v>
      </c>
      <c r="M665" s="61">
        <v>6.3716530325999896</v>
      </c>
      <c r="N665" s="62">
        <v>0.12991108258588499</v>
      </c>
      <c r="O665" s="61">
        <v>10.223371781999999</v>
      </c>
      <c r="P665" s="62">
        <v>0.120152027940868</v>
      </c>
      <c r="Q665" s="61">
        <v>8.2201046124000001</v>
      </c>
      <c r="R665" s="62">
        <v>0.15955457878375201</v>
      </c>
      <c r="S665" s="61">
        <v>4.8857396752</v>
      </c>
      <c r="T665" s="63">
        <v>4.5866370548907097E-2</v>
      </c>
      <c r="U665" s="61">
        <v>3.9873746634999998</v>
      </c>
      <c r="V665" s="62">
        <v>8.9603799397139694E-2</v>
      </c>
      <c r="W665" s="107"/>
      <c r="X665" s="61">
        <v>12.372217772500001</v>
      </c>
      <c r="Y665" s="62">
        <v>0.15262888114617801</v>
      </c>
      <c r="Z665" s="61">
        <v>10.6440317893</v>
      </c>
      <c r="AA665" s="62">
        <v>9.2759894847783603E-2</v>
      </c>
      <c r="AB665" s="61">
        <v>35.920041129600001</v>
      </c>
      <c r="AC665" s="62">
        <v>0.12959884542710301</v>
      </c>
    </row>
    <row r="666" spans="1:29" customFormat="1" x14ac:dyDescent="0.3">
      <c r="A666" s="58" t="s">
        <v>282</v>
      </c>
      <c r="B666" s="59">
        <v>17.202732361599999</v>
      </c>
      <c r="C666" s="60">
        <v>3.6371544581654598E-2</v>
      </c>
      <c r="D666" s="59">
        <v>5.8840894658000202</v>
      </c>
      <c r="E666" s="60">
        <v>2.8477754987470499E-2</v>
      </c>
      <c r="F666" s="59">
        <v>11.3186428958</v>
      </c>
      <c r="G666" s="60">
        <v>4.2868359084784202E-2</v>
      </c>
      <c r="H666" s="105"/>
      <c r="I666" s="67">
        <v>4.2403600991999904</v>
      </c>
      <c r="J666" s="68">
        <v>6.8788813152178498</v>
      </c>
      <c r="K666" s="59">
        <v>4.2906791312000099</v>
      </c>
      <c r="L666" s="60">
        <v>5.74729932175366E-2</v>
      </c>
      <c r="M666" s="59">
        <v>1.5717562112000001</v>
      </c>
      <c r="N666" s="60">
        <v>3.2046401446118998E-2</v>
      </c>
      <c r="O666" s="59">
        <v>1.8836117265000001</v>
      </c>
      <c r="P666" s="60">
        <v>2.2137487867813901E-2</v>
      </c>
      <c r="Q666" s="59">
        <v>1.8346889388000001</v>
      </c>
      <c r="R666" s="60">
        <v>3.56118364221127E-2</v>
      </c>
      <c r="S666" s="59">
        <v>2.8427610559000001</v>
      </c>
      <c r="T666" s="60">
        <v>2.6687285987371901E-2</v>
      </c>
      <c r="U666" s="59">
        <v>0.53887519879999901</v>
      </c>
      <c r="V666" s="60">
        <v>1.2109538051532301E-2</v>
      </c>
      <c r="W666" s="107"/>
      <c r="X666" s="59">
        <v>3.3914439022999998</v>
      </c>
      <c r="Y666" s="60">
        <v>4.1838278132205899E-2</v>
      </c>
      <c r="Z666" s="59">
        <v>5.4207596644000002</v>
      </c>
      <c r="AA666" s="60">
        <v>4.7240473010454899E-2</v>
      </c>
      <c r="AB666" s="59">
        <v>8.3905287948999998</v>
      </c>
      <c r="AC666" s="60">
        <v>3.0272873029809098E-2</v>
      </c>
    </row>
    <row r="667" spans="1:29" customFormat="1" x14ac:dyDescent="0.3">
      <c r="A667" s="58" t="s">
        <v>283</v>
      </c>
      <c r="B667" s="61">
        <v>8.8875634284</v>
      </c>
      <c r="C667" s="62">
        <v>1.8790875929681001E-2</v>
      </c>
      <c r="D667" s="61">
        <v>4.7345624627999996</v>
      </c>
      <c r="E667" s="62">
        <v>2.2914286156279901E-2</v>
      </c>
      <c r="F667" s="61">
        <v>4.1530009656000102</v>
      </c>
      <c r="G667" s="62">
        <v>1.5729123916336199E-2</v>
      </c>
      <c r="H667" s="105"/>
      <c r="I667" s="69">
        <v>0</v>
      </c>
      <c r="J667" s="70">
        <v>0</v>
      </c>
      <c r="K667" s="61">
        <v>2.1682111470999899</v>
      </c>
      <c r="L667" s="62">
        <v>2.90428579581559E-2</v>
      </c>
      <c r="M667" s="61">
        <v>1.8776655504999999</v>
      </c>
      <c r="N667" s="62">
        <v>3.8283560506454602E-2</v>
      </c>
      <c r="O667" s="61">
        <v>3.0967109776999999</v>
      </c>
      <c r="P667" s="62">
        <v>3.6394656464759402E-2</v>
      </c>
      <c r="Q667" s="61">
        <v>0.19717885260000101</v>
      </c>
      <c r="R667" s="62">
        <v>3.8272978575233799E-3</v>
      </c>
      <c r="S667" s="61">
        <v>0.96232940989999904</v>
      </c>
      <c r="T667" s="62">
        <v>9.0341606878139094E-3</v>
      </c>
      <c r="U667" s="61">
        <v>0.58546749060000103</v>
      </c>
      <c r="V667" s="62">
        <v>1.31565543768644E-2</v>
      </c>
      <c r="W667" s="107"/>
      <c r="X667" s="61">
        <v>0.96232940990000004</v>
      </c>
      <c r="Y667" s="62">
        <v>1.18717002745919E-2</v>
      </c>
      <c r="Z667" s="61">
        <v>0</v>
      </c>
      <c r="AA667" s="62">
        <v>0</v>
      </c>
      <c r="AB667" s="61">
        <v>7.9252340185000199</v>
      </c>
      <c r="AC667" s="62">
        <v>2.85940980644038E-2</v>
      </c>
    </row>
    <row r="668" spans="1:29" customFormat="1" x14ac:dyDescent="0.3">
      <c r="A668" s="58" t="s">
        <v>284</v>
      </c>
      <c r="B668" s="59">
        <v>45.1823323889001</v>
      </c>
      <c r="C668" s="60">
        <v>9.5528499905881706E-2</v>
      </c>
      <c r="D668" s="59">
        <v>21.0040193032</v>
      </c>
      <c r="E668" s="60">
        <v>0.101655034129789</v>
      </c>
      <c r="F668" s="59">
        <v>24.178313085700001</v>
      </c>
      <c r="G668" s="60">
        <v>9.1573222776268795E-2</v>
      </c>
      <c r="H668" s="105"/>
      <c r="I668" s="67">
        <v>0</v>
      </c>
      <c r="J668" s="68">
        <v>0</v>
      </c>
      <c r="K668" s="59">
        <v>0</v>
      </c>
      <c r="L668" s="60">
        <v>0</v>
      </c>
      <c r="M668" s="59">
        <v>0.605314939</v>
      </c>
      <c r="N668" s="63">
        <v>1.2341713936487E-2</v>
      </c>
      <c r="O668" s="59">
        <v>2.760511239</v>
      </c>
      <c r="P668" s="60">
        <v>3.2443408162402002E-2</v>
      </c>
      <c r="Q668" s="59">
        <v>4.2360780403999998</v>
      </c>
      <c r="R668" s="60">
        <v>8.2223484894772894E-2</v>
      </c>
      <c r="S668" s="59">
        <v>27.273966640400001</v>
      </c>
      <c r="T668" s="64">
        <v>0.25604267591598801</v>
      </c>
      <c r="U668" s="59">
        <v>10.3064615301</v>
      </c>
      <c r="V668" s="64">
        <v>0.23160555236783301</v>
      </c>
      <c r="W668" s="107"/>
      <c r="X668" s="59">
        <v>15.3725061521</v>
      </c>
      <c r="Y668" s="64">
        <v>0.18964170026354599</v>
      </c>
      <c r="Z668" s="59">
        <v>8.9627526231999592</v>
      </c>
      <c r="AA668" s="60">
        <v>7.8107995854586304E-2</v>
      </c>
      <c r="AB668" s="59">
        <v>20.847073613599999</v>
      </c>
      <c r="AC668" s="60">
        <v>7.5215856827903105E-2</v>
      </c>
    </row>
    <row r="669" spans="1:29" customFormat="1" x14ac:dyDescent="0.3">
      <c r="A669" s="58" t="s">
        <v>285</v>
      </c>
      <c r="B669" s="61">
        <v>1.2512280189</v>
      </c>
      <c r="C669" s="62">
        <v>2.64545740261717E-3</v>
      </c>
      <c r="D669" s="61">
        <v>0</v>
      </c>
      <c r="E669" s="62">
        <v>0</v>
      </c>
      <c r="F669" s="61">
        <v>1.2512280189</v>
      </c>
      <c r="G669" s="62">
        <v>4.7389154782020602E-3</v>
      </c>
      <c r="H669" s="105"/>
      <c r="I669" s="69">
        <v>0</v>
      </c>
      <c r="J669" s="70">
        <v>0</v>
      </c>
      <c r="K669" s="61">
        <v>0</v>
      </c>
      <c r="L669" s="62">
        <v>0</v>
      </c>
      <c r="M669" s="61">
        <v>0</v>
      </c>
      <c r="N669" s="62">
        <v>0</v>
      </c>
      <c r="O669" s="61">
        <v>0.90674842389999999</v>
      </c>
      <c r="P669" s="62">
        <v>1.06567250303459E-2</v>
      </c>
      <c r="Q669" s="61">
        <v>0.34447959500000003</v>
      </c>
      <c r="R669" s="62">
        <v>6.6864473472649701E-3</v>
      </c>
      <c r="S669" s="61">
        <v>0</v>
      </c>
      <c r="T669" s="62">
        <v>0</v>
      </c>
      <c r="U669" s="61">
        <v>0</v>
      </c>
      <c r="V669" s="62">
        <v>0</v>
      </c>
      <c r="W669" s="107"/>
      <c r="X669" s="61">
        <v>0</v>
      </c>
      <c r="Y669" s="62">
        <v>0</v>
      </c>
      <c r="Z669" s="61">
        <v>0</v>
      </c>
      <c r="AA669" s="62">
        <v>0</v>
      </c>
      <c r="AB669" s="61">
        <v>1.2512280189</v>
      </c>
      <c r="AC669" s="62">
        <v>4.5144075985440596E-3</v>
      </c>
    </row>
    <row r="670" spans="1:29" customFormat="1" x14ac:dyDescent="0.3">
      <c r="A670" s="58" t="s">
        <v>286</v>
      </c>
      <c r="B670" s="59">
        <v>55.112502403700098</v>
      </c>
      <c r="C670" s="60">
        <v>0.116523747277336</v>
      </c>
      <c r="D670" s="59">
        <v>26.073168235499999</v>
      </c>
      <c r="E670" s="60">
        <v>0.12618864840062699</v>
      </c>
      <c r="F670" s="59">
        <v>29.0393341682</v>
      </c>
      <c r="G670" s="60">
        <v>0.109983910276679</v>
      </c>
      <c r="H670" s="105"/>
      <c r="I670" s="67">
        <v>0</v>
      </c>
      <c r="J670" s="68">
        <v>0</v>
      </c>
      <c r="K670" s="59">
        <v>11.2329396905</v>
      </c>
      <c r="L670" s="60">
        <v>0.150463515659011</v>
      </c>
      <c r="M670" s="59">
        <v>4.4526509762999904</v>
      </c>
      <c r="N670" s="60">
        <v>9.0784715637943506E-2</v>
      </c>
      <c r="O670" s="59">
        <v>14.121825469799999</v>
      </c>
      <c r="P670" s="60">
        <v>0.16596931077190499</v>
      </c>
      <c r="Q670" s="59">
        <v>7.68458329350001</v>
      </c>
      <c r="R670" s="60">
        <v>0.14915995700023901</v>
      </c>
      <c r="S670" s="59">
        <v>13.5607728754</v>
      </c>
      <c r="T670" s="60">
        <v>0.12730588917576799</v>
      </c>
      <c r="U670" s="59">
        <v>4.0597300982000002</v>
      </c>
      <c r="V670" s="60">
        <v>9.1229761942244705E-2</v>
      </c>
      <c r="W670" s="107"/>
      <c r="X670" s="59">
        <v>4.0384215379999899</v>
      </c>
      <c r="Y670" s="60">
        <v>4.9819666310077997E-2</v>
      </c>
      <c r="Z670" s="59">
        <v>11.1167036742</v>
      </c>
      <c r="AA670" s="60">
        <v>9.6879104110659406E-2</v>
      </c>
      <c r="AB670" s="59">
        <v>39.957377191499901</v>
      </c>
      <c r="AC670" s="60">
        <v>0.14416547942219299</v>
      </c>
    </row>
    <row r="671" spans="1:29" customFormat="1" x14ac:dyDescent="0.3">
      <c r="A671" s="58" t="s">
        <v>287</v>
      </c>
      <c r="B671" s="61">
        <v>19.869530602200001</v>
      </c>
      <c r="C671" s="62">
        <v>4.2009926267739202E-2</v>
      </c>
      <c r="D671" s="61">
        <v>13.6386988605</v>
      </c>
      <c r="E671" s="62">
        <v>6.6008432868789699E-2</v>
      </c>
      <c r="F671" s="61">
        <v>6.2308317417000101</v>
      </c>
      <c r="G671" s="62">
        <v>2.3598724242743101E-2</v>
      </c>
      <c r="H671" s="105"/>
      <c r="I671" s="69">
        <v>3.6812397259999998</v>
      </c>
      <c r="J671" s="70">
        <v>5.9718539406114504</v>
      </c>
      <c r="K671" s="61">
        <v>4.7684923771000101</v>
      </c>
      <c r="L671" s="62">
        <v>6.38732288448461E-2</v>
      </c>
      <c r="M671" s="61">
        <v>1.9975168998999999</v>
      </c>
      <c r="N671" s="62">
        <v>4.0727199303211198E-2</v>
      </c>
      <c r="O671" s="61">
        <v>1.5686890968</v>
      </c>
      <c r="P671" s="62">
        <v>1.8436302641473199E-2</v>
      </c>
      <c r="Q671" s="61">
        <v>2.3708725704</v>
      </c>
      <c r="R671" s="62">
        <v>4.60193138843372E-2</v>
      </c>
      <c r="S671" s="61">
        <v>4.0272075095000002</v>
      </c>
      <c r="T671" s="62">
        <v>3.7806638132128298E-2</v>
      </c>
      <c r="U671" s="61">
        <v>1.4555124225</v>
      </c>
      <c r="V671" s="62">
        <v>3.2708098468794598E-2</v>
      </c>
      <c r="W671" s="107"/>
      <c r="X671" s="61">
        <v>7.2335837163000098</v>
      </c>
      <c r="Y671" s="62">
        <v>8.9236530555587598E-2</v>
      </c>
      <c r="Z671" s="61">
        <v>2.1700997229999999</v>
      </c>
      <c r="AA671" s="62">
        <v>1.8911839620494302E-2</v>
      </c>
      <c r="AB671" s="61">
        <v>10.465847162899999</v>
      </c>
      <c r="AC671" s="62">
        <v>3.77605833978472E-2</v>
      </c>
    </row>
    <row r="672" spans="1:29" customFormat="1" x14ac:dyDescent="0.3">
      <c r="A672" s="58" t="s">
        <v>288</v>
      </c>
      <c r="B672" s="59">
        <v>6.1569578464000001</v>
      </c>
      <c r="C672" s="60">
        <v>1.30175870955001E-2</v>
      </c>
      <c r="D672" s="59">
        <v>4.8305727487999999</v>
      </c>
      <c r="E672" s="60">
        <v>2.3378955739717801E-2</v>
      </c>
      <c r="F672" s="59">
        <v>1.3263850976</v>
      </c>
      <c r="G672" s="60">
        <v>5.0235662678007401E-3</v>
      </c>
      <c r="H672" s="105"/>
      <c r="I672" s="67">
        <v>3.1533371924000102</v>
      </c>
      <c r="J672" s="68">
        <v>5.1154693907892996</v>
      </c>
      <c r="K672" s="59">
        <v>0</v>
      </c>
      <c r="L672" s="60">
        <v>0</v>
      </c>
      <c r="M672" s="59">
        <v>1.3263850976</v>
      </c>
      <c r="N672" s="60">
        <v>2.7043551033520099E-2</v>
      </c>
      <c r="O672" s="59">
        <v>0</v>
      </c>
      <c r="P672" s="60">
        <v>0</v>
      </c>
      <c r="Q672" s="59">
        <v>0</v>
      </c>
      <c r="R672" s="60">
        <v>0</v>
      </c>
      <c r="S672" s="59">
        <v>1.6772355564000001</v>
      </c>
      <c r="T672" s="60">
        <v>1.5745560067011902E-2</v>
      </c>
      <c r="U672" s="59">
        <v>0</v>
      </c>
      <c r="V672" s="60">
        <v>0</v>
      </c>
      <c r="W672" s="107"/>
      <c r="X672" s="59">
        <v>3.1533371924</v>
      </c>
      <c r="Y672" s="60">
        <v>3.89008936314083E-2</v>
      </c>
      <c r="Z672" s="59">
        <v>1.6772355564000001</v>
      </c>
      <c r="AA672" s="60">
        <v>1.46166600143966E-2</v>
      </c>
      <c r="AB672" s="59">
        <v>1.3263850976</v>
      </c>
      <c r="AC672" s="60">
        <v>4.7855729513355798E-3</v>
      </c>
    </row>
    <row r="673" spans="1:29" customFormat="1" x14ac:dyDescent="0.3">
      <c r="A673" s="58" t="s">
        <v>289</v>
      </c>
      <c r="B673" s="61">
        <v>0.69879836169999998</v>
      </c>
      <c r="C673" s="62">
        <v>1.4774615585424801E-3</v>
      </c>
      <c r="D673" s="61">
        <v>0</v>
      </c>
      <c r="E673" s="62">
        <v>0</v>
      </c>
      <c r="F673" s="61">
        <v>0.69879836170000198</v>
      </c>
      <c r="G673" s="62">
        <v>2.6466370017142601E-3</v>
      </c>
      <c r="H673" s="105"/>
      <c r="I673" s="69">
        <v>0</v>
      </c>
      <c r="J673" s="70">
        <v>0</v>
      </c>
      <c r="K673" s="61">
        <v>0</v>
      </c>
      <c r="L673" s="62">
        <v>0</v>
      </c>
      <c r="M673" s="61">
        <v>0.69879836169999898</v>
      </c>
      <c r="N673" s="62">
        <v>1.4247739356367001E-2</v>
      </c>
      <c r="O673" s="61">
        <v>0</v>
      </c>
      <c r="P673" s="62">
        <v>0</v>
      </c>
      <c r="Q673" s="61">
        <v>0</v>
      </c>
      <c r="R673" s="62">
        <v>0</v>
      </c>
      <c r="S673" s="61">
        <v>0</v>
      </c>
      <c r="T673" s="62">
        <v>0</v>
      </c>
      <c r="U673" s="61">
        <v>0</v>
      </c>
      <c r="V673" s="62">
        <v>0</v>
      </c>
      <c r="W673" s="107"/>
      <c r="X673" s="61">
        <v>0</v>
      </c>
      <c r="Y673" s="62">
        <v>0</v>
      </c>
      <c r="Z673" s="61">
        <v>0</v>
      </c>
      <c r="AA673" s="62">
        <v>0</v>
      </c>
      <c r="AB673" s="61">
        <v>0.69879836169999898</v>
      </c>
      <c r="AC673" s="62">
        <v>2.52125159144214E-3</v>
      </c>
    </row>
    <row r="674" spans="1:29" customFormat="1" x14ac:dyDescent="0.3">
      <c r="A674" s="58" t="s">
        <v>290</v>
      </c>
      <c r="B674" s="59">
        <v>1.3380226624</v>
      </c>
      <c r="C674" s="60">
        <v>2.8289663463798402E-3</v>
      </c>
      <c r="D674" s="59">
        <v>0.57370805430000005</v>
      </c>
      <c r="E674" s="60">
        <v>2.7766262732160101E-3</v>
      </c>
      <c r="F674" s="59">
        <v>0.76431460809999996</v>
      </c>
      <c r="G674" s="60">
        <v>2.8947739914946002E-3</v>
      </c>
      <c r="H674" s="105"/>
      <c r="I674" s="67">
        <v>0</v>
      </c>
      <c r="J674" s="68">
        <v>0</v>
      </c>
      <c r="K674" s="59">
        <v>0</v>
      </c>
      <c r="L674" s="60">
        <v>0</v>
      </c>
      <c r="M674" s="59">
        <v>0</v>
      </c>
      <c r="N674" s="60">
        <v>0</v>
      </c>
      <c r="O674" s="59">
        <v>0</v>
      </c>
      <c r="P674" s="60">
        <v>0</v>
      </c>
      <c r="Q674" s="59">
        <v>0</v>
      </c>
      <c r="R674" s="60">
        <v>0</v>
      </c>
      <c r="S674" s="59">
        <v>0</v>
      </c>
      <c r="T674" s="60">
        <v>0</v>
      </c>
      <c r="U674" s="59">
        <v>1.3380226624</v>
      </c>
      <c r="V674" s="64">
        <v>3.0067882842310802E-2</v>
      </c>
      <c r="W674" s="107"/>
      <c r="X674" s="59">
        <v>0.76431460810000096</v>
      </c>
      <c r="Y674" s="60">
        <v>9.4289064113692901E-3</v>
      </c>
      <c r="Z674" s="59">
        <v>0</v>
      </c>
      <c r="AA674" s="60">
        <v>0</v>
      </c>
      <c r="AB674" s="59">
        <v>0.57370805429999805</v>
      </c>
      <c r="AC674" s="60">
        <v>2.0699280711079099E-3</v>
      </c>
    </row>
    <row r="675" spans="1:29" customFormat="1" x14ac:dyDescent="0.3">
      <c r="A675" s="58" t="s">
        <v>291</v>
      </c>
      <c r="B675" s="61">
        <v>0.67438259509999998</v>
      </c>
      <c r="C675" s="62">
        <v>1.4258395763642601E-3</v>
      </c>
      <c r="D675" s="61">
        <v>0</v>
      </c>
      <c r="E675" s="62">
        <v>0</v>
      </c>
      <c r="F675" s="61">
        <v>0.67438259509999898</v>
      </c>
      <c r="G675" s="62">
        <v>2.5541644447500799E-3</v>
      </c>
      <c r="H675" s="105"/>
      <c r="I675" s="69">
        <v>0</v>
      </c>
      <c r="J675" s="70">
        <v>0</v>
      </c>
      <c r="K675" s="61">
        <v>0</v>
      </c>
      <c r="L675" s="62">
        <v>0</v>
      </c>
      <c r="M675" s="61">
        <v>0.67438259509999998</v>
      </c>
      <c r="N675" s="62">
        <v>1.3749928402923399E-2</v>
      </c>
      <c r="O675" s="61">
        <v>0</v>
      </c>
      <c r="P675" s="62">
        <v>0</v>
      </c>
      <c r="Q675" s="61">
        <v>0</v>
      </c>
      <c r="R675" s="62">
        <v>0</v>
      </c>
      <c r="S675" s="61">
        <v>0</v>
      </c>
      <c r="T675" s="62">
        <v>0</v>
      </c>
      <c r="U675" s="61">
        <v>0</v>
      </c>
      <c r="V675" s="62">
        <v>0</v>
      </c>
      <c r="W675" s="107"/>
      <c r="X675" s="61">
        <v>0</v>
      </c>
      <c r="Y675" s="62">
        <v>0</v>
      </c>
      <c r="Z675" s="61">
        <v>0.67438259509999998</v>
      </c>
      <c r="AA675" s="62">
        <v>5.8770642409708002E-3</v>
      </c>
      <c r="AB675" s="61">
        <v>0</v>
      </c>
      <c r="AC675" s="62">
        <v>0</v>
      </c>
    </row>
    <row r="676" spans="1:29" customFormat="1" x14ac:dyDescent="0.3">
      <c r="A676" s="58" t="s">
        <v>292</v>
      </c>
      <c r="B676" s="59">
        <v>4.3811691977999896</v>
      </c>
      <c r="C676" s="60">
        <v>9.2630570218749705E-3</v>
      </c>
      <c r="D676" s="59">
        <v>1.9082311966000001</v>
      </c>
      <c r="E676" s="60">
        <v>9.2354374949725707E-3</v>
      </c>
      <c r="F676" s="59">
        <v>2.4729380012000002</v>
      </c>
      <c r="G676" s="60">
        <v>9.36603400299762E-3</v>
      </c>
      <c r="H676" s="105"/>
      <c r="I676" s="67">
        <v>0</v>
      </c>
      <c r="J676" s="68">
        <v>0</v>
      </c>
      <c r="K676" s="59">
        <v>1.1193656596999999</v>
      </c>
      <c r="L676" s="60">
        <v>1.49937324606907E-2</v>
      </c>
      <c r="M676" s="59">
        <v>1.3535723415000001</v>
      </c>
      <c r="N676" s="60">
        <v>2.7597869397923198E-2</v>
      </c>
      <c r="O676" s="59">
        <v>1.9082311966000001</v>
      </c>
      <c r="P676" s="60">
        <v>2.2426832647835699E-2</v>
      </c>
      <c r="Q676" s="59">
        <v>0</v>
      </c>
      <c r="R676" s="60">
        <v>0</v>
      </c>
      <c r="S676" s="59">
        <v>0</v>
      </c>
      <c r="T676" s="60">
        <v>0</v>
      </c>
      <c r="U676" s="59">
        <v>0</v>
      </c>
      <c r="V676" s="60">
        <v>0</v>
      </c>
      <c r="W676" s="107"/>
      <c r="X676" s="59">
        <v>0</v>
      </c>
      <c r="Y676" s="60">
        <v>0</v>
      </c>
      <c r="Z676" s="59">
        <v>0</v>
      </c>
      <c r="AA676" s="60">
        <v>0</v>
      </c>
      <c r="AB676" s="59">
        <v>4.3811691978000198</v>
      </c>
      <c r="AC676" s="60">
        <v>1.58071776033623E-2</v>
      </c>
    </row>
    <row r="677" spans="1:29" customFormat="1" x14ac:dyDescent="0.3">
      <c r="A677" s="58" t="s">
        <v>293</v>
      </c>
      <c r="B677" s="61">
        <v>15.424362263400001</v>
      </c>
      <c r="C677" s="62">
        <v>3.2611556578019403E-2</v>
      </c>
      <c r="D677" s="61">
        <v>6.7716732616000002</v>
      </c>
      <c r="E677" s="62">
        <v>3.2773473809312802E-2</v>
      </c>
      <c r="F677" s="61">
        <v>8.6526890018000202</v>
      </c>
      <c r="G677" s="62">
        <v>3.2771294455783702E-2</v>
      </c>
      <c r="H677" s="105"/>
      <c r="I677" s="69">
        <v>0</v>
      </c>
      <c r="J677" s="70">
        <v>0</v>
      </c>
      <c r="K677" s="61">
        <v>1.2161483868</v>
      </c>
      <c r="L677" s="62">
        <v>1.62901223439951E-2</v>
      </c>
      <c r="M677" s="61">
        <v>2.1537637397</v>
      </c>
      <c r="N677" s="62">
        <v>4.3912902605821598E-2</v>
      </c>
      <c r="O677" s="61">
        <v>3.8162681789999899</v>
      </c>
      <c r="P677" s="62">
        <v>4.4851382758120999E-2</v>
      </c>
      <c r="Q677" s="61">
        <v>2.6204752689999999</v>
      </c>
      <c r="R677" s="62">
        <v>5.0864173568766803E-2</v>
      </c>
      <c r="S677" s="61">
        <v>4.9137336702000001</v>
      </c>
      <c r="T677" s="62">
        <v>4.61291727105392E-2</v>
      </c>
      <c r="U677" s="61">
        <v>0.70397301869999895</v>
      </c>
      <c r="V677" s="62">
        <v>1.5819596218536701E-2</v>
      </c>
      <c r="W677" s="107"/>
      <c r="X677" s="61">
        <v>2.6435586140999998</v>
      </c>
      <c r="Y677" s="62">
        <v>3.26120507199004E-2</v>
      </c>
      <c r="Z677" s="61">
        <v>5.1485707794</v>
      </c>
      <c r="AA677" s="62">
        <v>4.48684195582362E-2</v>
      </c>
      <c r="AB677" s="61">
        <v>7.6322328699000002</v>
      </c>
      <c r="AC677" s="62">
        <v>2.7536955328114399E-2</v>
      </c>
    </row>
    <row r="678" spans="1:29" customFormat="1" x14ac:dyDescent="0.3">
      <c r="A678" s="58" t="s">
        <v>294</v>
      </c>
      <c r="B678" s="59">
        <v>2.0536342076</v>
      </c>
      <c r="C678" s="60">
        <v>4.3419758307038604E-3</v>
      </c>
      <c r="D678" s="59">
        <v>0.48091415459999998</v>
      </c>
      <c r="E678" s="60">
        <v>2.3275233227344001E-3</v>
      </c>
      <c r="F678" s="59">
        <v>1.5727200530000001</v>
      </c>
      <c r="G678" s="60">
        <v>5.9565381285120603E-3</v>
      </c>
      <c r="H678" s="105"/>
      <c r="I678" s="67">
        <v>0</v>
      </c>
      <c r="J678" s="68">
        <v>0</v>
      </c>
      <c r="K678" s="59">
        <v>0</v>
      </c>
      <c r="L678" s="60">
        <v>0</v>
      </c>
      <c r="M678" s="59">
        <v>0.50740881169999996</v>
      </c>
      <c r="N678" s="60">
        <v>1.03455143750453E-2</v>
      </c>
      <c r="O678" s="59">
        <v>1.0653112413000001</v>
      </c>
      <c r="P678" s="60">
        <v>1.25202632516763E-2</v>
      </c>
      <c r="Q678" s="59">
        <v>0</v>
      </c>
      <c r="R678" s="60">
        <v>0</v>
      </c>
      <c r="S678" s="59">
        <v>0</v>
      </c>
      <c r="T678" s="60">
        <v>0</v>
      </c>
      <c r="U678" s="59">
        <v>0.48091415460000098</v>
      </c>
      <c r="V678" s="60">
        <v>1.0807044502359E-2</v>
      </c>
      <c r="W678" s="107"/>
      <c r="X678" s="59">
        <v>0</v>
      </c>
      <c r="Y678" s="60">
        <v>0</v>
      </c>
      <c r="Z678" s="59">
        <v>1.0653112413000001</v>
      </c>
      <c r="AA678" s="60">
        <v>9.2839030058598296E-3</v>
      </c>
      <c r="AB678" s="59">
        <v>0.98832296630000105</v>
      </c>
      <c r="AC678" s="60">
        <v>3.5658510211454201E-3</v>
      </c>
    </row>
    <row r="679" spans="1:29" customFormat="1" x14ac:dyDescent="0.3">
      <c r="A679" s="58" t="s">
        <v>295</v>
      </c>
      <c r="B679" s="61">
        <v>8.8573946114000002</v>
      </c>
      <c r="C679" s="62">
        <v>1.8727090337402601E-2</v>
      </c>
      <c r="D679" s="61">
        <v>2.9478537880000002</v>
      </c>
      <c r="E679" s="62">
        <v>1.42669920981797E-2</v>
      </c>
      <c r="F679" s="61">
        <v>4.1715087113999898</v>
      </c>
      <c r="G679" s="62">
        <v>1.57992203669538E-2</v>
      </c>
      <c r="H679" s="105"/>
      <c r="I679" s="69">
        <v>0</v>
      </c>
      <c r="J679" s="70">
        <v>0</v>
      </c>
      <c r="K679" s="61">
        <v>0</v>
      </c>
      <c r="L679" s="62">
        <v>0</v>
      </c>
      <c r="M679" s="61">
        <v>0.80450683950000001</v>
      </c>
      <c r="N679" s="62">
        <v>1.6403020367313701E-2</v>
      </c>
      <c r="O679" s="61">
        <v>1.8559965991</v>
      </c>
      <c r="P679" s="62">
        <v>2.1812936082971499E-2</v>
      </c>
      <c r="Q679" s="61">
        <v>1.9803238490999899</v>
      </c>
      <c r="R679" s="62">
        <v>3.84386516349111E-2</v>
      </c>
      <c r="S679" s="61">
        <v>2.8995639636999999</v>
      </c>
      <c r="T679" s="62">
        <v>2.7220540599899701E-2</v>
      </c>
      <c r="U679" s="61">
        <v>1.31700336</v>
      </c>
      <c r="V679" s="62">
        <v>2.9595539630382899E-2</v>
      </c>
      <c r="W679" s="107"/>
      <c r="X679" s="61">
        <v>0.49860807070000002</v>
      </c>
      <c r="Y679" s="62">
        <v>6.1510388323869399E-3</v>
      </c>
      <c r="Z679" s="61">
        <v>1.5826350007000001</v>
      </c>
      <c r="AA679" s="62">
        <v>1.37922414319479E-2</v>
      </c>
      <c r="AB679" s="61">
        <v>6.7761515400000096</v>
      </c>
      <c r="AC679" s="62">
        <v>2.4448229690344599E-2</v>
      </c>
    </row>
    <row r="680" spans="1:29" customFormat="1" x14ac:dyDescent="0.3">
      <c r="A680" s="58" t="s">
        <v>296</v>
      </c>
      <c r="B680" s="59">
        <v>2.1340542442999899</v>
      </c>
      <c r="C680" s="60">
        <v>4.5120070146233097E-3</v>
      </c>
      <c r="D680" s="59">
        <v>0</v>
      </c>
      <c r="E680" s="60">
        <v>0</v>
      </c>
      <c r="F680" s="59">
        <v>2.1340542443000001</v>
      </c>
      <c r="G680" s="60">
        <v>8.0825417404949609E-3</v>
      </c>
      <c r="H680" s="105"/>
      <c r="I680" s="67">
        <v>0</v>
      </c>
      <c r="J680" s="68">
        <v>0</v>
      </c>
      <c r="K680" s="59">
        <v>0</v>
      </c>
      <c r="L680" s="60">
        <v>0</v>
      </c>
      <c r="M680" s="59">
        <v>0</v>
      </c>
      <c r="N680" s="60">
        <v>0</v>
      </c>
      <c r="O680" s="59">
        <v>1.0653112413000001</v>
      </c>
      <c r="P680" s="60">
        <v>1.25202632516763E-2</v>
      </c>
      <c r="Q680" s="59">
        <v>0.28876204890000001</v>
      </c>
      <c r="R680" s="60">
        <v>5.60495386049848E-3</v>
      </c>
      <c r="S680" s="59">
        <v>0</v>
      </c>
      <c r="T680" s="60">
        <v>0</v>
      </c>
      <c r="U680" s="59">
        <v>0.77998095409999901</v>
      </c>
      <c r="V680" s="60">
        <v>1.75276373159826E-2</v>
      </c>
      <c r="W680" s="107"/>
      <c r="X680" s="59">
        <v>0.77998095410000001</v>
      </c>
      <c r="Y680" s="60">
        <v>9.6221730435606303E-3</v>
      </c>
      <c r="Z680" s="59">
        <v>1.0653112413000001</v>
      </c>
      <c r="AA680" s="60">
        <v>9.2839030058598296E-3</v>
      </c>
      <c r="AB680" s="59">
        <v>0.28876204890000001</v>
      </c>
      <c r="AC680" s="60">
        <v>1.04184814281201E-3</v>
      </c>
    </row>
    <row r="681" spans="1:29" customFormat="1" x14ac:dyDescent="0.3">
      <c r="A681" s="58" t="s">
        <v>297</v>
      </c>
      <c r="B681" s="61">
        <v>32.510279351900003</v>
      </c>
      <c r="C681" s="62">
        <v>6.8736119934594997E-2</v>
      </c>
      <c r="D681" s="61">
        <v>14.8688478049</v>
      </c>
      <c r="E681" s="62">
        <v>7.1962094933300094E-2</v>
      </c>
      <c r="F681" s="61">
        <v>17.641431547</v>
      </c>
      <c r="G681" s="62">
        <v>6.6815361990708394E-2</v>
      </c>
      <c r="H681" s="105"/>
      <c r="I681" s="69">
        <v>3.1533371924000102</v>
      </c>
      <c r="J681" s="70">
        <v>5.1154693907892996</v>
      </c>
      <c r="K681" s="61">
        <v>9.1840779344999994</v>
      </c>
      <c r="L681" s="62">
        <v>0.123019324610093</v>
      </c>
      <c r="M681" s="61">
        <v>1.4168697001999999</v>
      </c>
      <c r="N681" s="62">
        <v>2.8888433769754501E-2</v>
      </c>
      <c r="O681" s="61">
        <v>5.8061921566999999</v>
      </c>
      <c r="P681" s="62">
        <v>6.8238324607362899E-2</v>
      </c>
      <c r="Q681" s="61">
        <v>1.914864356</v>
      </c>
      <c r="R681" s="62">
        <v>3.71680641738691E-2</v>
      </c>
      <c r="S681" s="61">
        <v>6.6344957727000002</v>
      </c>
      <c r="T681" s="62">
        <v>6.2283351497510901E-2</v>
      </c>
      <c r="U681" s="61">
        <v>4.4004422394000002</v>
      </c>
      <c r="V681" s="62">
        <v>9.8886203819080407E-2</v>
      </c>
      <c r="W681" s="107"/>
      <c r="X681" s="61">
        <v>3.9333181465</v>
      </c>
      <c r="Y681" s="62">
        <v>4.8523066674968897E-2</v>
      </c>
      <c r="Z681" s="61">
        <v>5.9333255418000004</v>
      </c>
      <c r="AA681" s="62">
        <v>5.1707347765374598E-2</v>
      </c>
      <c r="AB681" s="61">
        <v>22.643635663600001</v>
      </c>
      <c r="AC681" s="62">
        <v>8.1697819545542796E-2</v>
      </c>
    </row>
    <row r="682" spans="1:29" customFormat="1" x14ac:dyDescent="0.3">
      <c r="A682" s="58" t="s">
        <v>298</v>
      </c>
      <c r="B682" s="59">
        <v>35.004209663600001</v>
      </c>
      <c r="C682" s="60">
        <v>7.4009008892515105E-2</v>
      </c>
      <c r="D682" s="59">
        <v>19.6822620919</v>
      </c>
      <c r="E682" s="60">
        <v>9.5258007328088798E-2</v>
      </c>
      <c r="F682" s="59">
        <v>15.321947571700001</v>
      </c>
      <c r="G682" s="60">
        <v>5.80305215412001E-2</v>
      </c>
      <c r="H682" s="105"/>
      <c r="I682" s="67">
        <v>0</v>
      </c>
      <c r="J682" s="68">
        <v>0</v>
      </c>
      <c r="K682" s="59">
        <v>2.1246614349000001</v>
      </c>
      <c r="L682" s="60">
        <v>2.84595161986438E-2</v>
      </c>
      <c r="M682" s="59">
        <v>3.5350978583999999</v>
      </c>
      <c r="N682" s="60">
        <v>7.2076804477909304E-2</v>
      </c>
      <c r="O682" s="59">
        <v>3.7972928968000002</v>
      </c>
      <c r="P682" s="60">
        <v>4.4628372318346703E-2</v>
      </c>
      <c r="Q682" s="59">
        <v>2.4098996340999999</v>
      </c>
      <c r="R682" s="60">
        <v>4.67768403397094E-2</v>
      </c>
      <c r="S682" s="59">
        <v>16.311512056000002</v>
      </c>
      <c r="T682" s="64">
        <v>0.15312929175720699</v>
      </c>
      <c r="U682" s="59">
        <v>6.8257457834000004</v>
      </c>
      <c r="V682" s="64">
        <v>0.15338733064396601</v>
      </c>
      <c r="W682" s="107"/>
      <c r="X682" s="59">
        <v>3.9725655537</v>
      </c>
      <c r="Y682" s="60">
        <v>4.9007239194316203E-2</v>
      </c>
      <c r="Z682" s="59">
        <v>13.287357657299999</v>
      </c>
      <c r="AA682" s="60">
        <v>0.11579577395992501</v>
      </c>
      <c r="AB682" s="59">
        <v>17.744286452600001</v>
      </c>
      <c r="AC682" s="60">
        <v>6.40210580184922E-2</v>
      </c>
    </row>
    <row r="683" spans="1:29" customFormat="1" x14ac:dyDescent="0.3">
      <c r="A683" s="58" t="s">
        <v>299</v>
      </c>
      <c r="B683" s="61">
        <v>11.656176514</v>
      </c>
      <c r="C683" s="62">
        <v>2.46445236035257E-2</v>
      </c>
      <c r="D683" s="61">
        <v>3.2446930284</v>
      </c>
      <c r="E683" s="62">
        <v>1.57036315660041E-2</v>
      </c>
      <c r="F683" s="61">
        <v>8.4114834855999998</v>
      </c>
      <c r="G683" s="62">
        <v>3.1857749892457203E-2</v>
      </c>
      <c r="H683" s="105"/>
      <c r="I683" s="69">
        <v>4.39388073010001</v>
      </c>
      <c r="J683" s="70">
        <v>7.1279286071206496</v>
      </c>
      <c r="K683" s="61">
        <v>1.1193656596999999</v>
      </c>
      <c r="L683" s="62">
        <v>1.49937324606907E-2</v>
      </c>
      <c r="M683" s="61">
        <v>1.3263850976</v>
      </c>
      <c r="N683" s="62">
        <v>2.7043551033520099E-2</v>
      </c>
      <c r="O683" s="61">
        <v>2.3690029370999901</v>
      </c>
      <c r="P683" s="62">
        <v>2.7842135956710201E-2</v>
      </c>
      <c r="Q683" s="61">
        <v>0.77030653309999997</v>
      </c>
      <c r="R683" s="62">
        <v>1.49518698627922E-2</v>
      </c>
      <c r="S683" s="61">
        <v>1.6772355564000001</v>
      </c>
      <c r="T683" s="62">
        <v>1.5745560067011902E-2</v>
      </c>
      <c r="U683" s="61">
        <v>0</v>
      </c>
      <c r="V683" s="62">
        <v>0</v>
      </c>
      <c r="W683" s="107"/>
      <c r="X683" s="61">
        <v>0</v>
      </c>
      <c r="Y683" s="62">
        <v>0</v>
      </c>
      <c r="Z683" s="61">
        <v>1.6772355564000001</v>
      </c>
      <c r="AA683" s="62">
        <v>1.46166600143966E-2</v>
      </c>
      <c r="AB683" s="61">
        <v>9.9789409576000008</v>
      </c>
      <c r="AC683" s="62">
        <v>3.6003834795848198E-2</v>
      </c>
    </row>
    <row r="684" spans="1:29" customFormat="1" x14ac:dyDescent="0.3">
      <c r="A684" s="58" t="s">
        <v>300</v>
      </c>
      <c r="B684" s="59">
        <v>9.6668842188999893</v>
      </c>
      <c r="C684" s="60">
        <v>2.0438585158614499E-2</v>
      </c>
      <c r="D684" s="59">
        <v>6.6307961163</v>
      </c>
      <c r="E684" s="60">
        <v>3.2091658066961203E-2</v>
      </c>
      <c r="F684" s="59">
        <v>3.0360881025999999</v>
      </c>
      <c r="G684" s="60">
        <v>1.14989152139073E-2</v>
      </c>
      <c r="H684" s="105"/>
      <c r="I684" s="67">
        <v>0</v>
      </c>
      <c r="J684" s="68">
        <v>0</v>
      </c>
      <c r="K684" s="59">
        <v>4.9732266901999997</v>
      </c>
      <c r="L684" s="60">
        <v>6.6615613774688803E-2</v>
      </c>
      <c r="M684" s="59">
        <v>1.2079830352000001</v>
      </c>
      <c r="N684" s="60">
        <v>2.4629461624055E-2</v>
      </c>
      <c r="O684" s="59">
        <v>3.1018890815</v>
      </c>
      <c r="P684" s="60">
        <v>3.6455513067231098E-2</v>
      </c>
      <c r="Q684" s="59">
        <v>0.38378541199999999</v>
      </c>
      <c r="R684" s="60">
        <v>7.4493844838223102E-3</v>
      </c>
      <c r="S684" s="59">
        <v>0</v>
      </c>
      <c r="T684" s="60">
        <v>0</v>
      </c>
      <c r="U684" s="59">
        <v>0</v>
      </c>
      <c r="V684" s="60">
        <v>0</v>
      </c>
      <c r="W684" s="107"/>
      <c r="X684" s="59">
        <v>0</v>
      </c>
      <c r="Y684" s="60">
        <v>0</v>
      </c>
      <c r="Z684" s="59">
        <v>1.4490966533</v>
      </c>
      <c r="AA684" s="60">
        <v>1.26284903921001E-2</v>
      </c>
      <c r="AB684" s="59">
        <v>8.2177875656000108</v>
      </c>
      <c r="AC684" s="60">
        <v>2.9649625862742598E-2</v>
      </c>
    </row>
    <row r="685" spans="1:29" customFormat="1" x14ac:dyDescent="0.3">
      <c r="A685" s="58" t="s">
        <v>301</v>
      </c>
      <c r="B685" s="61">
        <v>4.0711891345999902</v>
      </c>
      <c r="C685" s="62">
        <v>8.6076696420614093E-3</v>
      </c>
      <c r="D685" s="61">
        <v>0</v>
      </c>
      <c r="E685" s="62">
        <v>0</v>
      </c>
      <c r="F685" s="61">
        <v>4.0711891346</v>
      </c>
      <c r="G685" s="62">
        <v>1.54192688408666E-2</v>
      </c>
      <c r="H685" s="105"/>
      <c r="I685" s="69">
        <v>0</v>
      </c>
      <c r="J685" s="70">
        <v>0</v>
      </c>
      <c r="K685" s="61">
        <v>3.2696436695000002</v>
      </c>
      <c r="L685" s="62">
        <v>4.3796378777076997E-2</v>
      </c>
      <c r="M685" s="61">
        <v>0</v>
      </c>
      <c r="N685" s="62">
        <v>0</v>
      </c>
      <c r="O685" s="61">
        <v>0.80154546510000002</v>
      </c>
      <c r="P685" s="62">
        <v>9.4203082087005001E-3</v>
      </c>
      <c r="Q685" s="61">
        <v>0</v>
      </c>
      <c r="R685" s="62">
        <v>0</v>
      </c>
      <c r="S685" s="61">
        <v>0</v>
      </c>
      <c r="T685" s="62">
        <v>0</v>
      </c>
      <c r="U685" s="61">
        <v>0</v>
      </c>
      <c r="V685" s="62">
        <v>0</v>
      </c>
      <c r="W685" s="107"/>
      <c r="X685" s="61">
        <v>3.2696436695000002</v>
      </c>
      <c r="Y685" s="64">
        <v>4.03356992415458E-2</v>
      </c>
      <c r="Z685" s="61">
        <v>0</v>
      </c>
      <c r="AA685" s="62">
        <v>0</v>
      </c>
      <c r="AB685" s="61">
        <v>0.80154546510000102</v>
      </c>
      <c r="AC685" s="62">
        <v>2.8919612441280999E-3</v>
      </c>
    </row>
    <row r="686" spans="1:29" customFormat="1" x14ac:dyDescent="0.3">
      <c r="A686" s="58" t="s">
        <v>305</v>
      </c>
      <c r="B686" s="59">
        <v>19.837811218100001</v>
      </c>
      <c r="C686" s="60">
        <v>4.19428623287878E-2</v>
      </c>
      <c r="D686" s="59">
        <v>10.019842823299999</v>
      </c>
      <c r="E686" s="60">
        <v>4.8493931065017697E-2</v>
      </c>
      <c r="F686" s="59">
        <v>9.8179683947999994</v>
      </c>
      <c r="G686" s="60">
        <v>3.7184687113640202E-2</v>
      </c>
      <c r="H686" s="105"/>
      <c r="I686" s="67">
        <v>0</v>
      </c>
      <c r="J686" s="68">
        <v>0</v>
      </c>
      <c r="K686" s="59">
        <v>2.1246614349000001</v>
      </c>
      <c r="L686" s="60">
        <v>2.84595161986438E-2</v>
      </c>
      <c r="M686" s="59">
        <v>2.4662960921999901</v>
      </c>
      <c r="N686" s="60">
        <v>5.0285097709455599E-2</v>
      </c>
      <c r="O686" s="59">
        <v>4.4737984186000004</v>
      </c>
      <c r="P686" s="60">
        <v>5.2579125953324403E-2</v>
      </c>
      <c r="Q686" s="59">
        <v>2.9409892833</v>
      </c>
      <c r="R686" s="60">
        <v>5.7085442148339702E-2</v>
      </c>
      <c r="S686" s="59">
        <v>4.9013739345999996</v>
      </c>
      <c r="T686" s="60">
        <v>4.6013141924905403E-2</v>
      </c>
      <c r="U686" s="59">
        <v>2.9306920545000001</v>
      </c>
      <c r="V686" s="60">
        <v>6.5858156082003502E-2</v>
      </c>
      <c r="W686" s="107"/>
      <c r="X686" s="59">
        <v>2.4789010916000098</v>
      </c>
      <c r="Y686" s="60">
        <v>3.0580766281362901E-2</v>
      </c>
      <c r="Z686" s="59">
        <v>5.0868965249000002</v>
      </c>
      <c r="AA686" s="60">
        <v>4.4330944898682202E-2</v>
      </c>
      <c r="AB686" s="59">
        <v>12.272013601599999</v>
      </c>
      <c r="AC686" s="60">
        <v>4.4277198572650299E-2</v>
      </c>
    </row>
    <row r="687" spans="1:29" customFormat="1" x14ac:dyDescent="0.3">
      <c r="A687" s="65" t="s">
        <v>1</v>
      </c>
    </row>
    <row r="688" spans="1:29" customFormat="1" x14ac:dyDescent="0.3">
      <c r="A688" s="65" t="s">
        <v>1</v>
      </c>
    </row>
    <row r="689" spans="1:29" customFormat="1" x14ac:dyDescent="0.3">
      <c r="A689" s="53" t="s">
        <v>408</v>
      </c>
    </row>
    <row r="690" spans="1:29" customFormat="1" x14ac:dyDescent="0.3">
      <c r="A690" s="54" t="s">
        <v>1</v>
      </c>
    </row>
    <row r="691" spans="1:29" customFormat="1" ht="35.1" customHeight="1" x14ac:dyDescent="0.3">
      <c r="A691" s="114" t="s">
        <v>1</v>
      </c>
      <c r="B691" s="113" t="s">
        <v>500</v>
      </c>
      <c r="C691" s="113" t="s">
        <v>1</v>
      </c>
      <c r="D691" s="113" t="s">
        <v>346</v>
      </c>
      <c r="E691" s="113" t="s">
        <v>1</v>
      </c>
      <c r="F691" s="113" t="s">
        <v>347</v>
      </c>
      <c r="G691" s="113" t="s">
        <v>1</v>
      </c>
      <c r="H691" s="103"/>
      <c r="I691" s="113" t="s">
        <v>350</v>
      </c>
      <c r="J691" s="113" t="s">
        <v>1</v>
      </c>
      <c r="K691" s="113" t="s">
        <v>351</v>
      </c>
      <c r="L691" s="113" t="s">
        <v>1</v>
      </c>
      <c r="M691" s="113" t="s">
        <v>352</v>
      </c>
      <c r="N691" s="113" t="s">
        <v>1</v>
      </c>
      <c r="O691" s="113" t="s">
        <v>353</v>
      </c>
      <c r="P691" s="113" t="s">
        <v>1</v>
      </c>
      <c r="Q691" s="113" t="s">
        <v>354</v>
      </c>
      <c r="R691" s="113" t="s">
        <v>1</v>
      </c>
      <c r="S691" s="113" t="s">
        <v>355</v>
      </c>
      <c r="T691" s="113" t="s">
        <v>1</v>
      </c>
      <c r="U691" s="113" t="s">
        <v>356</v>
      </c>
      <c r="V691" s="113" t="s">
        <v>1</v>
      </c>
      <c r="W691" s="103"/>
      <c r="X691" s="113" t="s">
        <v>358</v>
      </c>
      <c r="Y691" s="113" t="s">
        <v>1</v>
      </c>
      <c r="Z691" s="113" t="s">
        <v>359</v>
      </c>
      <c r="AA691" s="113" t="s">
        <v>1</v>
      </c>
      <c r="AB691" s="113" t="s">
        <v>360</v>
      </c>
      <c r="AC691" s="113" t="s">
        <v>1</v>
      </c>
    </row>
    <row r="692" spans="1:29" customFormat="1" x14ac:dyDescent="0.3">
      <c r="A692" s="115" t="s">
        <v>1</v>
      </c>
      <c r="B692" s="55" t="s">
        <v>14</v>
      </c>
      <c r="C692" s="55" t="s">
        <v>15</v>
      </c>
      <c r="D692" s="55" t="s">
        <v>14</v>
      </c>
      <c r="E692" s="55" t="s">
        <v>15</v>
      </c>
      <c r="F692" s="55" t="s">
        <v>14</v>
      </c>
      <c r="G692" s="55" t="s">
        <v>15</v>
      </c>
      <c r="H692" s="103"/>
      <c r="I692" s="55" t="s">
        <v>14</v>
      </c>
      <c r="J692" s="55" t="s">
        <v>15</v>
      </c>
      <c r="K692" s="55" t="s">
        <v>14</v>
      </c>
      <c r="L692" s="55" t="s">
        <v>15</v>
      </c>
      <c r="M692" s="55" t="s">
        <v>14</v>
      </c>
      <c r="N692" s="55" t="s">
        <v>15</v>
      </c>
      <c r="O692" s="55" t="s">
        <v>14</v>
      </c>
      <c r="P692" s="55" t="s">
        <v>15</v>
      </c>
      <c r="Q692" s="55" t="s">
        <v>14</v>
      </c>
      <c r="R692" s="55" t="s">
        <v>15</v>
      </c>
      <c r="S692" s="55" t="s">
        <v>14</v>
      </c>
      <c r="T692" s="55" t="s">
        <v>15</v>
      </c>
      <c r="U692" s="55" t="s">
        <v>14</v>
      </c>
      <c r="V692" s="55" t="s">
        <v>15</v>
      </c>
      <c r="W692" s="103"/>
      <c r="X692" s="55" t="s">
        <v>14</v>
      </c>
      <c r="Y692" s="55" t="s">
        <v>15</v>
      </c>
      <c r="Z692" s="55" t="s">
        <v>14</v>
      </c>
      <c r="AA692" s="55" t="s">
        <v>15</v>
      </c>
      <c r="AB692" s="55" t="s">
        <v>14</v>
      </c>
      <c r="AC692" s="55" t="s">
        <v>15</v>
      </c>
    </row>
    <row r="693" spans="1:29" customFormat="1" x14ac:dyDescent="0.3">
      <c r="A693" s="56" t="s">
        <v>16</v>
      </c>
      <c r="B693" s="57">
        <v>171.8814317147</v>
      </c>
      <c r="C693" s="57">
        <v>171.8814317147</v>
      </c>
      <c r="D693" s="57">
        <v>62.7282837976</v>
      </c>
      <c r="E693" s="57">
        <v>62.7282837976</v>
      </c>
      <c r="F693" s="57">
        <v>108.57201965679999</v>
      </c>
      <c r="G693" s="57">
        <v>108.57201965679999</v>
      </c>
      <c r="H693" s="104"/>
      <c r="I693" s="57">
        <v>27.110998770399998</v>
      </c>
      <c r="J693" s="57">
        <v>27.110998770399998</v>
      </c>
      <c r="K693" s="57">
        <v>18.184456300699999</v>
      </c>
      <c r="L693" s="57">
        <v>18.184456300699999</v>
      </c>
      <c r="M693" s="57">
        <v>11.8763765495</v>
      </c>
      <c r="N693" s="57">
        <v>11.8763765495</v>
      </c>
      <c r="O693" s="57">
        <v>33.1002762452</v>
      </c>
      <c r="P693" s="57">
        <v>33.1002762452</v>
      </c>
      <c r="Q693" s="57">
        <v>18.803347066899999</v>
      </c>
      <c r="R693" s="57">
        <v>18.803347066899999</v>
      </c>
      <c r="S693" s="57">
        <v>39.3174376634</v>
      </c>
      <c r="T693" s="57">
        <v>39.3174376634</v>
      </c>
      <c r="U693" s="57">
        <v>23.488539118599999</v>
      </c>
      <c r="V693" s="57">
        <v>23.488539118599999</v>
      </c>
      <c r="W693" s="104"/>
      <c r="X693" s="57">
        <v>33.849830119799996</v>
      </c>
      <c r="Y693" s="57">
        <v>33.849830119799996</v>
      </c>
      <c r="Z693" s="57">
        <v>45.9638370614</v>
      </c>
      <c r="AA693" s="57">
        <v>45.9638370614</v>
      </c>
      <c r="AB693" s="57">
        <v>92.067764533499997</v>
      </c>
      <c r="AC693" s="57">
        <v>92.067764533499997</v>
      </c>
    </row>
    <row r="694" spans="1:29" customFormat="1" x14ac:dyDescent="0.3">
      <c r="A694" s="58" t="s">
        <v>306</v>
      </c>
      <c r="B694" s="59">
        <v>56.922515638199997</v>
      </c>
      <c r="C694" s="60">
        <v>0.33117315273870701</v>
      </c>
      <c r="D694" s="59">
        <v>18.981844501200101</v>
      </c>
      <c r="E694" s="60">
        <v>0.30260423770634498</v>
      </c>
      <c r="F694" s="59">
        <v>37.621618660999999</v>
      </c>
      <c r="G694" s="60">
        <v>0.34651302223098801</v>
      </c>
      <c r="H694" s="105"/>
      <c r="I694" s="67">
        <v>7.2962711002999896</v>
      </c>
      <c r="J694" s="68">
        <v>26.912586888042402</v>
      </c>
      <c r="K694" s="67">
        <v>10.729507377699999</v>
      </c>
      <c r="L694" s="68">
        <v>59.003729340464098</v>
      </c>
      <c r="M694" s="67">
        <v>6.0221564261999996</v>
      </c>
      <c r="N694" s="68">
        <v>50.7070182652093</v>
      </c>
      <c r="O694" s="59">
        <v>6.8230922021999998</v>
      </c>
      <c r="P694" s="60">
        <v>0.206133995730306</v>
      </c>
      <c r="Q694" s="59">
        <v>5.8803214339000096</v>
      </c>
      <c r="R694" s="60">
        <v>0.31272737842781601</v>
      </c>
      <c r="S694" s="59">
        <v>10.254267560700001</v>
      </c>
      <c r="T694" s="60">
        <v>0.26080711689524799</v>
      </c>
      <c r="U694" s="59">
        <v>9.9168995371999795</v>
      </c>
      <c r="V694" s="60">
        <v>0.42220163149044299</v>
      </c>
      <c r="W694" s="107"/>
      <c r="X694" s="67">
        <v>6.0874345651000104</v>
      </c>
      <c r="Y694" s="68">
        <v>17.9836487910149</v>
      </c>
      <c r="Z694" s="59">
        <v>8.0211198063000104</v>
      </c>
      <c r="AA694" s="63">
        <v>0.17450936038227499</v>
      </c>
      <c r="AB694" s="59">
        <v>42.8139612668</v>
      </c>
      <c r="AC694" s="64">
        <v>0.46502661907492698</v>
      </c>
    </row>
    <row r="695" spans="1:29" customFormat="1" x14ac:dyDescent="0.3">
      <c r="A695" s="58" t="s">
        <v>307</v>
      </c>
      <c r="B695" s="61">
        <v>54.321321278100001</v>
      </c>
      <c r="C695" s="62">
        <v>0.31603949732200298</v>
      </c>
      <c r="D695" s="61">
        <v>14.691379998</v>
      </c>
      <c r="E695" s="62">
        <v>0.23420663070272099</v>
      </c>
      <c r="F695" s="61">
        <v>39.629941280099999</v>
      </c>
      <c r="G695" s="62">
        <v>0.365010629859992</v>
      </c>
      <c r="H695" s="105"/>
      <c r="I695" s="69">
        <v>16.133487944100001</v>
      </c>
      <c r="J695" s="70">
        <v>59.509013595303898</v>
      </c>
      <c r="K695" s="69">
        <v>3.9026049327000001</v>
      </c>
      <c r="L695" s="70">
        <v>21.4612131821053</v>
      </c>
      <c r="M695" s="69">
        <v>4.7955308587000003</v>
      </c>
      <c r="N695" s="70">
        <v>40.378737055974298</v>
      </c>
      <c r="O695" s="61">
        <v>4.6439254475</v>
      </c>
      <c r="P695" s="63">
        <v>0.140298691560722</v>
      </c>
      <c r="Q695" s="61">
        <v>5.2307412006999998</v>
      </c>
      <c r="R695" s="62">
        <v>0.278181388775608</v>
      </c>
      <c r="S695" s="61">
        <v>12.5132864396</v>
      </c>
      <c r="T695" s="62">
        <v>0.31826301975035398</v>
      </c>
      <c r="U695" s="61">
        <v>7.10174445479998</v>
      </c>
      <c r="V695" s="62">
        <v>0.30234934658734502</v>
      </c>
      <c r="W695" s="107"/>
      <c r="X695" s="69">
        <v>15.072840250900001</v>
      </c>
      <c r="Y695" s="70">
        <v>44.528555084485802</v>
      </c>
      <c r="Z695" s="61">
        <v>19.550268710699999</v>
      </c>
      <c r="AA695" s="62">
        <v>0.42534022311027098</v>
      </c>
      <c r="AB695" s="61">
        <v>19.698212316500001</v>
      </c>
      <c r="AC695" s="62">
        <v>0.21395341155842401</v>
      </c>
    </row>
    <row r="696" spans="1:29" customFormat="1" x14ac:dyDescent="0.3">
      <c r="A696" s="58" t="s">
        <v>308</v>
      </c>
      <c r="B696" s="59">
        <v>60.637594798399803</v>
      </c>
      <c r="C696" s="60">
        <v>0.35278734993929001</v>
      </c>
      <c r="D696" s="59">
        <v>29.0550592984</v>
      </c>
      <c r="E696" s="60">
        <v>0.463189131590934</v>
      </c>
      <c r="F696" s="59">
        <v>31.3204597157</v>
      </c>
      <c r="G696" s="60">
        <v>0.28847634790901999</v>
      </c>
      <c r="H696" s="105"/>
      <c r="I696" s="67">
        <v>3.6812397259999998</v>
      </c>
      <c r="J696" s="68">
        <v>13.5783995166538</v>
      </c>
      <c r="K696" s="67">
        <v>3.5523439902999998</v>
      </c>
      <c r="L696" s="68">
        <v>19.535057477430598</v>
      </c>
      <c r="M696" s="67">
        <v>1.0586892645999999</v>
      </c>
      <c r="N696" s="71">
        <v>8.9142446788163792</v>
      </c>
      <c r="O696" s="59">
        <v>21.633258595499999</v>
      </c>
      <c r="P696" s="64">
        <v>0.65356731270897195</v>
      </c>
      <c r="Q696" s="59">
        <v>7.6922844323000099</v>
      </c>
      <c r="R696" s="60">
        <v>0.409091232796576</v>
      </c>
      <c r="S696" s="59">
        <v>16.549883663100001</v>
      </c>
      <c r="T696" s="60">
        <v>0.42092986335439703</v>
      </c>
      <c r="U696" s="59">
        <v>6.4698951266000204</v>
      </c>
      <c r="V696" s="60">
        <v>0.27544902192221299</v>
      </c>
      <c r="W696" s="107"/>
      <c r="X696" s="67">
        <v>12.689555303800001</v>
      </c>
      <c r="Y696" s="68">
        <v>37.487796124499397</v>
      </c>
      <c r="Z696" s="59">
        <v>18.392448544400001</v>
      </c>
      <c r="AA696" s="60">
        <v>0.40015041650745498</v>
      </c>
      <c r="AB696" s="59">
        <v>29.555590950199999</v>
      </c>
      <c r="AC696" s="60">
        <v>0.32101996936664901</v>
      </c>
    </row>
    <row r="697" spans="1:29" customFormat="1" x14ac:dyDescent="0.3">
      <c r="A697" s="65" t="s">
        <v>1</v>
      </c>
    </row>
    <row r="698" spans="1:29" customFormat="1" x14ac:dyDescent="0.3">
      <c r="A698" s="65" t="s">
        <v>1</v>
      </c>
    </row>
    <row r="699" spans="1:29" customFormat="1" x14ac:dyDescent="0.3">
      <c r="A699" s="53" t="s">
        <v>409</v>
      </c>
    </row>
    <row r="700" spans="1:29" customFormat="1" x14ac:dyDescent="0.3">
      <c r="A700" s="54" t="s">
        <v>1</v>
      </c>
    </row>
    <row r="701" spans="1:29" customFormat="1" ht="35.1" customHeight="1" x14ac:dyDescent="0.3">
      <c r="A701" s="114" t="s">
        <v>1</v>
      </c>
      <c r="B701" s="113" t="s">
        <v>500</v>
      </c>
      <c r="C701" s="113" t="s">
        <v>1</v>
      </c>
      <c r="D701" s="113" t="s">
        <v>346</v>
      </c>
      <c r="E701" s="113" t="s">
        <v>1</v>
      </c>
      <c r="F701" s="113" t="s">
        <v>347</v>
      </c>
      <c r="G701" s="113" t="s">
        <v>1</v>
      </c>
      <c r="H701" s="103"/>
      <c r="I701" s="113" t="s">
        <v>350</v>
      </c>
      <c r="J701" s="113" t="s">
        <v>1</v>
      </c>
      <c r="K701" s="113" t="s">
        <v>351</v>
      </c>
      <c r="L701" s="113" t="s">
        <v>1</v>
      </c>
      <c r="M701" s="113" t="s">
        <v>352</v>
      </c>
      <c r="N701" s="113" t="s">
        <v>1</v>
      </c>
      <c r="O701" s="113" t="s">
        <v>353</v>
      </c>
      <c r="P701" s="113" t="s">
        <v>1</v>
      </c>
      <c r="Q701" s="113" t="s">
        <v>354</v>
      </c>
      <c r="R701" s="113" t="s">
        <v>1</v>
      </c>
      <c r="S701" s="113" t="s">
        <v>355</v>
      </c>
      <c r="T701" s="113" t="s">
        <v>1</v>
      </c>
      <c r="U701" s="113" t="s">
        <v>356</v>
      </c>
      <c r="V701" s="113" t="s">
        <v>1</v>
      </c>
      <c r="W701" s="103"/>
      <c r="X701" s="113" t="s">
        <v>358</v>
      </c>
      <c r="Y701" s="113" t="s">
        <v>1</v>
      </c>
      <c r="Z701" s="113" t="s">
        <v>359</v>
      </c>
      <c r="AA701" s="113" t="s">
        <v>1</v>
      </c>
      <c r="AB701" s="113" t="s">
        <v>360</v>
      </c>
      <c r="AC701" s="113" t="s">
        <v>1</v>
      </c>
    </row>
    <row r="702" spans="1:29" customFormat="1" x14ac:dyDescent="0.3">
      <c r="A702" s="115" t="s">
        <v>1</v>
      </c>
      <c r="B702" s="55" t="s">
        <v>14</v>
      </c>
      <c r="C702" s="55" t="s">
        <v>15</v>
      </c>
      <c r="D702" s="55" t="s">
        <v>14</v>
      </c>
      <c r="E702" s="55" t="s">
        <v>15</v>
      </c>
      <c r="F702" s="55" t="s">
        <v>14</v>
      </c>
      <c r="G702" s="55" t="s">
        <v>15</v>
      </c>
      <c r="H702" s="103"/>
      <c r="I702" s="55" t="s">
        <v>14</v>
      </c>
      <c r="J702" s="55" t="s">
        <v>15</v>
      </c>
      <c r="K702" s="55" t="s">
        <v>14</v>
      </c>
      <c r="L702" s="55" t="s">
        <v>15</v>
      </c>
      <c r="M702" s="55" t="s">
        <v>14</v>
      </c>
      <c r="N702" s="55" t="s">
        <v>15</v>
      </c>
      <c r="O702" s="55" t="s">
        <v>14</v>
      </c>
      <c r="P702" s="55" t="s">
        <v>15</v>
      </c>
      <c r="Q702" s="55" t="s">
        <v>14</v>
      </c>
      <c r="R702" s="55" t="s">
        <v>15</v>
      </c>
      <c r="S702" s="55" t="s">
        <v>14</v>
      </c>
      <c r="T702" s="55" t="s">
        <v>15</v>
      </c>
      <c r="U702" s="55" t="s">
        <v>14</v>
      </c>
      <c r="V702" s="55" t="s">
        <v>15</v>
      </c>
      <c r="W702" s="103"/>
      <c r="X702" s="55" t="s">
        <v>14</v>
      </c>
      <c r="Y702" s="55" t="s">
        <v>15</v>
      </c>
      <c r="Z702" s="55" t="s">
        <v>14</v>
      </c>
      <c r="AA702" s="55" t="s">
        <v>15</v>
      </c>
      <c r="AB702" s="55" t="s">
        <v>14</v>
      </c>
      <c r="AC702" s="55" t="s">
        <v>15</v>
      </c>
    </row>
    <row r="703" spans="1:29" customFormat="1" x14ac:dyDescent="0.3">
      <c r="A703" s="56" t="s">
        <v>16</v>
      </c>
      <c r="B703" s="57">
        <v>105.08563194769999</v>
      </c>
      <c r="C703" s="57">
        <v>105.08563194769999</v>
      </c>
      <c r="D703" s="57">
        <v>47.825259575799997</v>
      </c>
      <c r="E703" s="57">
        <v>47.825259575799997</v>
      </c>
      <c r="F703" s="57">
        <v>57.260372371899997</v>
      </c>
      <c r="G703" s="57">
        <v>57.260372371899997</v>
      </c>
      <c r="H703" s="104"/>
      <c r="I703" s="57">
        <v>16.393651006399999</v>
      </c>
      <c r="J703" s="57">
        <v>16.393651006399999</v>
      </c>
      <c r="K703" s="57">
        <v>16.878729867499999</v>
      </c>
      <c r="L703" s="57">
        <v>16.878729867499999</v>
      </c>
      <c r="M703" s="57">
        <v>13.8496840074</v>
      </c>
      <c r="N703" s="57">
        <v>13.8496840074</v>
      </c>
      <c r="O703" s="57">
        <v>11.943818217900001</v>
      </c>
      <c r="P703" s="57">
        <v>11.943818217900001</v>
      </c>
      <c r="Q703" s="57">
        <v>11.2809059326</v>
      </c>
      <c r="R703" s="57">
        <v>11.2809059326</v>
      </c>
      <c r="S703" s="57">
        <v>21.5705492172</v>
      </c>
      <c r="T703" s="57">
        <v>21.5705492172</v>
      </c>
      <c r="U703" s="57">
        <v>13.168293698699999</v>
      </c>
      <c r="V703" s="57">
        <v>13.168293698699999</v>
      </c>
      <c r="W703" s="104"/>
      <c r="X703" s="57">
        <v>13.6893544146</v>
      </c>
      <c r="Y703" s="57">
        <v>13.6893544146</v>
      </c>
      <c r="Z703" s="57">
        <v>20.617432705100001</v>
      </c>
      <c r="AA703" s="57">
        <v>20.617432705100001</v>
      </c>
      <c r="AB703" s="57">
        <v>70.778844828000004</v>
      </c>
      <c r="AC703" s="57">
        <v>70.778844828000004</v>
      </c>
    </row>
    <row r="704" spans="1:29" customFormat="1" x14ac:dyDescent="0.3">
      <c r="A704" s="58" t="s">
        <v>306</v>
      </c>
      <c r="B704" s="59">
        <v>34.341989439199999</v>
      </c>
      <c r="C704" s="60">
        <v>0.32680004680650998</v>
      </c>
      <c r="D704" s="59">
        <v>18.226053160700001</v>
      </c>
      <c r="E704" s="60">
        <v>0.38109679534123297</v>
      </c>
      <c r="F704" s="59">
        <v>16.115936278500001</v>
      </c>
      <c r="G704" s="60">
        <v>0.28145007814180301</v>
      </c>
      <c r="H704" s="105"/>
      <c r="I704" s="67">
        <v>5.1622372989</v>
      </c>
      <c r="J704" s="68">
        <v>31.489247251174799</v>
      </c>
      <c r="K704" s="67">
        <v>7.3665241930999796</v>
      </c>
      <c r="L704" s="68">
        <v>43.6438301396377</v>
      </c>
      <c r="M704" s="67">
        <v>7.5696676971999803</v>
      </c>
      <c r="N704" s="68">
        <v>54.655887406207</v>
      </c>
      <c r="O704" s="67">
        <v>3.2885513707</v>
      </c>
      <c r="P704" s="68">
        <v>27.5335015210756</v>
      </c>
      <c r="Q704" s="67">
        <v>1.5659871913000001</v>
      </c>
      <c r="R704" s="68">
        <v>13.8817502836767</v>
      </c>
      <c r="S704" s="67">
        <v>5.26625326480002</v>
      </c>
      <c r="T704" s="68">
        <v>24.4140898396819</v>
      </c>
      <c r="U704" s="67">
        <v>4.1227684232000001</v>
      </c>
      <c r="V704" s="68">
        <v>31.308296409025299</v>
      </c>
      <c r="W704" s="105"/>
      <c r="X704" s="67">
        <v>4.1042281694999998</v>
      </c>
      <c r="Y704" s="68">
        <v>29.981166716837599</v>
      </c>
      <c r="Z704" s="67">
        <v>6.1201577137999896</v>
      </c>
      <c r="AA704" s="68">
        <v>29.684383120533202</v>
      </c>
      <c r="AB704" s="59">
        <v>24.117603555900001</v>
      </c>
      <c r="AC704" s="60">
        <v>0.34074593354141802</v>
      </c>
    </row>
    <row r="705" spans="1:29" customFormat="1" x14ac:dyDescent="0.3">
      <c r="A705" s="58" t="s">
        <v>307</v>
      </c>
      <c r="B705" s="61">
        <v>36.685637687800003</v>
      </c>
      <c r="C705" s="62">
        <v>0.34910231787022999</v>
      </c>
      <c r="D705" s="61">
        <v>16.009518291399999</v>
      </c>
      <c r="E705" s="62">
        <v>0.33475026447114098</v>
      </c>
      <c r="F705" s="61">
        <v>20.676119396400001</v>
      </c>
      <c r="G705" s="62">
        <v>0.361089502913303</v>
      </c>
      <c r="H705" s="105"/>
      <c r="I705" s="69">
        <v>11.2314137075</v>
      </c>
      <c r="J705" s="70">
        <v>68.510752748825198</v>
      </c>
      <c r="K705" s="69">
        <v>2.4527891747999999</v>
      </c>
      <c r="L705" s="70">
        <v>14.531835002128</v>
      </c>
      <c r="M705" s="69">
        <v>2.4225060746999998</v>
      </c>
      <c r="N705" s="70">
        <v>17.491417662710798</v>
      </c>
      <c r="O705" s="69">
        <v>4.1121491241000001</v>
      </c>
      <c r="P705" s="70">
        <v>34.429100050578398</v>
      </c>
      <c r="Q705" s="69">
        <v>3.6593747030000001</v>
      </c>
      <c r="R705" s="70">
        <v>32.438659845792998</v>
      </c>
      <c r="S705" s="69">
        <v>7.9599991344000198</v>
      </c>
      <c r="T705" s="70">
        <v>36.902162546945398</v>
      </c>
      <c r="U705" s="69">
        <v>4.8474057692999999</v>
      </c>
      <c r="V705" s="70">
        <v>36.8111911855258</v>
      </c>
      <c r="W705" s="105"/>
      <c r="X705" s="69">
        <v>3.8729607123999998</v>
      </c>
      <c r="Y705" s="70">
        <v>28.291770342868801</v>
      </c>
      <c r="Z705" s="69">
        <v>9.4768893653000195</v>
      </c>
      <c r="AA705" s="70">
        <v>45.965419171494403</v>
      </c>
      <c r="AB705" s="61">
        <v>23.335787610099999</v>
      </c>
      <c r="AC705" s="62">
        <v>0.32970003490179001</v>
      </c>
    </row>
    <row r="706" spans="1:29" customFormat="1" x14ac:dyDescent="0.3">
      <c r="A706" s="58" t="s">
        <v>308</v>
      </c>
      <c r="B706" s="59">
        <v>34.058004820699999</v>
      </c>
      <c r="C706" s="60">
        <v>0.32409763532326002</v>
      </c>
      <c r="D706" s="59">
        <v>13.5896881237</v>
      </c>
      <c r="E706" s="60">
        <v>0.28415294018762599</v>
      </c>
      <c r="F706" s="59">
        <v>20.468316696999999</v>
      </c>
      <c r="G706" s="60">
        <v>0.357460418944894</v>
      </c>
      <c r="H706" s="105"/>
      <c r="I706" s="67">
        <v>0</v>
      </c>
      <c r="J706" s="68">
        <v>0</v>
      </c>
      <c r="K706" s="67">
        <v>7.0594164996000099</v>
      </c>
      <c r="L706" s="68">
        <v>41.824334858234302</v>
      </c>
      <c r="M706" s="67">
        <v>3.8575102354999999</v>
      </c>
      <c r="N706" s="68">
        <v>27.852694931082201</v>
      </c>
      <c r="O706" s="67">
        <v>4.5431177230999999</v>
      </c>
      <c r="P706" s="68">
        <v>38.037398428346002</v>
      </c>
      <c r="Q706" s="67">
        <v>6.0555440382999999</v>
      </c>
      <c r="R706" s="68">
        <v>53.6795898705303</v>
      </c>
      <c r="S706" s="67">
        <v>8.3442968179999806</v>
      </c>
      <c r="T706" s="68">
        <v>38.683747613372802</v>
      </c>
      <c r="U706" s="67">
        <v>4.1981195062000003</v>
      </c>
      <c r="V706" s="68">
        <v>31.880512405448901</v>
      </c>
      <c r="W706" s="105"/>
      <c r="X706" s="67">
        <v>5.7121655327000003</v>
      </c>
      <c r="Y706" s="68">
        <v>41.7270629402936</v>
      </c>
      <c r="Z706" s="67">
        <v>5.02038562599998</v>
      </c>
      <c r="AA706" s="68">
        <v>24.350197707972299</v>
      </c>
      <c r="AB706" s="59">
        <v>23.325453662000001</v>
      </c>
      <c r="AC706" s="60">
        <v>0.32955403155679203</v>
      </c>
    </row>
    <row r="707" spans="1:29" customFormat="1" x14ac:dyDescent="0.3">
      <c r="A707" s="65" t="s">
        <v>1</v>
      </c>
    </row>
    <row r="708" spans="1:29" customFormat="1" x14ac:dyDescent="0.3">
      <c r="A708" s="65" t="s">
        <v>1</v>
      </c>
    </row>
    <row r="709" spans="1:29" customFormat="1" x14ac:dyDescent="0.3">
      <c r="A709" s="53" t="s">
        <v>410</v>
      </c>
    </row>
    <row r="710" spans="1:29" customFormat="1" x14ac:dyDescent="0.3">
      <c r="A710" s="54" t="s">
        <v>1</v>
      </c>
    </row>
    <row r="711" spans="1:29" customFormat="1" ht="35.1" customHeight="1" x14ac:dyDescent="0.3">
      <c r="A711" s="114" t="s">
        <v>1</v>
      </c>
      <c r="B711" s="113" t="s">
        <v>500</v>
      </c>
      <c r="C711" s="113" t="s">
        <v>1</v>
      </c>
      <c r="D711" s="113" t="s">
        <v>346</v>
      </c>
      <c r="E711" s="113" t="s">
        <v>1</v>
      </c>
      <c r="F711" s="113" t="s">
        <v>347</v>
      </c>
      <c r="G711" s="113" t="s">
        <v>1</v>
      </c>
      <c r="H711" s="103"/>
      <c r="I711" s="113" t="s">
        <v>350</v>
      </c>
      <c r="J711" s="113" t="s">
        <v>1</v>
      </c>
      <c r="K711" s="113" t="s">
        <v>351</v>
      </c>
      <c r="L711" s="113" t="s">
        <v>1</v>
      </c>
      <c r="M711" s="113" t="s">
        <v>352</v>
      </c>
      <c r="N711" s="113" t="s">
        <v>1</v>
      </c>
      <c r="O711" s="113" t="s">
        <v>353</v>
      </c>
      <c r="P711" s="113" t="s">
        <v>1</v>
      </c>
      <c r="Q711" s="113" t="s">
        <v>354</v>
      </c>
      <c r="R711" s="113" t="s">
        <v>1</v>
      </c>
      <c r="S711" s="113" t="s">
        <v>355</v>
      </c>
      <c r="T711" s="113" t="s">
        <v>1</v>
      </c>
      <c r="U711" s="113" t="s">
        <v>356</v>
      </c>
      <c r="V711" s="113" t="s">
        <v>1</v>
      </c>
      <c r="W711" s="103"/>
      <c r="X711" s="113" t="s">
        <v>358</v>
      </c>
      <c r="Y711" s="113" t="s">
        <v>1</v>
      </c>
      <c r="Z711" s="113" t="s">
        <v>359</v>
      </c>
      <c r="AA711" s="113" t="s">
        <v>1</v>
      </c>
      <c r="AB711" s="113" t="s">
        <v>360</v>
      </c>
      <c r="AC711" s="113" t="s">
        <v>1</v>
      </c>
    </row>
    <row r="712" spans="1:29" customFormat="1" x14ac:dyDescent="0.3">
      <c r="A712" s="115" t="s">
        <v>1</v>
      </c>
      <c r="B712" s="55" t="s">
        <v>14</v>
      </c>
      <c r="C712" s="55" t="s">
        <v>15</v>
      </c>
      <c r="D712" s="55" t="s">
        <v>14</v>
      </c>
      <c r="E712" s="55" t="s">
        <v>15</v>
      </c>
      <c r="F712" s="55" t="s">
        <v>14</v>
      </c>
      <c r="G712" s="55" t="s">
        <v>15</v>
      </c>
      <c r="H712" s="103"/>
      <c r="I712" s="55" t="s">
        <v>14</v>
      </c>
      <c r="J712" s="55" t="s">
        <v>15</v>
      </c>
      <c r="K712" s="55" t="s">
        <v>14</v>
      </c>
      <c r="L712" s="55" t="s">
        <v>15</v>
      </c>
      <c r="M712" s="55" t="s">
        <v>14</v>
      </c>
      <c r="N712" s="55" t="s">
        <v>15</v>
      </c>
      <c r="O712" s="55" t="s">
        <v>14</v>
      </c>
      <c r="P712" s="55" t="s">
        <v>15</v>
      </c>
      <c r="Q712" s="55" t="s">
        <v>14</v>
      </c>
      <c r="R712" s="55" t="s">
        <v>15</v>
      </c>
      <c r="S712" s="55" t="s">
        <v>14</v>
      </c>
      <c r="T712" s="55" t="s">
        <v>15</v>
      </c>
      <c r="U712" s="55" t="s">
        <v>14</v>
      </c>
      <c r="V712" s="55" t="s">
        <v>15</v>
      </c>
      <c r="W712" s="103"/>
      <c r="X712" s="55" t="s">
        <v>14</v>
      </c>
      <c r="Y712" s="55" t="s">
        <v>15</v>
      </c>
      <c r="Z712" s="55" t="s">
        <v>14</v>
      </c>
      <c r="AA712" s="55" t="s">
        <v>15</v>
      </c>
      <c r="AB712" s="55" t="s">
        <v>14</v>
      </c>
      <c r="AC712" s="55" t="s">
        <v>15</v>
      </c>
    </row>
    <row r="713" spans="1:29" customFormat="1" x14ac:dyDescent="0.3">
      <c r="A713" s="56" t="s">
        <v>16</v>
      </c>
      <c r="B713" s="57">
        <v>19.043649368699999</v>
      </c>
      <c r="C713" s="57">
        <v>19.043649368699999</v>
      </c>
      <c r="D713" s="57">
        <v>6.0453580861000002</v>
      </c>
      <c r="E713" s="57">
        <v>6.0453580861000002</v>
      </c>
      <c r="F713" s="57">
        <v>12.9982912826</v>
      </c>
      <c r="G713" s="57">
        <v>12.9982912826</v>
      </c>
      <c r="H713" s="104"/>
      <c r="I713" s="57">
        <v>3.6812397259999998</v>
      </c>
      <c r="J713" s="57">
        <v>3.6812397259999998</v>
      </c>
      <c r="K713" s="57">
        <v>0</v>
      </c>
      <c r="L713" s="57">
        <v>0</v>
      </c>
      <c r="M713" s="57">
        <v>1.1118501179</v>
      </c>
      <c r="N713" s="57">
        <v>1.1118501179</v>
      </c>
      <c r="O713" s="57">
        <v>7.7292074241000002</v>
      </c>
      <c r="P713" s="57">
        <v>7.7292074241000002</v>
      </c>
      <c r="Q713" s="57">
        <v>4.0769255035</v>
      </c>
      <c r="R713" s="57">
        <v>4.0769255035</v>
      </c>
      <c r="S713" s="57">
        <v>1.1615318517</v>
      </c>
      <c r="T713" s="57">
        <v>1.1615318517</v>
      </c>
      <c r="U713" s="57">
        <v>1.2828947454999999</v>
      </c>
      <c r="V713" s="57">
        <v>1.2828947454999999</v>
      </c>
      <c r="W713" s="104"/>
      <c r="X713" s="57">
        <v>3.6812397259999998</v>
      </c>
      <c r="Y713" s="57">
        <v>3.6812397259999998</v>
      </c>
      <c r="Z713" s="57">
        <v>1.8095118255</v>
      </c>
      <c r="AA713" s="57">
        <v>1.8095118255</v>
      </c>
      <c r="AB713" s="57">
        <v>13.5528978172</v>
      </c>
      <c r="AC713" s="57">
        <v>13.5528978172</v>
      </c>
    </row>
    <row r="714" spans="1:29" customFormat="1" x14ac:dyDescent="0.3">
      <c r="A714" s="58" t="s">
        <v>306</v>
      </c>
      <c r="B714" s="67">
        <v>6.5860087091999899</v>
      </c>
      <c r="C714" s="68">
        <v>34.583753259103297</v>
      </c>
      <c r="D714" s="67">
        <v>1.9082311966000001</v>
      </c>
      <c r="E714" s="68">
        <v>31.565230205098501</v>
      </c>
      <c r="F714" s="67">
        <v>4.6777775125999996</v>
      </c>
      <c r="G714" s="68">
        <v>35.9876341505121</v>
      </c>
      <c r="H714" s="105"/>
      <c r="I714" s="67">
        <v>0</v>
      </c>
      <c r="J714" s="68">
        <v>0</v>
      </c>
      <c r="K714" s="67"/>
      <c r="L714" s="68"/>
      <c r="M714" s="67">
        <v>1.1118501179</v>
      </c>
      <c r="N714" s="68">
        <v>100</v>
      </c>
      <c r="O714" s="67">
        <v>2.8149796204999999</v>
      </c>
      <c r="P714" s="68">
        <v>36.420029455061197</v>
      </c>
      <c r="Q714" s="67">
        <v>1.4976471191</v>
      </c>
      <c r="R714" s="68">
        <v>36.734718792734498</v>
      </c>
      <c r="S714" s="67">
        <v>1.1615318517</v>
      </c>
      <c r="T714" s="68">
        <v>100</v>
      </c>
      <c r="U714" s="67">
        <v>0</v>
      </c>
      <c r="V714" s="68">
        <v>0</v>
      </c>
      <c r="W714" s="105"/>
      <c r="X714" s="67">
        <v>0</v>
      </c>
      <c r="Y714" s="68">
        <v>0</v>
      </c>
      <c r="Z714" s="67">
        <v>0.46722243460000001</v>
      </c>
      <c r="AA714" s="68">
        <v>25.820358177040301</v>
      </c>
      <c r="AB714" s="67">
        <v>6.1187862745999997</v>
      </c>
      <c r="AC714" s="68">
        <v>45.147438998873298</v>
      </c>
    </row>
    <row r="715" spans="1:29" customFormat="1" x14ac:dyDescent="0.3">
      <c r="A715" s="58" t="s">
        <v>307</v>
      </c>
      <c r="B715" s="69">
        <v>4.6885197483000001</v>
      </c>
      <c r="C715" s="70">
        <v>24.6198596578134</v>
      </c>
      <c r="D715" s="69">
        <v>1.286774672</v>
      </c>
      <c r="E715" s="70">
        <v>21.2853341964748</v>
      </c>
      <c r="F715" s="69">
        <v>3.4017450763000001</v>
      </c>
      <c r="G715" s="70">
        <v>26.170709690539901</v>
      </c>
      <c r="H715" s="105"/>
      <c r="I715" s="69">
        <v>0</v>
      </c>
      <c r="J715" s="70">
        <v>0</v>
      </c>
      <c r="K715" s="69"/>
      <c r="L715" s="70"/>
      <c r="M715" s="69">
        <v>0</v>
      </c>
      <c r="N715" s="70">
        <v>0</v>
      </c>
      <c r="O715" s="69">
        <v>3.3467703316000001</v>
      </c>
      <c r="P715" s="70">
        <v>43.300304261011597</v>
      </c>
      <c r="Q715" s="69">
        <v>1.3417494166999999</v>
      </c>
      <c r="R715" s="70">
        <v>32.9108151607902</v>
      </c>
      <c r="S715" s="69">
        <v>0</v>
      </c>
      <c r="T715" s="70">
        <v>0</v>
      </c>
      <c r="U715" s="69">
        <v>0</v>
      </c>
      <c r="V715" s="70">
        <v>0</v>
      </c>
      <c r="W715" s="105"/>
      <c r="X715" s="69">
        <v>0</v>
      </c>
      <c r="Y715" s="70">
        <v>0</v>
      </c>
      <c r="Z715" s="69">
        <v>0.87506695629999898</v>
      </c>
      <c r="AA715" s="70">
        <v>48.359283645919398</v>
      </c>
      <c r="AB715" s="69">
        <v>3.8134527920000001</v>
      </c>
      <c r="AC715" s="70">
        <v>28.137545515619099</v>
      </c>
    </row>
    <row r="716" spans="1:29" customFormat="1" x14ac:dyDescent="0.3">
      <c r="A716" s="58" t="s">
        <v>308</v>
      </c>
      <c r="B716" s="67">
        <v>7.7691209112000097</v>
      </c>
      <c r="C716" s="68">
        <v>40.796387083083303</v>
      </c>
      <c r="D716" s="67">
        <v>2.8503522174999998</v>
      </c>
      <c r="E716" s="68">
        <v>47.149435598426699</v>
      </c>
      <c r="F716" s="67">
        <v>4.9187686936999997</v>
      </c>
      <c r="G716" s="68">
        <v>37.841656158947998</v>
      </c>
      <c r="H716" s="105"/>
      <c r="I716" s="67">
        <v>3.68123972600001</v>
      </c>
      <c r="J716" s="68">
        <v>100</v>
      </c>
      <c r="K716" s="67"/>
      <c r="L716" s="68"/>
      <c r="M716" s="67">
        <v>0</v>
      </c>
      <c r="N716" s="68">
        <v>0</v>
      </c>
      <c r="O716" s="67">
        <v>1.5674574720000001</v>
      </c>
      <c r="P716" s="68">
        <v>20.279666283927099</v>
      </c>
      <c r="Q716" s="67">
        <v>1.2375289677000001</v>
      </c>
      <c r="R716" s="68">
        <v>30.354466046475299</v>
      </c>
      <c r="S716" s="67">
        <v>0</v>
      </c>
      <c r="T716" s="68">
        <v>0</v>
      </c>
      <c r="U716" s="67">
        <v>1.2828947454999999</v>
      </c>
      <c r="V716" s="68">
        <v>100</v>
      </c>
      <c r="W716" s="105"/>
      <c r="X716" s="67">
        <v>3.68123972600001</v>
      </c>
      <c r="Y716" s="68">
        <v>100</v>
      </c>
      <c r="Z716" s="67">
        <v>0.46722243460000001</v>
      </c>
      <c r="AA716" s="68">
        <v>25.820358177040301</v>
      </c>
      <c r="AB716" s="67">
        <v>3.6206587506000001</v>
      </c>
      <c r="AC716" s="68">
        <v>26.7150154855076</v>
      </c>
    </row>
    <row r="717" spans="1:29" customFormat="1" x14ac:dyDescent="0.3">
      <c r="A717" s="65" t="s">
        <v>1</v>
      </c>
    </row>
    <row r="718" spans="1:29" customFormat="1" x14ac:dyDescent="0.3">
      <c r="A718" s="65" t="s">
        <v>1</v>
      </c>
    </row>
    <row r="719" spans="1:29" customFormat="1" x14ac:dyDescent="0.3">
      <c r="A719" s="53" t="s">
        <v>411</v>
      </c>
    </row>
    <row r="720" spans="1:29" customFormat="1" x14ac:dyDescent="0.3">
      <c r="A720" s="54" t="s">
        <v>1</v>
      </c>
    </row>
    <row r="721" spans="1:29" customFormat="1" ht="35.1" customHeight="1" x14ac:dyDescent="0.3">
      <c r="A721" s="114" t="s">
        <v>1</v>
      </c>
      <c r="B721" s="113" t="s">
        <v>500</v>
      </c>
      <c r="C721" s="113" t="s">
        <v>1</v>
      </c>
      <c r="D721" s="113" t="s">
        <v>346</v>
      </c>
      <c r="E721" s="113" t="s">
        <v>1</v>
      </c>
      <c r="F721" s="113" t="s">
        <v>347</v>
      </c>
      <c r="G721" s="113" t="s">
        <v>1</v>
      </c>
      <c r="H721" s="103"/>
      <c r="I721" s="113" t="s">
        <v>350</v>
      </c>
      <c r="J721" s="113" t="s">
        <v>1</v>
      </c>
      <c r="K721" s="113" t="s">
        <v>351</v>
      </c>
      <c r="L721" s="113" t="s">
        <v>1</v>
      </c>
      <c r="M721" s="113" t="s">
        <v>352</v>
      </c>
      <c r="N721" s="113" t="s">
        <v>1</v>
      </c>
      <c r="O721" s="113" t="s">
        <v>353</v>
      </c>
      <c r="P721" s="113" t="s">
        <v>1</v>
      </c>
      <c r="Q721" s="113" t="s">
        <v>354</v>
      </c>
      <c r="R721" s="113" t="s">
        <v>1</v>
      </c>
      <c r="S721" s="113" t="s">
        <v>355</v>
      </c>
      <c r="T721" s="113" t="s">
        <v>1</v>
      </c>
      <c r="U721" s="113" t="s">
        <v>356</v>
      </c>
      <c r="V721" s="113" t="s">
        <v>1</v>
      </c>
      <c r="W721" s="103"/>
      <c r="X721" s="113" t="s">
        <v>358</v>
      </c>
      <c r="Y721" s="113" t="s">
        <v>1</v>
      </c>
      <c r="Z721" s="113" t="s">
        <v>359</v>
      </c>
      <c r="AA721" s="113" t="s">
        <v>1</v>
      </c>
      <c r="AB721" s="113" t="s">
        <v>360</v>
      </c>
      <c r="AC721" s="113" t="s">
        <v>1</v>
      </c>
    </row>
    <row r="722" spans="1:29" customFormat="1" x14ac:dyDescent="0.3">
      <c r="A722" s="115" t="s">
        <v>1</v>
      </c>
      <c r="B722" s="55" t="s">
        <v>14</v>
      </c>
      <c r="C722" s="55" t="s">
        <v>15</v>
      </c>
      <c r="D722" s="55" t="s">
        <v>14</v>
      </c>
      <c r="E722" s="55" t="s">
        <v>15</v>
      </c>
      <c r="F722" s="55" t="s">
        <v>14</v>
      </c>
      <c r="G722" s="55" t="s">
        <v>15</v>
      </c>
      <c r="H722" s="103"/>
      <c r="I722" s="55" t="s">
        <v>14</v>
      </c>
      <c r="J722" s="55" t="s">
        <v>15</v>
      </c>
      <c r="K722" s="55" t="s">
        <v>14</v>
      </c>
      <c r="L722" s="55" t="s">
        <v>15</v>
      </c>
      <c r="M722" s="55" t="s">
        <v>14</v>
      </c>
      <c r="N722" s="55" t="s">
        <v>15</v>
      </c>
      <c r="O722" s="55" t="s">
        <v>14</v>
      </c>
      <c r="P722" s="55" t="s">
        <v>15</v>
      </c>
      <c r="Q722" s="55" t="s">
        <v>14</v>
      </c>
      <c r="R722" s="55" t="s">
        <v>15</v>
      </c>
      <c r="S722" s="55" t="s">
        <v>14</v>
      </c>
      <c r="T722" s="55" t="s">
        <v>15</v>
      </c>
      <c r="U722" s="55" t="s">
        <v>14</v>
      </c>
      <c r="V722" s="55" t="s">
        <v>15</v>
      </c>
      <c r="W722" s="103"/>
      <c r="X722" s="55" t="s">
        <v>14</v>
      </c>
      <c r="Y722" s="55" t="s">
        <v>15</v>
      </c>
      <c r="Z722" s="55" t="s">
        <v>14</v>
      </c>
      <c r="AA722" s="55" t="s">
        <v>15</v>
      </c>
      <c r="AB722" s="55" t="s">
        <v>14</v>
      </c>
      <c r="AC722" s="55" t="s">
        <v>15</v>
      </c>
    </row>
    <row r="723" spans="1:29" customFormat="1" x14ac:dyDescent="0.3">
      <c r="A723" s="56" t="s">
        <v>16</v>
      </c>
      <c r="B723" s="57">
        <v>28.591415445300001</v>
      </c>
      <c r="C723" s="57">
        <v>28.591415445300001</v>
      </c>
      <c r="D723" s="57">
        <v>7.3994357526999996</v>
      </c>
      <c r="E723" s="57">
        <v>7.3994357526999996</v>
      </c>
      <c r="F723" s="57">
        <v>21.1919796926</v>
      </c>
      <c r="G723" s="57">
        <v>21.1919796926</v>
      </c>
      <c r="H723" s="104"/>
      <c r="I723" s="57">
        <v>0</v>
      </c>
      <c r="J723" s="57">
        <v>0</v>
      </c>
      <c r="K723" s="57">
        <v>10.946696364399999</v>
      </c>
      <c r="L723" s="57">
        <v>10.946696364399999</v>
      </c>
      <c r="M723" s="57">
        <v>7.0744024940000001</v>
      </c>
      <c r="N723" s="57">
        <v>7.0744024940000001</v>
      </c>
      <c r="O723" s="57">
        <v>3.6071288124000001</v>
      </c>
      <c r="P723" s="57">
        <v>3.6071288124000001</v>
      </c>
      <c r="Q723" s="57">
        <v>0.77961563119999999</v>
      </c>
      <c r="R723" s="57">
        <v>0.77961563119999999</v>
      </c>
      <c r="S723" s="57">
        <v>4.8900388464000004</v>
      </c>
      <c r="T723" s="57">
        <v>4.8900388464000004</v>
      </c>
      <c r="U723" s="57">
        <v>1.2935332969</v>
      </c>
      <c r="V723" s="57">
        <v>1.2935332969</v>
      </c>
      <c r="W723" s="104"/>
      <c r="X723" s="57">
        <v>6.6492379548000002</v>
      </c>
      <c r="Y723" s="57">
        <v>6.6492379548000002</v>
      </c>
      <c r="Z723" s="57">
        <v>2.7782904142999998</v>
      </c>
      <c r="AA723" s="57">
        <v>2.7782904142999998</v>
      </c>
      <c r="AB723" s="57">
        <v>19.163887076200002</v>
      </c>
      <c r="AC723" s="57">
        <v>19.163887076200002</v>
      </c>
    </row>
    <row r="724" spans="1:29" customFormat="1" x14ac:dyDescent="0.3">
      <c r="A724" s="58" t="s">
        <v>306</v>
      </c>
      <c r="B724" s="67">
        <v>5.7790923365999998</v>
      </c>
      <c r="C724" s="68">
        <v>20.21268358559</v>
      </c>
      <c r="D724" s="67">
        <v>2.2475702002000002</v>
      </c>
      <c r="E724" s="68">
        <v>30.374886346974201</v>
      </c>
      <c r="F724" s="67">
        <v>3.5315221364</v>
      </c>
      <c r="G724" s="68">
        <v>16.664427710985201</v>
      </c>
      <c r="H724" s="105"/>
      <c r="I724" s="67"/>
      <c r="J724" s="68"/>
      <c r="K724" s="67">
        <v>0</v>
      </c>
      <c r="L724" s="68">
        <v>0</v>
      </c>
      <c r="M724" s="67">
        <v>2.5644331483</v>
      </c>
      <c r="N724" s="68">
        <v>36.2494663043977</v>
      </c>
      <c r="O724" s="67">
        <v>0.785445984200001</v>
      </c>
      <c r="P724" s="68">
        <v>21.774824938325501</v>
      </c>
      <c r="Q724" s="67">
        <v>0.3819354136</v>
      </c>
      <c r="R724" s="68">
        <v>48.990220092446997</v>
      </c>
      <c r="S724" s="67">
        <v>2.0472777905000101</v>
      </c>
      <c r="T724" s="68">
        <v>41.866288894763798</v>
      </c>
      <c r="U724" s="67">
        <v>0</v>
      </c>
      <c r="V724" s="68">
        <v>0</v>
      </c>
      <c r="W724" s="105"/>
      <c r="X724" s="67">
        <v>0.88574593879999997</v>
      </c>
      <c r="Y724" s="68">
        <v>13.321014300001</v>
      </c>
      <c r="Z724" s="67">
        <v>0</v>
      </c>
      <c r="AA724" s="68">
        <v>0</v>
      </c>
      <c r="AB724" s="67">
        <v>4.8933463978000002</v>
      </c>
      <c r="AC724" s="68">
        <v>25.534205969503699</v>
      </c>
    </row>
    <row r="725" spans="1:29" customFormat="1" x14ac:dyDescent="0.3">
      <c r="A725" s="58" t="s">
        <v>307</v>
      </c>
      <c r="B725" s="69">
        <v>10.4556510874</v>
      </c>
      <c r="C725" s="70">
        <v>36.569197168301599</v>
      </c>
      <c r="D725" s="69">
        <v>2.3083641654000102</v>
      </c>
      <c r="E725" s="70">
        <v>31.196489064151901</v>
      </c>
      <c r="F725" s="69">
        <v>8.1472869220000206</v>
      </c>
      <c r="G725" s="70">
        <v>38.4451431163127</v>
      </c>
      <c r="H725" s="105"/>
      <c r="I725" s="69"/>
      <c r="J725" s="70"/>
      <c r="K725" s="69">
        <v>8.8220349294999902</v>
      </c>
      <c r="L725" s="70">
        <v>80.590843445611</v>
      </c>
      <c r="M725" s="69">
        <v>0.82099701560000005</v>
      </c>
      <c r="N725" s="70">
        <v>11.605178194148699</v>
      </c>
      <c r="O725" s="69">
        <v>0</v>
      </c>
      <c r="P725" s="70">
        <v>0</v>
      </c>
      <c r="Q725" s="69">
        <v>0</v>
      </c>
      <c r="R725" s="70">
        <v>0</v>
      </c>
      <c r="S725" s="69">
        <v>0</v>
      </c>
      <c r="T725" s="70">
        <v>0</v>
      </c>
      <c r="U725" s="69">
        <v>0.81261914230000099</v>
      </c>
      <c r="V725" s="70">
        <v>62.821664061332797</v>
      </c>
      <c r="W725" s="105"/>
      <c r="X725" s="69">
        <v>4.0822628117999997</v>
      </c>
      <c r="Y725" s="70">
        <v>61.394446093676997</v>
      </c>
      <c r="Z725" s="69">
        <v>0.82099701560000105</v>
      </c>
      <c r="AA725" s="70">
        <v>29.550439053249701</v>
      </c>
      <c r="AB725" s="69">
        <v>5.55239126000001</v>
      </c>
      <c r="AC725" s="70">
        <v>28.973199632842899</v>
      </c>
    </row>
    <row r="726" spans="1:29" customFormat="1" x14ac:dyDescent="0.3">
      <c r="A726" s="58" t="s">
        <v>308</v>
      </c>
      <c r="B726" s="67">
        <v>12.3566720213</v>
      </c>
      <c r="C726" s="68">
        <v>43.218119246108401</v>
      </c>
      <c r="D726" s="67">
        <v>2.8435013870999999</v>
      </c>
      <c r="E726" s="68">
        <v>38.428624588873902</v>
      </c>
      <c r="F726" s="67">
        <v>9.5131706341999998</v>
      </c>
      <c r="G726" s="68">
        <v>44.890429172702</v>
      </c>
      <c r="H726" s="105"/>
      <c r="I726" s="67"/>
      <c r="J726" s="68"/>
      <c r="K726" s="67">
        <v>2.1246614349000001</v>
      </c>
      <c r="L726" s="68">
        <v>19.409156554389</v>
      </c>
      <c r="M726" s="67">
        <v>3.6889723300999999</v>
      </c>
      <c r="N726" s="68">
        <v>52.145355501453601</v>
      </c>
      <c r="O726" s="67">
        <v>2.8216828281999899</v>
      </c>
      <c r="P726" s="68">
        <v>78.225175061674506</v>
      </c>
      <c r="Q726" s="67">
        <v>0.3976802176</v>
      </c>
      <c r="R726" s="68">
        <v>51.009779907553003</v>
      </c>
      <c r="S726" s="67">
        <v>2.8427610559000001</v>
      </c>
      <c r="T726" s="68">
        <v>58.133711105236202</v>
      </c>
      <c r="U726" s="67">
        <v>0.48091415459999998</v>
      </c>
      <c r="V726" s="68">
        <v>37.178335938667203</v>
      </c>
      <c r="W726" s="105"/>
      <c r="X726" s="67">
        <v>1.6812292041999899</v>
      </c>
      <c r="Y726" s="68">
        <v>25.284539606321999</v>
      </c>
      <c r="Z726" s="67">
        <v>1.9572933987000001</v>
      </c>
      <c r="AA726" s="68">
        <v>70.449560946750296</v>
      </c>
      <c r="AB726" s="67">
        <v>8.7181494183999799</v>
      </c>
      <c r="AC726" s="68">
        <v>45.492594397653498</v>
      </c>
    </row>
    <row r="727" spans="1:29" customFormat="1" x14ac:dyDescent="0.3">
      <c r="A727" s="65" t="s">
        <v>1</v>
      </c>
    </row>
    <row r="728" spans="1:29" customFormat="1" x14ac:dyDescent="0.3">
      <c r="A728" s="65" t="s">
        <v>1</v>
      </c>
    </row>
    <row r="729" spans="1:29" customFormat="1" x14ac:dyDescent="0.3">
      <c r="A729" s="53" t="s">
        <v>412</v>
      </c>
    </row>
    <row r="730" spans="1:29" customFormat="1" x14ac:dyDescent="0.3">
      <c r="A730" s="54" t="s">
        <v>1</v>
      </c>
    </row>
    <row r="731" spans="1:29" customFormat="1" ht="35.1" customHeight="1" x14ac:dyDescent="0.3">
      <c r="A731" s="114" t="s">
        <v>1</v>
      </c>
      <c r="B731" s="113" t="s">
        <v>500</v>
      </c>
      <c r="C731" s="113" t="s">
        <v>1</v>
      </c>
      <c r="D731" s="113" t="s">
        <v>346</v>
      </c>
      <c r="E731" s="113" t="s">
        <v>1</v>
      </c>
      <c r="F731" s="113" t="s">
        <v>347</v>
      </c>
      <c r="G731" s="113" t="s">
        <v>1</v>
      </c>
      <c r="H731" s="103"/>
      <c r="I731" s="113" t="s">
        <v>350</v>
      </c>
      <c r="J731" s="113" t="s">
        <v>1</v>
      </c>
      <c r="K731" s="113" t="s">
        <v>351</v>
      </c>
      <c r="L731" s="113" t="s">
        <v>1</v>
      </c>
      <c r="M731" s="113" t="s">
        <v>352</v>
      </c>
      <c r="N731" s="113" t="s">
        <v>1</v>
      </c>
      <c r="O731" s="113" t="s">
        <v>353</v>
      </c>
      <c r="P731" s="113" t="s">
        <v>1</v>
      </c>
      <c r="Q731" s="113" t="s">
        <v>354</v>
      </c>
      <c r="R731" s="113" t="s">
        <v>1</v>
      </c>
      <c r="S731" s="113" t="s">
        <v>355</v>
      </c>
      <c r="T731" s="113" t="s">
        <v>1</v>
      </c>
      <c r="U731" s="113" t="s">
        <v>356</v>
      </c>
      <c r="V731" s="113" t="s">
        <v>1</v>
      </c>
      <c r="W731" s="103"/>
      <c r="X731" s="113" t="s">
        <v>358</v>
      </c>
      <c r="Y731" s="113" t="s">
        <v>1</v>
      </c>
      <c r="Z731" s="113" t="s">
        <v>359</v>
      </c>
      <c r="AA731" s="113" t="s">
        <v>1</v>
      </c>
      <c r="AB731" s="113" t="s">
        <v>360</v>
      </c>
      <c r="AC731" s="113" t="s">
        <v>1</v>
      </c>
    </row>
    <row r="732" spans="1:29" customFormat="1" x14ac:dyDescent="0.3">
      <c r="A732" s="115" t="s">
        <v>1</v>
      </c>
      <c r="B732" s="55" t="s">
        <v>14</v>
      </c>
      <c r="C732" s="55" t="s">
        <v>15</v>
      </c>
      <c r="D732" s="55" t="s">
        <v>14</v>
      </c>
      <c r="E732" s="55" t="s">
        <v>15</v>
      </c>
      <c r="F732" s="55" t="s">
        <v>14</v>
      </c>
      <c r="G732" s="55" t="s">
        <v>15</v>
      </c>
      <c r="H732" s="103"/>
      <c r="I732" s="55" t="s">
        <v>14</v>
      </c>
      <c r="J732" s="55" t="s">
        <v>15</v>
      </c>
      <c r="K732" s="55" t="s">
        <v>14</v>
      </c>
      <c r="L732" s="55" t="s">
        <v>15</v>
      </c>
      <c r="M732" s="55" t="s">
        <v>14</v>
      </c>
      <c r="N732" s="55" t="s">
        <v>15</v>
      </c>
      <c r="O732" s="55" t="s">
        <v>14</v>
      </c>
      <c r="P732" s="55" t="s">
        <v>15</v>
      </c>
      <c r="Q732" s="55" t="s">
        <v>14</v>
      </c>
      <c r="R732" s="55" t="s">
        <v>15</v>
      </c>
      <c r="S732" s="55" t="s">
        <v>14</v>
      </c>
      <c r="T732" s="55" t="s">
        <v>15</v>
      </c>
      <c r="U732" s="55" t="s">
        <v>14</v>
      </c>
      <c r="V732" s="55" t="s">
        <v>15</v>
      </c>
      <c r="W732" s="103"/>
      <c r="X732" s="55" t="s">
        <v>14</v>
      </c>
      <c r="Y732" s="55" t="s">
        <v>15</v>
      </c>
      <c r="Z732" s="55" t="s">
        <v>14</v>
      </c>
      <c r="AA732" s="55" t="s">
        <v>15</v>
      </c>
      <c r="AB732" s="55" t="s">
        <v>14</v>
      </c>
      <c r="AC732" s="55" t="s">
        <v>15</v>
      </c>
    </row>
    <row r="733" spans="1:29" customFormat="1" x14ac:dyDescent="0.3">
      <c r="A733" s="56" t="s">
        <v>16</v>
      </c>
      <c r="B733" s="57">
        <v>102.8805682263</v>
      </c>
      <c r="C733" s="57">
        <v>102.8805682263</v>
      </c>
      <c r="D733" s="57">
        <v>35.900149767899997</v>
      </c>
      <c r="E733" s="57">
        <v>35.900149767899997</v>
      </c>
      <c r="F733" s="57">
        <v>66.399290198100005</v>
      </c>
      <c r="G733" s="57">
        <v>66.399290198100005</v>
      </c>
      <c r="H733" s="104"/>
      <c r="I733" s="57">
        <v>11.642181022700001</v>
      </c>
      <c r="J733" s="57">
        <v>11.642181022700001</v>
      </c>
      <c r="K733" s="57">
        <v>24.219909069100002</v>
      </c>
      <c r="L733" s="57">
        <v>24.219909069100002</v>
      </c>
      <c r="M733" s="57">
        <v>11.903150609900001</v>
      </c>
      <c r="N733" s="57">
        <v>11.903150609900001</v>
      </c>
      <c r="O733" s="57">
        <v>24.457769320600001</v>
      </c>
      <c r="P733" s="57">
        <v>24.457769320600001</v>
      </c>
      <c r="Q733" s="57">
        <v>8.9209051954999996</v>
      </c>
      <c r="R733" s="57">
        <v>8.9209051954999996</v>
      </c>
      <c r="S733" s="57">
        <v>13.7799380231</v>
      </c>
      <c r="T733" s="57">
        <v>13.7799380231</v>
      </c>
      <c r="U733" s="57">
        <v>7.9567149853999997</v>
      </c>
      <c r="V733" s="57">
        <v>7.9567149853999997</v>
      </c>
      <c r="W733" s="104"/>
      <c r="X733" s="57">
        <v>18.5688273325</v>
      </c>
      <c r="Y733" s="57">
        <v>18.5688273325</v>
      </c>
      <c r="Z733" s="57">
        <v>28.610728254200001</v>
      </c>
      <c r="AA733" s="57">
        <v>28.610728254200001</v>
      </c>
      <c r="AB733" s="57">
        <v>55.701012639600002</v>
      </c>
      <c r="AC733" s="57">
        <v>55.701012639600002</v>
      </c>
    </row>
    <row r="734" spans="1:29" customFormat="1" x14ac:dyDescent="0.3">
      <c r="A734" s="58" t="s">
        <v>306</v>
      </c>
      <c r="B734" s="59">
        <v>27.9015942925</v>
      </c>
      <c r="C734" s="60">
        <v>0.27120373432548101</v>
      </c>
      <c r="D734" s="59">
        <v>7.9770929345999999</v>
      </c>
      <c r="E734" s="60">
        <v>0.22220221882563501</v>
      </c>
      <c r="F734" s="59">
        <v>19.605448881899999</v>
      </c>
      <c r="G734" s="60">
        <v>0.29526594069617002</v>
      </c>
      <c r="H734" s="105"/>
      <c r="I734" s="67">
        <v>2.9023903702</v>
      </c>
      <c r="J734" s="68">
        <v>24.929953971175198</v>
      </c>
      <c r="K734" s="67">
        <v>8.9525237415000003</v>
      </c>
      <c r="L734" s="68">
        <v>36.9634903085649</v>
      </c>
      <c r="M734" s="67">
        <v>2.1016894874999998</v>
      </c>
      <c r="N734" s="68">
        <v>17.656581491558999</v>
      </c>
      <c r="O734" s="59">
        <v>7.6890875616000196</v>
      </c>
      <c r="P734" s="60">
        <v>0.31438220962872998</v>
      </c>
      <c r="Q734" s="67">
        <v>2.1888013731</v>
      </c>
      <c r="R734" s="68">
        <v>24.535642125241999</v>
      </c>
      <c r="S734" s="67">
        <v>2.6435586140999998</v>
      </c>
      <c r="T734" s="68">
        <v>19.1841110581809</v>
      </c>
      <c r="U734" s="67">
        <v>1.4235431445</v>
      </c>
      <c r="V734" s="68">
        <v>17.891091324901002</v>
      </c>
      <c r="W734" s="105"/>
      <c r="X734" s="67">
        <v>7.5351467892000201</v>
      </c>
      <c r="Y734" s="68">
        <v>40.579551170749703</v>
      </c>
      <c r="Z734" s="59">
        <v>6.6958589569999996</v>
      </c>
      <c r="AA734" s="60">
        <v>0.234033153490843</v>
      </c>
      <c r="AB734" s="59">
        <v>13.670588546299999</v>
      </c>
      <c r="AC734" s="60">
        <v>0.245428007471826</v>
      </c>
    </row>
    <row r="735" spans="1:29" customFormat="1" x14ac:dyDescent="0.3">
      <c r="A735" s="58" t="s">
        <v>307</v>
      </c>
      <c r="B735" s="61">
        <v>19.798168553499998</v>
      </c>
      <c r="C735" s="62">
        <v>0.192438367077748</v>
      </c>
      <c r="D735" s="61">
        <v>11.0802311087</v>
      </c>
      <c r="E735" s="62">
        <v>0.30864024747349</v>
      </c>
      <c r="F735" s="61">
        <v>8.7179374448000093</v>
      </c>
      <c r="G735" s="62">
        <v>0.13129564214903999</v>
      </c>
      <c r="H735" s="105"/>
      <c r="I735" s="69">
        <v>3.6812397259999998</v>
      </c>
      <c r="J735" s="70">
        <v>31.619846133832599</v>
      </c>
      <c r="K735" s="69">
        <v>2.3083641654</v>
      </c>
      <c r="L735" s="70">
        <v>9.5308539714751994</v>
      </c>
      <c r="M735" s="69">
        <v>3.4770612943999999</v>
      </c>
      <c r="N735" s="70">
        <v>29.211268582186001</v>
      </c>
      <c r="O735" s="61">
        <v>3.2950980616000001</v>
      </c>
      <c r="P735" s="62">
        <v>0.13472602584507301</v>
      </c>
      <c r="Q735" s="69">
        <v>1.5651738757</v>
      </c>
      <c r="R735" s="70">
        <v>17.545011872668798</v>
      </c>
      <c r="S735" s="69">
        <v>3.7224093164999998</v>
      </c>
      <c r="T735" s="70">
        <v>27.0132515128874</v>
      </c>
      <c r="U735" s="69">
        <v>1.7488221139</v>
      </c>
      <c r="V735" s="70">
        <v>21.979197660202299</v>
      </c>
      <c r="W735" s="105"/>
      <c r="X735" s="69">
        <v>3.6812397259999998</v>
      </c>
      <c r="Y735" s="70">
        <v>19.824836862783101</v>
      </c>
      <c r="Z735" s="61">
        <v>5.4888394009999999</v>
      </c>
      <c r="AA735" s="62">
        <v>0.191845497682998</v>
      </c>
      <c r="AB735" s="61">
        <v>10.628089426500001</v>
      </c>
      <c r="AC735" s="62">
        <v>0.19080603606377</v>
      </c>
    </row>
    <row r="736" spans="1:29" customFormat="1" x14ac:dyDescent="0.3">
      <c r="A736" s="58" t="s">
        <v>308</v>
      </c>
      <c r="B736" s="59">
        <v>55.180805380300001</v>
      </c>
      <c r="C736" s="60">
        <v>0.53635789859677097</v>
      </c>
      <c r="D736" s="59">
        <v>16.842825724600001</v>
      </c>
      <c r="E736" s="60">
        <v>0.46915753370087498</v>
      </c>
      <c r="F736" s="59">
        <v>38.075903871400001</v>
      </c>
      <c r="G736" s="60">
        <v>0.57343841715479005</v>
      </c>
      <c r="H736" s="105"/>
      <c r="I736" s="67">
        <v>5.0585509264999997</v>
      </c>
      <c r="J736" s="68">
        <v>43.450199894992203</v>
      </c>
      <c r="K736" s="67">
        <v>12.959021162200001</v>
      </c>
      <c r="L736" s="68">
        <v>53.505655719959897</v>
      </c>
      <c r="M736" s="67">
        <v>6.3243998279999998</v>
      </c>
      <c r="N736" s="68">
        <v>53.132149926255003</v>
      </c>
      <c r="O736" s="59">
        <v>13.473583697400001</v>
      </c>
      <c r="P736" s="60">
        <v>0.55089176452619604</v>
      </c>
      <c r="Q736" s="67">
        <v>5.1669299466999998</v>
      </c>
      <c r="R736" s="68">
        <v>57.919346002089199</v>
      </c>
      <c r="S736" s="67">
        <v>7.4139700924999996</v>
      </c>
      <c r="T736" s="68">
        <v>53.802637428931803</v>
      </c>
      <c r="U736" s="67">
        <v>4.7843497270000004</v>
      </c>
      <c r="V736" s="68">
        <v>60.129711014896699</v>
      </c>
      <c r="W736" s="105"/>
      <c r="X736" s="67">
        <v>7.3524408173000104</v>
      </c>
      <c r="Y736" s="68">
        <v>39.595611966467203</v>
      </c>
      <c r="Z736" s="59">
        <v>16.426029896199999</v>
      </c>
      <c r="AA736" s="60">
        <v>0.57412134882615895</v>
      </c>
      <c r="AB736" s="59">
        <v>31.402334666800101</v>
      </c>
      <c r="AC736" s="60">
        <v>0.56376595646440497</v>
      </c>
    </row>
    <row r="737" spans="1:29" customFormat="1" x14ac:dyDescent="0.3">
      <c r="A737" s="65" t="s">
        <v>1</v>
      </c>
    </row>
    <row r="738" spans="1:29" customFormat="1" x14ac:dyDescent="0.3">
      <c r="A738" s="65" t="s">
        <v>1</v>
      </c>
    </row>
    <row r="739" spans="1:29" customFormat="1" x14ac:dyDescent="0.3">
      <c r="A739" s="53" t="s">
        <v>413</v>
      </c>
    </row>
    <row r="740" spans="1:29" customFormat="1" x14ac:dyDescent="0.3">
      <c r="A740" s="54" t="s">
        <v>1</v>
      </c>
    </row>
    <row r="741" spans="1:29" customFormat="1" ht="35.1" customHeight="1" x14ac:dyDescent="0.3">
      <c r="A741" s="114" t="s">
        <v>1</v>
      </c>
      <c r="B741" s="113" t="s">
        <v>500</v>
      </c>
      <c r="C741" s="113" t="s">
        <v>1</v>
      </c>
      <c r="D741" s="113" t="s">
        <v>346</v>
      </c>
      <c r="E741" s="113" t="s">
        <v>1</v>
      </c>
      <c r="F741" s="113" t="s">
        <v>347</v>
      </c>
      <c r="G741" s="113" t="s">
        <v>1</v>
      </c>
      <c r="H741" s="103"/>
      <c r="I741" s="113" t="s">
        <v>350</v>
      </c>
      <c r="J741" s="113" t="s">
        <v>1</v>
      </c>
      <c r="K741" s="113" t="s">
        <v>351</v>
      </c>
      <c r="L741" s="113" t="s">
        <v>1</v>
      </c>
      <c r="M741" s="113" t="s">
        <v>352</v>
      </c>
      <c r="N741" s="113" t="s">
        <v>1</v>
      </c>
      <c r="O741" s="113" t="s">
        <v>353</v>
      </c>
      <c r="P741" s="113" t="s">
        <v>1</v>
      </c>
      <c r="Q741" s="113" t="s">
        <v>354</v>
      </c>
      <c r="R741" s="113" t="s">
        <v>1</v>
      </c>
      <c r="S741" s="113" t="s">
        <v>355</v>
      </c>
      <c r="T741" s="113" t="s">
        <v>1</v>
      </c>
      <c r="U741" s="113" t="s">
        <v>356</v>
      </c>
      <c r="V741" s="113" t="s">
        <v>1</v>
      </c>
      <c r="W741" s="103"/>
      <c r="X741" s="113" t="s">
        <v>358</v>
      </c>
      <c r="Y741" s="113" t="s">
        <v>1</v>
      </c>
      <c r="Z741" s="113" t="s">
        <v>359</v>
      </c>
      <c r="AA741" s="113" t="s">
        <v>1</v>
      </c>
      <c r="AB741" s="113" t="s">
        <v>360</v>
      </c>
      <c r="AC741" s="113" t="s">
        <v>1</v>
      </c>
    </row>
    <row r="742" spans="1:29" customFormat="1" x14ac:dyDescent="0.3">
      <c r="A742" s="115" t="s">
        <v>1</v>
      </c>
      <c r="B742" s="55" t="s">
        <v>14</v>
      </c>
      <c r="C742" s="55" t="s">
        <v>15</v>
      </c>
      <c r="D742" s="55" t="s">
        <v>14</v>
      </c>
      <c r="E742" s="55" t="s">
        <v>15</v>
      </c>
      <c r="F742" s="55" t="s">
        <v>14</v>
      </c>
      <c r="G742" s="55" t="s">
        <v>15</v>
      </c>
      <c r="H742" s="103"/>
      <c r="I742" s="55" t="s">
        <v>14</v>
      </c>
      <c r="J742" s="55" t="s">
        <v>15</v>
      </c>
      <c r="K742" s="55" t="s">
        <v>14</v>
      </c>
      <c r="L742" s="55" t="s">
        <v>15</v>
      </c>
      <c r="M742" s="55" t="s">
        <v>14</v>
      </c>
      <c r="N742" s="55" t="s">
        <v>15</v>
      </c>
      <c r="O742" s="55" t="s">
        <v>14</v>
      </c>
      <c r="P742" s="55" t="s">
        <v>15</v>
      </c>
      <c r="Q742" s="55" t="s">
        <v>14</v>
      </c>
      <c r="R742" s="55" t="s">
        <v>15</v>
      </c>
      <c r="S742" s="55" t="s">
        <v>14</v>
      </c>
      <c r="T742" s="55" t="s">
        <v>15</v>
      </c>
      <c r="U742" s="55" t="s">
        <v>14</v>
      </c>
      <c r="V742" s="55" t="s">
        <v>15</v>
      </c>
      <c r="W742" s="103"/>
      <c r="X742" s="55" t="s">
        <v>14</v>
      </c>
      <c r="Y742" s="55" t="s">
        <v>15</v>
      </c>
      <c r="Z742" s="55" t="s">
        <v>14</v>
      </c>
      <c r="AA742" s="55" t="s">
        <v>15</v>
      </c>
      <c r="AB742" s="55" t="s">
        <v>14</v>
      </c>
      <c r="AC742" s="55" t="s">
        <v>15</v>
      </c>
    </row>
    <row r="743" spans="1:29" customFormat="1" x14ac:dyDescent="0.3">
      <c r="A743" s="56" t="s">
        <v>16</v>
      </c>
      <c r="B743" s="57">
        <v>196.95682347619999</v>
      </c>
      <c r="C743" s="57">
        <v>196.95682347619999</v>
      </c>
      <c r="D743" s="57">
        <v>97.720748615299996</v>
      </c>
      <c r="E743" s="57">
        <v>97.720748615299996</v>
      </c>
      <c r="F743" s="57">
        <v>98.917022384899994</v>
      </c>
      <c r="G743" s="57">
        <v>98.917022384899994</v>
      </c>
      <c r="H743" s="104"/>
      <c r="I743" s="57">
        <v>24.319500762499999</v>
      </c>
      <c r="J743" s="57">
        <v>24.319500762499999</v>
      </c>
      <c r="K743" s="57">
        <v>28.498140689300001</v>
      </c>
      <c r="L743" s="57">
        <v>28.498140689300001</v>
      </c>
      <c r="M743" s="57">
        <v>21.179041667300002</v>
      </c>
      <c r="N743" s="57">
        <v>21.179041667300002</v>
      </c>
      <c r="O743" s="57">
        <v>40.9046826983</v>
      </c>
      <c r="P743" s="57">
        <v>40.9046826983</v>
      </c>
      <c r="Q743" s="57">
        <v>24.182697070500002</v>
      </c>
      <c r="R743" s="57">
        <v>24.182697070500002</v>
      </c>
      <c r="S743" s="57">
        <v>42.2828517389</v>
      </c>
      <c r="T743" s="57">
        <v>42.2828517389</v>
      </c>
      <c r="U743" s="57">
        <v>15.5899088494</v>
      </c>
      <c r="V743" s="57">
        <v>15.5899088494</v>
      </c>
      <c r="W743" s="104"/>
      <c r="X743" s="57">
        <v>29.19408043</v>
      </c>
      <c r="Y743" s="57">
        <v>29.19408043</v>
      </c>
      <c r="Z743" s="57">
        <v>39.641926219600002</v>
      </c>
      <c r="AA743" s="57">
        <v>39.641926219600002</v>
      </c>
      <c r="AB743" s="57">
        <v>128.12081682659999</v>
      </c>
      <c r="AC743" s="57">
        <v>128.12081682659999</v>
      </c>
    </row>
    <row r="744" spans="1:29" customFormat="1" x14ac:dyDescent="0.3">
      <c r="A744" s="58" t="s">
        <v>306</v>
      </c>
      <c r="B744" s="59">
        <v>59.602194241800099</v>
      </c>
      <c r="C744" s="60">
        <v>0.30261553364766902</v>
      </c>
      <c r="D744" s="59">
        <v>24.399672806800002</v>
      </c>
      <c r="E744" s="60">
        <v>0.24968773932396801</v>
      </c>
      <c r="F744" s="59">
        <v>35.202521435000001</v>
      </c>
      <c r="G744" s="60">
        <v>0.35587930758795</v>
      </c>
      <c r="H744" s="105"/>
      <c r="I744" s="67">
        <v>6.9910536082999899</v>
      </c>
      <c r="J744" s="68">
        <v>28.7466986949009</v>
      </c>
      <c r="K744" s="67">
        <v>15.183724008</v>
      </c>
      <c r="L744" s="68">
        <v>53.279700502359198</v>
      </c>
      <c r="M744" s="67">
        <v>4.4003584616999998</v>
      </c>
      <c r="N744" s="68">
        <v>20.776947941389</v>
      </c>
      <c r="O744" s="59">
        <v>10.942484969500001</v>
      </c>
      <c r="P744" s="60">
        <v>0.26751179199233299</v>
      </c>
      <c r="Q744" s="59">
        <v>5.58802546670002</v>
      </c>
      <c r="R744" s="60">
        <v>0.23107536146233801</v>
      </c>
      <c r="S744" s="59">
        <v>12.4788031824</v>
      </c>
      <c r="T744" s="60">
        <v>0.29512681073305103</v>
      </c>
      <c r="U744" s="67">
        <v>4.0177445452000002</v>
      </c>
      <c r="V744" s="68">
        <v>25.771443463921401</v>
      </c>
      <c r="W744" s="105"/>
      <c r="X744" s="67">
        <v>1.0497160327999999</v>
      </c>
      <c r="Y744" s="71">
        <v>3.5956468480552202</v>
      </c>
      <c r="Z744" s="59">
        <v>5.8494180949999999</v>
      </c>
      <c r="AA744" s="63">
        <v>0.14755635391168001</v>
      </c>
      <c r="AB744" s="59">
        <v>52.703060114000003</v>
      </c>
      <c r="AC744" s="64">
        <v>0.41135438736180402</v>
      </c>
    </row>
    <row r="745" spans="1:29" customFormat="1" x14ac:dyDescent="0.3">
      <c r="A745" s="58" t="s">
        <v>307</v>
      </c>
      <c r="B745" s="61">
        <v>42.107941552500002</v>
      </c>
      <c r="C745" s="62">
        <v>0.213792753199984</v>
      </c>
      <c r="D745" s="61">
        <v>28.246901725099999</v>
      </c>
      <c r="E745" s="62">
        <v>0.28905736115776598</v>
      </c>
      <c r="F745" s="61">
        <v>13.861039827400001</v>
      </c>
      <c r="G745" s="62">
        <v>0.14012795263351899</v>
      </c>
      <c r="H745" s="105"/>
      <c r="I745" s="69">
        <v>11.2727195916</v>
      </c>
      <c r="J745" s="70">
        <v>46.352594577032697</v>
      </c>
      <c r="K745" s="69">
        <v>2.3083641654</v>
      </c>
      <c r="L745" s="70">
        <v>8.1000518264221597</v>
      </c>
      <c r="M745" s="69">
        <v>5.3354185036000104</v>
      </c>
      <c r="N745" s="70">
        <v>25.191973213017398</v>
      </c>
      <c r="O745" s="61">
        <v>4.1263913594000003</v>
      </c>
      <c r="P745" s="62">
        <v>0.10087821460039099</v>
      </c>
      <c r="Q745" s="61">
        <v>5.9212000115000203</v>
      </c>
      <c r="R745" s="62">
        <v>0.244852755432443</v>
      </c>
      <c r="S745" s="61">
        <v>11.0231962301</v>
      </c>
      <c r="T745" s="62">
        <v>0.260701342903008</v>
      </c>
      <c r="U745" s="69">
        <v>2.1206516908999999</v>
      </c>
      <c r="V745" s="70">
        <v>13.602720268512799</v>
      </c>
      <c r="W745" s="105"/>
      <c r="X745" s="69">
        <v>14.887939079800001</v>
      </c>
      <c r="Y745" s="72">
        <v>50.996430990513701</v>
      </c>
      <c r="Z745" s="61">
        <v>9.9435171998999898</v>
      </c>
      <c r="AA745" s="62">
        <v>0.25083335115496103</v>
      </c>
      <c r="AB745" s="61">
        <v>17.276485272799999</v>
      </c>
      <c r="AC745" s="62">
        <v>0.13484526325009399</v>
      </c>
    </row>
    <row r="746" spans="1:29" customFormat="1" x14ac:dyDescent="0.3">
      <c r="A746" s="58" t="s">
        <v>308</v>
      </c>
      <c r="B746" s="59">
        <v>95.2466876818998</v>
      </c>
      <c r="C746" s="60">
        <v>0.483591713152347</v>
      </c>
      <c r="D746" s="59">
        <v>45.074174083400003</v>
      </c>
      <c r="E746" s="60">
        <v>0.46125489951826698</v>
      </c>
      <c r="F746" s="59">
        <v>49.853461122500001</v>
      </c>
      <c r="G746" s="60">
        <v>0.50399273977853098</v>
      </c>
      <c r="H746" s="105"/>
      <c r="I746" s="67">
        <v>6.0557275625999996</v>
      </c>
      <c r="J746" s="68">
        <v>24.9007067280664</v>
      </c>
      <c r="K746" s="67">
        <v>11.0060525159</v>
      </c>
      <c r="L746" s="68">
        <v>38.620247671218699</v>
      </c>
      <c r="M746" s="67">
        <v>11.443264702</v>
      </c>
      <c r="N746" s="68">
        <v>54.031078845593697</v>
      </c>
      <c r="O746" s="59">
        <v>25.8358063694001</v>
      </c>
      <c r="P746" s="60">
        <v>0.63160999340727597</v>
      </c>
      <c r="Q746" s="59">
        <v>12.6734715923</v>
      </c>
      <c r="R746" s="60">
        <v>0.52407188310521902</v>
      </c>
      <c r="S746" s="59">
        <v>18.780852326400002</v>
      </c>
      <c r="T746" s="60">
        <v>0.44417184636394103</v>
      </c>
      <c r="U746" s="67">
        <v>9.4515126132999701</v>
      </c>
      <c r="V746" s="68">
        <v>60.625836267565802</v>
      </c>
      <c r="W746" s="105"/>
      <c r="X746" s="67">
        <v>13.2564253174</v>
      </c>
      <c r="Y746" s="68">
        <v>45.407922161431102</v>
      </c>
      <c r="Z746" s="59">
        <v>23.848990924700001</v>
      </c>
      <c r="AA746" s="60">
        <v>0.60161029493335905</v>
      </c>
      <c r="AB746" s="59">
        <v>58.141271439800001</v>
      </c>
      <c r="AC746" s="60">
        <v>0.45380034938810099</v>
      </c>
    </row>
    <row r="747" spans="1:29" customFormat="1" x14ac:dyDescent="0.3">
      <c r="A747" s="65" t="s">
        <v>1</v>
      </c>
    </row>
    <row r="748" spans="1:29" customFormat="1" x14ac:dyDescent="0.3">
      <c r="A748" s="65" t="s">
        <v>1</v>
      </c>
    </row>
    <row r="749" spans="1:29" customFormat="1" x14ac:dyDescent="0.3">
      <c r="A749" s="53" t="s">
        <v>414</v>
      </c>
    </row>
    <row r="750" spans="1:29" customFormat="1" x14ac:dyDescent="0.3">
      <c r="A750" s="54" t="s">
        <v>1</v>
      </c>
    </row>
    <row r="751" spans="1:29" customFormat="1" ht="35.1" customHeight="1" x14ac:dyDescent="0.3">
      <c r="A751" s="114" t="s">
        <v>1</v>
      </c>
      <c r="B751" s="113" t="s">
        <v>500</v>
      </c>
      <c r="C751" s="113" t="s">
        <v>1</v>
      </c>
      <c r="D751" s="113" t="s">
        <v>346</v>
      </c>
      <c r="E751" s="113" t="s">
        <v>1</v>
      </c>
      <c r="F751" s="113" t="s">
        <v>347</v>
      </c>
      <c r="G751" s="113" t="s">
        <v>1</v>
      </c>
      <c r="H751" s="103"/>
      <c r="I751" s="113" t="s">
        <v>350</v>
      </c>
      <c r="J751" s="113" t="s">
        <v>1</v>
      </c>
      <c r="K751" s="113" t="s">
        <v>351</v>
      </c>
      <c r="L751" s="113" t="s">
        <v>1</v>
      </c>
      <c r="M751" s="113" t="s">
        <v>352</v>
      </c>
      <c r="N751" s="113" t="s">
        <v>1</v>
      </c>
      <c r="O751" s="113" t="s">
        <v>353</v>
      </c>
      <c r="P751" s="113" t="s">
        <v>1</v>
      </c>
      <c r="Q751" s="113" t="s">
        <v>354</v>
      </c>
      <c r="R751" s="113" t="s">
        <v>1</v>
      </c>
      <c r="S751" s="113" t="s">
        <v>355</v>
      </c>
      <c r="T751" s="113" t="s">
        <v>1</v>
      </c>
      <c r="U751" s="113" t="s">
        <v>356</v>
      </c>
      <c r="V751" s="113" t="s">
        <v>1</v>
      </c>
      <c r="W751" s="103"/>
      <c r="X751" s="113" t="s">
        <v>358</v>
      </c>
      <c r="Y751" s="113" t="s">
        <v>1</v>
      </c>
      <c r="Z751" s="113" t="s">
        <v>359</v>
      </c>
      <c r="AA751" s="113" t="s">
        <v>1</v>
      </c>
      <c r="AB751" s="113" t="s">
        <v>360</v>
      </c>
      <c r="AC751" s="113" t="s">
        <v>1</v>
      </c>
    </row>
    <row r="752" spans="1:29" customFormat="1" x14ac:dyDescent="0.3">
      <c r="A752" s="115" t="s">
        <v>1</v>
      </c>
      <c r="B752" s="55" t="s">
        <v>14</v>
      </c>
      <c r="C752" s="55" t="s">
        <v>15</v>
      </c>
      <c r="D752" s="55" t="s">
        <v>14</v>
      </c>
      <c r="E752" s="55" t="s">
        <v>15</v>
      </c>
      <c r="F752" s="55" t="s">
        <v>14</v>
      </c>
      <c r="G752" s="55" t="s">
        <v>15</v>
      </c>
      <c r="H752" s="103"/>
      <c r="I752" s="55" t="s">
        <v>14</v>
      </c>
      <c r="J752" s="55" t="s">
        <v>15</v>
      </c>
      <c r="K752" s="55" t="s">
        <v>14</v>
      </c>
      <c r="L752" s="55" t="s">
        <v>15</v>
      </c>
      <c r="M752" s="55" t="s">
        <v>14</v>
      </c>
      <c r="N752" s="55" t="s">
        <v>15</v>
      </c>
      <c r="O752" s="55" t="s">
        <v>14</v>
      </c>
      <c r="P752" s="55" t="s">
        <v>15</v>
      </c>
      <c r="Q752" s="55" t="s">
        <v>14</v>
      </c>
      <c r="R752" s="55" t="s">
        <v>15</v>
      </c>
      <c r="S752" s="55" t="s">
        <v>14</v>
      </c>
      <c r="T752" s="55" t="s">
        <v>15</v>
      </c>
      <c r="U752" s="55" t="s">
        <v>14</v>
      </c>
      <c r="V752" s="55" t="s">
        <v>15</v>
      </c>
      <c r="W752" s="103"/>
      <c r="X752" s="55" t="s">
        <v>14</v>
      </c>
      <c r="Y752" s="55" t="s">
        <v>15</v>
      </c>
      <c r="Z752" s="55" t="s">
        <v>14</v>
      </c>
      <c r="AA752" s="55" t="s">
        <v>15</v>
      </c>
      <c r="AB752" s="55" t="s">
        <v>14</v>
      </c>
      <c r="AC752" s="55" t="s">
        <v>15</v>
      </c>
    </row>
    <row r="753" spans="1:29" customFormat="1" x14ac:dyDescent="0.3">
      <c r="A753" s="56" t="s">
        <v>16</v>
      </c>
      <c r="B753" s="57">
        <v>135.26992300820001</v>
      </c>
      <c r="C753" s="57">
        <v>135.26992300820001</v>
      </c>
      <c r="D753" s="57">
        <v>54.563942281099997</v>
      </c>
      <c r="E753" s="57">
        <v>54.563942281099997</v>
      </c>
      <c r="F753" s="57">
        <v>80.386928251100002</v>
      </c>
      <c r="G753" s="57">
        <v>80.386928251100002</v>
      </c>
      <c r="H753" s="104"/>
      <c r="I753" s="57">
        <v>19.286825136499999</v>
      </c>
      <c r="J753" s="57">
        <v>19.286825136499999</v>
      </c>
      <c r="K753" s="57">
        <v>32.2289080838</v>
      </c>
      <c r="L753" s="57">
        <v>32.2289080838</v>
      </c>
      <c r="M753" s="57">
        <v>9.2614809451000006</v>
      </c>
      <c r="N753" s="57">
        <v>9.2614809451000006</v>
      </c>
      <c r="O753" s="57">
        <v>20.513277819300001</v>
      </c>
      <c r="P753" s="57">
        <v>20.513277819300001</v>
      </c>
      <c r="Q753" s="57">
        <v>15.6962441455</v>
      </c>
      <c r="R753" s="57">
        <v>15.6962441455</v>
      </c>
      <c r="S753" s="57">
        <v>26.6361599767</v>
      </c>
      <c r="T753" s="57">
        <v>26.6361599767</v>
      </c>
      <c r="U753" s="57">
        <v>11.6470269013</v>
      </c>
      <c r="V753" s="57">
        <v>11.6470269013</v>
      </c>
      <c r="W753" s="104"/>
      <c r="X753" s="57">
        <v>28.0451347879</v>
      </c>
      <c r="Y753" s="57">
        <v>28.0451347879</v>
      </c>
      <c r="Z753" s="57">
        <v>31.449710698400001</v>
      </c>
      <c r="AA753" s="57">
        <v>31.449710698400001</v>
      </c>
      <c r="AB753" s="57">
        <v>75.775077521900002</v>
      </c>
      <c r="AC753" s="57">
        <v>75.775077521900002</v>
      </c>
    </row>
    <row r="754" spans="1:29" customFormat="1" x14ac:dyDescent="0.3">
      <c r="A754" s="58" t="s">
        <v>306</v>
      </c>
      <c r="B754" s="59">
        <v>7.5121893857000304</v>
      </c>
      <c r="C754" s="60">
        <v>5.5534809354808402E-2</v>
      </c>
      <c r="D754" s="59">
        <v>0</v>
      </c>
      <c r="E754" s="60">
        <v>0</v>
      </c>
      <c r="F754" s="59">
        <v>7.5121893857000002</v>
      </c>
      <c r="G754" s="60">
        <v>9.3450384896342997E-2</v>
      </c>
      <c r="H754" s="105"/>
      <c r="I754" s="67">
        <v>0</v>
      </c>
      <c r="J754" s="68">
        <v>0</v>
      </c>
      <c r="K754" s="67">
        <v>3.2875768068000002</v>
      </c>
      <c r="L754" s="68">
        <v>10.2007080049123</v>
      </c>
      <c r="M754" s="67">
        <v>0</v>
      </c>
      <c r="N754" s="68">
        <v>0</v>
      </c>
      <c r="O754" s="67">
        <v>0.65840472090000102</v>
      </c>
      <c r="P754" s="68">
        <v>3.20965145941005</v>
      </c>
      <c r="Q754" s="59">
        <v>1.6527000158</v>
      </c>
      <c r="R754" s="60">
        <v>0.105292705725007</v>
      </c>
      <c r="S754" s="67">
        <v>1.543758891</v>
      </c>
      <c r="T754" s="68">
        <v>5.7957261570376701</v>
      </c>
      <c r="U754" s="67">
        <v>0.36974895120000001</v>
      </c>
      <c r="V754" s="68">
        <v>3.1746209082657</v>
      </c>
      <c r="W754" s="105"/>
      <c r="X754" s="67">
        <v>0.49860807070000102</v>
      </c>
      <c r="Y754" s="68">
        <v>1.7778772484813401</v>
      </c>
      <c r="Z754" s="59">
        <v>2.2972932542</v>
      </c>
      <c r="AA754" s="60">
        <v>7.3046562374797105E-2</v>
      </c>
      <c r="AB754" s="59">
        <v>4.7162880607999904</v>
      </c>
      <c r="AC754" s="60">
        <v>6.2240623369034902E-2</v>
      </c>
    </row>
    <row r="755" spans="1:29" customFormat="1" x14ac:dyDescent="0.3">
      <c r="A755" s="58" t="s">
        <v>307</v>
      </c>
      <c r="B755" s="61">
        <v>25.175598649400001</v>
      </c>
      <c r="C755" s="62">
        <v>0.18611379447502099</v>
      </c>
      <c r="D755" s="61">
        <v>8.7431690845999892</v>
      </c>
      <c r="E755" s="62">
        <v>0.160237122155825</v>
      </c>
      <c r="F755" s="61">
        <v>16.4324295648</v>
      </c>
      <c r="G755" s="62">
        <v>0.20441668716922401</v>
      </c>
      <c r="H755" s="105"/>
      <c r="I755" s="69">
        <v>3.6812397259999998</v>
      </c>
      <c r="J755" s="70">
        <v>19.086810296388901</v>
      </c>
      <c r="K755" s="69">
        <v>10.270630386300001</v>
      </c>
      <c r="L755" s="70">
        <v>31.867757851413501</v>
      </c>
      <c r="M755" s="69">
        <v>0.82099701560000005</v>
      </c>
      <c r="N755" s="70">
        <v>8.8646407682171802</v>
      </c>
      <c r="O755" s="69">
        <v>0.5989552414</v>
      </c>
      <c r="P755" s="70">
        <v>2.9198417077765599</v>
      </c>
      <c r="Q755" s="61">
        <v>1.6738177374000001</v>
      </c>
      <c r="R755" s="62">
        <v>0.106638105389044</v>
      </c>
      <c r="S755" s="69">
        <v>5.4076321684999904</v>
      </c>
      <c r="T755" s="70">
        <v>20.3018459613936</v>
      </c>
      <c r="U755" s="69">
        <v>2.7223263742000001</v>
      </c>
      <c r="V755" s="70">
        <v>23.3735733356651</v>
      </c>
      <c r="W755" s="105"/>
      <c r="X755" s="69">
        <v>8.4226343298999904</v>
      </c>
      <c r="Y755" s="70">
        <v>30.032425921996001</v>
      </c>
      <c r="Z755" s="61">
        <v>3.6469843440999998</v>
      </c>
      <c r="AA755" s="62">
        <v>0.115962413106889</v>
      </c>
      <c r="AB755" s="61">
        <v>13.1059799754</v>
      </c>
      <c r="AC755" s="62">
        <v>0.17295897812327801</v>
      </c>
    </row>
    <row r="756" spans="1:29" customFormat="1" x14ac:dyDescent="0.3">
      <c r="A756" s="58" t="s">
        <v>308</v>
      </c>
      <c r="B756" s="59">
        <v>102.5821349731</v>
      </c>
      <c r="C756" s="60">
        <v>0.758351396170171</v>
      </c>
      <c r="D756" s="59">
        <v>45.820773196499999</v>
      </c>
      <c r="E756" s="60">
        <v>0.83976287784417503</v>
      </c>
      <c r="F756" s="59">
        <v>56.442309300600002</v>
      </c>
      <c r="G756" s="60">
        <v>0.70213292793443305</v>
      </c>
      <c r="H756" s="105"/>
      <c r="I756" s="67">
        <v>15.6055854105</v>
      </c>
      <c r="J756" s="68">
        <v>80.913189703611096</v>
      </c>
      <c r="K756" s="67">
        <v>18.670700890700001</v>
      </c>
      <c r="L756" s="68">
        <v>57.931534143674298</v>
      </c>
      <c r="M756" s="67">
        <v>8.4404839294999991</v>
      </c>
      <c r="N756" s="68">
        <v>91.1353592317828</v>
      </c>
      <c r="O756" s="67">
        <v>19.255917857</v>
      </c>
      <c r="P756" s="68">
        <v>93.870506832813405</v>
      </c>
      <c r="Q756" s="59">
        <v>12.3697263923</v>
      </c>
      <c r="R756" s="60">
        <v>0.78806918888594801</v>
      </c>
      <c r="S756" s="67">
        <v>19.6847689172</v>
      </c>
      <c r="T756" s="68">
        <v>73.902427881568798</v>
      </c>
      <c r="U756" s="67">
        <v>8.5549515759000005</v>
      </c>
      <c r="V756" s="68">
        <v>73.451805756069206</v>
      </c>
      <c r="W756" s="105"/>
      <c r="X756" s="67">
        <v>19.1238923873</v>
      </c>
      <c r="Y756" s="68">
        <v>68.189696829522603</v>
      </c>
      <c r="Z756" s="59">
        <v>25.505433100099999</v>
      </c>
      <c r="AA756" s="60">
        <v>0.81099102451831395</v>
      </c>
      <c r="AB756" s="59">
        <v>57.952809485700001</v>
      </c>
      <c r="AC756" s="60">
        <v>0.764800398507687</v>
      </c>
    </row>
    <row r="757" spans="1:29" customFormat="1" x14ac:dyDescent="0.3">
      <c r="A757" s="65" t="s">
        <v>1</v>
      </c>
    </row>
    <row r="758" spans="1:29" customFormat="1" x14ac:dyDescent="0.3">
      <c r="A758" s="65" t="s">
        <v>1</v>
      </c>
    </row>
    <row r="759" spans="1:29" customFormat="1" x14ac:dyDescent="0.3">
      <c r="A759" s="53" t="s">
        <v>415</v>
      </c>
    </row>
    <row r="760" spans="1:29" customFormat="1" x14ac:dyDescent="0.3">
      <c r="A760" s="54" t="s">
        <v>1</v>
      </c>
    </row>
    <row r="761" spans="1:29" customFormat="1" ht="35.1" customHeight="1" x14ac:dyDescent="0.3">
      <c r="A761" s="114" t="s">
        <v>1</v>
      </c>
      <c r="B761" s="113" t="s">
        <v>500</v>
      </c>
      <c r="C761" s="113" t="s">
        <v>1</v>
      </c>
      <c r="D761" s="113" t="s">
        <v>346</v>
      </c>
      <c r="E761" s="113" t="s">
        <v>1</v>
      </c>
      <c r="F761" s="113" t="s">
        <v>347</v>
      </c>
      <c r="G761" s="113" t="s">
        <v>1</v>
      </c>
      <c r="H761" s="103"/>
      <c r="I761" s="113" t="s">
        <v>350</v>
      </c>
      <c r="J761" s="113" t="s">
        <v>1</v>
      </c>
      <c r="K761" s="113" t="s">
        <v>351</v>
      </c>
      <c r="L761" s="113" t="s">
        <v>1</v>
      </c>
      <c r="M761" s="113" t="s">
        <v>352</v>
      </c>
      <c r="N761" s="113" t="s">
        <v>1</v>
      </c>
      <c r="O761" s="113" t="s">
        <v>353</v>
      </c>
      <c r="P761" s="113" t="s">
        <v>1</v>
      </c>
      <c r="Q761" s="113" t="s">
        <v>354</v>
      </c>
      <c r="R761" s="113" t="s">
        <v>1</v>
      </c>
      <c r="S761" s="113" t="s">
        <v>355</v>
      </c>
      <c r="T761" s="113" t="s">
        <v>1</v>
      </c>
      <c r="U761" s="113" t="s">
        <v>356</v>
      </c>
      <c r="V761" s="113" t="s">
        <v>1</v>
      </c>
      <c r="W761" s="103"/>
      <c r="X761" s="113" t="s">
        <v>358</v>
      </c>
      <c r="Y761" s="113" t="s">
        <v>1</v>
      </c>
      <c r="Z761" s="113" t="s">
        <v>359</v>
      </c>
      <c r="AA761" s="113" t="s">
        <v>1</v>
      </c>
      <c r="AB761" s="113" t="s">
        <v>360</v>
      </c>
      <c r="AC761" s="113" t="s">
        <v>1</v>
      </c>
    </row>
    <row r="762" spans="1:29" customFormat="1" x14ac:dyDescent="0.3">
      <c r="A762" s="115" t="s">
        <v>1</v>
      </c>
      <c r="B762" s="55" t="s">
        <v>14</v>
      </c>
      <c r="C762" s="55" t="s">
        <v>15</v>
      </c>
      <c r="D762" s="55" t="s">
        <v>14</v>
      </c>
      <c r="E762" s="55" t="s">
        <v>15</v>
      </c>
      <c r="F762" s="55" t="s">
        <v>14</v>
      </c>
      <c r="G762" s="55" t="s">
        <v>15</v>
      </c>
      <c r="H762" s="103"/>
      <c r="I762" s="55" t="s">
        <v>14</v>
      </c>
      <c r="J762" s="55" t="s">
        <v>15</v>
      </c>
      <c r="K762" s="55" t="s">
        <v>14</v>
      </c>
      <c r="L762" s="55" t="s">
        <v>15</v>
      </c>
      <c r="M762" s="55" t="s">
        <v>14</v>
      </c>
      <c r="N762" s="55" t="s">
        <v>15</v>
      </c>
      <c r="O762" s="55" t="s">
        <v>14</v>
      </c>
      <c r="P762" s="55" t="s">
        <v>15</v>
      </c>
      <c r="Q762" s="55" t="s">
        <v>14</v>
      </c>
      <c r="R762" s="55" t="s">
        <v>15</v>
      </c>
      <c r="S762" s="55" t="s">
        <v>14</v>
      </c>
      <c r="T762" s="55" t="s">
        <v>15</v>
      </c>
      <c r="U762" s="55" t="s">
        <v>14</v>
      </c>
      <c r="V762" s="55" t="s">
        <v>15</v>
      </c>
      <c r="W762" s="103"/>
      <c r="X762" s="55" t="s">
        <v>14</v>
      </c>
      <c r="Y762" s="55" t="s">
        <v>15</v>
      </c>
      <c r="Z762" s="55" t="s">
        <v>14</v>
      </c>
      <c r="AA762" s="55" t="s">
        <v>15</v>
      </c>
      <c r="AB762" s="55" t="s">
        <v>14</v>
      </c>
      <c r="AC762" s="55" t="s">
        <v>15</v>
      </c>
    </row>
    <row r="763" spans="1:29" customFormat="1" x14ac:dyDescent="0.3">
      <c r="A763" s="56" t="s">
        <v>16</v>
      </c>
      <c r="B763" s="57">
        <v>24.035704132900001</v>
      </c>
      <c r="C763" s="57">
        <v>24.035704132900001</v>
      </c>
      <c r="D763" s="57">
        <v>15.289449177</v>
      </c>
      <c r="E763" s="57">
        <v>15.289449177</v>
      </c>
      <c r="F763" s="57">
        <v>8.4841791715999992</v>
      </c>
      <c r="G763" s="57">
        <v>8.4841791715999992</v>
      </c>
      <c r="H763" s="104"/>
      <c r="I763" s="57">
        <v>0</v>
      </c>
      <c r="J763" s="57">
        <v>0</v>
      </c>
      <c r="K763" s="57">
        <v>3.6559281539000001</v>
      </c>
      <c r="L763" s="57">
        <v>3.6559281539000001</v>
      </c>
      <c r="M763" s="57">
        <v>3.3751128595000002</v>
      </c>
      <c r="N763" s="57">
        <v>3.3751128595000002</v>
      </c>
      <c r="O763" s="57">
        <v>8.9874033698000009</v>
      </c>
      <c r="P763" s="57">
        <v>8.9874033698000009</v>
      </c>
      <c r="Q763" s="57">
        <v>1.9059990094000001</v>
      </c>
      <c r="R763" s="57">
        <v>1.9059990094000001</v>
      </c>
      <c r="S763" s="57">
        <v>4.2667509339</v>
      </c>
      <c r="T763" s="57">
        <v>4.2667509339</v>
      </c>
      <c r="U763" s="57">
        <v>1.8445098064000001</v>
      </c>
      <c r="V763" s="57">
        <v>1.8445098064000001</v>
      </c>
      <c r="W763" s="104"/>
      <c r="X763" s="57">
        <v>3.1743562421</v>
      </c>
      <c r="Y763" s="57">
        <v>3.1743562421</v>
      </c>
      <c r="Z763" s="57">
        <v>4.2051565087</v>
      </c>
      <c r="AA763" s="57">
        <v>4.2051565087</v>
      </c>
      <c r="AB763" s="57">
        <v>16.656191382100001</v>
      </c>
      <c r="AC763" s="57">
        <v>16.656191382100001</v>
      </c>
    </row>
    <row r="764" spans="1:29" customFormat="1" x14ac:dyDescent="0.3">
      <c r="A764" s="58" t="s">
        <v>306</v>
      </c>
      <c r="B764" s="67">
        <v>4.6517948461000103</v>
      </c>
      <c r="C764" s="68">
        <v>19.3536865838377</v>
      </c>
      <c r="D764" s="67">
        <v>1.8251789781000001</v>
      </c>
      <c r="E764" s="68">
        <v>11.937506426625401</v>
      </c>
      <c r="F764" s="67">
        <v>2.82661586800001</v>
      </c>
      <c r="G764" s="68">
        <v>33.316315118165299</v>
      </c>
      <c r="H764" s="105"/>
      <c r="I764" s="67"/>
      <c r="J764" s="68"/>
      <c r="K764" s="67">
        <v>2.1682111471000001</v>
      </c>
      <c r="L764" s="68">
        <v>59.306722009485803</v>
      </c>
      <c r="M764" s="67">
        <v>0</v>
      </c>
      <c r="N764" s="68">
        <v>0</v>
      </c>
      <c r="O764" s="67">
        <v>0.65840472090000002</v>
      </c>
      <c r="P764" s="68">
        <v>7.3258614730970004</v>
      </c>
      <c r="Q764" s="67">
        <v>0.3819354136</v>
      </c>
      <c r="R764" s="68">
        <v>20.038594548914901</v>
      </c>
      <c r="S764" s="67">
        <v>0.96232940990000004</v>
      </c>
      <c r="T764" s="68">
        <v>22.5541500970714</v>
      </c>
      <c r="U764" s="67">
        <v>0.48091415459999998</v>
      </c>
      <c r="V764" s="68">
        <v>26.0727350394856</v>
      </c>
      <c r="W764" s="105"/>
      <c r="X764" s="67">
        <v>0.96232940990000204</v>
      </c>
      <c r="Y764" s="68">
        <v>30.3157344830135</v>
      </c>
      <c r="Z764" s="67">
        <v>0</v>
      </c>
      <c r="AA764" s="68">
        <v>0</v>
      </c>
      <c r="AB764" s="67">
        <v>3.6894654361999999</v>
      </c>
      <c r="AC764" s="68">
        <v>22.1507147196026</v>
      </c>
    </row>
    <row r="765" spans="1:29" customFormat="1" x14ac:dyDescent="0.3">
      <c r="A765" s="58" t="s">
        <v>307</v>
      </c>
      <c r="B765" s="69">
        <v>2.4357681269000002</v>
      </c>
      <c r="C765" s="70">
        <v>10.1339578546648</v>
      </c>
      <c r="D765" s="69">
        <v>2.4357681269000002</v>
      </c>
      <c r="E765" s="70">
        <v>15.9310391022074</v>
      </c>
      <c r="F765" s="69">
        <v>0</v>
      </c>
      <c r="G765" s="70">
        <v>0</v>
      </c>
      <c r="H765" s="105"/>
      <c r="I765" s="69"/>
      <c r="J765" s="70"/>
      <c r="K765" s="69">
        <v>0</v>
      </c>
      <c r="L765" s="70">
        <v>0</v>
      </c>
      <c r="M765" s="69">
        <v>0.67113180230000002</v>
      </c>
      <c r="N765" s="70">
        <v>19.884721792663999</v>
      </c>
      <c r="O765" s="69">
        <v>1.5674574720000001</v>
      </c>
      <c r="P765" s="70">
        <v>17.4406044494126</v>
      </c>
      <c r="Q765" s="69">
        <v>0.19717885260000001</v>
      </c>
      <c r="R765" s="70">
        <v>10.345170780653801</v>
      </c>
      <c r="S765" s="69">
        <v>0</v>
      </c>
      <c r="T765" s="70">
        <v>0</v>
      </c>
      <c r="U765" s="69">
        <v>0</v>
      </c>
      <c r="V765" s="70">
        <v>0</v>
      </c>
      <c r="W765" s="105"/>
      <c r="X765" s="69">
        <v>0</v>
      </c>
      <c r="Y765" s="70">
        <v>0</v>
      </c>
      <c r="Z765" s="69">
        <v>0</v>
      </c>
      <c r="AA765" s="70">
        <v>0</v>
      </c>
      <c r="AB765" s="69">
        <v>2.4357681269000002</v>
      </c>
      <c r="AC765" s="70">
        <v>14.6238000694304</v>
      </c>
    </row>
    <row r="766" spans="1:29" customFormat="1" x14ac:dyDescent="0.3">
      <c r="A766" s="58" t="s">
        <v>308</v>
      </c>
      <c r="B766" s="67">
        <v>16.9481411599</v>
      </c>
      <c r="C766" s="68">
        <v>70.5123555614975</v>
      </c>
      <c r="D766" s="67">
        <v>11.028502072</v>
      </c>
      <c r="E766" s="68">
        <v>72.131454471167203</v>
      </c>
      <c r="F766" s="67">
        <v>5.6575633035999999</v>
      </c>
      <c r="G766" s="68">
        <v>66.683684881834694</v>
      </c>
      <c r="H766" s="105"/>
      <c r="I766" s="67"/>
      <c r="J766" s="68"/>
      <c r="K766" s="67">
        <v>1.4877170068000001</v>
      </c>
      <c r="L766" s="68">
        <v>40.693277990514197</v>
      </c>
      <c r="M766" s="67">
        <v>2.7039810572</v>
      </c>
      <c r="N766" s="68">
        <v>80.115278207336004</v>
      </c>
      <c r="O766" s="67">
        <v>6.7615411768999998</v>
      </c>
      <c r="P766" s="68">
        <v>75.233534077490404</v>
      </c>
      <c r="Q766" s="67">
        <v>1.3268847431999999</v>
      </c>
      <c r="R766" s="68">
        <v>69.616234670431297</v>
      </c>
      <c r="S766" s="67">
        <v>3.3044215240000101</v>
      </c>
      <c r="T766" s="68">
        <v>77.4458499029286</v>
      </c>
      <c r="U766" s="67">
        <v>1.3635956518000001</v>
      </c>
      <c r="V766" s="68">
        <v>73.927264960514407</v>
      </c>
      <c r="W766" s="105"/>
      <c r="X766" s="67">
        <v>2.2120268321999998</v>
      </c>
      <c r="Y766" s="68">
        <v>69.6842655169865</v>
      </c>
      <c r="Z766" s="67">
        <v>4.2051565087000098</v>
      </c>
      <c r="AA766" s="68">
        <v>100</v>
      </c>
      <c r="AB766" s="67">
        <v>10.530957818999999</v>
      </c>
      <c r="AC766" s="68">
        <v>63.225485210967001</v>
      </c>
    </row>
    <row r="767" spans="1:29" customFormat="1" x14ac:dyDescent="0.3">
      <c r="A767" s="65" t="s">
        <v>1</v>
      </c>
    </row>
    <row r="768" spans="1:29" customFormat="1" x14ac:dyDescent="0.3">
      <c r="A768" s="65" t="s">
        <v>1</v>
      </c>
    </row>
    <row r="769" spans="1:29" customFormat="1" x14ac:dyDescent="0.3">
      <c r="A769" s="53" t="s">
        <v>416</v>
      </c>
    </row>
    <row r="770" spans="1:29" customFormat="1" x14ac:dyDescent="0.3">
      <c r="A770" s="54" t="s">
        <v>1</v>
      </c>
    </row>
    <row r="771" spans="1:29" customFormat="1" ht="35.1" customHeight="1" x14ac:dyDescent="0.3">
      <c r="A771" s="114" t="s">
        <v>1</v>
      </c>
      <c r="B771" s="113" t="s">
        <v>500</v>
      </c>
      <c r="C771" s="113" t="s">
        <v>1</v>
      </c>
      <c r="D771" s="113" t="s">
        <v>346</v>
      </c>
      <c r="E771" s="113" t="s">
        <v>1</v>
      </c>
      <c r="F771" s="113" t="s">
        <v>347</v>
      </c>
      <c r="G771" s="113" t="s">
        <v>1</v>
      </c>
      <c r="H771" s="103"/>
      <c r="I771" s="113" t="s">
        <v>350</v>
      </c>
      <c r="J771" s="113" t="s">
        <v>1</v>
      </c>
      <c r="K771" s="113" t="s">
        <v>351</v>
      </c>
      <c r="L771" s="113" t="s">
        <v>1</v>
      </c>
      <c r="M771" s="113" t="s">
        <v>352</v>
      </c>
      <c r="N771" s="113" t="s">
        <v>1</v>
      </c>
      <c r="O771" s="113" t="s">
        <v>353</v>
      </c>
      <c r="P771" s="113" t="s">
        <v>1</v>
      </c>
      <c r="Q771" s="113" t="s">
        <v>354</v>
      </c>
      <c r="R771" s="113" t="s">
        <v>1</v>
      </c>
      <c r="S771" s="113" t="s">
        <v>355</v>
      </c>
      <c r="T771" s="113" t="s">
        <v>1</v>
      </c>
      <c r="U771" s="113" t="s">
        <v>356</v>
      </c>
      <c r="V771" s="113" t="s">
        <v>1</v>
      </c>
      <c r="W771" s="103"/>
      <c r="X771" s="113" t="s">
        <v>358</v>
      </c>
      <c r="Y771" s="113" t="s">
        <v>1</v>
      </c>
      <c r="Z771" s="113" t="s">
        <v>359</v>
      </c>
      <c r="AA771" s="113" t="s">
        <v>1</v>
      </c>
      <c r="AB771" s="113" t="s">
        <v>360</v>
      </c>
      <c r="AC771" s="113" t="s">
        <v>1</v>
      </c>
    </row>
    <row r="772" spans="1:29" customFormat="1" x14ac:dyDescent="0.3">
      <c r="A772" s="115" t="s">
        <v>1</v>
      </c>
      <c r="B772" s="55" t="s">
        <v>14</v>
      </c>
      <c r="C772" s="55" t="s">
        <v>15</v>
      </c>
      <c r="D772" s="55" t="s">
        <v>14</v>
      </c>
      <c r="E772" s="55" t="s">
        <v>15</v>
      </c>
      <c r="F772" s="55" t="s">
        <v>14</v>
      </c>
      <c r="G772" s="55" t="s">
        <v>15</v>
      </c>
      <c r="H772" s="103"/>
      <c r="I772" s="55" t="s">
        <v>14</v>
      </c>
      <c r="J772" s="55" t="s">
        <v>15</v>
      </c>
      <c r="K772" s="55" t="s">
        <v>14</v>
      </c>
      <c r="L772" s="55" t="s">
        <v>15</v>
      </c>
      <c r="M772" s="55" t="s">
        <v>14</v>
      </c>
      <c r="N772" s="55" t="s">
        <v>15</v>
      </c>
      <c r="O772" s="55" t="s">
        <v>14</v>
      </c>
      <c r="P772" s="55" t="s">
        <v>15</v>
      </c>
      <c r="Q772" s="55" t="s">
        <v>14</v>
      </c>
      <c r="R772" s="55" t="s">
        <v>15</v>
      </c>
      <c r="S772" s="55" t="s">
        <v>14</v>
      </c>
      <c r="T772" s="55" t="s">
        <v>15</v>
      </c>
      <c r="U772" s="55" t="s">
        <v>14</v>
      </c>
      <c r="V772" s="55" t="s">
        <v>15</v>
      </c>
      <c r="W772" s="103"/>
      <c r="X772" s="55" t="s">
        <v>14</v>
      </c>
      <c r="Y772" s="55" t="s">
        <v>15</v>
      </c>
      <c r="Z772" s="55" t="s">
        <v>14</v>
      </c>
      <c r="AA772" s="55" t="s">
        <v>15</v>
      </c>
      <c r="AB772" s="55" t="s">
        <v>14</v>
      </c>
      <c r="AC772" s="55" t="s">
        <v>15</v>
      </c>
    </row>
    <row r="773" spans="1:29" customFormat="1" x14ac:dyDescent="0.3">
      <c r="A773" s="56" t="s">
        <v>16</v>
      </c>
      <c r="B773" s="57">
        <v>98.252407698300004</v>
      </c>
      <c r="C773" s="57">
        <v>98.252407698300004</v>
      </c>
      <c r="D773" s="57">
        <v>46.021272992900002</v>
      </c>
      <c r="E773" s="57">
        <v>46.021272992900002</v>
      </c>
      <c r="F773" s="57">
        <v>50.493102593400003</v>
      </c>
      <c r="G773" s="57">
        <v>50.493102593400003</v>
      </c>
      <c r="H773" s="104"/>
      <c r="I773" s="57">
        <v>0</v>
      </c>
      <c r="J773" s="57">
        <v>0</v>
      </c>
      <c r="K773" s="57">
        <v>7.9853695906000004</v>
      </c>
      <c r="L773" s="57">
        <v>7.9853695906000004</v>
      </c>
      <c r="M773" s="57">
        <v>3.2831915522999999</v>
      </c>
      <c r="N773" s="57">
        <v>3.2831915522999999</v>
      </c>
      <c r="O773" s="57">
        <v>16.126668058</v>
      </c>
      <c r="P773" s="57">
        <v>16.126668058</v>
      </c>
      <c r="Q773" s="57">
        <v>11.1987687622</v>
      </c>
      <c r="R773" s="57">
        <v>11.1987687622</v>
      </c>
      <c r="S773" s="57">
        <v>45.909067318399998</v>
      </c>
      <c r="T773" s="57">
        <v>45.909067318399998</v>
      </c>
      <c r="U773" s="57">
        <v>13.749342416799999</v>
      </c>
      <c r="V773" s="57">
        <v>13.749342416799999</v>
      </c>
      <c r="W773" s="104"/>
      <c r="X773" s="57">
        <v>24.3601271641</v>
      </c>
      <c r="Y773" s="57">
        <v>24.3601271641</v>
      </c>
      <c r="Z773" s="57">
        <v>13.0811517065</v>
      </c>
      <c r="AA773" s="57">
        <v>13.0811517065</v>
      </c>
      <c r="AB773" s="57">
        <v>60.811128827700003</v>
      </c>
      <c r="AC773" s="57">
        <v>60.811128827700003</v>
      </c>
    </row>
    <row r="774" spans="1:29" customFormat="1" x14ac:dyDescent="0.3">
      <c r="A774" s="58" t="s">
        <v>306</v>
      </c>
      <c r="B774" s="59">
        <v>37.6698576653</v>
      </c>
      <c r="C774" s="60">
        <v>0.38339882500357098</v>
      </c>
      <c r="D774" s="59">
        <v>15.151140416500001</v>
      </c>
      <c r="E774" s="60">
        <v>0.32922036769468499</v>
      </c>
      <c r="F774" s="59">
        <v>22.518717248799899</v>
      </c>
      <c r="G774" s="60">
        <v>0.44597610549175198</v>
      </c>
      <c r="H774" s="105"/>
      <c r="I774" s="67"/>
      <c r="J774" s="68"/>
      <c r="K774" s="67">
        <v>2.3083641654</v>
      </c>
      <c r="L774" s="68">
        <v>28.907417987481701</v>
      </c>
      <c r="M774" s="67">
        <v>0.95179498259999795</v>
      </c>
      <c r="N774" s="68">
        <v>28.989931517496501</v>
      </c>
      <c r="O774" s="67">
        <v>7.0279577800000297</v>
      </c>
      <c r="P774" s="68">
        <v>43.579726169868202</v>
      </c>
      <c r="Q774" s="67">
        <v>4.0714730921999998</v>
      </c>
      <c r="R774" s="68">
        <v>36.356435056885303</v>
      </c>
      <c r="S774" s="67">
        <v>15.7267765852</v>
      </c>
      <c r="T774" s="68">
        <v>34.256362639928497</v>
      </c>
      <c r="U774" s="67">
        <v>7.5834910599000303</v>
      </c>
      <c r="V774" s="68">
        <v>55.155300013722197</v>
      </c>
      <c r="W774" s="105"/>
      <c r="X774" s="67">
        <v>13.7872427633</v>
      </c>
      <c r="Y774" s="68">
        <v>56.597581245875197</v>
      </c>
      <c r="Z774" s="67">
        <v>5.3915620130999997</v>
      </c>
      <c r="AA774" s="68">
        <v>41.2162639350856</v>
      </c>
      <c r="AB774" s="59">
        <v>18.491052888900001</v>
      </c>
      <c r="AC774" s="60">
        <v>0.30407350176464998</v>
      </c>
    </row>
    <row r="775" spans="1:29" customFormat="1" x14ac:dyDescent="0.3">
      <c r="A775" s="58" t="s">
        <v>307</v>
      </c>
      <c r="B775" s="61">
        <v>22.164443998100001</v>
      </c>
      <c r="C775" s="62">
        <v>0.225586777131809</v>
      </c>
      <c r="D775" s="61">
        <v>12.7246546566</v>
      </c>
      <c r="E775" s="62">
        <v>0.27649506041615002</v>
      </c>
      <c r="F775" s="61">
        <v>9.4397893414999903</v>
      </c>
      <c r="G775" s="62">
        <v>0.18695205595732001</v>
      </c>
      <c r="H775" s="105"/>
      <c r="I775" s="69"/>
      <c r="J775" s="70"/>
      <c r="K775" s="69">
        <v>0</v>
      </c>
      <c r="L775" s="70">
        <v>0</v>
      </c>
      <c r="M775" s="69">
        <v>1.2079830352000001</v>
      </c>
      <c r="N775" s="70">
        <v>36.792950272845403</v>
      </c>
      <c r="O775" s="69">
        <v>3.1578562166999999</v>
      </c>
      <c r="P775" s="70">
        <v>19.581578819274299</v>
      </c>
      <c r="Q775" s="69">
        <v>1.3836344915000001</v>
      </c>
      <c r="R775" s="70">
        <v>12.3552376237134</v>
      </c>
      <c r="S775" s="69">
        <v>13.4423611332</v>
      </c>
      <c r="T775" s="70">
        <v>29.280405633099001</v>
      </c>
      <c r="U775" s="69">
        <v>2.9726091215000001</v>
      </c>
      <c r="V775" s="70">
        <v>21.6200093894515</v>
      </c>
      <c r="W775" s="105"/>
      <c r="X775" s="69">
        <v>3.1594739314</v>
      </c>
      <c r="Y775" s="70">
        <v>12.9698581214969</v>
      </c>
      <c r="Z775" s="69">
        <v>3.2141906432999998</v>
      </c>
      <c r="AA775" s="70">
        <v>24.571159446938299</v>
      </c>
      <c r="AB775" s="61">
        <v>15.7907794234</v>
      </c>
      <c r="AC775" s="62">
        <v>0.259669236993462</v>
      </c>
    </row>
    <row r="776" spans="1:29" customFormat="1" x14ac:dyDescent="0.3">
      <c r="A776" s="58" t="s">
        <v>308</v>
      </c>
      <c r="B776" s="59">
        <v>38.418106034900099</v>
      </c>
      <c r="C776" s="60">
        <v>0.391014397864621</v>
      </c>
      <c r="D776" s="59">
        <v>18.145477919800001</v>
      </c>
      <c r="E776" s="60">
        <v>0.39428457188916599</v>
      </c>
      <c r="F776" s="59">
        <v>18.534596003099999</v>
      </c>
      <c r="G776" s="60">
        <v>0.36707183855092901</v>
      </c>
      <c r="H776" s="105"/>
      <c r="I776" s="67"/>
      <c r="J776" s="68"/>
      <c r="K776" s="67">
        <v>5.6770054252</v>
      </c>
      <c r="L776" s="68">
        <v>71.092582012518307</v>
      </c>
      <c r="M776" s="67">
        <v>1.1234135345</v>
      </c>
      <c r="N776" s="68">
        <v>34.217118209658103</v>
      </c>
      <c r="O776" s="67">
        <v>5.9408540612999996</v>
      </c>
      <c r="P776" s="68">
        <v>36.838695010857499</v>
      </c>
      <c r="Q776" s="67">
        <v>5.7436611785</v>
      </c>
      <c r="R776" s="68">
        <v>51.288327319401297</v>
      </c>
      <c r="S776" s="67">
        <v>16.7399296</v>
      </c>
      <c r="T776" s="68">
        <v>36.463231726972502</v>
      </c>
      <c r="U776" s="67">
        <v>3.1932422354000001</v>
      </c>
      <c r="V776" s="68">
        <v>23.224690596826299</v>
      </c>
      <c r="W776" s="105"/>
      <c r="X776" s="67">
        <v>7.4134104693999898</v>
      </c>
      <c r="Y776" s="68">
        <v>30.432560632627901</v>
      </c>
      <c r="Z776" s="67">
        <v>4.4753990501000001</v>
      </c>
      <c r="AA776" s="68">
        <v>34.212576617976097</v>
      </c>
      <c r="AB776" s="59">
        <v>26.529296515399999</v>
      </c>
      <c r="AC776" s="60">
        <v>0.43625726124188802</v>
      </c>
    </row>
    <row r="777" spans="1:29" customFormat="1" x14ac:dyDescent="0.3">
      <c r="A777" s="65" t="s">
        <v>1</v>
      </c>
    </row>
    <row r="778" spans="1:29" customFormat="1" x14ac:dyDescent="0.3">
      <c r="A778" s="65" t="s">
        <v>1</v>
      </c>
    </row>
    <row r="779" spans="1:29" customFormat="1" x14ac:dyDescent="0.3">
      <c r="A779" s="53" t="s">
        <v>417</v>
      </c>
    </row>
    <row r="780" spans="1:29" customFormat="1" x14ac:dyDescent="0.3">
      <c r="A780" s="54" t="s">
        <v>1</v>
      </c>
    </row>
    <row r="781" spans="1:29" customFormat="1" ht="35.1" customHeight="1" x14ac:dyDescent="0.3">
      <c r="A781" s="114" t="s">
        <v>1</v>
      </c>
      <c r="B781" s="113" t="s">
        <v>500</v>
      </c>
      <c r="C781" s="113" t="s">
        <v>1</v>
      </c>
      <c r="D781" s="113" t="s">
        <v>346</v>
      </c>
      <c r="E781" s="113" t="s">
        <v>1</v>
      </c>
      <c r="F781" s="113" t="s">
        <v>347</v>
      </c>
      <c r="G781" s="113" t="s">
        <v>1</v>
      </c>
      <c r="H781" s="103"/>
      <c r="I781" s="113" t="s">
        <v>350</v>
      </c>
      <c r="J781" s="113" t="s">
        <v>1</v>
      </c>
      <c r="K781" s="113" t="s">
        <v>351</v>
      </c>
      <c r="L781" s="113" t="s">
        <v>1</v>
      </c>
      <c r="M781" s="113" t="s">
        <v>352</v>
      </c>
      <c r="N781" s="113" t="s">
        <v>1</v>
      </c>
      <c r="O781" s="113" t="s">
        <v>353</v>
      </c>
      <c r="P781" s="113" t="s">
        <v>1</v>
      </c>
      <c r="Q781" s="113" t="s">
        <v>354</v>
      </c>
      <c r="R781" s="113" t="s">
        <v>1</v>
      </c>
      <c r="S781" s="113" t="s">
        <v>355</v>
      </c>
      <c r="T781" s="113" t="s">
        <v>1</v>
      </c>
      <c r="U781" s="113" t="s">
        <v>356</v>
      </c>
      <c r="V781" s="113" t="s">
        <v>1</v>
      </c>
      <c r="W781" s="103"/>
      <c r="X781" s="113" t="s">
        <v>358</v>
      </c>
      <c r="Y781" s="113" t="s">
        <v>1</v>
      </c>
      <c r="Z781" s="113" t="s">
        <v>359</v>
      </c>
      <c r="AA781" s="113" t="s">
        <v>1</v>
      </c>
      <c r="AB781" s="113" t="s">
        <v>360</v>
      </c>
      <c r="AC781" s="113" t="s">
        <v>1</v>
      </c>
    </row>
    <row r="782" spans="1:29" customFormat="1" x14ac:dyDescent="0.3">
      <c r="A782" s="115" t="s">
        <v>1</v>
      </c>
      <c r="B782" s="55" t="s">
        <v>14</v>
      </c>
      <c r="C782" s="55" t="s">
        <v>15</v>
      </c>
      <c r="D782" s="55" t="s">
        <v>14</v>
      </c>
      <c r="E782" s="55" t="s">
        <v>15</v>
      </c>
      <c r="F782" s="55" t="s">
        <v>14</v>
      </c>
      <c r="G782" s="55" t="s">
        <v>15</v>
      </c>
      <c r="H782" s="103"/>
      <c r="I782" s="55" t="s">
        <v>14</v>
      </c>
      <c r="J782" s="55" t="s">
        <v>15</v>
      </c>
      <c r="K782" s="55" t="s">
        <v>14</v>
      </c>
      <c r="L782" s="55" t="s">
        <v>15</v>
      </c>
      <c r="M782" s="55" t="s">
        <v>14</v>
      </c>
      <c r="N782" s="55" t="s">
        <v>15</v>
      </c>
      <c r="O782" s="55" t="s">
        <v>14</v>
      </c>
      <c r="P782" s="55" t="s">
        <v>15</v>
      </c>
      <c r="Q782" s="55" t="s">
        <v>14</v>
      </c>
      <c r="R782" s="55" t="s">
        <v>15</v>
      </c>
      <c r="S782" s="55" t="s">
        <v>14</v>
      </c>
      <c r="T782" s="55" t="s">
        <v>15</v>
      </c>
      <c r="U782" s="55" t="s">
        <v>14</v>
      </c>
      <c r="V782" s="55" t="s">
        <v>15</v>
      </c>
      <c r="W782" s="103"/>
      <c r="X782" s="55" t="s">
        <v>14</v>
      </c>
      <c r="Y782" s="55" t="s">
        <v>15</v>
      </c>
      <c r="Z782" s="55" t="s">
        <v>14</v>
      </c>
      <c r="AA782" s="55" t="s">
        <v>15</v>
      </c>
      <c r="AB782" s="55" t="s">
        <v>14</v>
      </c>
      <c r="AC782" s="55" t="s">
        <v>15</v>
      </c>
    </row>
    <row r="783" spans="1:29" customFormat="1" x14ac:dyDescent="0.3">
      <c r="A783" s="56" t="s">
        <v>16</v>
      </c>
      <c r="B783" s="57">
        <v>7.6992451060000002</v>
      </c>
      <c r="C783" s="57">
        <v>7.6992451060000002</v>
      </c>
      <c r="D783" s="57">
        <v>0.68745289440000001</v>
      </c>
      <c r="E783" s="57">
        <v>0.68745289440000001</v>
      </c>
      <c r="F783" s="57">
        <v>7.0117922116000004</v>
      </c>
      <c r="G783" s="57">
        <v>7.0117922116000004</v>
      </c>
      <c r="H783" s="104"/>
      <c r="I783" s="57">
        <v>0</v>
      </c>
      <c r="J783" s="57">
        <v>0</v>
      </c>
      <c r="K783" s="57">
        <v>3.2696436695000002</v>
      </c>
      <c r="L783" s="57">
        <v>3.2696436695000002</v>
      </c>
      <c r="M783" s="57">
        <v>0</v>
      </c>
      <c r="N783" s="57">
        <v>0</v>
      </c>
      <c r="O783" s="57">
        <v>1.7082938889999999</v>
      </c>
      <c r="P783" s="57">
        <v>1.7082938889999999</v>
      </c>
      <c r="Q783" s="57">
        <v>1.9569929394000001</v>
      </c>
      <c r="R783" s="57">
        <v>1.9569929394000001</v>
      </c>
      <c r="S783" s="57">
        <v>0</v>
      </c>
      <c r="T783" s="57">
        <v>0</v>
      </c>
      <c r="U783" s="57">
        <v>0.76431460809999996</v>
      </c>
      <c r="V783" s="57">
        <v>0.76431460809999996</v>
      </c>
      <c r="W783" s="104"/>
      <c r="X783" s="57">
        <v>4.0339582776</v>
      </c>
      <c r="Y783" s="57">
        <v>4.0339582776</v>
      </c>
      <c r="Z783" s="57">
        <v>0.92506045000000003</v>
      </c>
      <c r="AA783" s="57">
        <v>0.92506045000000003</v>
      </c>
      <c r="AB783" s="57">
        <v>2.7402263784000001</v>
      </c>
      <c r="AC783" s="57">
        <v>2.7402263784000001</v>
      </c>
    </row>
    <row r="784" spans="1:29" customFormat="1" x14ac:dyDescent="0.3">
      <c r="A784" s="58" t="s">
        <v>306</v>
      </c>
      <c r="B784" s="67">
        <v>0.76431460809999996</v>
      </c>
      <c r="C784" s="68">
        <v>9.92713698001862</v>
      </c>
      <c r="D784" s="67">
        <v>0</v>
      </c>
      <c r="E784" s="68">
        <v>0</v>
      </c>
      <c r="F784" s="67">
        <v>0.76431460810000096</v>
      </c>
      <c r="G784" s="68">
        <v>10.900417254743401</v>
      </c>
      <c r="H784" s="105"/>
      <c r="I784" s="67"/>
      <c r="J784" s="68"/>
      <c r="K784" s="67">
        <v>0</v>
      </c>
      <c r="L784" s="68">
        <v>0</v>
      </c>
      <c r="M784" s="67"/>
      <c r="N784" s="68"/>
      <c r="O784" s="67">
        <v>0</v>
      </c>
      <c r="P784" s="68">
        <v>0</v>
      </c>
      <c r="Q784" s="67">
        <v>0</v>
      </c>
      <c r="R784" s="68">
        <v>0</v>
      </c>
      <c r="S784" s="67"/>
      <c r="T784" s="68"/>
      <c r="U784" s="67">
        <v>0.76431460809999896</v>
      </c>
      <c r="V784" s="68">
        <v>100</v>
      </c>
      <c r="W784" s="105"/>
      <c r="X784" s="67">
        <v>0.76431460810000096</v>
      </c>
      <c r="Y784" s="68">
        <v>18.947013218855801</v>
      </c>
      <c r="Z784" s="67">
        <v>0</v>
      </c>
      <c r="AA784" s="68">
        <v>0</v>
      </c>
      <c r="AB784" s="67">
        <v>0</v>
      </c>
      <c r="AC784" s="68">
        <v>0</v>
      </c>
    </row>
    <row r="785" spans="1:29" customFormat="1" x14ac:dyDescent="0.3">
      <c r="A785" s="58" t="s">
        <v>307</v>
      </c>
      <c r="B785" s="69">
        <v>5.3224171535</v>
      </c>
      <c r="C785" s="70">
        <v>69.129077983921505</v>
      </c>
      <c r="D785" s="69">
        <v>0</v>
      </c>
      <c r="E785" s="70">
        <v>0</v>
      </c>
      <c r="F785" s="69">
        <v>5.3224171534999902</v>
      </c>
      <c r="G785" s="70">
        <v>75.906658281955799</v>
      </c>
      <c r="H785" s="105"/>
      <c r="I785" s="69"/>
      <c r="J785" s="70"/>
      <c r="K785" s="69">
        <v>3.26964366949999</v>
      </c>
      <c r="L785" s="70">
        <v>100</v>
      </c>
      <c r="M785" s="69"/>
      <c r="N785" s="70"/>
      <c r="O785" s="69">
        <v>1.7082938889999999</v>
      </c>
      <c r="P785" s="70">
        <v>100</v>
      </c>
      <c r="Q785" s="69">
        <v>0.34447959500000003</v>
      </c>
      <c r="R785" s="70">
        <v>17.6024955463363</v>
      </c>
      <c r="S785" s="69"/>
      <c r="T785" s="70"/>
      <c r="U785" s="69">
        <v>0</v>
      </c>
      <c r="V785" s="70">
        <v>0</v>
      </c>
      <c r="W785" s="105"/>
      <c r="X785" s="69">
        <v>3.26964366950001</v>
      </c>
      <c r="Y785" s="70">
        <v>81.052986781144199</v>
      </c>
      <c r="Z785" s="69">
        <v>0</v>
      </c>
      <c r="AA785" s="70">
        <v>0</v>
      </c>
      <c r="AB785" s="69">
        <v>2.0527734839999998</v>
      </c>
      <c r="AC785" s="70">
        <v>74.912551027941007</v>
      </c>
    </row>
    <row r="786" spans="1:29" customFormat="1" x14ac:dyDescent="0.3">
      <c r="A786" s="58" t="s">
        <v>308</v>
      </c>
      <c r="B786" s="67">
        <v>1.6125133443999999</v>
      </c>
      <c r="C786" s="68">
        <v>20.9437850360599</v>
      </c>
      <c r="D786" s="67">
        <v>0.68745289440000101</v>
      </c>
      <c r="E786" s="68">
        <v>100</v>
      </c>
      <c r="F786" s="67">
        <v>0.92506045000000003</v>
      </c>
      <c r="G786" s="68">
        <v>13.1929244633008</v>
      </c>
      <c r="H786" s="105"/>
      <c r="I786" s="67"/>
      <c r="J786" s="68"/>
      <c r="K786" s="67">
        <v>0</v>
      </c>
      <c r="L786" s="68">
        <v>0</v>
      </c>
      <c r="M786" s="67"/>
      <c r="N786" s="68"/>
      <c r="O786" s="67">
        <v>0</v>
      </c>
      <c r="P786" s="68">
        <v>0</v>
      </c>
      <c r="Q786" s="67">
        <v>1.6125133443999999</v>
      </c>
      <c r="R786" s="68">
        <v>82.3975044536637</v>
      </c>
      <c r="S786" s="67"/>
      <c r="T786" s="68"/>
      <c r="U786" s="67">
        <v>0</v>
      </c>
      <c r="V786" s="68">
        <v>0</v>
      </c>
      <c r="W786" s="105"/>
      <c r="X786" s="67">
        <v>0</v>
      </c>
      <c r="Y786" s="68">
        <v>0</v>
      </c>
      <c r="Z786" s="67">
        <v>0.92506045000000103</v>
      </c>
      <c r="AA786" s="68">
        <v>100</v>
      </c>
      <c r="AB786" s="67">
        <v>0.68745289440000001</v>
      </c>
      <c r="AC786" s="68">
        <v>25.087448972059001</v>
      </c>
    </row>
    <row r="787" spans="1:29" customFormat="1" x14ac:dyDescent="0.3">
      <c r="A787" s="65" t="s">
        <v>1</v>
      </c>
    </row>
    <row r="788" spans="1:29" customFormat="1" x14ac:dyDescent="0.3">
      <c r="A788" s="65" t="s">
        <v>1</v>
      </c>
    </row>
    <row r="789" spans="1:29" customFormat="1" x14ac:dyDescent="0.3">
      <c r="A789" s="53" t="s">
        <v>418</v>
      </c>
    </row>
    <row r="790" spans="1:29" customFormat="1" x14ac:dyDescent="0.3">
      <c r="A790" s="54" t="s">
        <v>1</v>
      </c>
    </row>
    <row r="791" spans="1:29" customFormat="1" ht="35.1" customHeight="1" x14ac:dyDescent="0.3">
      <c r="A791" s="114" t="s">
        <v>1</v>
      </c>
      <c r="B791" s="113" t="s">
        <v>500</v>
      </c>
      <c r="C791" s="113" t="s">
        <v>1</v>
      </c>
      <c r="D791" s="113" t="s">
        <v>346</v>
      </c>
      <c r="E791" s="113" t="s">
        <v>1</v>
      </c>
      <c r="F791" s="113" t="s">
        <v>347</v>
      </c>
      <c r="G791" s="113" t="s">
        <v>1</v>
      </c>
      <c r="H791" s="103"/>
      <c r="I791" s="113" t="s">
        <v>350</v>
      </c>
      <c r="J791" s="113" t="s">
        <v>1</v>
      </c>
      <c r="K791" s="113" t="s">
        <v>351</v>
      </c>
      <c r="L791" s="113" t="s">
        <v>1</v>
      </c>
      <c r="M791" s="113" t="s">
        <v>352</v>
      </c>
      <c r="N791" s="113" t="s">
        <v>1</v>
      </c>
      <c r="O791" s="113" t="s">
        <v>353</v>
      </c>
      <c r="P791" s="113" t="s">
        <v>1</v>
      </c>
      <c r="Q791" s="113" t="s">
        <v>354</v>
      </c>
      <c r="R791" s="113" t="s">
        <v>1</v>
      </c>
      <c r="S791" s="113" t="s">
        <v>355</v>
      </c>
      <c r="T791" s="113" t="s">
        <v>1</v>
      </c>
      <c r="U791" s="113" t="s">
        <v>356</v>
      </c>
      <c r="V791" s="113" t="s">
        <v>1</v>
      </c>
      <c r="W791" s="103"/>
      <c r="X791" s="113" t="s">
        <v>358</v>
      </c>
      <c r="Y791" s="113" t="s">
        <v>1</v>
      </c>
      <c r="Z791" s="113" t="s">
        <v>359</v>
      </c>
      <c r="AA791" s="113" t="s">
        <v>1</v>
      </c>
      <c r="AB791" s="113" t="s">
        <v>360</v>
      </c>
      <c r="AC791" s="113" t="s">
        <v>1</v>
      </c>
    </row>
    <row r="792" spans="1:29" customFormat="1" x14ac:dyDescent="0.3">
      <c r="A792" s="115" t="s">
        <v>1</v>
      </c>
      <c r="B792" s="55" t="s">
        <v>14</v>
      </c>
      <c r="C792" s="55" t="s">
        <v>15</v>
      </c>
      <c r="D792" s="55" t="s">
        <v>14</v>
      </c>
      <c r="E792" s="55" t="s">
        <v>15</v>
      </c>
      <c r="F792" s="55" t="s">
        <v>14</v>
      </c>
      <c r="G792" s="55" t="s">
        <v>15</v>
      </c>
      <c r="H792" s="103"/>
      <c r="I792" s="55" t="s">
        <v>14</v>
      </c>
      <c r="J792" s="55" t="s">
        <v>15</v>
      </c>
      <c r="K792" s="55" t="s">
        <v>14</v>
      </c>
      <c r="L792" s="55" t="s">
        <v>15</v>
      </c>
      <c r="M792" s="55" t="s">
        <v>14</v>
      </c>
      <c r="N792" s="55" t="s">
        <v>15</v>
      </c>
      <c r="O792" s="55" t="s">
        <v>14</v>
      </c>
      <c r="P792" s="55" t="s">
        <v>15</v>
      </c>
      <c r="Q792" s="55" t="s">
        <v>14</v>
      </c>
      <c r="R792" s="55" t="s">
        <v>15</v>
      </c>
      <c r="S792" s="55" t="s">
        <v>14</v>
      </c>
      <c r="T792" s="55" t="s">
        <v>15</v>
      </c>
      <c r="U792" s="55" t="s">
        <v>14</v>
      </c>
      <c r="V792" s="55" t="s">
        <v>15</v>
      </c>
      <c r="W792" s="103"/>
      <c r="X792" s="55" t="s">
        <v>14</v>
      </c>
      <c r="Y792" s="55" t="s">
        <v>15</v>
      </c>
      <c r="Z792" s="55" t="s">
        <v>14</v>
      </c>
      <c r="AA792" s="55" t="s">
        <v>15</v>
      </c>
      <c r="AB792" s="55" t="s">
        <v>14</v>
      </c>
      <c r="AC792" s="55" t="s">
        <v>15</v>
      </c>
    </row>
    <row r="793" spans="1:29" customFormat="1" x14ac:dyDescent="0.3">
      <c r="A793" s="56" t="s">
        <v>16</v>
      </c>
      <c r="B793" s="57">
        <v>121.5818804633</v>
      </c>
      <c r="C793" s="57">
        <v>121.5818804633</v>
      </c>
      <c r="D793" s="57">
        <v>49.481111357300001</v>
      </c>
      <c r="E793" s="57">
        <v>49.481111357300001</v>
      </c>
      <c r="F793" s="57">
        <v>72.100769106000001</v>
      </c>
      <c r="G793" s="57">
        <v>72.100769106000001</v>
      </c>
      <c r="H793" s="104"/>
      <c r="I793" s="57">
        <v>0</v>
      </c>
      <c r="J793" s="57">
        <v>0</v>
      </c>
      <c r="K793" s="57">
        <v>25.213437346900001</v>
      </c>
      <c r="L793" s="57">
        <v>25.213437346900001</v>
      </c>
      <c r="M793" s="57">
        <v>14.810853828100001</v>
      </c>
      <c r="N793" s="57">
        <v>14.810853828100001</v>
      </c>
      <c r="O793" s="57">
        <v>31.291609123899999</v>
      </c>
      <c r="P793" s="57">
        <v>31.291609123899999</v>
      </c>
      <c r="Q793" s="57">
        <v>15.148689365299999</v>
      </c>
      <c r="R793" s="57">
        <v>15.148689365299999</v>
      </c>
      <c r="S793" s="57">
        <v>29.593294510100002</v>
      </c>
      <c r="T793" s="57">
        <v>29.593294510100002</v>
      </c>
      <c r="U793" s="57">
        <v>5.5239962890000003</v>
      </c>
      <c r="V793" s="57">
        <v>5.5239962890000003</v>
      </c>
      <c r="W793" s="104"/>
      <c r="X793" s="57">
        <v>10.5326182209</v>
      </c>
      <c r="Y793" s="57">
        <v>10.5326182209</v>
      </c>
      <c r="Z793" s="57">
        <v>25.255162129399999</v>
      </c>
      <c r="AA793" s="57">
        <v>25.255162129399999</v>
      </c>
      <c r="AB793" s="57">
        <v>85.794100112999999</v>
      </c>
      <c r="AC793" s="57">
        <v>85.794100112999999</v>
      </c>
    </row>
    <row r="794" spans="1:29" customFormat="1" x14ac:dyDescent="0.3">
      <c r="A794" s="58" t="s">
        <v>306</v>
      </c>
      <c r="B794" s="59">
        <v>29.985406114100002</v>
      </c>
      <c r="C794" s="60">
        <v>0.246627260574007</v>
      </c>
      <c r="D794" s="59">
        <v>13.884525422999999</v>
      </c>
      <c r="E794" s="60">
        <v>0.28060253786016898</v>
      </c>
      <c r="F794" s="59">
        <v>16.100880691099899</v>
      </c>
      <c r="G794" s="60">
        <v>0.22331080362581199</v>
      </c>
      <c r="H794" s="105"/>
      <c r="I794" s="67"/>
      <c r="J794" s="68"/>
      <c r="K794" s="67">
        <v>3.4277298251000001</v>
      </c>
      <c r="L794" s="68">
        <v>13.5948533234063</v>
      </c>
      <c r="M794" s="67">
        <v>2.6527701952</v>
      </c>
      <c r="N794" s="68">
        <v>17.910987617520199</v>
      </c>
      <c r="O794" s="59">
        <v>12.7558388766</v>
      </c>
      <c r="P794" s="60">
        <v>0.407644069248497</v>
      </c>
      <c r="Q794" s="59">
        <v>3.8365686320000001</v>
      </c>
      <c r="R794" s="60">
        <v>0.25326076332307301</v>
      </c>
      <c r="S794" s="67">
        <v>6.0667867902000001</v>
      </c>
      <c r="T794" s="68">
        <v>20.500545446636401</v>
      </c>
      <c r="U794" s="67">
        <v>1.2457117950000001</v>
      </c>
      <c r="V794" s="68">
        <v>22.5509165797341</v>
      </c>
      <c r="W794" s="105"/>
      <c r="X794" s="67">
        <v>1.8023151605000001</v>
      </c>
      <c r="Y794" s="68">
        <v>17.111748690592901</v>
      </c>
      <c r="Z794" s="59">
        <v>3.6048902166999999</v>
      </c>
      <c r="AA794" s="60">
        <v>0.14273874775499801</v>
      </c>
      <c r="AB794" s="59">
        <v>24.578200736900001</v>
      </c>
      <c r="AC794" s="60">
        <v>0.28647891526955699</v>
      </c>
    </row>
    <row r="795" spans="1:29" customFormat="1" x14ac:dyDescent="0.3">
      <c r="A795" s="58" t="s">
        <v>307</v>
      </c>
      <c r="B795" s="61">
        <v>33.161585785600003</v>
      </c>
      <c r="C795" s="62">
        <v>0.27275105187742199</v>
      </c>
      <c r="D795" s="61">
        <v>13.3854758882</v>
      </c>
      <c r="E795" s="62">
        <v>0.27051688050303302</v>
      </c>
      <c r="F795" s="61">
        <v>19.776109897400001</v>
      </c>
      <c r="G795" s="62">
        <v>0.27428431267253001</v>
      </c>
      <c r="H795" s="105"/>
      <c r="I795" s="69"/>
      <c r="J795" s="70"/>
      <c r="K795" s="69">
        <v>9.9951972825999906</v>
      </c>
      <c r="L795" s="70">
        <v>39.642342870909303</v>
      </c>
      <c r="M795" s="69">
        <v>3.5013232656</v>
      </c>
      <c r="N795" s="70">
        <v>23.640252656852802</v>
      </c>
      <c r="O795" s="61">
        <v>4.7114226811999904</v>
      </c>
      <c r="P795" s="62">
        <v>0.150565049644618</v>
      </c>
      <c r="Q795" s="61">
        <v>3.4904423756999998</v>
      </c>
      <c r="R795" s="62">
        <v>0.230412169101262</v>
      </c>
      <c r="S795" s="69">
        <v>10.5396436677</v>
      </c>
      <c r="T795" s="70">
        <v>35.614972385392498</v>
      </c>
      <c r="U795" s="69">
        <v>0.92355651279999995</v>
      </c>
      <c r="V795" s="70">
        <v>16.7189922744715</v>
      </c>
      <c r="W795" s="105"/>
      <c r="X795" s="69">
        <v>0.95190099960000196</v>
      </c>
      <c r="Y795" s="70">
        <v>9.0376483760811901</v>
      </c>
      <c r="Z795" s="61">
        <v>3.8109508258</v>
      </c>
      <c r="AA795" s="62">
        <v>0.15089789589446401</v>
      </c>
      <c r="AB795" s="61">
        <v>28.398733960200001</v>
      </c>
      <c r="AC795" s="62">
        <v>0.33101033664081603</v>
      </c>
    </row>
    <row r="796" spans="1:29" customFormat="1" x14ac:dyDescent="0.3">
      <c r="A796" s="58" t="s">
        <v>308</v>
      </c>
      <c r="B796" s="59">
        <v>58.434888563599998</v>
      </c>
      <c r="C796" s="60">
        <v>0.48062168754857199</v>
      </c>
      <c r="D796" s="59">
        <v>22.2111100461</v>
      </c>
      <c r="E796" s="60">
        <v>0.448880581636798</v>
      </c>
      <c r="F796" s="59">
        <v>36.223778517500001</v>
      </c>
      <c r="G796" s="60">
        <v>0.50240488370165803</v>
      </c>
      <c r="H796" s="105"/>
      <c r="I796" s="67"/>
      <c r="J796" s="68"/>
      <c r="K796" s="67">
        <v>11.7905102392</v>
      </c>
      <c r="L796" s="68">
        <v>46.762803805684399</v>
      </c>
      <c r="M796" s="67">
        <v>8.6567603673000306</v>
      </c>
      <c r="N796" s="68">
        <v>58.448759725626999</v>
      </c>
      <c r="O796" s="59">
        <v>13.8243475661</v>
      </c>
      <c r="P796" s="60">
        <v>0.44179088110688403</v>
      </c>
      <c r="Q796" s="59">
        <v>7.8216783575999802</v>
      </c>
      <c r="R796" s="60">
        <v>0.51632706757566404</v>
      </c>
      <c r="S796" s="67">
        <v>12.9868640522</v>
      </c>
      <c r="T796" s="68">
        <v>43.8844821679711</v>
      </c>
      <c r="U796" s="67">
        <v>3.3547279812000101</v>
      </c>
      <c r="V796" s="68">
        <v>60.730091145794397</v>
      </c>
      <c r="W796" s="105"/>
      <c r="X796" s="67">
        <v>7.7784020608000004</v>
      </c>
      <c r="Y796" s="68">
        <v>73.850602933326002</v>
      </c>
      <c r="Z796" s="59">
        <v>17.8393210869</v>
      </c>
      <c r="AA796" s="64">
        <v>0.70636335635053904</v>
      </c>
      <c r="AB796" s="59">
        <v>32.8171654159</v>
      </c>
      <c r="AC796" s="60">
        <v>0.38251074808962698</v>
      </c>
    </row>
    <row r="797" spans="1:29" customFormat="1" x14ac:dyDescent="0.3">
      <c r="A797" s="65" t="s">
        <v>1</v>
      </c>
    </row>
    <row r="798" spans="1:29" customFormat="1" x14ac:dyDescent="0.3">
      <c r="A798" s="65" t="s">
        <v>1</v>
      </c>
    </row>
    <row r="799" spans="1:29" customFormat="1" x14ac:dyDescent="0.3">
      <c r="A799" s="53" t="s">
        <v>419</v>
      </c>
    </row>
    <row r="800" spans="1:29" customFormat="1" x14ac:dyDescent="0.3">
      <c r="A800" s="54" t="s">
        <v>1</v>
      </c>
    </row>
    <row r="801" spans="1:29" customFormat="1" ht="35.1" customHeight="1" x14ac:dyDescent="0.3">
      <c r="A801" s="114" t="s">
        <v>1</v>
      </c>
      <c r="B801" s="113" t="s">
        <v>500</v>
      </c>
      <c r="C801" s="113" t="s">
        <v>1</v>
      </c>
      <c r="D801" s="113" t="s">
        <v>346</v>
      </c>
      <c r="E801" s="113" t="s">
        <v>1</v>
      </c>
      <c r="F801" s="113" t="s">
        <v>347</v>
      </c>
      <c r="G801" s="113" t="s">
        <v>1</v>
      </c>
      <c r="H801" s="103"/>
      <c r="I801" s="113" t="s">
        <v>350</v>
      </c>
      <c r="J801" s="113" t="s">
        <v>1</v>
      </c>
      <c r="K801" s="113" t="s">
        <v>351</v>
      </c>
      <c r="L801" s="113" t="s">
        <v>1</v>
      </c>
      <c r="M801" s="113" t="s">
        <v>352</v>
      </c>
      <c r="N801" s="113" t="s">
        <v>1</v>
      </c>
      <c r="O801" s="113" t="s">
        <v>353</v>
      </c>
      <c r="P801" s="113" t="s">
        <v>1</v>
      </c>
      <c r="Q801" s="113" t="s">
        <v>354</v>
      </c>
      <c r="R801" s="113" t="s">
        <v>1</v>
      </c>
      <c r="S801" s="113" t="s">
        <v>355</v>
      </c>
      <c r="T801" s="113" t="s">
        <v>1</v>
      </c>
      <c r="U801" s="113" t="s">
        <v>356</v>
      </c>
      <c r="V801" s="113" t="s">
        <v>1</v>
      </c>
      <c r="W801" s="103"/>
      <c r="X801" s="113" t="s">
        <v>358</v>
      </c>
      <c r="Y801" s="113" t="s">
        <v>1</v>
      </c>
      <c r="Z801" s="113" t="s">
        <v>359</v>
      </c>
      <c r="AA801" s="113" t="s">
        <v>1</v>
      </c>
      <c r="AB801" s="113" t="s">
        <v>360</v>
      </c>
      <c r="AC801" s="113" t="s">
        <v>1</v>
      </c>
    </row>
    <row r="802" spans="1:29" customFormat="1" x14ac:dyDescent="0.3">
      <c r="A802" s="115" t="s">
        <v>1</v>
      </c>
      <c r="B802" s="55" t="s">
        <v>14</v>
      </c>
      <c r="C802" s="55" t="s">
        <v>15</v>
      </c>
      <c r="D802" s="55" t="s">
        <v>14</v>
      </c>
      <c r="E802" s="55" t="s">
        <v>15</v>
      </c>
      <c r="F802" s="55" t="s">
        <v>14</v>
      </c>
      <c r="G802" s="55" t="s">
        <v>15</v>
      </c>
      <c r="H802" s="103"/>
      <c r="I802" s="55" t="s">
        <v>14</v>
      </c>
      <c r="J802" s="55" t="s">
        <v>15</v>
      </c>
      <c r="K802" s="55" t="s">
        <v>14</v>
      </c>
      <c r="L802" s="55" t="s">
        <v>15</v>
      </c>
      <c r="M802" s="55" t="s">
        <v>14</v>
      </c>
      <c r="N802" s="55" t="s">
        <v>15</v>
      </c>
      <c r="O802" s="55" t="s">
        <v>14</v>
      </c>
      <c r="P802" s="55" t="s">
        <v>15</v>
      </c>
      <c r="Q802" s="55" t="s">
        <v>14</v>
      </c>
      <c r="R802" s="55" t="s">
        <v>15</v>
      </c>
      <c r="S802" s="55" t="s">
        <v>14</v>
      </c>
      <c r="T802" s="55" t="s">
        <v>15</v>
      </c>
      <c r="U802" s="55" t="s">
        <v>14</v>
      </c>
      <c r="V802" s="55" t="s">
        <v>15</v>
      </c>
      <c r="W802" s="103"/>
      <c r="X802" s="55" t="s">
        <v>14</v>
      </c>
      <c r="Y802" s="55" t="s">
        <v>15</v>
      </c>
      <c r="Z802" s="55" t="s">
        <v>14</v>
      </c>
      <c r="AA802" s="55" t="s">
        <v>15</v>
      </c>
      <c r="AB802" s="55" t="s">
        <v>14</v>
      </c>
      <c r="AC802" s="55" t="s">
        <v>15</v>
      </c>
    </row>
    <row r="803" spans="1:29" customFormat="1" x14ac:dyDescent="0.3">
      <c r="A803" s="56" t="s">
        <v>16</v>
      </c>
      <c r="B803" s="57">
        <v>114.2955374873</v>
      </c>
      <c r="C803" s="57">
        <v>114.2955374873</v>
      </c>
      <c r="D803" s="57">
        <v>59.175564233899998</v>
      </c>
      <c r="E803" s="57">
        <v>59.175564233899998</v>
      </c>
      <c r="F803" s="57">
        <v>55.119973253399998</v>
      </c>
      <c r="G803" s="57">
        <v>55.119973253399998</v>
      </c>
      <c r="H803" s="104"/>
      <c r="I803" s="57">
        <v>15.046465037300001</v>
      </c>
      <c r="J803" s="57">
        <v>15.046465037300001</v>
      </c>
      <c r="K803" s="57">
        <v>19.401196457299999</v>
      </c>
      <c r="L803" s="57">
        <v>19.401196457299999</v>
      </c>
      <c r="M803" s="57">
        <v>12.7019790077</v>
      </c>
      <c r="N803" s="57">
        <v>12.7019790077</v>
      </c>
      <c r="O803" s="57">
        <v>21.363462528700001</v>
      </c>
      <c r="P803" s="57">
        <v>21.363462528700001</v>
      </c>
      <c r="Q803" s="57">
        <v>12.572524165700001</v>
      </c>
      <c r="R803" s="57">
        <v>12.572524165700001</v>
      </c>
      <c r="S803" s="57">
        <v>26.592826063299999</v>
      </c>
      <c r="T803" s="57">
        <v>26.592826063299999</v>
      </c>
      <c r="U803" s="57">
        <v>6.6170842273000003</v>
      </c>
      <c r="V803" s="57">
        <v>6.6170842273000003</v>
      </c>
      <c r="W803" s="104"/>
      <c r="X803" s="57">
        <v>23.996953383000001</v>
      </c>
      <c r="Y803" s="57">
        <v>23.996953383000001</v>
      </c>
      <c r="Z803" s="57">
        <v>25.900033543999999</v>
      </c>
      <c r="AA803" s="57">
        <v>25.900033543999999</v>
      </c>
      <c r="AB803" s="57">
        <v>64.398550560299995</v>
      </c>
      <c r="AC803" s="57">
        <v>64.398550560299995</v>
      </c>
    </row>
    <row r="804" spans="1:29" customFormat="1" x14ac:dyDescent="0.3">
      <c r="A804" s="58" t="s">
        <v>306</v>
      </c>
      <c r="B804" s="59">
        <v>23.830603657000001</v>
      </c>
      <c r="C804" s="60">
        <v>0.208499860807321</v>
      </c>
      <c r="D804" s="59">
        <v>9.8812322672999908</v>
      </c>
      <c r="E804" s="60">
        <v>0.166981631611369</v>
      </c>
      <c r="F804" s="59">
        <v>13.9493713897</v>
      </c>
      <c r="G804" s="60">
        <v>0.25307289837698799</v>
      </c>
      <c r="H804" s="105"/>
      <c r="I804" s="67">
        <v>0</v>
      </c>
      <c r="J804" s="68">
        <v>0</v>
      </c>
      <c r="K804" s="67">
        <v>1.7810099580000001</v>
      </c>
      <c r="L804" s="68">
        <v>9.1798975486888992</v>
      </c>
      <c r="M804" s="67">
        <v>5.2147966984999998</v>
      </c>
      <c r="N804" s="68">
        <v>41.054993834730503</v>
      </c>
      <c r="O804" s="67">
        <v>2.2421744329000002</v>
      </c>
      <c r="P804" s="68">
        <v>10.4953699798796</v>
      </c>
      <c r="Q804" s="67">
        <v>3.7024544493999998</v>
      </c>
      <c r="R804" s="68">
        <v>29.4487757637478</v>
      </c>
      <c r="S804" s="67">
        <v>8.4190764623999907</v>
      </c>
      <c r="T804" s="68">
        <v>31.659201780058002</v>
      </c>
      <c r="U804" s="67">
        <v>2.4710916558</v>
      </c>
      <c r="V804" s="68">
        <v>37.344116697276696</v>
      </c>
      <c r="W804" s="105"/>
      <c r="X804" s="67">
        <v>3.4377882026000002</v>
      </c>
      <c r="Y804" s="68">
        <v>14.3259360791833</v>
      </c>
      <c r="Z804" s="59">
        <v>4.03859347950001</v>
      </c>
      <c r="AA804" s="60">
        <v>0.15593004822326101</v>
      </c>
      <c r="AB804" s="59">
        <v>16.3542219749</v>
      </c>
      <c r="AC804" s="60">
        <v>0.253953261876393</v>
      </c>
    </row>
    <row r="805" spans="1:29" customFormat="1" x14ac:dyDescent="0.3">
      <c r="A805" s="58" t="s">
        <v>307</v>
      </c>
      <c r="B805" s="61">
        <v>36.9738663312</v>
      </c>
      <c r="C805" s="62">
        <v>0.32349352515454399</v>
      </c>
      <c r="D805" s="61">
        <v>18.823000701000002</v>
      </c>
      <c r="E805" s="62">
        <v>0.31808738868292602</v>
      </c>
      <c r="F805" s="61">
        <v>18.150865630199998</v>
      </c>
      <c r="G805" s="62">
        <v>0.329297431745042</v>
      </c>
      <c r="H805" s="105"/>
      <c r="I805" s="69">
        <v>6.83457691839999</v>
      </c>
      <c r="J805" s="70">
        <v>45.423140262228799</v>
      </c>
      <c r="K805" s="69">
        <v>10.496014844299999</v>
      </c>
      <c r="L805" s="70">
        <v>54.099832798459801</v>
      </c>
      <c r="M805" s="69">
        <v>2.7825207263</v>
      </c>
      <c r="N805" s="70">
        <v>21.906198432647599</v>
      </c>
      <c r="O805" s="69">
        <v>5.5421729766999901</v>
      </c>
      <c r="P805" s="70">
        <v>25.942297365207398</v>
      </c>
      <c r="Q805" s="69">
        <v>1.5781580738000001</v>
      </c>
      <c r="R805" s="71">
        <v>12.5524361934057</v>
      </c>
      <c r="S805" s="69">
        <v>8.0934757997999895</v>
      </c>
      <c r="T805" s="70">
        <v>30.434808923785599</v>
      </c>
      <c r="U805" s="69">
        <v>1.6469469918999999</v>
      </c>
      <c r="V805" s="70">
        <v>24.889315827433698</v>
      </c>
      <c r="W805" s="105"/>
      <c r="X805" s="69">
        <v>12.891154587799999</v>
      </c>
      <c r="Y805" s="70">
        <v>53.719963455579297</v>
      </c>
      <c r="Z805" s="61">
        <v>6.0849029182000196</v>
      </c>
      <c r="AA805" s="62">
        <v>0.23493803233353799</v>
      </c>
      <c r="AB805" s="61">
        <v>17.997808825200099</v>
      </c>
      <c r="AC805" s="62">
        <v>0.27947537124065602</v>
      </c>
    </row>
    <row r="806" spans="1:29" customFormat="1" x14ac:dyDescent="0.3">
      <c r="A806" s="58" t="s">
        <v>308</v>
      </c>
      <c r="B806" s="59">
        <v>53.491067499099998</v>
      </c>
      <c r="C806" s="60">
        <v>0.46800661403813498</v>
      </c>
      <c r="D806" s="59">
        <v>30.4713312656</v>
      </c>
      <c r="E806" s="60">
        <v>0.51493097970570501</v>
      </c>
      <c r="F806" s="59">
        <v>23.019736233499899</v>
      </c>
      <c r="G806" s="60">
        <v>0.41762966987797001</v>
      </c>
      <c r="H806" s="105"/>
      <c r="I806" s="67">
        <v>8.2118881188999904</v>
      </c>
      <c r="J806" s="68">
        <v>54.576859737771201</v>
      </c>
      <c r="K806" s="67">
        <v>7.1241716549999996</v>
      </c>
      <c r="L806" s="68">
        <v>36.7202696528513</v>
      </c>
      <c r="M806" s="67">
        <v>4.7046615829</v>
      </c>
      <c r="N806" s="68">
        <v>37.038807732621898</v>
      </c>
      <c r="O806" s="67">
        <v>13.579115119100001</v>
      </c>
      <c r="P806" s="68">
        <v>63.562332654913099</v>
      </c>
      <c r="Q806" s="67">
        <v>7.2919116424999997</v>
      </c>
      <c r="R806" s="68">
        <v>57.998788042846499</v>
      </c>
      <c r="S806" s="67">
        <v>10.080273801100001</v>
      </c>
      <c r="T806" s="68">
        <v>37.905989296156399</v>
      </c>
      <c r="U806" s="67">
        <v>2.49904557959999</v>
      </c>
      <c r="V806" s="68">
        <v>37.766567475289598</v>
      </c>
      <c r="W806" s="105"/>
      <c r="X806" s="67">
        <v>7.6680105925999804</v>
      </c>
      <c r="Y806" s="68">
        <v>31.954100465237399</v>
      </c>
      <c r="Z806" s="59">
        <v>15.776537146300001</v>
      </c>
      <c r="AA806" s="60">
        <v>0.6091319194432</v>
      </c>
      <c r="AB806" s="59">
        <v>30.046519760199999</v>
      </c>
      <c r="AC806" s="60">
        <v>0.46657136688295098</v>
      </c>
    </row>
    <row r="807" spans="1:29" customFormat="1" x14ac:dyDescent="0.3">
      <c r="A807" s="65" t="s">
        <v>1</v>
      </c>
    </row>
    <row r="808" spans="1:29" customFormat="1" x14ac:dyDescent="0.3">
      <c r="A808" s="65" t="s">
        <v>1</v>
      </c>
    </row>
    <row r="809" spans="1:29" customFormat="1" x14ac:dyDescent="0.3">
      <c r="A809" s="53" t="s">
        <v>420</v>
      </c>
    </row>
    <row r="810" spans="1:29" customFormat="1" x14ac:dyDescent="0.3">
      <c r="A810" s="54" t="s">
        <v>1</v>
      </c>
    </row>
    <row r="811" spans="1:29" customFormat="1" ht="35.1" customHeight="1" x14ac:dyDescent="0.3">
      <c r="A811" s="114" t="s">
        <v>1</v>
      </c>
      <c r="B811" s="113" t="s">
        <v>500</v>
      </c>
      <c r="C811" s="113" t="s">
        <v>1</v>
      </c>
      <c r="D811" s="113" t="s">
        <v>346</v>
      </c>
      <c r="E811" s="113" t="s">
        <v>1</v>
      </c>
      <c r="F811" s="113" t="s">
        <v>347</v>
      </c>
      <c r="G811" s="113" t="s">
        <v>1</v>
      </c>
      <c r="H811" s="103"/>
      <c r="I811" s="113" t="s">
        <v>350</v>
      </c>
      <c r="J811" s="113" t="s">
        <v>1</v>
      </c>
      <c r="K811" s="113" t="s">
        <v>351</v>
      </c>
      <c r="L811" s="113" t="s">
        <v>1</v>
      </c>
      <c r="M811" s="113" t="s">
        <v>352</v>
      </c>
      <c r="N811" s="113" t="s">
        <v>1</v>
      </c>
      <c r="O811" s="113" t="s">
        <v>353</v>
      </c>
      <c r="P811" s="113" t="s">
        <v>1</v>
      </c>
      <c r="Q811" s="113" t="s">
        <v>354</v>
      </c>
      <c r="R811" s="113" t="s">
        <v>1</v>
      </c>
      <c r="S811" s="113" t="s">
        <v>355</v>
      </c>
      <c r="T811" s="113" t="s">
        <v>1</v>
      </c>
      <c r="U811" s="113" t="s">
        <v>356</v>
      </c>
      <c r="V811" s="113" t="s">
        <v>1</v>
      </c>
      <c r="W811" s="103"/>
      <c r="X811" s="113" t="s">
        <v>358</v>
      </c>
      <c r="Y811" s="113" t="s">
        <v>1</v>
      </c>
      <c r="Z811" s="113" t="s">
        <v>359</v>
      </c>
      <c r="AA811" s="113" t="s">
        <v>1</v>
      </c>
      <c r="AB811" s="113" t="s">
        <v>360</v>
      </c>
      <c r="AC811" s="113" t="s">
        <v>1</v>
      </c>
    </row>
    <row r="812" spans="1:29" customFormat="1" x14ac:dyDescent="0.3">
      <c r="A812" s="115" t="s">
        <v>1</v>
      </c>
      <c r="B812" s="55" t="s">
        <v>14</v>
      </c>
      <c r="C812" s="55" t="s">
        <v>15</v>
      </c>
      <c r="D812" s="55" t="s">
        <v>14</v>
      </c>
      <c r="E812" s="55" t="s">
        <v>15</v>
      </c>
      <c r="F812" s="55" t="s">
        <v>14</v>
      </c>
      <c r="G812" s="55" t="s">
        <v>15</v>
      </c>
      <c r="H812" s="103"/>
      <c r="I812" s="55" t="s">
        <v>14</v>
      </c>
      <c r="J812" s="55" t="s">
        <v>15</v>
      </c>
      <c r="K812" s="55" t="s">
        <v>14</v>
      </c>
      <c r="L812" s="55" t="s">
        <v>15</v>
      </c>
      <c r="M812" s="55" t="s">
        <v>14</v>
      </c>
      <c r="N812" s="55" t="s">
        <v>15</v>
      </c>
      <c r="O812" s="55" t="s">
        <v>14</v>
      </c>
      <c r="P812" s="55" t="s">
        <v>15</v>
      </c>
      <c r="Q812" s="55" t="s">
        <v>14</v>
      </c>
      <c r="R812" s="55" t="s">
        <v>15</v>
      </c>
      <c r="S812" s="55" t="s">
        <v>14</v>
      </c>
      <c r="T812" s="55" t="s">
        <v>15</v>
      </c>
      <c r="U812" s="55" t="s">
        <v>14</v>
      </c>
      <c r="V812" s="55" t="s">
        <v>15</v>
      </c>
      <c r="W812" s="103"/>
      <c r="X812" s="55" t="s">
        <v>14</v>
      </c>
      <c r="Y812" s="55" t="s">
        <v>15</v>
      </c>
      <c r="Z812" s="55" t="s">
        <v>14</v>
      </c>
      <c r="AA812" s="55" t="s">
        <v>15</v>
      </c>
      <c r="AB812" s="55" t="s">
        <v>14</v>
      </c>
      <c r="AC812" s="55" t="s">
        <v>15</v>
      </c>
    </row>
    <row r="813" spans="1:29" customFormat="1" x14ac:dyDescent="0.3">
      <c r="A813" s="56" t="s">
        <v>16</v>
      </c>
      <c r="B813" s="57">
        <v>32.130892349600003</v>
      </c>
      <c r="C813" s="57">
        <v>32.130892349600003</v>
      </c>
      <c r="D813" s="57">
        <v>12.859072805</v>
      </c>
      <c r="E813" s="57">
        <v>12.859072805</v>
      </c>
      <c r="F813" s="57">
        <v>19.2718195446</v>
      </c>
      <c r="G813" s="57">
        <v>19.2718195446</v>
      </c>
      <c r="H813" s="104"/>
      <c r="I813" s="57">
        <v>6.0557275625999996</v>
      </c>
      <c r="J813" s="57">
        <v>6.0557275625999996</v>
      </c>
      <c r="K813" s="57">
        <v>2.3083641654</v>
      </c>
      <c r="L813" s="57">
        <v>2.3083641654</v>
      </c>
      <c r="M813" s="57">
        <v>3.3543400341999998</v>
      </c>
      <c r="N813" s="57">
        <v>3.3543400341999998</v>
      </c>
      <c r="O813" s="57">
        <v>7.8867394086999996</v>
      </c>
      <c r="P813" s="57">
        <v>7.8867394086999996</v>
      </c>
      <c r="Q813" s="57">
        <v>1.3402314981000001</v>
      </c>
      <c r="R813" s="57">
        <v>1.3402314981000001</v>
      </c>
      <c r="S813" s="57">
        <v>9.5728925118999992</v>
      </c>
      <c r="T813" s="57">
        <v>9.5728925118999992</v>
      </c>
      <c r="U813" s="57">
        <v>1.6125971687</v>
      </c>
      <c r="V813" s="57">
        <v>1.6125971687</v>
      </c>
      <c r="W813" s="104"/>
      <c r="X813" s="57">
        <v>12.0159969046</v>
      </c>
      <c r="Y813" s="57">
        <v>12.0159969046</v>
      </c>
      <c r="Z813" s="57">
        <v>7.0867181434999997</v>
      </c>
      <c r="AA813" s="57">
        <v>7.0867181434999997</v>
      </c>
      <c r="AB813" s="57">
        <v>13.0281773015</v>
      </c>
      <c r="AC813" s="57">
        <v>13.0281773015</v>
      </c>
    </row>
    <row r="814" spans="1:29" customFormat="1" x14ac:dyDescent="0.3">
      <c r="A814" s="58" t="s">
        <v>306</v>
      </c>
      <c r="B814" s="67">
        <v>9.3219215272000007</v>
      </c>
      <c r="C814" s="68">
        <v>29.0123331333997</v>
      </c>
      <c r="D814" s="67">
        <v>6.1946203878999997</v>
      </c>
      <c r="E814" s="68">
        <v>48.173149665124697</v>
      </c>
      <c r="F814" s="67">
        <v>3.1273011393000001</v>
      </c>
      <c r="G814" s="68">
        <v>16.2273268077392</v>
      </c>
      <c r="H814" s="105"/>
      <c r="I814" s="67">
        <v>3.1533371924</v>
      </c>
      <c r="J814" s="68">
        <v>52.071979127246799</v>
      </c>
      <c r="K814" s="67">
        <v>0</v>
      </c>
      <c r="L814" s="68">
        <v>0</v>
      </c>
      <c r="M814" s="67">
        <v>0</v>
      </c>
      <c r="N814" s="68">
        <v>0</v>
      </c>
      <c r="O814" s="67">
        <v>0.90674842389999999</v>
      </c>
      <c r="P814" s="68">
        <v>11.497126720070799</v>
      </c>
      <c r="Q814" s="67">
        <v>0.49860807070000002</v>
      </c>
      <c r="R814" s="68">
        <v>37.203130310462001</v>
      </c>
      <c r="S814" s="67">
        <v>3.4528854610000002</v>
      </c>
      <c r="T814" s="68">
        <v>36.069405947134001</v>
      </c>
      <c r="U814" s="67">
        <v>1.3103423792</v>
      </c>
      <c r="V814" s="72">
        <v>81.256646398327504</v>
      </c>
      <c r="W814" s="105"/>
      <c r="X814" s="67">
        <v>4.6142746729999997</v>
      </c>
      <c r="Y814" s="68">
        <v>38.401097384050999</v>
      </c>
      <c r="Z814" s="67">
        <v>3.2620232315000099</v>
      </c>
      <c r="AA814" s="68">
        <v>46.0300969425736</v>
      </c>
      <c r="AB814" s="67">
        <v>1.4456236227000001</v>
      </c>
      <c r="AC814" s="68">
        <v>11.0961310185237</v>
      </c>
    </row>
    <row r="815" spans="1:29" customFormat="1" x14ac:dyDescent="0.3">
      <c r="A815" s="58" t="s">
        <v>307</v>
      </c>
      <c r="B815" s="69">
        <v>6.1727591986000103</v>
      </c>
      <c r="C815" s="70">
        <v>19.211290901719501</v>
      </c>
      <c r="D815" s="69">
        <v>0</v>
      </c>
      <c r="E815" s="70">
        <v>0</v>
      </c>
      <c r="F815" s="69">
        <v>6.1727591985999997</v>
      </c>
      <c r="G815" s="70">
        <v>32.029976122984301</v>
      </c>
      <c r="H815" s="105"/>
      <c r="I815" s="69">
        <v>0</v>
      </c>
      <c r="J815" s="70">
        <v>0</v>
      </c>
      <c r="K815" s="69">
        <v>0</v>
      </c>
      <c r="L815" s="70">
        <v>0</v>
      </c>
      <c r="M815" s="69">
        <v>1.3535723415000001</v>
      </c>
      <c r="N815" s="70">
        <v>40.352866069012698</v>
      </c>
      <c r="O815" s="69">
        <v>1.4567284487000001</v>
      </c>
      <c r="P815" s="70">
        <v>18.470604557988299</v>
      </c>
      <c r="Q815" s="69">
        <v>0</v>
      </c>
      <c r="R815" s="70">
        <v>0</v>
      </c>
      <c r="S815" s="69">
        <v>3.36245840840001</v>
      </c>
      <c r="T815" s="70">
        <v>35.124790174131299</v>
      </c>
      <c r="U815" s="69">
        <v>0</v>
      </c>
      <c r="V815" s="70">
        <v>0</v>
      </c>
      <c r="W815" s="105"/>
      <c r="X815" s="69">
        <v>3.3624584084000002</v>
      </c>
      <c r="Y815" s="70">
        <v>27.983183044203098</v>
      </c>
      <c r="Z815" s="69">
        <v>0.54998002479999997</v>
      </c>
      <c r="AA815" s="70">
        <v>7.7607153785909597</v>
      </c>
      <c r="AB815" s="69">
        <v>2.2603207653999999</v>
      </c>
      <c r="AC815" s="70">
        <v>17.3494780819398</v>
      </c>
    </row>
    <row r="816" spans="1:29" customFormat="1" x14ac:dyDescent="0.3">
      <c r="A816" s="58" t="s">
        <v>308</v>
      </c>
      <c r="B816" s="67">
        <v>16.636211623800001</v>
      </c>
      <c r="C816" s="68">
        <v>51.7763759648807</v>
      </c>
      <c r="D816" s="67">
        <v>6.6644524170999997</v>
      </c>
      <c r="E816" s="68">
        <v>51.826850334875303</v>
      </c>
      <c r="F816" s="67">
        <v>9.9717592066999998</v>
      </c>
      <c r="G816" s="68">
        <v>51.742697069276502</v>
      </c>
      <c r="H816" s="105"/>
      <c r="I816" s="67">
        <v>2.9023903702000098</v>
      </c>
      <c r="J816" s="68">
        <v>47.928020872753301</v>
      </c>
      <c r="K816" s="67">
        <v>2.3083641654</v>
      </c>
      <c r="L816" s="68">
        <v>100</v>
      </c>
      <c r="M816" s="67">
        <v>2.0007676927000002</v>
      </c>
      <c r="N816" s="68">
        <v>59.647133930987302</v>
      </c>
      <c r="O816" s="67">
        <v>5.5232625360999998</v>
      </c>
      <c r="P816" s="68">
        <v>70.032268721940895</v>
      </c>
      <c r="Q816" s="67">
        <v>0.84162342740000096</v>
      </c>
      <c r="R816" s="68">
        <v>62.796869689537999</v>
      </c>
      <c r="S816" s="67">
        <v>2.7575486425000002</v>
      </c>
      <c r="T816" s="68">
        <v>28.8058038787348</v>
      </c>
      <c r="U816" s="67">
        <v>0.30225478950000001</v>
      </c>
      <c r="V816" s="68">
        <v>18.743353601672499</v>
      </c>
      <c r="W816" s="105"/>
      <c r="X816" s="67">
        <v>4.0392638231999998</v>
      </c>
      <c r="Y816" s="68">
        <v>33.615719571745899</v>
      </c>
      <c r="Z816" s="67">
        <v>3.2747148872</v>
      </c>
      <c r="AA816" s="68">
        <v>46.209187678835498</v>
      </c>
      <c r="AB816" s="67">
        <v>9.3222329133999899</v>
      </c>
      <c r="AC816" s="68">
        <v>71.5543908995365</v>
      </c>
    </row>
    <row r="817" spans="1:29" customFormat="1" x14ac:dyDescent="0.3">
      <c r="A817" s="65" t="s">
        <v>1</v>
      </c>
    </row>
    <row r="818" spans="1:29" customFormat="1" x14ac:dyDescent="0.3">
      <c r="A818" s="65" t="s">
        <v>1</v>
      </c>
    </row>
    <row r="819" spans="1:29" customFormat="1" x14ac:dyDescent="0.3">
      <c r="A819" s="53" t="s">
        <v>421</v>
      </c>
    </row>
    <row r="820" spans="1:29" customFormat="1" x14ac:dyDescent="0.3">
      <c r="A820" s="54" t="s">
        <v>1</v>
      </c>
    </row>
    <row r="821" spans="1:29" customFormat="1" ht="35.1" customHeight="1" x14ac:dyDescent="0.3">
      <c r="A821" s="114" t="s">
        <v>1</v>
      </c>
      <c r="B821" s="113" t="s">
        <v>500</v>
      </c>
      <c r="C821" s="113" t="s">
        <v>1</v>
      </c>
      <c r="D821" s="113" t="s">
        <v>346</v>
      </c>
      <c r="E821" s="113" t="s">
        <v>1</v>
      </c>
      <c r="F821" s="113" t="s">
        <v>347</v>
      </c>
      <c r="G821" s="113" t="s">
        <v>1</v>
      </c>
      <c r="H821" s="103"/>
      <c r="I821" s="113" t="s">
        <v>350</v>
      </c>
      <c r="J821" s="113" t="s">
        <v>1</v>
      </c>
      <c r="K821" s="113" t="s">
        <v>351</v>
      </c>
      <c r="L821" s="113" t="s">
        <v>1</v>
      </c>
      <c r="M821" s="113" t="s">
        <v>352</v>
      </c>
      <c r="N821" s="113" t="s">
        <v>1</v>
      </c>
      <c r="O821" s="113" t="s">
        <v>353</v>
      </c>
      <c r="P821" s="113" t="s">
        <v>1</v>
      </c>
      <c r="Q821" s="113" t="s">
        <v>354</v>
      </c>
      <c r="R821" s="113" t="s">
        <v>1</v>
      </c>
      <c r="S821" s="113" t="s">
        <v>355</v>
      </c>
      <c r="T821" s="113" t="s">
        <v>1</v>
      </c>
      <c r="U821" s="113" t="s">
        <v>356</v>
      </c>
      <c r="V821" s="113" t="s">
        <v>1</v>
      </c>
      <c r="W821" s="103"/>
      <c r="X821" s="113" t="s">
        <v>358</v>
      </c>
      <c r="Y821" s="113" t="s">
        <v>1</v>
      </c>
      <c r="Z821" s="113" t="s">
        <v>359</v>
      </c>
      <c r="AA821" s="113" t="s">
        <v>1</v>
      </c>
      <c r="AB821" s="113" t="s">
        <v>360</v>
      </c>
      <c r="AC821" s="113" t="s">
        <v>1</v>
      </c>
    </row>
    <row r="822" spans="1:29" customFormat="1" x14ac:dyDescent="0.3">
      <c r="A822" s="115" t="s">
        <v>1</v>
      </c>
      <c r="B822" s="55" t="s">
        <v>14</v>
      </c>
      <c r="C822" s="55" t="s">
        <v>15</v>
      </c>
      <c r="D822" s="55" t="s">
        <v>14</v>
      </c>
      <c r="E822" s="55" t="s">
        <v>15</v>
      </c>
      <c r="F822" s="55" t="s">
        <v>14</v>
      </c>
      <c r="G822" s="55" t="s">
        <v>15</v>
      </c>
      <c r="H822" s="103"/>
      <c r="I822" s="55" t="s">
        <v>14</v>
      </c>
      <c r="J822" s="55" t="s">
        <v>15</v>
      </c>
      <c r="K822" s="55" t="s">
        <v>14</v>
      </c>
      <c r="L822" s="55" t="s">
        <v>15</v>
      </c>
      <c r="M822" s="55" t="s">
        <v>14</v>
      </c>
      <c r="N822" s="55" t="s">
        <v>15</v>
      </c>
      <c r="O822" s="55" t="s">
        <v>14</v>
      </c>
      <c r="P822" s="55" t="s">
        <v>15</v>
      </c>
      <c r="Q822" s="55" t="s">
        <v>14</v>
      </c>
      <c r="R822" s="55" t="s">
        <v>15</v>
      </c>
      <c r="S822" s="55" t="s">
        <v>14</v>
      </c>
      <c r="T822" s="55" t="s">
        <v>15</v>
      </c>
      <c r="U822" s="55" t="s">
        <v>14</v>
      </c>
      <c r="V822" s="55" t="s">
        <v>15</v>
      </c>
      <c r="W822" s="103"/>
      <c r="X822" s="55" t="s">
        <v>14</v>
      </c>
      <c r="Y822" s="55" t="s">
        <v>15</v>
      </c>
      <c r="Z822" s="55" t="s">
        <v>14</v>
      </c>
      <c r="AA822" s="55" t="s">
        <v>15</v>
      </c>
      <c r="AB822" s="55" t="s">
        <v>14</v>
      </c>
      <c r="AC822" s="55" t="s">
        <v>15</v>
      </c>
    </row>
    <row r="823" spans="1:29" customFormat="1" x14ac:dyDescent="0.3">
      <c r="A823" s="56" t="s">
        <v>16</v>
      </c>
      <c r="B823" s="57">
        <v>12.527259804</v>
      </c>
      <c r="C823" s="57">
        <v>12.527259804</v>
      </c>
      <c r="D823" s="57">
        <v>1.6648301591000001</v>
      </c>
      <c r="E823" s="57">
        <v>1.6648301591000001</v>
      </c>
      <c r="F823" s="57">
        <v>10.862429644900001</v>
      </c>
      <c r="G823" s="57">
        <v>10.862429644900001</v>
      </c>
      <c r="H823" s="104"/>
      <c r="I823" s="57">
        <v>4.2403600992000001</v>
      </c>
      <c r="J823" s="57">
        <v>4.2403600992000001</v>
      </c>
      <c r="K823" s="57">
        <v>0</v>
      </c>
      <c r="L823" s="57">
        <v>0</v>
      </c>
      <c r="M823" s="57">
        <v>2.6995660544</v>
      </c>
      <c r="N823" s="57">
        <v>2.6995660544</v>
      </c>
      <c r="O823" s="57">
        <v>3.4646654759</v>
      </c>
      <c r="P823" s="57">
        <v>3.4646654759</v>
      </c>
      <c r="Q823" s="57">
        <v>0.83977342899999996</v>
      </c>
      <c r="R823" s="57">
        <v>0.83977342899999996</v>
      </c>
      <c r="S823" s="57">
        <v>0</v>
      </c>
      <c r="T823" s="57">
        <v>0</v>
      </c>
      <c r="U823" s="57">
        <v>1.2828947454999999</v>
      </c>
      <c r="V823" s="57">
        <v>1.2828947454999999</v>
      </c>
      <c r="W823" s="104"/>
      <c r="X823" s="57">
        <v>0</v>
      </c>
      <c r="Y823" s="57">
        <v>0</v>
      </c>
      <c r="Z823" s="57">
        <v>5.3725807097000002</v>
      </c>
      <c r="AA823" s="57">
        <v>5.3725807097000002</v>
      </c>
      <c r="AB823" s="57">
        <v>7.1546790942999996</v>
      </c>
      <c r="AC823" s="57">
        <v>7.1546790942999996</v>
      </c>
    </row>
    <row r="824" spans="1:29" customFormat="1" x14ac:dyDescent="0.3">
      <c r="A824" s="58" t="s">
        <v>306</v>
      </c>
      <c r="B824" s="67">
        <v>3.7927607218000001</v>
      </c>
      <c r="C824" s="68">
        <v>30.276060217007402</v>
      </c>
      <c r="D824" s="67">
        <v>1.6648301591000001</v>
      </c>
      <c r="E824" s="68">
        <v>100</v>
      </c>
      <c r="F824" s="67">
        <v>2.1279305627</v>
      </c>
      <c r="G824" s="68">
        <v>19.589821359156801</v>
      </c>
      <c r="H824" s="105"/>
      <c r="I824" s="67">
        <v>0</v>
      </c>
      <c r="J824" s="68">
        <v>0</v>
      </c>
      <c r="K824" s="67"/>
      <c r="L824" s="68"/>
      <c r="M824" s="67">
        <v>1.3263850976</v>
      </c>
      <c r="N824" s="68">
        <v>49.133270713570298</v>
      </c>
      <c r="O824" s="67">
        <v>0.80154546510000002</v>
      </c>
      <c r="P824" s="68">
        <v>23.134858781475501</v>
      </c>
      <c r="Q824" s="67">
        <v>0.3819354136</v>
      </c>
      <c r="R824" s="68">
        <v>45.480769027761198</v>
      </c>
      <c r="S824" s="67"/>
      <c r="T824" s="68"/>
      <c r="U824" s="67">
        <v>1.2828947454999999</v>
      </c>
      <c r="V824" s="68">
        <v>100</v>
      </c>
      <c r="W824" s="105"/>
      <c r="X824" s="67"/>
      <c r="Y824" s="68"/>
      <c r="Z824" s="67">
        <v>0</v>
      </c>
      <c r="AA824" s="68">
        <v>0</v>
      </c>
      <c r="AB824" s="67">
        <v>3.7927607217999899</v>
      </c>
      <c r="AC824" s="68">
        <v>53.010913163409697</v>
      </c>
    </row>
    <row r="825" spans="1:29" customFormat="1" x14ac:dyDescent="0.3">
      <c r="A825" s="58" t="s">
        <v>307</v>
      </c>
      <c r="B825" s="69">
        <v>5.6135410559999999</v>
      </c>
      <c r="C825" s="70">
        <v>44.810606180671499</v>
      </c>
      <c r="D825" s="69">
        <v>0</v>
      </c>
      <c r="E825" s="70">
        <v>0</v>
      </c>
      <c r="F825" s="69">
        <v>5.6135410559999999</v>
      </c>
      <c r="G825" s="70">
        <v>51.6785032401623</v>
      </c>
      <c r="H825" s="105"/>
      <c r="I825" s="69">
        <v>4.2403600991999904</v>
      </c>
      <c r="J825" s="70">
        <v>100</v>
      </c>
      <c r="K825" s="69"/>
      <c r="L825" s="70"/>
      <c r="M825" s="69">
        <v>1.3731809568</v>
      </c>
      <c r="N825" s="70">
        <v>50.866729286429702</v>
      </c>
      <c r="O825" s="69">
        <v>0</v>
      </c>
      <c r="P825" s="70">
        <v>0</v>
      </c>
      <c r="Q825" s="69">
        <v>0</v>
      </c>
      <c r="R825" s="70">
        <v>0</v>
      </c>
      <c r="S825" s="69"/>
      <c r="T825" s="70"/>
      <c r="U825" s="69">
        <v>0</v>
      </c>
      <c r="V825" s="70">
        <v>0</v>
      </c>
      <c r="W825" s="105"/>
      <c r="X825" s="69"/>
      <c r="Y825" s="70"/>
      <c r="Z825" s="69">
        <v>4.9147426943000001</v>
      </c>
      <c r="AA825" s="70">
        <v>91.478247789309293</v>
      </c>
      <c r="AB825" s="69">
        <v>0.69879836169999998</v>
      </c>
      <c r="AC825" s="70">
        <v>9.7670119440677592</v>
      </c>
    </row>
    <row r="826" spans="1:29" customFormat="1" x14ac:dyDescent="0.3">
      <c r="A826" s="58" t="s">
        <v>308</v>
      </c>
      <c r="B826" s="67">
        <v>3.1209580261999998</v>
      </c>
      <c r="C826" s="68">
        <v>24.913333602321099</v>
      </c>
      <c r="D826" s="67">
        <v>0</v>
      </c>
      <c r="E826" s="68">
        <v>0</v>
      </c>
      <c r="F826" s="67">
        <v>3.1209580261999998</v>
      </c>
      <c r="G826" s="68">
        <v>28.731675400680899</v>
      </c>
      <c r="H826" s="105"/>
      <c r="I826" s="67">
        <v>0</v>
      </c>
      <c r="J826" s="68">
        <v>0</v>
      </c>
      <c r="K826" s="67"/>
      <c r="L826" s="68"/>
      <c r="M826" s="67">
        <v>0</v>
      </c>
      <c r="N826" s="68">
        <v>0</v>
      </c>
      <c r="O826" s="67">
        <v>2.6631200108000002</v>
      </c>
      <c r="P826" s="68">
        <v>76.865141218524499</v>
      </c>
      <c r="Q826" s="67">
        <v>0.45783801540000002</v>
      </c>
      <c r="R826" s="68">
        <v>54.519230972238802</v>
      </c>
      <c r="S826" s="67"/>
      <c r="T826" s="68"/>
      <c r="U826" s="67">
        <v>0</v>
      </c>
      <c r="V826" s="68">
        <v>0</v>
      </c>
      <c r="W826" s="105"/>
      <c r="X826" s="67"/>
      <c r="Y826" s="68"/>
      <c r="Z826" s="67">
        <v>0.45783801540000002</v>
      </c>
      <c r="AA826" s="68">
        <v>8.5217522106906607</v>
      </c>
      <c r="AB826" s="67">
        <v>2.6631200108000099</v>
      </c>
      <c r="AC826" s="68">
        <v>37.222074892522599</v>
      </c>
    </row>
    <row r="827" spans="1:29" customFormat="1" x14ac:dyDescent="0.3">
      <c r="A827" s="65" t="s">
        <v>1</v>
      </c>
    </row>
    <row r="828" spans="1:29" customFormat="1" x14ac:dyDescent="0.3">
      <c r="A828" s="65" t="s">
        <v>1</v>
      </c>
    </row>
    <row r="829" spans="1:29" customFormat="1" x14ac:dyDescent="0.3">
      <c r="A829" s="53" t="s">
        <v>422</v>
      </c>
    </row>
    <row r="830" spans="1:29" customFormat="1" x14ac:dyDescent="0.3">
      <c r="A830" s="54" t="s">
        <v>1</v>
      </c>
    </row>
    <row r="831" spans="1:29" customFormat="1" ht="35.1" customHeight="1" x14ac:dyDescent="0.3">
      <c r="A831" s="114" t="s">
        <v>1</v>
      </c>
      <c r="B831" s="113" t="s">
        <v>500</v>
      </c>
      <c r="C831" s="113" t="s">
        <v>1</v>
      </c>
      <c r="D831" s="113" t="s">
        <v>346</v>
      </c>
      <c r="E831" s="113" t="s">
        <v>1</v>
      </c>
      <c r="F831" s="113" t="s">
        <v>347</v>
      </c>
      <c r="G831" s="113" t="s">
        <v>1</v>
      </c>
      <c r="H831" s="103"/>
      <c r="I831" s="113" t="s">
        <v>350</v>
      </c>
      <c r="J831" s="113" t="s">
        <v>1</v>
      </c>
      <c r="K831" s="113" t="s">
        <v>351</v>
      </c>
      <c r="L831" s="113" t="s">
        <v>1</v>
      </c>
      <c r="M831" s="113" t="s">
        <v>352</v>
      </c>
      <c r="N831" s="113" t="s">
        <v>1</v>
      </c>
      <c r="O831" s="113" t="s">
        <v>353</v>
      </c>
      <c r="P831" s="113" t="s">
        <v>1</v>
      </c>
      <c r="Q831" s="113" t="s">
        <v>354</v>
      </c>
      <c r="R831" s="113" t="s">
        <v>1</v>
      </c>
      <c r="S831" s="113" t="s">
        <v>355</v>
      </c>
      <c r="T831" s="113" t="s">
        <v>1</v>
      </c>
      <c r="U831" s="113" t="s">
        <v>356</v>
      </c>
      <c r="V831" s="113" t="s">
        <v>1</v>
      </c>
      <c r="W831" s="103"/>
      <c r="X831" s="113" t="s">
        <v>358</v>
      </c>
      <c r="Y831" s="113" t="s">
        <v>1</v>
      </c>
      <c r="Z831" s="113" t="s">
        <v>359</v>
      </c>
      <c r="AA831" s="113" t="s">
        <v>1</v>
      </c>
      <c r="AB831" s="113" t="s">
        <v>360</v>
      </c>
      <c r="AC831" s="113" t="s">
        <v>1</v>
      </c>
    </row>
    <row r="832" spans="1:29" customFormat="1" x14ac:dyDescent="0.3">
      <c r="A832" s="115" t="s">
        <v>1</v>
      </c>
      <c r="B832" s="55" t="s">
        <v>14</v>
      </c>
      <c r="C832" s="55" t="s">
        <v>15</v>
      </c>
      <c r="D832" s="55" t="s">
        <v>14</v>
      </c>
      <c r="E832" s="55" t="s">
        <v>15</v>
      </c>
      <c r="F832" s="55" t="s">
        <v>14</v>
      </c>
      <c r="G832" s="55" t="s">
        <v>15</v>
      </c>
      <c r="H832" s="103"/>
      <c r="I832" s="55" t="s">
        <v>14</v>
      </c>
      <c r="J832" s="55" t="s">
        <v>15</v>
      </c>
      <c r="K832" s="55" t="s">
        <v>14</v>
      </c>
      <c r="L832" s="55" t="s">
        <v>15</v>
      </c>
      <c r="M832" s="55" t="s">
        <v>14</v>
      </c>
      <c r="N832" s="55" t="s">
        <v>15</v>
      </c>
      <c r="O832" s="55" t="s">
        <v>14</v>
      </c>
      <c r="P832" s="55" t="s">
        <v>15</v>
      </c>
      <c r="Q832" s="55" t="s">
        <v>14</v>
      </c>
      <c r="R832" s="55" t="s">
        <v>15</v>
      </c>
      <c r="S832" s="55" t="s">
        <v>14</v>
      </c>
      <c r="T832" s="55" t="s">
        <v>15</v>
      </c>
      <c r="U832" s="55" t="s">
        <v>14</v>
      </c>
      <c r="V832" s="55" t="s">
        <v>15</v>
      </c>
      <c r="W832" s="103"/>
      <c r="X832" s="55" t="s">
        <v>14</v>
      </c>
      <c r="Y832" s="55" t="s">
        <v>15</v>
      </c>
      <c r="Z832" s="55" t="s">
        <v>14</v>
      </c>
      <c r="AA832" s="55" t="s">
        <v>15</v>
      </c>
      <c r="AB832" s="55" t="s">
        <v>14</v>
      </c>
      <c r="AC832" s="55" t="s">
        <v>15</v>
      </c>
    </row>
    <row r="833" spans="1:29" customFormat="1" x14ac:dyDescent="0.3">
      <c r="A833" s="56" t="s">
        <v>16</v>
      </c>
      <c r="B833" s="57">
        <v>11.3115803081</v>
      </c>
      <c r="C833" s="57">
        <v>11.3115803081</v>
      </c>
      <c r="D833" s="57">
        <v>2.4408474957999999</v>
      </c>
      <c r="E833" s="57">
        <v>2.4408474957999999</v>
      </c>
      <c r="F833" s="57">
        <v>8.8707328123</v>
      </c>
      <c r="G833" s="57">
        <v>8.8707328123</v>
      </c>
      <c r="H833" s="104"/>
      <c r="I833" s="57">
        <v>0</v>
      </c>
      <c r="J833" s="57">
        <v>0</v>
      </c>
      <c r="K833" s="57">
        <v>3.9492211050999999</v>
      </c>
      <c r="L833" s="57">
        <v>3.9492211050999999</v>
      </c>
      <c r="M833" s="57">
        <v>2.0710758301999999</v>
      </c>
      <c r="N833" s="57">
        <v>2.0710758301999999</v>
      </c>
      <c r="O833" s="57">
        <v>2.1701792871999999</v>
      </c>
      <c r="P833" s="57">
        <v>2.1701792871999999</v>
      </c>
      <c r="Q833" s="57">
        <v>0.72928722989999994</v>
      </c>
      <c r="R833" s="57">
        <v>0.72928722989999994</v>
      </c>
      <c r="S833" s="57">
        <v>0</v>
      </c>
      <c r="T833" s="57">
        <v>0</v>
      </c>
      <c r="U833" s="57">
        <v>2.3918168557000001</v>
      </c>
      <c r="V833" s="57">
        <v>2.3918168557000001</v>
      </c>
      <c r="W833" s="104"/>
      <c r="X833" s="57">
        <v>0.76431460809999996</v>
      </c>
      <c r="Y833" s="57">
        <v>0.76431460809999996</v>
      </c>
      <c r="Z833" s="57">
        <v>1.5502842455000001</v>
      </c>
      <c r="AA833" s="57">
        <v>1.5502842455000001</v>
      </c>
      <c r="AB833" s="57">
        <v>8.9969814545000002</v>
      </c>
      <c r="AC833" s="57">
        <v>8.9969814545000002</v>
      </c>
    </row>
    <row r="834" spans="1:29" customFormat="1" x14ac:dyDescent="0.3">
      <c r="A834" s="58" t="s">
        <v>306</v>
      </c>
      <c r="B834" s="67">
        <v>7.6404170202000001</v>
      </c>
      <c r="C834" s="68">
        <v>67.545089298697306</v>
      </c>
      <c r="D834" s="67">
        <v>1.0537941932999999</v>
      </c>
      <c r="E834" s="68">
        <v>43.173291043921303</v>
      </c>
      <c r="F834" s="67">
        <v>6.5866228269000002</v>
      </c>
      <c r="G834" s="68">
        <v>74.251169167975704</v>
      </c>
      <c r="H834" s="105"/>
      <c r="I834" s="67"/>
      <c r="J834" s="68"/>
      <c r="K834" s="67">
        <v>3.9492211051000101</v>
      </c>
      <c r="L834" s="68">
        <v>100</v>
      </c>
      <c r="M834" s="67">
        <v>0</v>
      </c>
      <c r="N834" s="68">
        <v>0</v>
      </c>
      <c r="O834" s="67">
        <v>2.1701792871999999</v>
      </c>
      <c r="P834" s="68">
        <v>100</v>
      </c>
      <c r="Q834" s="67">
        <v>0.46722243460000001</v>
      </c>
      <c r="R834" s="68">
        <v>64.065626744083502</v>
      </c>
      <c r="S834" s="67"/>
      <c r="T834" s="68"/>
      <c r="U834" s="67">
        <v>1.0537941932999999</v>
      </c>
      <c r="V834" s="68">
        <v>44.0583145314273</v>
      </c>
      <c r="W834" s="105"/>
      <c r="X834" s="67">
        <v>0</v>
      </c>
      <c r="Y834" s="68">
        <v>0</v>
      </c>
      <c r="Z834" s="67">
        <v>0.46722243460000001</v>
      </c>
      <c r="AA834" s="68">
        <v>30.137856070988502</v>
      </c>
      <c r="AB834" s="67">
        <v>7.1731945856000001</v>
      </c>
      <c r="AC834" s="68">
        <v>79.728902653369403</v>
      </c>
    </row>
    <row r="835" spans="1:29" customFormat="1" x14ac:dyDescent="0.3">
      <c r="A835" s="58" t="s">
        <v>307</v>
      </c>
      <c r="B835" s="69">
        <v>1.5121436099000001</v>
      </c>
      <c r="C835" s="70">
        <v>13.368102145879501</v>
      </c>
      <c r="D835" s="69">
        <v>0.81334524819999998</v>
      </c>
      <c r="E835" s="70">
        <v>33.322247686491401</v>
      </c>
      <c r="F835" s="69">
        <v>0.69879836169999998</v>
      </c>
      <c r="G835" s="70">
        <v>7.8775719716307799</v>
      </c>
      <c r="H835" s="105"/>
      <c r="I835" s="69"/>
      <c r="J835" s="70"/>
      <c r="K835" s="69">
        <v>0</v>
      </c>
      <c r="L835" s="70">
        <v>0</v>
      </c>
      <c r="M835" s="69">
        <v>1.2500788145999999</v>
      </c>
      <c r="N835" s="70">
        <v>60.358910879631203</v>
      </c>
      <c r="O835" s="69">
        <v>0</v>
      </c>
      <c r="P835" s="70">
        <v>0</v>
      </c>
      <c r="Q835" s="69">
        <v>0.26206479530000099</v>
      </c>
      <c r="R835" s="70">
        <v>35.934373255916498</v>
      </c>
      <c r="S835" s="69"/>
      <c r="T835" s="70"/>
      <c r="U835" s="69">
        <v>0</v>
      </c>
      <c r="V835" s="70">
        <v>0</v>
      </c>
      <c r="W835" s="105"/>
      <c r="X835" s="69">
        <v>0</v>
      </c>
      <c r="Y835" s="70">
        <v>0</v>
      </c>
      <c r="Z835" s="69">
        <v>0.26206479529999999</v>
      </c>
      <c r="AA835" s="70">
        <v>16.9043061658334</v>
      </c>
      <c r="AB835" s="69">
        <v>1.2500788145999999</v>
      </c>
      <c r="AC835" s="70">
        <v>13.8944247125768</v>
      </c>
    </row>
    <row r="836" spans="1:29" customFormat="1" x14ac:dyDescent="0.3">
      <c r="A836" s="58" t="s">
        <v>308</v>
      </c>
      <c r="B836" s="67">
        <v>2.1590196779999999</v>
      </c>
      <c r="C836" s="68">
        <v>19.0868085554232</v>
      </c>
      <c r="D836" s="67">
        <v>0.57370805430000205</v>
      </c>
      <c r="E836" s="68">
        <v>23.5044612695872</v>
      </c>
      <c r="F836" s="67">
        <v>1.5853116237</v>
      </c>
      <c r="G836" s="68">
        <v>17.8712588603935</v>
      </c>
      <c r="H836" s="105"/>
      <c r="I836" s="67"/>
      <c r="J836" s="68"/>
      <c r="K836" s="67">
        <v>0</v>
      </c>
      <c r="L836" s="68">
        <v>0</v>
      </c>
      <c r="M836" s="67">
        <v>0.82099701559999905</v>
      </c>
      <c r="N836" s="68">
        <v>39.641089120368797</v>
      </c>
      <c r="O836" s="67">
        <v>0</v>
      </c>
      <c r="P836" s="68">
        <v>0</v>
      </c>
      <c r="Q836" s="67">
        <v>0</v>
      </c>
      <c r="R836" s="68">
        <v>0</v>
      </c>
      <c r="S836" s="67"/>
      <c r="T836" s="68"/>
      <c r="U836" s="67">
        <v>1.3380226624</v>
      </c>
      <c r="V836" s="68">
        <v>55.9416854685727</v>
      </c>
      <c r="W836" s="105"/>
      <c r="X836" s="67">
        <v>0.76431460809999896</v>
      </c>
      <c r="Y836" s="68">
        <v>100</v>
      </c>
      <c r="Z836" s="67">
        <v>0.82099701560000105</v>
      </c>
      <c r="AA836" s="68">
        <v>52.957837763178098</v>
      </c>
      <c r="AB836" s="67">
        <v>0.57370805430000005</v>
      </c>
      <c r="AC836" s="68">
        <v>6.37667263405383</v>
      </c>
    </row>
    <row r="837" spans="1:29" customFormat="1" x14ac:dyDescent="0.3">
      <c r="A837" s="65" t="s">
        <v>1</v>
      </c>
    </row>
    <row r="838" spans="1:29" customFormat="1" x14ac:dyDescent="0.3">
      <c r="A838" s="65" t="s">
        <v>1</v>
      </c>
    </row>
    <row r="839" spans="1:29" customFormat="1" x14ac:dyDescent="0.3">
      <c r="A839" s="53" t="s">
        <v>423</v>
      </c>
    </row>
    <row r="840" spans="1:29" customFormat="1" x14ac:dyDescent="0.3">
      <c r="A840" s="54" t="s">
        <v>1</v>
      </c>
    </row>
    <row r="841" spans="1:29" customFormat="1" ht="35.1" customHeight="1" x14ac:dyDescent="0.3">
      <c r="A841" s="114" t="s">
        <v>1</v>
      </c>
      <c r="B841" s="113" t="s">
        <v>500</v>
      </c>
      <c r="C841" s="113" t="s">
        <v>1</v>
      </c>
      <c r="D841" s="113" t="s">
        <v>346</v>
      </c>
      <c r="E841" s="113" t="s">
        <v>1</v>
      </c>
      <c r="F841" s="113" t="s">
        <v>347</v>
      </c>
      <c r="G841" s="113" t="s">
        <v>1</v>
      </c>
      <c r="H841" s="103"/>
      <c r="I841" s="113" t="s">
        <v>350</v>
      </c>
      <c r="J841" s="113" t="s">
        <v>1</v>
      </c>
      <c r="K841" s="113" t="s">
        <v>351</v>
      </c>
      <c r="L841" s="113" t="s">
        <v>1</v>
      </c>
      <c r="M841" s="113" t="s">
        <v>352</v>
      </c>
      <c r="N841" s="113" t="s">
        <v>1</v>
      </c>
      <c r="O841" s="113" t="s">
        <v>353</v>
      </c>
      <c r="P841" s="113" t="s">
        <v>1</v>
      </c>
      <c r="Q841" s="113" t="s">
        <v>354</v>
      </c>
      <c r="R841" s="113" t="s">
        <v>1</v>
      </c>
      <c r="S841" s="113" t="s">
        <v>355</v>
      </c>
      <c r="T841" s="113" t="s">
        <v>1</v>
      </c>
      <c r="U841" s="113" t="s">
        <v>356</v>
      </c>
      <c r="V841" s="113" t="s">
        <v>1</v>
      </c>
      <c r="W841" s="103"/>
      <c r="X841" s="113" t="s">
        <v>358</v>
      </c>
      <c r="Y841" s="113" t="s">
        <v>1</v>
      </c>
      <c r="Z841" s="113" t="s">
        <v>359</v>
      </c>
      <c r="AA841" s="113" t="s">
        <v>1</v>
      </c>
      <c r="AB841" s="113" t="s">
        <v>360</v>
      </c>
      <c r="AC841" s="113" t="s">
        <v>1</v>
      </c>
    </row>
    <row r="842" spans="1:29" customFormat="1" x14ac:dyDescent="0.3">
      <c r="A842" s="115" t="s">
        <v>1</v>
      </c>
      <c r="B842" s="55" t="s">
        <v>14</v>
      </c>
      <c r="C842" s="55" t="s">
        <v>15</v>
      </c>
      <c r="D842" s="55" t="s">
        <v>14</v>
      </c>
      <c r="E842" s="55" t="s">
        <v>15</v>
      </c>
      <c r="F842" s="55" t="s">
        <v>14</v>
      </c>
      <c r="G842" s="55" t="s">
        <v>15</v>
      </c>
      <c r="H842" s="103"/>
      <c r="I842" s="55" t="s">
        <v>14</v>
      </c>
      <c r="J842" s="55" t="s">
        <v>15</v>
      </c>
      <c r="K842" s="55" t="s">
        <v>14</v>
      </c>
      <c r="L842" s="55" t="s">
        <v>15</v>
      </c>
      <c r="M842" s="55" t="s">
        <v>14</v>
      </c>
      <c r="N842" s="55" t="s">
        <v>15</v>
      </c>
      <c r="O842" s="55" t="s">
        <v>14</v>
      </c>
      <c r="P842" s="55" t="s">
        <v>15</v>
      </c>
      <c r="Q842" s="55" t="s">
        <v>14</v>
      </c>
      <c r="R842" s="55" t="s">
        <v>15</v>
      </c>
      <c r="S842" s="55" t="s">
        <v>14</v>
      </c>
      <c r="T842" s="55" t="s">
        <v>15</v>
      </c>
      <c r="U842" s="55" t="s">
        <v>14</v>
      </c>
      <c r="V842" s="55" t="s">
        <v>15</v>
      </c>
      <c r="W842" s="103"/>
      <c r="X842" s="55" t="s">
        <v>14</v>
      </c>
      <c r="Y842" s="55" t="s">
        <v>15</v>
      </c>
      <c r="Z842" s="55" t="s">
        <v>14</v>
      </c>
      <c r="AA842" s="55" t="s">
        <v>15</v>
      </c>
      <c r="AB842" s="55" t="s">
        <v>14</v>
      </c>
      <c r="AC842" s="55" t="s">
        <v>15</v>
      </c>
    </row>
    <row r="843" spans="1:29" customFormat="1" x14ac:dyDescent="0.3">
      <c r="A843" s="56" t="s">
        <v>16</v>
      </c>
      <c r="B843" s="57">
        <v>14.2935753552</v>
      </c>
      <c r="C843" s="57">
        <v>14.2935753552</v>
      </c>
      <c r="D843" s="57">
        <v>4.2165953619999996</v>
      </c>
      <c r="E843" s="57">
        <v>4.2165953619999996</v>
      </c>
      <c r="F843" s="57">
        <v>10.0769799932</v>
      </c>
      <c r="G843" s="57">
        <v>10.0769799932</v>
      </c>
      <c r="H843" s="104"/>
      <c r="I843" s="57">
        <v>9.4025973980999993</v>
      </c>
      <c r="J843" s="57">
        <v>9.4025973980999993</v>
      </c>
      <c r="K843" s="57">
        <v>2.3083641654</v>
      </c>
      <c r="L843" s="57">
        <v>2.3083641654</v>
      </c>
      <c r="M843" s="57">
        <v>0.67438259509999998</v>
      </c>
      <c r="N843" s="57">
        <v>0.67438259509999998</v>
      </c>
      <c r="O843" s="57">
        <v>1.9082311966000001</v>
      </c>
      <c r="P843" s="57">
        <v>1.9082311966000001</v>
      </c>
      <c r="Q843" s="57">
        <v>0</v>
      </c>
      <c r="R843" s="57">
        <v>0</v>
      </c>
      <c r="S843" s="57">
        <v>0</v>
      </c>
      <c r="T843" s="57">
        <v>0</v>
      </c>
      <c r="U843" s="57">
        <v>0</v>
      </c>
      <c r="V843" s="57">
        <v>0</v>
      </c>
      <c r="W843" s="104"/>
      <c r="X843" s="57">
        <v>0</v>
      </c>
      <c r="Y843" s="57">
        <v>0</v>
      </c>
      <c r="Z843" s="57">
        <v>10.0769799932</v>
      </c>
      <c r="AA843" s="57">
        <v>10.0769799932</v>
      </c>
      <c r="AB843" s="57">
        <v>4.2165953619999996</v>
      </c>
      <c r="AC843" s="57">
        <v>4.2165953619999996</v>
      </c>
    </row>
    <row r="844" spans="1:29" customFormat="1" x14ac:dyDescent="0.3">
      <c r="A844" s="58" t="s">
        <v>306</v>
      </c>
      <c r="B844" s="67">
        <v>0</v>
      </c>
      <c r="C844" s="68">
        <v>0</v>
      </c>
      <c r="D844" s="67">
        <v>0</v>
      </c>
      <c r="E844" s="68">
        <v>0</v>
      </c>
      <c r="F844" s="67">
        <v>0</v>
      </c>
      <c r="G844" s="68">
        <v>0</v>
      </c>
      <c r="H844" s="105"/>
      <c r="I844" s="67">
        <v>0</v>
      </c>
      <c r="J844" s="68">
        <v>0</v>
      </c>
      <c r="K844" s="67">
        <v>0</v>
      </c>
      <c r="L844" s="68">
        <v>0</v>
      </c>
      <c r="M844" s="67">
        <v>0</v>
      </c>
      <c r="N844" s="68">
        <v>0</v>
      </c>
      <c r="O844" s="67">
        <v>0</v>
      </c>
      <c r="P844" s="68">
        <v>0</v>
      </c>
      <c r="Q844" s="67"/>
      <c r="R844" s="68"/>
      <c r="S844" s="67"/>
      <c r="T844" s="68"/>
      <c r="U844" s="67"/>
      <c r="V844" s="68"/>
      <c r="W844" s="105"/>
      <c r="X844" s="67"/>
      <c r="Y844" s="68"/>
      <c r="Z844" s="67">
        <v>0</v>
      </c>
      <c r="AA844" s="68">
        <v>0</v>
      </c>
      <c r="AB844" s="67">
        <v>0</v>
      </c>
      <c r="AC844" s="68">
        <v>0</v>
      </c>
    </row>
    <row r="845" spans="1:29" customFormat="1" x14ac:dyDescent="0.3">
      <c r="A845" s="58" t="s">
        <v>307</v>
      </c>
      <c r="B845" s="69">
        <v>10.053215256</v>
      </c>
      <c r="C845" s="70">
        <v>70.333803867642104</v>
      </c>
      <c r="D845" s="69">
        <v>4.2165953619999996</v>
      </c>
      <c r="E845" s="70">
        <v>100</v>
      </c>
      <c r="F845" s="69">
        <v>5.836619894</v>
      </c>
      <c r="G845" s="70">
        <v>57.920328292192501</v>
      </c>
      <c r="H845" s="105"/>
      <c r="I845" s="69">
        <v>5.1622372989</v>
      </c>
      <c r="J845" s="70">
        <v>54.902247542185997</v>
      </c>
      <c r="K845" s="69">
        <v>2.3083641654</v>
      </c>
      <c r="L845" s="70">
        <v>100</v>
      </c>
      <c r="M845" s="69">
        <v>0.67438259510000098</v>
      </c>
      <c r="N845" s="70">
        <v>100</v>
      </c>
      <c r="O845" s="69">
        <v>1.9082311966000001</v>
      </c>
      <c r="P845" s="70">
        <v>100</v>
      </c>
      <c r="Q845" s="69"/>
      <c r="R845" s="70"/>
      <c r="S845" s="69"/>
      <c r="T845" s="70"/>
      <c r="U845" s="69"/>
      <c r="V845" s="70"/>
      <c r="W845" s="105"/>
      <c r="X845" s="69"/>
      <c r="Y845" s="70"/>
      <c r="Z845" s="69">
        <v>5.836619894</v>
      </c>
      <c r="AA845" s="70">
        <v>57.920328292192501</v>
      </c>
      <c r="AB845" s="69">
        <v>4.2165953619999996</v>
      </c>
      <c r="AC845" s="70">
        <v>100</v>
      </c>
    </row>
    <row r="846" spans="1:29" customFormat="1" x14ac:dyDescent="0.3">
      <c r="A846" s="58" t="s">
        <v>308</v>
      </c>
      <c r="B846" s="67">
        <v>4.2403600992000001</v>
      </c>
      <c r="C846" s="68">
        <v>29.6661961323579</v>
      </c>
      <c r="D846" s="67">
        <v>0</v>
      </c>
      <c r="E846" s="68">
        <v>0</v>
      </c>
      <c r="F846" s="67">
        <v>4.2403600992000001</v>
      </c>
      <c r="G846" s="68">
        <v>42.079671707807499</v>
      </c>
      <c r="H846" s="105"/>
      <c r="I846" s="67">
        <v>4.2403600992000001</v>
      </c>
      <c r="J846" s="68">
        <v>45.097752457814003</v>
      </c>
      <c r="K846" s="67">
        <v>0</v>
      </c>
      <c r="L846" s="68">
        <v>0</v>
      </c>
      <c r="M846" s="67">
        <v>0</v>
      </c>
      <c r="N846" s="68">
        <v>0</v>
      </c>
      <c r="O846" s="67">
        <v>0</v>
      </c>
      <c r="P846" s="68">
        <v>0</v>
      </c>
      <c r="Q846" s="67"/>
      <c r="R846" s="68"/>
      <c r="S846" s="67"/>
      <c r="T846" s="68"/>
      <c r="U846" s="67"/>
      <c r="V846" s="68"/>
      <c r="W846" s="105"/>
      <c r="X846" s="67"/>
      <c r="Y846" s="68"/>
      <c r="Z846" s="67">
        <v>4.2403600992000001</v>
      </c>
      <c r="AA846" s="68">
        <v>42.079671707807499</v>
      </c>
      <c r="AB846" s="67">
        <v>0</v>
      </c>
      <c r="AC846" s="68">
        <v>0</v>
      </c>
    </row>
    <row r="847" spans="1:29" customFormat="1" x14ac:dyDescent="0.3">
      <c r="A847" s="65" t="s">
        <v>1</v>
      </c>
    </row>
    <row r="848" spans="1:29" customFormat="1" x14ac:dyDescent="0.3">
      <c r="A848" s="65" t="s">
        <v>1</v>
      </c>
    </row>
    <row r="849" spans="1:29" customFormat="1" x14ac:dyDescent="0.3">
      <c r="A849" s="53" t="s">
        <v>424</v>
      </c>
    </row>
    <row r="850" spans="1:29" customFormat="1" x14ac:dyDescent="0.3">
      <c r="A850" s="54" t="s">
        <v>1</v>
      </c>
    </row>
    <row r="851" spans="1:29" customFormat="1" ht="35.1" customHeight="1" x14ac:dyDescent="0.3">
      <c r="A851" s="114" t="s">
        <v>1</v>
      </c>
      <c r="B851" s="113" t="s">
        <v>500</v>
      </c>
      <c r="C851" s="113" t="s">
        <v>1</v>
      </c>
      <c r="D851" s="113" t="s">
        <v>346</v>
      </c>
      <c r="E851" s="113" t="s">
        <v>1</v>
      </c>
      <c r="F851" s="113" t="s">
        <v>347</v>
      </c>
      <c r="G851" s="113" t="s">
        <v>1</v>
      </c>
      <c r="H851" s="103"/>
      <c r="I851" s="113" t="s">
        <v>350</v>
      </c>
      <c r="J851" s="113" t="s">
        <v>1</v>
      </c>
      <c r="K851" s="113" t="s">
        <v>351</v>
      </c>
      <c r="L851" s="113" t="s">
        <v>1</v>
      </c>
      <c r="M851" s="113" t="s">
        <v>352</v>
      </c>
      <c r="N851" s="113" t="s">
        <v>1</v>
      </c>
      <c r="O851" s="113" t="s">
        <v>353</v>
      </c>
      <c r="P851" s="113" t="s">
        <v>1</v>
      </c>
      <c r="Q851" s="113" t="s">
        <v>354</v>
      </c>
      <c r="R851" s="113" t="s">
        <v>1</v>
      </c>
      <c r="S851" s="113" t="s">
        <v>355</v>
      </c>
      <c r="T851" s="113" t="s">
        <v>1</v>
      </c>
      <c r="U851" s="113" t="s">
        <v>356</v>
      </c>
      <c r="V851" s="113" t="s">
        <v>1</v>
      </c>
      <c r="W851" s="103"/>
      <c r="X851" s="113" t="s">
        <v>358</v>
      </c>
      <c r="Y851" s="113" t="s">
        <v>1</v>
      </c>
      <c r="Z851" s="113" t="s">
        <v>359</v>
      </c>
      <c r="AA851" s="113" t="s">
        <v>1</v>
      </c>
      <c r="AB851" s="113" t="s">
        <v>360</v>
      </c>
      <c r="AC851" s="113" t="s">
        <v>1</v>
      </c>
    </row>
    <row r="852" spans="1:29" customFormat="1" x14ac:dyDescent="0.3">
      <c r="A852" s="115" t="s">
        <v>1</v>
      </c>
      <c r="B852" s="55" t="s">
        <v>14</v>
      </c>
      <c r="C852" s="55" t="s">
        <v>15</v>
      </c>
      <c r="D852" s="55" t="s">
        <v>14</v>
      </c>
      <c r="E852" s="55" t="s">
        <v>15</v>
      </c>
      <c r="F852" s="55" t="s">
        <v>14</v>
      </c>
      <c r="G852" s="55" t="s">
        <v>15</v>
      </c>
      <c r="H852" s="103"/>
      <c r="I852" s="55" t="s">
        <v>14</v>
      </c>
      <c r="J852" s="55" t="s">
        <v>15</v>
      </c>
      <c r="K852" s="55" t="s">
        <v>14</v>
      </c>
      <c r="L852" s="55" t="s">
        <v>15</v>
      </c>
      <c r="M852" s="55" t="s">
        <v>14</v>
      </c>
      <c r="N852" s="55" t="s">
        <v>15</v>
      </c>
      <c r="O852" s="55" t="s">
        <v>14</v>
      </c>
      <c r="P852" s="55" t="s">
        <v>15</v>
      </c>
      <c r="Q852" s="55" t="s">
        <v>14</v>
      </c>
      <c r="R852" s="55" t="s">
        <v>15</v>
      </c>
      <c r="S852" s="55" t="s">
        <v>14</v>
      </c>
      <c r="T852" s="55" t="s">
        <v>15</v>
      </c>
      <c r="U852" s="55" t="s">
        <v>14</v>
      </c>
      <c r="V852" s="55" t="s">
        <v>15</v>
      </c>
      <c r="W852" s="103"/>
      <c r="X852" s="55" t="s">
        <v>14</v>
      </c>
      <c r="Y852" s="55" t="s">
        <v>15</v>
      </c>
      <c r="Z852" s="55" t="s">
        <v>14</v>
      </c>
      <c r="AA852" s="55" t="s">
        <v>15</v>
      </c>
      <c r="AB852" s="55" t="s">
        <v>14</v>
      </c>
      <c r="AC852" s="55" t="s">
        <v>15</v>
      </c>
    </row>
    <row r="853" spans="1:29" customFormat="1" x14ac:dyDescent="0.3">
      <c r="A853" s="56" t="s">
        <v>16</v>
      </c>
      <c r="B853" s="57">
        <v>7.6835005259000004</v>
      </c>
      <c r="C853" s="57">
        <v>7.6835005259000004</v>
      </c>
      <c r="D853" s="57">
        <v>2.7451400653000002</v>
      </c>
      <c r="E853" s="57">
        <v>2.7451400653000002</v>
      </c>
      <c r="F853" s="57">
        <v>4.9383604606000002</v>
      </c>
      <c r="G853" s="57">
        <v>4.9383604606000002</v>
      </c>
      <c r="H853" s="104"/>
      <c r="I853" s="57">
        <v>0</v>
      </c>
      <c r="J853" s="57">
        <v>0</v>
      </c>
      <c r="K853" s="57">
        <v>1.1193656596999999</v>
      </c>
      <c r="L853" s="57">
        <v>1.1193656596999999</v>
      </c>
      <c r="M853" s="57">
        <v>3.8189948009000001</v>
      </c>
      <c r="N853" s="57">
        <v>3.8189948009000001</v>
      </c>
      <c r="O853" s="57">
        <v>1.9082311966000001</v>
      </c>
      <c r="P853" s="57">
        <v>1.9082311966000001</v>
      </c>
      <c r="Q853" s="57">
        <v>0.83690886870000003</v>
      </c>
      <c r="R853" s="57">
        <v>0.83690886870000003</v>
      </c>
      <c r="S853" s="57">
        <v>0</v>
      </c>
      <c r="T853" s="57">
        <v>0</v>
      </c>
      <c r="U853" s="57">
        <v>0</v>
      </c>
      <c r="V853" s="57">
        <v>0</v>
      </c>
      <c r="W853" s="104"/>
      <c r="X853" s="57">
        <v>0</v>
      </c>
      <c r="Y853" s="57">
        <v>0</v>
      </c>
      <c r="Z853" s="57">
        <v>0</v>
      </c>
      <c r="AA853" s="57">
        <v>0</v>
      </c>
      <c r="AB853" s="57">
        <v>7.6835005259000004</v>
      </c>
      <c r="AC853" s="57">
        <v>7.6835005259000004</v>
      </c>
    </row>
    <row r="854" spans="1:29" customFormat="1" x14ac:dyDescent="0.3">
      <c r="A854" s="58" t="s">
        <v>306</v>
      </c>
      <c r="B854" s="67">
        <v>1.9487589866000099</v>
      </c>
      <c r="C854" s="68">
        <v>25.3629056187477</v>
      </c>
      <c r="D854" s="67">
        <v>0.83690886870000103</v>
      </c>
      <c r="E854" s="68">
        <v>30.486927762956899</v>
      </c>
      <c r="F854" s="67">
        <v>1.1118501179</v>
      </c>
      <c r="G854" s="68">
        <v>22.514559776888198</v>
      </c>
      <c r="H854" s="105"/>
      <c r="I854" s="67"/>
      <c r="J854" s="68"/>
      <c r="K854" s="67">
        <v>0</v>
      </c>
      <c r="L854" s="68">
        <v>0</v>
      </c>
      <c r="M854" s="67">
        <v>1.1118501179</v>
      </c>
      <c r="N854" s="68">
        <v>29.113685036648299</v>
      </c>
      <c r="O854" s="67">
        <v>0</v>
      </c>
      <c r="P854" s="68">
        <v>0</v>
      </c>
      <c r="Q854" s="67">
        <v>0.83690886870000003</v>
      </c>
      <c r="R854" s="68">
        <v>100</v>
      </c>
      <c r="S854" s="67"/>
      <c r="T854" s="68"/>
      <c r="U854" s="67"/>
      <c r="V854" s="68"/>
      <c r="W854" s="105"/>
      <c r="X854" s="67"/>
      <c r="Y854" s="68"/>
      <c r="Z854" s="67"/>
      <c r="AA854" s="68"/>
      <c r="AB854" s="67">
        <v>1.9487589866000099</v>
      </c>
      <c r="AC854" s="68">
        <v>25.3629056187477</v>
      </c>
    </row>
    <row r="855" spans="1:29" customFormat="1" x14ac:dyDescent="0.3">
      <c r="A855" s="58" t="s">
        <v>307</v>
      </c>
      <c r="B855" s="69">
        <v>4.6153758796000002</v>
      </c>
      <c r="C855" s="70">
        <v>60.068660944867702</v>
      </c>
      <c r="D855" s="69">
        <v>1.9082311966000001</v>
      </c>
      <c r="E855" s="70">
        <v>69.513072237043104</v>
      </c>
      <c r="F855" s="69">
        <v>2.7071446830000001</v>
      </c>
      <c r="G855" s="70">
        <v>54.818693463115203</v>
      </c>
      <c r="H855" s="105"/>
      <c r="I855" s="69"/>
      <c r="J855" s="70"/>
      <c r="K855" s="69">
        <v>0</v>
      </c>
      <c r="L855" s="70">
        <v>0</v>
      </c>
      <c r="M855" s="69">
        <v>2.7071446830000099</v>
      </c>
      <c r="N855" s="70">
        <v>70.886314963351694</v>
      </c>
      <c r="O855" s="69">
        <v>1.9082311966000001</v>
      </c>
      <c r="P855" s="70">
        <v>100</v>
      </c>
      <c r="Q855" s="69">
        <v>0</v>
      </c>
      <c r="R855" s="70">
        <v>0</v>
      </c>
      <c r="S855" s="69"/>
      <c r="T855" s="70"/>
      <c r="U855" s="69"/>
      <c r="V855" s="70"/>
      <c r="W855" s="105"/>
      <c r="X855" s="69"/>
      <c r="Y855" s="70"/>
      <c r="Z855" s="69"/>
      <c r="AA855" s="70"/>
      <c r="AB855" s="69">
        <v>4.6153758796000002</v>
      </c>
      <c r="AC855" s="70">
        <v>60.068660944867702</v>
      </c>
    </row>
    <row r="856" spans="1:29" customFormat="1" x14ac:dyDescent="0.3">
      <c r="A856" s="58" t="s">
        <v>308</v>
      </c>
      <c r="B856" s="67">
        <v>1.1193656596999999</v>
      </c>
      <c r="C856" s="68">
        <v>14.5684334363846</v>
      </c>
      <c r="D856" s="67">
        <v>0</v>
      </c>
      <c r="E856" s="68">
        <v>0</v>
      </c>
      <c r="F856" s="67">
        <v>1.1193656596999999</v>
      </c>
      <c r="G856" s="68">
        <v>22.666746759996499</v>
      </c>
      <c r="H856" s="105"/>
      <c r="I856" s="67"/>
      <c r="J856" s="68"/>
      <c r="K856" s="67">
        <v>1.1193656596999999</v>
      </c>
      <c r="L856" s="68">
        <v>100</v>
      </c>
      <c r="M856" s="67">
        <v>0</v>
      </c>
      <c r="N856" s="68">
        <v>0</v>
      </c>
      <c r="O856" s="67">
        <v>0</v>
      </c>
      <c r="P856" s="68">
        <v>0</v>
      </c>
      <c r="Q856" s="67">
        <v>0</v>
      </c>
      <c r="R856" s="68">
        <v>0</v>
      </c>
      <c r="S856" s="67"/>
      <c r="T856" s="68"/>
      <c r="U856" s="67"/>
      <c r="V856" s="68"/>
      <c r="W856" s="105"/>
      <c r="X856" s="67"/>
      <c r="Y856" s="68"/>
      <c r="Z856" s="67"/>
      <c r="AA856" s="68"/>
      <c r="AB856" s="67">
        <v>1.1193656596999999</v>
      </c>
      <c r="AC856" s="68">
        <v>14.5684334363846</v>
      </c>
    </row>
    <row r="857" spans="1:29" customFormat="1" x14ac:dyDescent="0.3">
      <c r="A857" s="65" t="s">
        <v>1</v>
      </c>
    </row>
    <row r="858" spans="1:29" customFormat="1" x14ac:dyDescent="0.3">
      <c r="A858" s="65" t="s">
        <v>1</v>
      </c>
    </row>
    <row r="859" spans="1:29" customFormat="1" x14ac:dyDescent="0.3">
      <c r="A859" s="53" t="s">
        <v>425</v>
      </c>
    </row>
    <row r="860" spans="1:29" customFormat="1" x14ac:dyDescent="0.3">
      <c r="A860" s="54" t="s">
        <v>1</v>
      </c>
    </row>
    <row r="861" spans="1:29" customFormat="1" ht="35.1" customHeight="1" x14ac:dyDescent="0.3">
      <c r="A861" s="114" t="s">
        <v>1</v>
      </c>
      <c r="B861" s="113" t="s">
        <v>500</v>
      </c>
      <c r="C861" s="113" t="s">
        <v>1</v>
      </c>
      <c r="D861" s="113" t="s">
        <v>346</v>
      </c>
      <c r="E861" s="113" t="s">
        <v>1</v>
      </c>
      <c r="F861" s="113" t="s">
        <v>347</v>
      </c>
      <c r="G861" s="113" t="s">
        <v>1</v>
      </c>
      <c r="H861" s="103"/>
      <c r="I861" s="113" t="s">
        <v>350</v>
      </c>
      <c r="J861" s="113" t="s">
        <v>1</v>
      </c>
      <c r="K861" s="113" t="s">
        <v>351</v>
      </c>
      <c r="L861" s="113" t="s">
        <v>1</v>
      </c>
      <c r="M861" s="113" t="s">
        <v>352</v>
      </c>
      <c r="N861" s="113" t="s">
        <v>1</v>
      </c>
      <c r="O861" s="113" t="s">
        <v>353</v>
      </c>
      <c r="P861" s="113" t="s">
        <v>1</v>
      </c>
      <c r="Q861" s="113" t="s">
        <v>354</v>
      </c>
      <c r="R861" s="113" t="s">
        <v>1</v>
      </c>
      <c r="S861" s="113" t="s">
        <v>355</v>
      </c>
      <c r="T861" s="113" t="s">
        <v>1</v>
      </c>
      <c r="U861" s="113" t="s">
        <v>356</v>
      </c>
      <c r="V861" s="113" t="s">
        <v>1</v>
      </c>
      <c r="W861" s="103"/>
      <c r="X861" s="113" t="s">
        <v>358</v>
      </c>
      <c r="Y861" s="113" t="s">
        <v>1</v>
      </c>
      <c r="Z861" s="113" t="s">
        <v>359</v>
      </c>
      <c r="AA861" s="113" t="s">
        <v>1</v>
      </c>
      <c r="AB861" s="113" t="s">
        <v>360</v>
      </c>
      <c r="AC861" s="113" t="s">
        <v>1</v>
      </c>
    </row>
    <row r="862" spans="1:29" customFormat="1" x14ac:dyDescent="0.3">
      <c r="A862" s="115" t="s">
        <v>1</v>
      </c>
      <c r="B862" s="55" t="s">
        <v>14</v>
      </c>
      <c r="C862" s="55" t="s">
        <v>15</v>
      </c>
      <c r="D862" s="55" t="s">
        <v>14</v>
      </c>
      <c r="E862" s="55" t="s">
        <v>15</v>
      </c>
      <c r="F862" s="55" t="s">
        <v>14</v>
      </c>
      <c r="G862" s="55" t="s">
        <v>15</v>
      </c>
      <c r="H862" s="103"/>
      <c r="I862" s="55" t="s">
        <v>14</v>
      </c>
      <c r="J862" s="55" t="s">
        <v>15</v>
      </c>
      <c r="K862" s="55" t="s">
        <v>14</v>
      </c>
      <c r="L862" s="55" t="s">
        <v>15</v>
      </c>
      <c r="M862" s="55" t="s">
        <v>14</v>
      </c>
      <c r="N862" s="55" t="s">
        <v>15</v>
      </c>
      <c r="O862" s="55" t="s">
        <v>14</v>
      </c>
      <c r="P862" s="55" t="s">
        <v>15</v>
      </c>
      <c r="Q862" s="55" t="s">
        <v>14</v>
      </c>
      <c r="R862" s="55" t="s">
        <v>15</v>
      </c>
      <c r="S862" s="55" t="s">
        <v>14</v>
      </c>
      <c r="T862" s="55" t="s">
        <v>15</v>
      </c>
      <c r="U862" s="55" t="s">
        <v>14</v>
      </c>
      <c r="V862" s="55" t="s">
        <v>15</v>
      </c>
      <c r="W862" s="103"/>
      <c r="X862" s="55" t="s">
        <v>14</v>
      </c>
      <c r="Y862" s="55" t="s">
        <v>15</v>
      </c>
      <c r="Z862" s="55" t="s">
        <v>14</v>
      </c>
      <c r="AA862" s="55" t="s">
        <v>15</v>
      </c>
      <c r="AB862" s="55" t="s">
        <v>14</v>
      </c>
      <c r="AC862" s="55" t="s">
        <v>15</v>
      </c>
    </row>
    <row r="863" spans="1:29" customFormat="1" x14ac:dyDescent="0.3">
      <c r="A863" s="56" t="s">
        <v>16</v>
      </c>
      <c r="B863" s="57">
        <v>26.6456936111</v>
      </c>
      <c r="C863" s="57">
        <v>26.6456936111</v>
      </c>
      <c r="D863" s="57">
        <v>15.3080368833</v>
      </c>
      <c r="E863" s="57">
        <v>15.3080368833</v>
      </c>
      <c r="F863" s="57">
        <v>11.337656727800001</v>
      </c>
      <c r="G863" s="57">
        <v>11.337656727800001</v>
      </c>
      <c r="H863" s="104"/>
      <c r="I863" s="57">
        <v>0</v>
      </c>
      <c r="J863" s="57">
        <v>0</v>
      </c>
      <c r="K863" s="57">
        <v>4.7684923771000003</v>
      </c>
      <c r="L863" s="57">
        <v>4.7684923771000003</v>
      </c>
      <c r="M863" s="57">
        <v>4.1022397153999997</v>
      </c>
      <c r="N863" s="57">
        <v>4.1022397153999997</v>
      </c>
      <c r="O863" s="57">
        <v>4.6178136440999999</v>
      </c>
      <c r="P863" s="57">
        <v>4.6178136440999999</v>
      </c>
      <c r="Q863" s="57">
        <v>3.6676797645999999</v>
      </c>
      <c r="R863" s="57">
        <v>3.6676797645999999</v>
      </c>
      <c r="S863" s="57">
        <v>7.8274427930000003</v>
      </c>
      <c r="T863" s="57">
        <v>7.8274427930000003</v>
      </c>
      <c r="U863" s="57">
        <v>1.6620253169000001</v>
      </c>
      <c r="V863" s="57">
        <v>1.6620253169000001</v>
      </c>
      <c r="W863" s="104"/>
      <c r="X863" s="57">
        <v>6.6138637553999997</v>
      </c>
      <c r="Y863" s="57">
        <v>6.6138637553999997</v>
      </c>
      <c r="Z863" s="57">
        <v>6.1066230776000001</v>
      </c>
      <c r="AA863" s="57">
        <v>6.1066230776000001</v>
      </c>
      <c r="AB863" s="57">
        <v>13.9252067781</v>
      </c>
      <c r="AC863" s="57">
        <v>13.9252067781</v>
      </c>
    </row>
    <row r="864" spans="1:29" customFormat="1" x14ac:dyDescent="0.3">
      <c r="A864" s="58" t="s">
        <v>306</v>
      </c>
      <c r="B864" s="59">
        <v>13.863796110199999</v>
      </c>
      <c r="C864" s="60">
        <v>0.52030156589448495</v>
      </c>
      <c r="D864" s="67">
        <v>6.3921322075000004</v>
      </c>
      <c r="E864" s="68">
        <v>41.756707644684198</v>
      </c>
      <c r="F864" s="67">
        <v>7.4716639026999996</v>
      </c>
      <c r="G864" s="68">
        <v>65.901306434683605</v>
      </c>
      <c r="H864" s="105"/>
      <c r="I864" s="67"/>
      <c r="J864" s="68"/>
      <c r="K864" s="67">
        <v>1.2161483868</v>
      </c>
      <c r="L864" s="68">
        <v>25.503834139284301</v>
      </c>
      <c r="M864" s="67">
        <v>0.605314939</v>
      </c>
      <c r="N864" s="68">
        <v>14.7557183634983</v>
      </c>
      <c r="O864" s="67">
        <v>2.2223742746999999</v>
      </c>
      <c r="P864" s="68">
        <v>48.1261143471963</v>
      </c>
      <c r="Q864" s="67">
        <v>2.7496743710999998</v>
      </c>
      <c r="R864" s="68">
        <v>74.970404931191695</v>
      </c>
      <c r="S864" s="67">
        <v>5.4082588216999996</v>
      </c>
      <c r="T864" s="68">
        <v>69.093559221365993</v>
      </c>
      <c r="U864" s="67">
        <v>1.6620253169000001</v>
      </c>
      <c r="V864" s="68">
        <v>100</v>
      </c>
      <c r="W864" s="105"/>
      <c r="X864" s="67">
        <v>2.0991903552000002</v>
      </c>
      <c r="Y864" s="68">
        <v>31.739244000696001</v>
      </c>
      <c r="Z864" s="67">
        <v>2.9642803726000002</v>
      </c>
      <c r="AA864" s="68">
        <v>48.542055648946501</v>
      </c>
      <c r="AB864" s="67">
        <v>8.8003253824000005</v>
      </c>
      <c r="AC864" s="68">
        <v>63.197089440999598</v>
      </c>
    </row>
    <row r="865" spans="1:29" customFormat="1" x14ac:dyDescent="0.3">
      <c r="A865" s="58" t="s">
        <v>307</v>
      </c>
      <c r="B865" s="61">
        <v>4.9238801216999999</v>
      </c>
      <c r="C865" s="62">
        <v>0.184790840635082</v>
      </c>
      <c r="D865" s="69">
        <v>3.3299862174000001</v>
      </c>
      <c r="E865" s="70">
        <v>21.753189143624201</v>
      </c>
      <c r="F865" s="69">
        <v>1.5938939043</v>
      </c>
      <c r="G865" s="70">
        <v>14.058406799279499</v>
      </c>
      <c r="H865" s="105"/>
      <c r="I865" s="69"/>
      <c r="J865" s="70"/>
      <c r="K865" s="69">
        <v>0</v>
      </c>
      <c r="L865" s="70">
        <v>0</v>
      </c>
      <c r="M865" s="69">
        <v>1.4410671639999999</v>
      </c>
      <c r="N865" s="70">
        <v>35.128789733817001</v>
      </c>
      <c r="O865" s="69">
        <v>1.5938939043</v>
      </c>
      <c r="P865" s="70">
        <v>34.516202409693499</v>
      </c>
      <c r="Q865" s="69">
        <v>0.43206449200000002</v>
      </c>
      <c r="R865" s="70">
        <v>11.780322158173</v>
      </c>
      <c r="S865" s="69">
        <v>1.4568545613999999</v>
      </c>
      <c r="T865" s="70">
        <v>18.612139365653999</v>
      </c>
      <c r="U865" s="69">
        <v>0</v>
      </c>
      <c r="V865" s="70">
        <v>0</v>
      </c>
      <c r="W865" s="105"/>
      <c r="X865" s="69">
        <v>0</v>
      </c>
      <c r="Y865" s="70">
        <v>0</v>
      </c>
      <c r="Z865" s="69">
        <v>1.5938939043</v>
      </c>
      <c r="AA865" s="70">
        <v>26.101069020399201</v>
      </c>
      <c r="AB865" s="69">
        <v>3.3299862174000001</v>
      </c>
      <c r="AC865" s="70">
        <v>23.913369980523601</v>
      </c>
    </row>
    <row r="866" spans="1:29" customFormat="1" x14ac:dyDescent="0.3">
      <c r="A866" s="58" t="s">
        <v>308</v>
      </c>
      <c r="B866" s="59">
        <v>7.8580173791999899</v>
      </c>
      <c r="C866" s="60">
        <v>0.29490759347043299</v>
      </c>
      <c r="D866" s="67">
        <v>5.5859184584000001</v>
      </c>
      <c r="E866" s="68">
        <v>36.490103211691697</v>
      </c>
      <c r="F866" s="67">
        <v>2.2720989208</v>
      </c>
      <c r="G866" s="68">
        <v>20.0402867660369</v>
      </c>
      <c r="H866" s="105"/>
      <c r="I866" s="67"/>
      <c r="J866" s="68"/>
      <c r="K866" s="67">
        <v>3.55234399029999</v>
      </c>
      <c r="L866" s="68">
        <v>74.496165860715706</v>
      </c>
      <c r="M866" s="67">
        <v>2.0558576124000001</v>
      </c>
      <c r="N866" s="68">
        <v>50.115491902684603</v>
      </c>
      <c r="O866" s="67">
        <v>0.80154546510000002</v>
      </c>
      <c r="P866" s="68">
        <v>17.357683243110198</v>
      </c>
      <c r="Q866" s="67">
        <v>0.48594090150000002</v>
      </c>
      <c r="R866" s="68">
        <v>13.2492729106353</v>
      </c>
      <c r="S866" s="67">
        <v>0.96232940990000004</v>
      </c>
      <c r="T866" s="68">
        <v>12.294301412979999</v>
      </c>
      <c r="U866" s="67">
        <v>0</v>
      </c>
      <c r="V866" s="68">
        <v>0</v>
      </c>
      <c r="W866" s="105"/>
      <c r="X866" s="67">
        <v>4.5146734002000102</v>
      </c>
      <c r="Y866" s="68">
        <v>68.260755999303996</v>
      </c>
      <c r="Z866" s="67">
        <v>1.5484488006999999</v>
      </c>
      <c r="AA866" s="68">
        <v>25.3568753306544</v>
      </c>
      <c r="AB866" s="67">
        <v>1.7948951783</v>
      </c>
      <c r="AC866" s="68">
        <v>12.889540578476799</v>
      </c>
    </row>
    <row r="867" spans="1:29" customFormat="1" x14ac:dyDescent="0.3">
      <c r="A867" s="65" t="s">
        <v>1</v>
      </c>
    </row>
    <row r="868" spans="1:29" customFormat="1" x14ac:dyDescent="0.3">
      <c r="A868" s="65" t="s">
        <v>1</v>
      </c>
    </row>
    <row r="869" spans="1:29" customFormat="1" x14ac:dyDescent="0.3">
      <c r="A869" s="53" t="s">
        <v>426</v>
      </c>
    </row>
    <row r="870" spans="1:29" customFormat="1" x14ac:dyDescent="0.3">
      <c r="A870" s="54" t="s">
        <v>1</v>
      </c>
    </row>
    <row r="871" spans="1:29" customFormat="1" ht="35.1" customHeight="1" x14ac:dyDescent="0.3">
      <c r="A871" s="114" t="s">
        <v>1</v>
      </c>
      <c r="B871" s="113" t="s">
        <v>500</v>
      </c>
      <c r="C871" s="113" t="s">
        <v>1</v>
      </c>
      <c r="D871" s="113" t="s">
        <v>346</v>
      </c>
      <c r="E871" s="113" t="s">
        <v>1</v>
      </c>
      <c r="F871" s="113" t="s">
        <v>347</v>
      </c>
      <c r="G871" s="113" t="s">
        <v>1</v>
      </c>
      <c r="H871" s="103"/>
      <c r="I871" s="113" t="s">
        <v>350</v>
      </c>
      <c r="J871" s="113" t="s">
        <v>1</v>
      </c>
      <c r="K871" s="113" t="s">
        <v>351</v>
      </c>
      <c r="L871" s="113" t="s">
        <v>1</v>
      </c>
      <c r="M871" s="113" t="s">
        <v>352</v>
      </c>
      <c r="N871" s="113" t="s">
        <v>1</v>
      </c>
      <c r="O871" s="113" t="s">
        <v>353</v>
      </c>
      <c r="P871" s="113" t="s">
        <v>1</v>
      </c>
      <c r="Q871" s="113" t="s">
        <v>354</v>
      </c>
      <c r="R871" s="113" t="s">
        <v>1</v>
      </c>
      <c r="S871" s="113" t="s">
        <v>355</v>
      </c>
      <c r="T871" s="113" t="s">
        <v>1</v>
      </c>
      <c r="U871" s="113" t="s">
        <v>356</v>
      </c>
      <c r="V871" s="113" t="s">
        <v>1</v>
      </c>
      <c r="W871" s="103"/>
      <c r="X871" s="113" t="s">
        <v>358</v>
      </c>
      <c r="Y871" s="113" t="s">
        <v>1</v>
      </c>
      <c r="Z871" s="113" t="s">
        <v>359</v>
      </c>
      <c r="AA871" s="113" t="s">
        <v>1</v>
      </c>
      <c r="AB871" s="113" t="s">
        <v>360</v>
      </c>
      <c r="AC871" s="113" t="s">
        <v>1</v>
      </c>
    </row>
    <row r="872" spans="1:29" customFormat="1" x14ac:dyDescent="0.3">
      <c r="A872" s="115" t="s">
        <v>1</v>
      </c>
      <c r="B872" s="55" t="s">
        <v>14</v>
      </c>
      <c r="C872" s="55" t="s">
        <v>15</v>
      </c>
      <c r="D872" s="55" t="s">
        <v>14</v>
      </c>
      <c r="E872" s="55" t="s">
        <v>15</v>
      </c>
      <c r="F872" s="55" t="s">
        <v>14</v>
      </c>
      <c r="G872" s="55" t="s">
        <v>15</v>
      </c>
      <c r="H872" s="103"/>
      <c r="I872" s="55" t="s">
        <v>14</v>
      </c>
      <c r="J872" s="55" t="s">
        <v>15</v>
      </c>
      <c r="K872" s="55" t="s">
        <v>14</v>
      </c>
      <c r="L872" s="55" t="s">
        <v>15</v>
      </c>
      <c r="M872" s="55" t="s">
        <v>14</v>
      </c>
      <c r="N872" s="55" t="s">
        <v>15</v>
      </c>
      <c r="O872" s="55" t="s">
        <v>14</v>
      </c>
      <c r="P872" s="55" t="s">
        <v>15</v>
      </c>
      <c r="Q872" s="55" t="s">
        <v>14</v>
      </c>
      <c r="R872" s="55" t="s">
        <v>15</v>
      </c>
      <c r="S872" s="55" t="s">
        <v>14</v>
      </c>
      <c r="T872" s="55" t="s">
        <v>15</v>
      </c>
      <c r="U872" s="55" t="s">
        <v>14</v>
      </c>
      <c r="V872" s="55" t="s">
        <v>15</v>
      </c>
      <c r="W872" s="103"/>
      <c r="X872" s="55" t="s">
        <v>14</v>
      </c>
      <c r="Y872" s="55" t="s">
        <v>15</v>
      </c>
      <c r="Z872" s="55" t="s">
        <v>14</v>
      </c>
      <c r="AA872" s="55" t="s">
        <v>15</v>
      </c>
      <c r="AB872" s="55" t="s">
        <v>14</v>
      </c>
      <c r="AC872" s="55" t="s">
        <v>15</v>
      </c>
    </row>
    <row r="873" spans="1:29" customFormat="1" x14ac:dyDescent="0.3">
      <c r="A873" s="56" t="s">
        <v>16</v>
      </c>
      <c r="B873" s="57">
        <v>7.3254212428000001</v>
      </c>
      <c r="C873" s="57">
        <v>7.3254212428000001</v>
      </c>
      <c r="D873" s="57">
        <v>3.2461613068999999</v>
      </c>
      <c r="E873" s="57">
        <v>3.2461613068999999</v>
      </c>
      <c r="F873" s="57">
        <v>4.0792599358999997</v>
      </c>
      <c r="G873" s="57">
        <v>4.0792599358999997</v>
      </c>
      <c r="H873" s="104"/>
      <c r="I873" s="57">
        <v>0</v>
      </c>
      <c r="J873" s="57">
        <v>0</v>
      </c>
      <c r="K873" s="57">
        <v>0</v>
      </c>
      <c r="L873" s="57">
        <v>0</v>
      </c>
      <c r="M873" s="57">
        <v>0.50740881169999996</v>
      </c>
      <c r="N873" s="57">
        <v>0.50740881169999996</v>
      </c>
      <c r="O873" s="57">
        <v>3.5718511242000002</v>
      </c>
      <c r="P873" s="57">
        <v>3.5718511242000002</v>
      </c>
      <c r="Q873" s="57">
        <v>0</v>
      </c>
      <c r="R873" s="57">
        <v>0</v>
      </c>
      <c r="S873" s="57">
        <v>2.7652471523000002</v>
      </c>
      <c r="T873" s="57">
        <v>2.7652471523000002</v>
      </c>
      <c r="U873" s="57">
        <v>0.48091415459999998</v>
      </c>
      <c r="V873" s="57">
        <v>0.48091415459999998</v>
      </c>
      <c r="W873" s="104"/>
      <c r="X873" s="57">
        <v>0</v>
      </c>
      <c r="Y873" s="57">
        <v>0</v>
      </c>
      <c r="Z873" s="57">
        <v>1.0653112413000001</v>
      </c>
      <c r="AA873" s="57">
        <v>1.0653112413000001</v>
      </c>
      <c r="AB873" s="57">
        <v>6.2601100015000002</v>
      </c>
      <c r="AC873" s="57">
        <v>6.2601100015000002</v>
      </c>
    </row>
    <row r="874" spans="1:29" customFormat="1" x14ac:dyDescent="0.3">
      <c r="A874" s="58" t="s">
        <v>306</v>
      </c>
      <c r="B874" s="67">
        <v>4.5601740905000003</v>
      </c>
      <c r="C874" s="68">
        <v>62.251356466115801</v>
      </c>
      <c r="D874" s="67">
        <v>0.48091415459999898</v>
      </c>
      <c r="E874" s="68">
        <v>14.8148569689921</v>
      </c>
      <c r="F874" s="67">
        <v>4.0792599359000103</v>
      </c>
      <c r="G874" s="68">
        <v>100</v>
      </c>
      <c r="H874" s="105"/>
      <c r="I874" s="67"/>
      <c r="J874" s="68"/>
      <c r="K874" s="67"/>
      <c r="L874" s="68"/>
      <c r="M874" s="67">
        <v>0.50740881169999996</v>
      </c>
      <c r="N874" s="68">
        <v>100</v>
      </c>
      <c r="O874" s="67">
        <v>3.5718511242000002</v>
      </c>
      <c r="P874" s="68">
        <v>100</v>
      </c>
      <c r="Q874" s="67"/>
      <c r="R874" s="68"/>
      <c r="S874" s="67">
        <v>0</v>
      </c>
      <c r="T874" s="68">
        <v>0</v>
      </c>
      <c r="U874" s="67">
        <v>0.48091415460000098</v>
      </c>
      <c r="V874" s="68">
        <v>100</v>
      </c>
      <c r="W874" s="105"/>
      <c r="X874" s="67"/>
      <c r="Y874" s="68"/>
      <c r="Z874" s="67">
        <v>1.0653112413000001</v>
      </c>
      <c r="AA874" s="68">
        <v>100</v>
      </c>
      <c r="AB874" s="67">
        <v>3.4948628492</v>
      </c>
      <c r="AC874" s="68">
        <v>55.827499011400597</v>
      </c>
    </row>
    <row r="875" spans="1:29" customFormat="1" x14ac:dyDescent="0.3">
      <c r="A875" s="58" t="s">
        <v>307</v>
      </c>
      <c r="B875" s="69">
        <v>2.7652471523000002</v>
      </c>
      <c r="C875" s="70">
        <v>37.748643533884199</v>
      </c>
      <c r="D875" s="69">
        <v>2.7652471523000002</v>
      </c>
      <c r="E875" s="70">
        <v>85.185143031007897</v>
      </c>
      <c r="F875" s="69">
        <v>0</v>
      </c>
      <c r="G875" s="70">
        <v>0</v>
      </c>
      <c r="H875" s="105"/>
      <c r="I875" s="69"/>
      <c r="J875" s="70"/>
      <c r="K875" s="69"/>
      <c r="L875" s="70"/>
      <c r="M875" s="69">
        <v>0</v>
      </c>
      <c r="N875" s="70">
        <v>0</v>
      </c>
      <c r="O875" s="69">
        <v>0</v>
      </c>
      <c r="P875" s="70">
        <v>0</v>
      </c>
      <c r="Q875" s="69"/>
      <c r="R875" s="70"/>
      <c r="S875" s="69">
        <v>2.7652471523000002</v>
      </c>
      <c r="T875" s="70">
        <v>100</v>
      </c>
      <c r="U875" s="69">
        <v>0</v>
      </c>
      <c r="V875" s="70">
        <v>0</v>
      </c>
      <c r="W875" s="105"/>
      <c r="X875" s="69"/>
      <c r="Y875" s="70"/>
      <c r="Z875" s="69">
        <v>0</v>
      </c>
      <c r="AA875" s="70">
        <v>0</v>
      </c>
      <c r="AB875" s="69">
        <v>2.7652471523000002</v>
      </c>
      <c r="AC875" s="70">
        <v>44.172500988599403</v>
      </c>
    </row>
    <row r="876" spans="1:29" customFormat="1" x14ac:dyDescent="0.3">
      <c r="A876" s="58" t="s">
        <v>308</v>
      </c>
      <c r="B876" s="67">
        <v>0</v>
      </c>
      <c r="C876" s="68">
        <v>0</v>
      </c>
      <c r="D876" s="67">
        <v>0</v>
      </c>
      <c r="E876" s="68">
        <v>0</v>
      </c>
      <c r="F876" s="67">
        <v>0</v>
      </c>
      <c r="G876" s="68">
        <v>0</v>
      </c>
      <c r="H876" s="105"/>
      <c r="I876" s="67"/>
      <c r="J876" s="68"/>
      <c r="K876" s="67"/>
      <c r="L876" s="68"/>
      <c r="M876" s="67">
        <v>0</v>
      </c>
      <c r="N876" s="68">
        <v>0</v>
      </c>
      <c r="O876" s="67">
        <v>0</v>
      </c>
      <c r="P876" s="68">
        <v>0</v>
      </c>
      <c r="Q876" s="67"/>
      <c r="R876" s="68"/>
      <c r="S876" s="67">
        <v>0</v>
      </c>
      <c r="T876" s="68">
        <v>0</v>
      </c>
      <c r="U876" s="67">
        <v>0</v>
      </c>
      <c r="V876" s="68">
        <v>0</v>
      </c>
      <c r="W876" s="105"/>
      <c r="X876" s="67"/>
      <c r="Y876" s="68"/>
      <c r="Z876" s="67">
        <v>0</v>
      </c>
      <c r="AA876" s="68">
        <v>0</v>
      </c>
      <c r="AB876" s="67">
        <v>0</v>
      </c>
      <c r="AC876" s="68">
        <v>0</v>
      </c>
    </row>
    <row r="877" spans="1:29" customFormat="1" x14ac:dyDescent="0.3">
      <c r="A877" s="65" t="s">
        <v>1</v>
      </c>
    </row>
    <row r="878" spans="1:29" customFormat="1" x14ac:dyDescent="0.3">
      <c r="A878" s="65" t="s">
        <v>1</v>
      </c>
    </row>
    <row r="879" spans="1:29" customFormat="1" x14ac:dyDescent="0.3">
      <c r="A879" s="53" t="s">
        <v>427</v>
      </c>
    </row>
    <row r="880" spans="1:29" customFormat="1" x14ac:dyDescent="0.3">
      <c r="A880" s="54" t="s">
        <v>1</v>
      </c>
    </row>
    <row r="881" spans="1:29" customFormat="1" ht="35.1" customHeight="1" x14ac:dyDescent="0.3">
      <c r="A881" s="114" t="s">
        <v>1</v>
      </c>
      <c r="B881" s="113" t="s">
        <v>500</v>
      </c>
      <c r="C881" s="113" t="s">
        <v>1</v>
      </c>
      <c r="D881" s="113" t="s">
        <v>346</v>
      </c>
      <c r="E881" s="113" t="s">
        <v>1</v>
      </c>
      <c r="F881" s="113" t="s">
        <v>347</v>
      </c>
      <c r="G881" s="113" t="s">
        <v>1</v>
      </c>
      <c r="H881" s="103"/>
      <c r="I881" s="113" t="s">
        <v>350</v>
      </c>
      <c r="J881" s="113" t="s">
        <v>1</v>
      </c>
      <c r="K881" s="113" t="s">
        <v>351</v>
      </c>
      <c r="L881" s="113" t="s">
        <v>1</v>
      </c>
      <c r="M881" s="113" t="s">
        <v>352</v>
      </c>
      <c r="N881" s="113" t="s">
        <v>1</v>
      </c>
      <c r="O881" s="113" t="s">
        <v>353</v>
      </c>
      <c r="P881" s="113" t="s">
        <v>1</v>
      </c>
      <c r="Q881" s="113" t="s">
        <v>354</v>
      </c>
      <c r="R881" s="113" t="s">
        <v>1</v>
      </c>
      <c r="S881" s="113" t="s">
        <v>355</v>
      </c>
      <c r="T881" s="113" t="s">
        <v>1</v>
      </c>
      <c r="U881" s="113" t="s">
        <v>356</v>
      </c>
      <c r="V881" s="113" t="s">
        <v>1</v>
      </c>
      <c r="W881" s="103"/>
      <c r="X881" s="113" t="s">
        <v>358</v>
      </c>
      <c r="Y881" s="113" t="s">
        <v>1</v>
      </c>
      <c r="Z881" s="113" t="s">
        <v>359</v>
      </c>
      <c r="AA881" s="113" t="s">
        <v>1</v>
      </c>
      <c r="AB881" s="113" t="s">
        <v>360</v>
      </c>
      <c r="AC881" s="113" t="s">
        <v>1</v>
      </c>
    </row>
    <row r="882" spans="1:29" customFormat="1" x14ac:dyDescent="0.3">
      <c r="A882" s="115" t="s">
        <v>1</v>
      </c>
      <c r="B882" s="55" t="s">
        <v>14</v>
      </c>
      <c r="C882" s="55" t="s">
        <v>15</v>
      </c>
      <c r="D882" s="55" t="s">
        <v>14</v>
      </c>
      <c r="E882" s="55" t="s">
        <v>15</v>
      </c>
      <c r="F882" s="55" t="s">
        <v>14</v>
      </c>
      <c r="G882" s="55" t="s">
        <v>15</v>
      </c>
      <c r="H882" s="103"/>
      <c r="I882" s="55" t="s">
        <v>14</v>
      </c>
      <c r="J882" s="55" t="s">
        <v>15</v>
      </c>
      <c r="K882" s="55" t="s">
        <v>14</v>
      </c>
      <c r="L882" s="55" t="s">
        <v>15</v>
      </c>
      <c r="M882" s="55" t="s">
        <v>14</v>
      </c>
      <c r="N882" s="55" t="s">
        <v>15</v>
      </c>
      <c r="O882" s="55" t="s">
        <v>14</v>
      </c>
      <c r="P882" s="55" t="s">
        <v>15</v>
      </c>
      <c r="Q882" s="55" t="s">
        <v>14</v>
      </c>
      <c r="R882" s="55" t="s">
        <v>15</v>
      </c>
      <c r="S882" s="55" t="s">
        <v>14</v>
      </c>
      <c r="T882" s="55" t="s">
        <v>15</v>
      </c>
      <c r="U882" s="55" t="s">
        <v>14</v>
      </c>
      <c r="V882" s="55" t="s">
        <v>15</v>
      </c>
      <c r="W882" s="103"/>
      <c r="X882" s="55" t="s">
        <v>14</v>
      </c>
      <c r="Y882" s="55" t="s">
        <v>15</v>
      </c>
      <c r="Z882" s="55" t="s">
        <v>14</v>
      </c>
      <c r="AA882" s="55" t="s">
        <v>15</v>
      </c>
      <c r="AB882" s="55" t="s">
        <v>14</v>
      </c>
      <c r="AC882" s="55" t="s">
        <v>15</v>
      </c>
    </row>
    <row r="883" spans="1:29" customFormat="1" x14ac:dyDescent="0.3">
      <c r="A883" s="56" t="s">
        <v>16</v>
      </c>
      <c r="B883" s="57">
        <v>16.0075704815</v>
      </c>
      <c r="C883" s="57">
        <v>16.0075704815</v>
      </c>
      <c r="D883" s="57">
        <v>5.0394787316</v>
      </c>
      <c r="E883" s="57">
        <v>5.0394787316</v>
      </c>
      <c r="F883" s="57">
        <v>9.2300596379000002</v>
      </c>
      <c r="G883" s="57">
        <v>9.2300596379000002</v>
      </c>
      <c r="H883" s="104"/>
      <c r="I883" s="57">
        <v>5.0585509264999997</v>
      </c>
      <c r="J883" s="57">
        <v>5.0585509264999997</v>
      </c>
      <c r="K883" s="57">
        <v>0</v>
      </c>
      <c r="L883" s="57">
        <v>0</v>
      </c>
      <c r="M883" s="57">
        <v>2.0124898747</v>
      </c>
      <c r="N883" s="57">
        <v>2.0124898747</v>
      </c>
      <c r="O883" s="57">
        <v>1.8559965991</v>
      </c>
      <c r="P883" s="57">
        <v>1.8559965991</v>
      </c>
      <c r="Q883" s="57">
        <v>1.9803238490999999</v>
      </c>
      <c r="R883" s="57">
        <v>1.9803238490999999</v>
      </c>
      <c r="S883" s="57">
        <v>3.7832058720999999</v>
      </c>
      <c r="T883" s="57">
        <v>3.7832058720999999</v>
      </c>
      <c r="U883" s="57">
        <v>1.31700336</v>
      </c>
      <c r="V883" s="57">
        <v>1.31700336</v>
      </c>
      <c r="W883" s="104"/>
      <c r="X883" s="57">
        <v>0.49860807070000002</v>
      </c>
      <c r="Y883" s="57">
        <v>0.49860807070000002</v>
      </c>
      <c r="Z883" s="57">
        <v>7.5248278356</v>
      </c>
      <c r="AA883" s="57">
        <v>7.5248278356</v>
      </c>
      <c r="AB883" s="57">
        <v>7.9841345751999997</v>
      </c>
      <c r="AC883" s="57">
        <v>7.9841345751999997</v>
      </c>
    </row>
    <row r="884" spans="1:29" customFormat="1" x14ac:dyDescent="0.3">
      <c r="A884" s="58" t="s">
        <v>306</v>
      </c>
      <c r="B884" s="67">
        <v>10.0653776466</v>
      </c>
      <c r="C884" s="68">
        <v>62.878858838901202</v>
      </c>
      <c r="D884" s="67">
        <v>4.1558368231999996</v>
      </c>
      <c r="E884" s="68">
        <v>82.465608935719203</v>
      </c>
      <c r="F884" s="67">
        <v>4.1715087113999996</v>
      </c>
      <c r="G884" s="68">
        <v>45.194818614943301</v>
      </c>
      <c r="H884" s="105"/>
      <c r="I884" s="67">
        <v>0</v>
      </c>
      <c r="J884" s="68">
        <v>0</v>
      </c>
      <c r="K884" s="67"/>
      <c r="L884" s="68"/>
      <c r="M884" s="67">
        <v>2.0124898747</v>
      </c>
      <c r="N884" s="68">
        <v>100</v>
      </c>
      <c r="O884" s="67">
        <v>1.8559965991</v>
      </c>
      <c r="P884" s="68">
        <v>100</v>
      </c>
      <c r="Q884" s="67">
        <v>1.9803238490999999</v>
      </c>
      <c r="R884" s="68">
        <v>100</v>
      </c>
      <c r="S884" s="67">
        <v>2.8995639636999999</v>
      </c>
      <c r="T884" s="68">
        <v>76.643039309158596</v>
      </c>
      <c r="U884" s="67">
        <v>1.31700336</v>
      </c>
      <c r="V884" s="68">
        <v>100</v>
      </c>
      <c r="W884" s="105"/>
      <c r="X884" s="67">
        <v>0.49860807070000002</v>
      </c>
      <c r="Y884" s="68">
        <v>100</v>
      </c>
      <c r="Z884" s="67">
        <v>1.5826350007000001</v>
      </c>
      <c r="AA884" s="68">
        <v>21.032175556396702</v>
      </c>
      <c r="AB884" s="67">
        <v>7.9841345751999997</v>
      </c>
      <c r="AC884" s="68">
        <v>100</v>
      </c>
    </row>
    <row r="885" spans="1:29" customFormat="1" x14ac:dyDescent="0.3">
      <c r="A885" s="58" t="s">
        <v>307</v>
      </c>
      <c r="B885" s="69">
        <v>0.88364190840000201</v>
      </c>
      <c r="C885" s="70">
        <v>5.5201500403901296</v>
      </c>
      <c r="D885" s="69">
        <v>0.88364190840000101</v>
      </c>
      <c r="E885" s="70">
        <v>17.534391064280801</v>
      </c>
      <c r="F885" s="69">
        <v>0</v>
      </c>
      <c r="G885" s="70">
        <v>0</v>
      </c>
      <c r="H885" s="105"/>
      <c r="I885" s="69">
        <v>0</v>
      </c>
      <c r="J885" s="70">
        <v>0</v>
      </c>
      <c r="K885" s="69"/>
      <c r="L885" s="70"/>
      <c r="M885" s="69">
        <v>0</v>
      </c>
      <c r="N885" s="70">
        <v>0</v>
      </c>
      <c r="O885" s="69">
        <v>0</v>
      </c>
      <c r="P885" s="70">
        <v>0</v>
      </c>
      <c r="Q885" s="69">
        <v>0</v>
      </c>
      <c r="R885" s="70">
        <v>0</v>
      </c>
      <c r="S885" s="69">
        <v>0.88364190840000001</v>
      </c>
      <c r="T885" s="70">
        <v>23.356960690841401</v>
      </c>
      <c r="U885" s="69">
        <v>0</v>
      </c>
      <c r="V885" s="70">
        <v>0</v>
      </c>
      <c r="W885" s="105"/>
      <c r="X885" s="69">
        <v>0</v>
      </c>
      <c r="Y885" s="70">
        <v>0</v>
      </c>
      <c r="Z885" s="69">
        <v>0.88364190839999901</v>
      </c>
      <c r="AA885" s="70">
        <v>11.7430182816873</v>
      </c>
      <c r="AB885" s="69">
        <v>0</v>
      </c>
      <c r="AC885" s="70">
        <v>0</v>
      </c>
    </row>
    <row r="886" spans="1:29" customFormat="1" x14ac:dyDescent="0.3">
      <c r="A886" s="58" t="s">
        <v>308</v>
      </c>
      <c r="B886" s="67">
        <v>5.0585509264999997</v>
      </c>
      <c r="C886" s="68">
        <v>31.600991120708699</v>
      </c>
      <c r="D886" s="67">
        <v>0</v>
      </c>
      <c r="E886" s="68">
        <v>0</v>
      </c>
      <c r="F886" s="67">
        <v>5.0585509264999997</v>
      </c>
      <c r="G886" s="68">
        <v>54.805181385056699</v>
      </c>
      <c r="H886" s="105"/>
      <c r="I886" s="67">
        <v>5.0585509264999997</v>
      </c>
      <c r="J886" s="68">
        <v>100</v>
      </c>
      <c r="K886" s="67"/>
      <c r="L886" s="68"/>
      <c r="M886" s="67">
        <v>0</v>
      </c>
      <c r="N886" s="68">
        <v>0</v>
      </c>
      <c r="O886" s="67">
        <v>0</v>
      </c>
      <c r="P886" s="68">
        <v>0</v>
      </c>
      <c r="Q886" s="67">
        <v>0</v>
      </c>
      <c r="R886" s="68">
        <v>0</v>
      </c>
      <c r="S886" s="67">
        <v>0</v>
      </c>
      <c r="T886" s="68">
        <v>0</v>
      </c>
      <c r="U886" s="67">
        <v>0</v>
      </c>
      <c r="V886" s="68">
        <v>0</v>
      </c>
      <c r="W886" s="105"/>
      <c r="X886" s="67">
        <v>0</v>
      </c>
      <c r="Y886" s="68">
        <v>0</v>
      </c>
      <c r="Z886" s="67">
        <v>5.0585509264999997</v>
      </c>
      <c r="AA886" s="68">
        <v>67.224806161916007</v>
      </c>
      <c r="AB886" s="67">
        <v>0</v>
      </c>
      <c r="AC886" s="68">
        <v>0</v>
      </c>
    </row>
    <row r="887" spans="1:29" customFormat="1" x14ac:dyDescent="0.3">
      <c r="A887" s="65" t="s">
        <v>1</v>
      </c>
    </row>
    <row r="888" spans="1:29" customFormat="1" x14ac:dyDescent="0.3">
      <c r="A888" s="65" t="s">
        <v>1</v>
      </c>
    </row>
    <row r="889" spans="1:29" customFormat="1" x14ac:dyDescent="0.3">
      <c r="A889" s="53" t="s">
        <v>428</v>
      </c>
    </row>
    <row r="890" spans="1:29" customFormat="1" x14ac:dyDescent="0.3">
      <c r="A890" s="54" t="s">
        <v>1</v>
      </c>
    </row>
    <row r="891" spans="1:29" customFormat="1" ht="35.1" customHeight="1" x14ac:dyDescent="0.3">
      <c r="A891" s="114" t="s">
        <v>1</v>
      </c>
      <c r="B891" s="113" t="s">
        <v>500</v>
      </c>
      <c r="C891" s="113" t="s">
        <v>1</v>
      </c>
      <c r="D891" s="113" t="s">
        <v>346</v>
      </c>
      <c r="E891" s="113" t="s">
        <v>1</v>
      </c>
      <c r="F891" s="113" t="s">
        <v>347</v>
      </c>
      <c r="G891" s="113" t="s">
        <v>1</v>
      </c>
      <c r="H891" s="103"/>
      <c r="I891" s="113" t="s">
        <v>350</v>
      </c>
      <c r="J891" s="113" t="s">
        <v>1</v>
      </c>
      <c r="K891" s="113" t="s">
        <v>351</v>
      </c>
      <c r="L891" s="113" t="s">
        <v>1</v>
      </c>
      <c r="M891" s="113" t="s">
        <v>352</v>
      </c>
      <c r="N891" s="113" t="s">
        <v>1</v>
      </c>
      <c r="O891" s="113" t="s">
        <v>353</v>
      </c>
      <c r="P891" s="113" t="s">
        <v>1</v>
      </c>
      <c r="Q891" s="113" t="s">
        <v>354</v>
      </c>
      <c r="R891" s="113" t="s">
        <v>1</v>
      </c>
      <c r="S891" s="113" t="s">
        <v>355</v>
      </c>
      <c r="T891" s="113" t="s">
        <v>1</v>
      </c>
      <c r="U891" s="113" t="s">
        <v>356</v>
      </c>
      <c r="V891" s="113" t="s">
        <v>1</v>
      </c>
      <c r="W891" s="103"/>
      <c r="X891" s="113" t="s">
        <v>358</v>
      </c>
      <c r="Y891" s="113" t="s">
        <v>1</v>
      </c>
      <c r="Z891" s="113" t="s">
        <v>359</v>
      </c>
      <c r="AA891" s="113" t="s">
        <v>1</v>
      </c>
      <c r="AB891" s="113" t="s">
        <v>360</v>
      </c>
      <c r="AC891" s="113" t="s">
        <v>1</v>
      </c>
    </row>
    <row r="892" spans="1:29" customFormat="1" x14ac:dyDescent="0.3">
      <c r="A892" s="115" t="s">
        <v>1</v>
      </c>
      <c r="B892" s="55" t="s">
        <v>14</v>
      </c>
      <c r="C892" s="55" t="s">
        <v>15</v>
      </c>
      <c r="D892" s="55" t="s">
        <v>14</v>
      </c>
      <c r="E892" s="55" t="s">
        <v>15</v>
      </c>
      <c r="F892" s="55" t="s">
        <v>14</v>
      </c>
      <c r="G892" s="55" t="s">
        <v>15</v>
      </c>
      <c r="H892" s="103"/>
      <c r="I892" s="55" t="s">
        <v>14</v>
      </c>
      <c r="J892" s="55" t="s">
        <v>15</v>
      </c>
      <c r="K892" s="55" t="s">
        <v>14</v>
      </c>
      <c r="L892" s="55" t="s">
        <v>15</v>
      </c>
      <c r="M892" s="55" t="s">
        <v>14</v>
      </c>
      <c r="N892" s="55" t="s">
        <v>15</v>
      </c>
      <c r="O892" s="55" t="s">
        <v>14</v>
      </c>
      <c r="P892" s="55" t="s">
        <v>15</v>
      </c>
      <c r="Q892" s="55" t="s">
        <v>14</v>
      </c>
      <c r="R892" s="55" t="s">
        <v>15</v>
      </c>
      <c r="S892" s="55" t="s">
        <v>14</v>
      </c>
      <c r="T892" s="55" t="s">
        <v>15</v>
      </c>
      <c r="U892" s="55" t="s">
        <v>14</v>
      </c>
      <c r="V892" s="55" t="s">
        <v>15</v>
      </c>
      <c r="W892" s="103"/>
      <c r="X892" s="55" t="s">
        <v>14</v>
      </c>
      <c r="Y892" s="55" t="s">
        <v>15</v>
      </c>
      <c r="Z892" s="55" t="s">
        <v>14</v>
      </c>
      <c r="AA892" s="55" t="s">
        <v>15</v>
      </c>
      <c r="AB892" s="55" t="s">
        <v>14</v>
      </c>
      <c r="AC892" s="55" t="s">
        <v>15</v>
      </c>
    </row>
    <row r="893" spans="1:29" customFormat="1" x14ac:dyDescent="0.3">
      <c r="A893" s="56" t="s">
        <v>16</v>
      </c>
      <c r="B893" s="57">
        <v>43.6525263284</v>
      </c>
      <c r="C893" s="57">
        <v>43.6525263284</v>
      </c>
      <c r="D893" s="57">
        <v>14.972086105100001</v>
      </c>
      <c r="E893" s="57">
        <v>14.972086105100001</v>
      </c>
      <c r="F893" s="57">
        <v>28.6804402233</v>
      </c>
      <c r="G893" s="57">
        <v>28.6804402233</v>
      </c>
      <c r="H893" s="104"/>
      <c r="I893" s="57">
        <v>0</v>
      </c>
      <c r="J893" s="57">
        <v>0</v>
      </c>
      <c r="K893" s="57">
        <v>17.785857417100001</v>
      </c>
      <c r="L893" s="57">
        <v>17.785857417100001</v>
      </c>
      <c r="M893" s="57">
        <v>2.5112410870000001</v>
      </c>
      <c r="N893" s="57">
        <v>2.5112410870000001</v>
      </c>
      <c r="O893" s="57">
        <v>8.0775728912999991</v>
      </c>
      <c r="P893" s="57">
        <v>8.0775728912999991</v>
      </c>
      <c r="Q893" s="57">
        <v>4.4101200107</v>
      </c>
      <c r="R893" s="57">
        <v>4.4101200107</v>
      </c>
      <c r="S893" s="57">
        <v>6.6459128235999998</v>
      </c>
      <c r="T893" s="57">
        <v>6.6459128235999998</v>
      </c>
      <c r="U893" s="57">
        <v>4.2218220986999997</v>
      </c>
      <c r="V893" s="57">
        <v>4.2218220986999997</v>
      </c>
      <c r="W893" s="104"/>
      <c r="X893" s="57">
        <v>2.4114102099000001</v>
      </c>
      <c r="Y893" s="57">
        <v>2.4114102099000001</v>
      </c>
      <c r="Z893" s="57">
        <v>8.6136785975999999</v>
      </c>
      <c r="AA893" s="57">
        <v>8.6136785975999999</v>
      </c>
      <c r="AB893" s="57">
        <v>32.627437520900003</v>
      </c>
      <c r="AC893" s="57">
        <v>32.627437520900003</v>
      </c>
    </row>
    <row r="894" spans="1:29" customFormat="1" x14ac:dyDescent="0.3">
      <c r="A894" s="58" t="s">
        <v>306</v>
      </c>
      <c r="B894" s="59">
        <v>8.3700107164999906</v>
      </c>
      <c r="C894" s="60">
        <v>0.19174172540512399</v>
      </c>
      <c r="D894" s="67">
        <v>2.8355364230000002</v>
      </c>
      <c r="E894" s="68">
        <v>18.938819901884798</v>
      </c>
      <c r="F894" s="67">
        <v>5.53447429349999</v>
      </c>
      <c r="G894" s="68">
        <v>19.297033973013399</v>
      </c>
      <c r="H894" s="105"/>
      <c r="I894" s="67"/>
      <c r="J894" s="68"/>
      <c r="K894" s="67">
        <v>3.9026049327000001</v>
      </c>
      <c r="L894" s="68">
        <v>21.942180470579299</v>
      </c>
      <c r="M894" s="67">
        <v>0.50740881170000096</v>
      </c>
      <c r="N894" s="68">
        <v>20.205499755746899</v>
      </c>
      <c r="O894" s="67">
        <v>0.95072709990000004</v>
      </c>
      <c r="P894" s="68">
        <v>11.7699600200945</v>
      </c>
      <c r="Q894" s="67">
        <v>1.4667898883999999</v>
      </c>
      <c r="R894" s="68">
        <v>33.259636582252199</v>
      </c>
      <c r="S894" s="67">
        <v>0</v>
      </c>
      <c r="T894" s="68">
        <v>0</v>
      </c>
      <c r="U894" s="67">
        <v>1.5424799838000001</v>
      </c>
      <c r="V894" s="68">
        <v>36.5358830319962</v>
      </c>
      <c r="W894" s="105"/>
      <c r="X894" s="67">
        <v>1.0653823788000001</v>
      </c>
      <c r="Y894" s="68">
        <v>44.180885293845598</v>
      </c>
      <c r="Z894" s="67">
        <v>1.7132261296</v>
      </c>
      <c r="AA894" s="68">
        <v>19.8895989696824</v>
      </c>
      <c r="AB894" s="67">
        <v>5.5914022080999999</v>
      </c>
      <c r="AC894" s="68">
        <v>17.137117202410799</v>
      </c>
    </row>
    <row r="895" spans="1:29" customFormat="1" x14ac:dyDescent="0.3">
      <c r="A895" s="58" t="s">
        <v>307</v>
      </c>
      <c r="B895" s="61">
        <v>9.2105381117</v>
      </c>
      <c r="C895" s="62">
        <v>0.21099667960586499</v>
      </c>
      <c r="D895" s="69">
        <v>5.9187529890999997</v>
      </c>
      <c r="E895" s="70">
        <v>39.531919249942497</v>
      </c>
      <c r="F895" s="69">
        <v>3.2917851225999999</v>
      </c>
      <c r="G895" s="70">
        <v>11.4774567509105</v>
      </c>
      <c r="H895" s="105"/>
      <c r="I895" s="69"/>
      <c r="J895" s="70"/>
      <c r="K895" s="69">
        <v>2.3083641654</v>
      </c>
      <c r="L895" s="70">
        <v>12.978649897309101</v>
      </c>
      <c r="M895" s="69">
        <v>0</v>
      </c>
      <c r="N895" s="70">
        <v>0</v>
      </c>
      <c r="O895" s="69">
        <v>0</v>
      </c>
      <c r="P895" s="70">
        <v>0</v>
      </c>
      <c r="Q895" s="69">
        <v>1.6259591383000001</v>
      </c>
      <c r="R895" s="70">
        <v>36.868818407549803</v>
      </c>
      <c r="S895" s="69">
        <v>4.2224206146999999</v>
      </c>
      <c r="T895" s="70">
        <v>63.534095718288</v>
      </c>
      <c r="U895" s="69">
        <v>1.0537941932999999</v>
      </c>
      <c r="V895" s="70">
        <v>24.960648948814999</v>
      </c>
      <c r="W895" s="105"/>
      <c r="X895" s="69">
        <v>0</v>
      </c>
      <c r="Y895" s="70">
        <v>0</v>
      </c>
      <c r="Z895" s="69">
        <v>2.6324972322</v>
      </c>
      <c r="AA895" s="70">
        <v>30.561823295026201</v>
      </c>
      <c r="AB895" s="69">
        <v>6.5780408794999898</v>
      </c>
      <c r="AC895" s="70">
        <v>20.161071108591798</v>
      </c>
    </row>
    <row r="896" spans="1:29" customFormat="1" x14ac:dyDescent="0.3">
      <c r="A896" s="58" t="s">
        <v>308</v>
      </c>
      <c r="B896" s="59">
        <v>26.0719775001999</v>
      </c>
      <c r="C896" s="60">
        <v>0.59726159498901099</v>
      </c>
      <c r="D896" s="67">
        <v>6.2177966930000004</v>
      </c>
      <c r="E896" s="68">
        <v>41.529260848172697</v>
      </c>
      <c r="F896" s="67">
        <v>19.854180807199999</v>
      </c>
      <c r="G896" s="68">
        <v>69.225509276076096</v>
      </c>
      <c r="H896" s="105"/>
      <c r="I896" s="67"/>
      <c r="J896" s="68"/>
      <c r="K896" s="67">
        <v>11.574888318999999</v>
      </c>
      <c r="L896" s="68">
        <v>65.079169632111501</v>
      </c>
      <c r="M896" s="67">
        <v>2.0038322753000002</v>
      </c>
      <c r="N896" s="68">
        <v>79.794500244253101</v>
      </c>
      <c r="O896" s="67">
        <v>7.1268457914000001</v>
      </c>
      <c r="P896" s="68">
        <v>88.230039979905499</v>
      </c>
      <c r="Q896" s="67">
        <v>1.3173709840000001</v>
      </c>
      <c r="R896" s="68">
        <v>29.871545010197998</v>
      </c>
      <c r="S896" s="67">
        <v>2.4234922088999999</v>
      </c>
      <c r="T896" s="68">
        <v>36.465904281712</v>
      </c>
      <c r="U896" s="67">
        <v>1.6255479215999999</v>
      </c>
      <c r="V896" s="68">
        <v>38.503468019188801</v>
      </c>
      <c r="W896" s="105"/>
      <c r="X896" s="67">
        <v>1.3460278311</v>
      </c>
      <c r="Y896" s="68">
        <v>55.819114706154402</v>
      </c>
      <c r="Z896" s="67">
        <v>4.2679552357999997</v>
      </c>
      <c r="AA896" s="68">
        <v>49.548577735291502</v>
      </c>
      <c r="AB896" s="67">
        <v>20.457994433300001</v>
      </c>
      <c r="AC896" s="68">
        <v>62.701811688997402</v>
      </c>
    </row>
    <row r="897" spans="1:29" customFormat="1" x14ac:dyDescent="0.3">
      <c r="A897" s="65" t="s">
        <v>1</v>
      </c>
    </row>
    <row r="898" spans="1:29" customFormat="1" x14ac:dyDescent="0.3">
      <c r="A898" s="65" t="s">
        <v>1</v>
      </c>
    </row>
    <row r="899" spans="1:29" customFormat="1" x14ac:dyDescent="0.3">
      <c r="A899" s="53" t="s">
        <v>429</v>
      </c>
    </row>
    <row r="900" spans="1:29" customFormat="1" x14ac:dyDescent="0.3">
      <c r="A900" s="54" t="s">
        <v>1</v>
      </c>
    </row>
    <row r="901" spans="1:29" customFormat="1" ht="35.1" customHeight="1" x14ac:dyDescent="0.3">
      <c r="A901" s="114" t="s">
        <v>1</v>
      </c>
      <c r="B901" s="113" t="s">
        <v>500</v>
      </c>
      <c r="C901" s="113" t="s">
        <v>1</v>
      </c>
      <c r="D901" s="113" t="s">
        <v>346</v>
      </c>
      <c r="E901" s="113" t="s">
        <v>1</v>
      </c>
      <c r="F901" s="113" t="s">
        <v>347</v>
      </c>
      <c r="G901" s="113" t="s">
        <v>1</v>
      </c>
      <c r="H901" s="103"/>
      <c r="I901" s="113" t="s">
        <v>350</v>
      </c>
      <c r="J901" s="113" t="s">
        <v>1</v>
      </c>
      <c r="K901" s="113" t="s">
        <v>351</v>
      </c>
      <c r="L901" s="113" t="s">
        <v>1</v>
      </c>
      <c r="M901" s="113" t="s">
        <v>352</v>
      </c>
      <c r="N901" s="113" t="s">
        <v>1</v>
      </c>
      <c r="O901" s="113" t="s">
        <v>353</v>
      </c>
      <c r="P901" s="113" t="s">
        <v>1</v>
      </c>
      <c r="Q901" s="113" t="s">
        <v>354</v>
      </c>
      <c r="R901" s="113" t="s">
        <v>1</v>
      </c>
      <c r="S901" s="113" t="s">
        <v>355</v>
      </c>
      <c r="T901" s="113" t="s">
        <v>1</v>
      </c>
      <c r="U901" s="113" t="s">
        <v>356</v>
      </c>
      <c r="V901" s="113" t="s">
        <v>1</v>
      </c>
      <c r="W901" s="103"/>
      <c r="X901" s="113" t="s">
        <v>358</v>
      </c>
      <c r="Y901" s="113" t="s">
        <v>1</v>
      </c>
      <c r="Z901" s="113" t="s">
        <v>359</v>
      </c>
      <c r="AA901" s="113" t="s">
        <v>1</v>
      </c>
      <c r="AB901" s="113" t="s">
        <v>360</v>
      </c>
      <c r="AC901" s="113" t="s">
        <v>1</v>
      </c>
    </row>
    <row r="902" spans="1:29" customFormat="1" x14ac:dyDescent="0.3">
      <c r="A902" s="115" t="s">
        <v>1</v>
      </c>
      <c r="B902" s="55" t="s">
        <v>14</v>
      </c>
      <c r="C902" s="55" t="s">
        <v>15</v>
      </c>
      <c r="D902" s="55" t="s">
        <v>14</v>
      </c>
      <c r="E902" s="55" t="s">
        <v>15</v>
      </c>
      <c r="F902" s="55" t="s">
        <v>14</v>
      </c>
      <c r="G902" s="55" t="s">
        <v>15</v>
      </c>
      <c r="H902" s="103"/>
      <c r="I902" s="55" t="s">
        <v>14</v>
      </c>
      <c r="J902" s="55" t="s">
        <v>15</v>
      </c>
      <c r="K902" s="55" t="s">
        <v>14</v>
      </c>
      <c r="L902" s="55" t="s">
        <v>15</v>
      </c>
      <c r="M902" s="55" t="s">
        <v>14</v>
      </c>
      <c r="N902" s="55" t="s">
        <v>15</v>
      </c>
      <c r="O902" s="55" t="s">
        <v>14</v>
      </c>
      <c r="P902" s="55" t="s">
        <v>15</v>
      </c>
      <c r="Q902" s="55" t="s">
        <v>14</v>
      </c>
      <c r="R902" s="55" t="s">
        <v>15</v>
      </c>
      <c r="S902" s="55" t="s">
        <v>14</v>
      </c>
      <c r="T902" s="55" t="s">
        <v>15</v>
      </c>
      <c r="U902" s="55" t="s">
        <v>14</v>
      </c>
      <c r="V902" s="55" t="s">
        <v>15</v>
      </c>
      <c r="W902" s="103"/>
      <c r="X902" s="55" t="s">
        <v>14</v>
      </c>
      <c r="Y902" s="55" t="s">
        <v>15</v>
      </c>
      <c r="Z902" s="55" t="s">
        <v>14</v>
      </c>
      <c r="AA902" s="55" t="s">
        <v>15</v>
      </c>
      <c r="AB902" s="55" t="s">
        <v>14</v>
      </c>
      <c r="AC902" s="55" t="s">
        <v>15</v>
      </c>
    </row>
    <row r="903" spans="1:29" customFormat="1" x14ac:dyDescent="0.3">
      <c r="A903" s="56" t="s">
        <v>16</v>
      </c>
      <c r="B903" s="57">
        <v>102.2809913423</v>
      </c>
      <c r="C903" s="57">
        <v>102.2809913423</v>
      </c>
      <c r="D903" s="57">
        <v>50.894417147600002</v>
      </c>
      <c r="E903" s="57">
        <v>50.894417147600002</v>
      </c>
      <c r="F903" s="57">
        <v>51.386574194700003</v>
      </c>
      <c r="G903" s="57">
        <v>51.386574194700003</v>
      </c>
      <c r="H903" s="104"/>
      <c r="I903" s="57">
        <v>13.898154250399999</v>
      </c>
      <c r="J903" s="57">
        <v>13.898154250399999</v>
      </c>
      <c r="K903" s="57">
        <v>19.360991281699999</v>
      </c>
      <c r="L903" s="57">
        <v>19.360991281699999</v>
      </c>
      <c r="M903" s="57">
        <v>10.102707305599999</v>
      </c>
      <c r="N903" s="57">
        <v>10.102707305599999</v>
      </c>
      <c r="O903" s="57">
        <v>13.579341128099999</v>
      </c>
      <c r="P903" s="57">
        <v>13.579341128099999</v>
      </c>
      <c r="Q903" s="57">
        <v>8.1800542005000008</v>
      </c>
      <c r="R903" s="57">
        <v>8.1800542005000008</v>
      </c>
      <c r="S903" s="57">
        <v>24.787180992700002</v>
      </c>
      <c r="T903" s="57">
        <v>24.787180992700002</v>
      </c>
      <c r="U903" s="57">
        <v>12.372562183299999</v>
      </c>
      <c r="V903" s="57">
        <v>12.372562183299999</v>
      </c>
      <c r="W903" s="104"/>
      <c r="X903" s="57">
        <v>14.6781352045</v>
      </c>
      <c r="Y903" s="57">
        <v>14.6781352045</v>
      </c>
      <c r="Z903" s="57">
        <v>19.7144229534</v>
      </c>
      <c r="AA903" s="57">
        <v>19.7144229534</v>
      </c>
      <c r="AB903" s="57">
        <v>67.8884331844</v>
      </c>
      <c r="AC903" s="57">
        <v>67.8884331844</v>
      </c>
    </row>
    <row r="904" spans="1:29" customFormat="1" x14ac:dyDescent="0.3">
      <c r="A904" s="58" t="s">
        <v>306</v>
      </c>
      <c r="B904" s="59">
        <v>42.9113837839</v>
      </c>
      <c r="C904" s="60">
        <v>0.41954407383763098</v>
      </c>
      <c r="D904" s="59">
        <v>28.414528198099902</v>
      </c>
      <c r="E904" s="60">
        <v>0.55830344054622805</v>
      </c>
      <c r="F904" s="59">
        <v>14.496855585800001</v>
      </c>
      <c r="G904" s="60">
        <v>0.28211368072276</v>
      </c>
      <c r="H904" s="105"/>
      <c r="I904" s="67">
        <v>13.898154250399999</v>
      </c>
      <c r="J904" s="72">
        <v>100</v>
      </c>
      <c r="K904" s="67">
        <v>2.3083641654</v>
      </c>
      <c r="L904" s="68">
        <v>11.922758147109301</v>
      </c>
      <c r="M904" s="67">
        <v>4.0696398953999999</v>
      </c>
      <c r="N904" s="68">
        <v>40.282666539732098</v>
      </c>
      <c r="O904" s="67">
        <v>5.0817913409999997</v>
      </c>
      <c r="P904" s="68">
        <v>37.422959575587598</v>
      </c>
      <c r="Q904" s="67">
        <v>1.6627366055999999</v>
      </c>
      <c r="R904" s="68">
        <v>20.326718684802401</v>
      </c>
      <c r="S904" s="67">
        <v>9.9204343826999999</v>
      </c>
      <c r="T904" s="68">
        <v>40.022438959967403</v>
      </c>
      <c r="U904" s="67">
        <v>5.9702631434000004</v>
      </c>
      <c r="V904" s="68">
        <v>48.254056475532799</v>
      </c>
      <c r="W904" s="105"/>
      <c r="X904" s="67">
        <v>14.6781352045</v>
      </c>
      <c r="Y904" s="72">
        <v>100</v>
      </c>
      <c r="Z904" s="67">
        <v>4.6226182891000001</v>
      </c>
      <c r="AA904" s="68">
        <v>23.447900554973</v>
      </c>
      <c r="AB904" s="59">
        <v>23.610630290300001</v>
      </c>
      <c r="AC904" s="60">
        <v>0.34778575941159701</v>
      </c>
    </row>
    <row r="905" spans="1:29" customFormat="1" x14ac:dyDescent="0.3">
      <c r="A905" s="58" t="s">
        <v>307</v>
      </c>
      <c r="B905" s="61">
        <v>40.614943178600001</v>
      </c>
      <c r="C905" s="62">
        <v>0.39709180215779799</v>
      </c>
      <c r="D905" s="61">
        <v>15.538295725999999</v>
      </c>
      <c r="E905" s="62">
        <v>0.30530452251642998</v>
      </c>
      <c r="F905" s="61">
        <v>25.0766474525999</v>
      </c>
      <c r="G905" s="62">
        <v>0.48799998531885802</v>
      </c>
      <c r="H905" s="105"/>
      <c r="I905" s="69">
        <v>0</v>
      </c>
      <c r="J905" s="70">
        <v>0</v>
      </c>
      <c r="K905" s="69">
        <v>15.8364787295</v>
      </c>
      <c r="L905" s="72">
        <v>81.795805282287603</v>
      </c>
      <c r="M905" s="69">
        <v>2.5321129555000002</v>
      </c>
      <c r="N905" s="70">
        <v>25.063706973836901</v>
      </c>
      <c r="O905" s="69">
        <v>5.2052278792999997</v>
      </c>
      <c r="P905" s="70">
        <v>38.331961986938502</v>
      </c>
      <c r="Q905" s="69">
        <v>2.0698521289</v>
      </c>
      <c r="R905" s="70">
        <v>25.303648095308201</v>
      </c>
      <c r="S905" s="69">
        <v>11.497251590599999</v>
      </c>
      <c r="T905" s="70">
        <v>46.383861052961301</v>
      </c>
      <c r="U905" s="69">
        <v>3.4740198948000001</v>
      </c>
      <c r="V905" s="70">
        <v>28.0784193551203</v>
      </c>
      <c r="W905" s="105"/>
      <c r="X905" s="69">
        <v>0</v>
      </c>
      <c r="Y905" s="70">
        <v>0</v>
      </c>
      <c r="Z905" s="69">
        <v>10.444932420000001</v>
      </c>
      <c r="AA905" s="70">
        <v>52.9811724375054</v>
      </c>
      <c r="AB905" s="61">
        <v>30.1700107586001</v>
      </c>
      <c r="AC905" s="62">
        <v>0.444405760207362</v>
      </c>
    </row>
    <row r="906" spans="1:29" customFormat="1" x14ac:dyDescent="0.3">
      <c r="A906" s="58" t="s">
        <v>308</v>
      </c>
      <c r="B906" s="59">
        <v>18.754664379800001</v>
      </c>
      <c r="C906" s="60">
        <v>0.183364124004572</v>
      </c>
      <c r="D906" s="59">
        <v>6.9415932234999902</v>
      </c>
      <c r="E906" s="60">
        <v>0.136392036937343</v>
      </c>
      <c r="F906" s="59">
        <v>11.813071156299999</v>
      </c>
      <c r="G906" s="60">
        <v>0.22988633395838201</v>
      </c>
      <c r="H906" s="105"/>
      <c r="I906" s="67">
        <v>0</v>
      </c>
      <c r="J906" s="68">
        <v>0</v>
      </c>
      <c r="K906" s="67">
        <v>1.2161483868</v>
      </c>
      <c r="L906" s="68">
        <v>6.2814365706031996</v>
      </c>
      <c r="M906" s="67">
        <v>3.5009544547</v>
      </c>
      <c r="N906" s="68">
        <v>34.653626486431001</v>
      </c>
      <c r="O906" s="67">
        <v>3.2923219077999999</v>
      </c>
      <c r="P906" s="68">
        <v>24.2450784374739</v>
      </c>
      <c r="Q906" s="67">
        <v>4.4474654659999997</v>
      </c>
      <c r="R906" s="72">
        <v>54.369633219889302</v>
      </c>
      <c r="S906" s="67">
        <v>3.3694950194</v>
      </c>
      <c r="T906" s="68">
        <v>13.5936999870713</v>
      </c>
      <c r="U906" s="67">
        <v>2.9282791450999999</v>
      </c>
      <c r="V906" s="68">
        <v>23.667524169346901</v>
      </c>
      <c r="W906" s="105"/>
      <c r="X906" s="67">
        <v>0</v>
      </c>
      <c r="Y906" s="68">
        <v>0</v>
      </c>
      <c r="Z906" s="67">
        <v>4.6468722442999999</v>
      </c>
      <c r="AA906" s="68">
        <v>23.5709270075216</v>
      </c>
      <c r="AB906" s="59">
        <v>14.1077921355</v>
      </c>
      <c r="AC906" s="60">
        <v>0.20780848038104099</v>
      </c>
    </row>
    <row r="907" spans="1:29" customFormat="1" x14ac:dyDescent="0.3">
      <c r="A907" s="65" t="s">
        <v>1</v>
      </c>
    </row>
    <row r="908" spans="1:29" customFormat="1" x14ac:dyDescent="0.3">
      <c r="A908" s="65" t="s">
        <v>1</v>
      </c>
    </row>
    <row r="909" spans="1:29" customFormat="1" x14ac:dyDescent="0.3">
      <c r="A909" s="53" t="s">
        <v>430</v>
      </c>
    </row>
    <row r="910" spans="1:29" customFormat="1" x14ac:dyDescent="0.3">
      <c r="A910" s="54" t="s">
        <v>1</v>
      </c>
    </row>
    <row r="911" spans="1:29" customFormat="1" ht="35.1" customHeight="1" x14ac:dyDescent="0.3">
      <c r="A911" s="114" t="s">
        <v>1</v>
      </c>
      <c r="B911" s="113" t="s">
        <v>500</v>
      </c>
      <c r="C911" s="113" t="s">
        <v>1</v>
      </c>
      <c r="D911" s="113" t="s">
        <v>346</v>
      </c>
      <c r="E911" s="113" t="s">
        <v>1</v>
      </c>
      <c r="F911" s="113" t="s">
        <v>347</v>
      </c>
      <c r="G911" s="113" t="s">
        <v>1</v>
      </c>
      <c r="H911" s="103"/>
      <c r="I911" s="113" t="s">
        <v>350</v>
      </c>
      <c r="J911" s="113" t="s">
        <v>1</v>
      </c>
      <c r="K911" s="113" t="s">
        <v>351</v>
      </c>
      <c r="L911" s="113" t="s">
        <v>1</v>
      </c>
      <c r="M911" s="113" t="s">
        <v>352</v>
      </c>
      <c r="N911" s="113" t="s">
        <v>1</v>
      </c>
      <c r="O911" s="113" t="s">
        <v>353</v>
      </c>
      <c r="P911" s="113" t="s">
        <v>1</v>
      </c>
      <c r="Q911" s="113" t="s">
        <v>354</v>
      </c>
      <c r="R911" s="113" t="s">
        <v>1</v>
      </c>
      <c r="S911" s="113" t="s">
        <v>355</v>
      </c>
      <c r="T911" s="113" t="s">
        <v>1</v>
      </c>
      <c r="U911" s="113" t="s">
        <v>356</v>
      </c>
      <c r="V911" s="113" t="s">
        <v>1</v>
      </c>
      <c r="W911" s="103"/>
      <c r="X911" s="113" t="s">
        <v>358</v>
      </c>
      <c r="Y911" s="113" t="s">
        <v>1</v>
      </c>
      <c r="Z911" s="113" t="s">
        <v>359</v>
      </c>
      <c r="AA911" s="113" t="s">
        <v>1</v>
      </c>
      <c r="AB911" s="113" t="s">
        <v>360</v>
      </c>
      <c r="AC911" s="113" t="s">
        <v>1</v>
      </c>
    </row>
    <row r="912" spans="1:29" customFormat="1" x14ac:dyDescent="0.3">
      <c r="A912" s="115" t="s">
        <v>1</v>
      </c>
      <c r="B912" s="55" t="s">
        <v>14</v>
      </c>
      <c r="C912" s="55" t="s">
        <v>15</v>
      </c>
      <c r="D912" s="55" t="s">
        <v>14</v>
      </c>
      <c r="E912" s="55" t="s">
        <v>15</v>
      </c>
      <c r="F912" s="55" t="s">
        <v>14</v>
      </c>
      <c r="G912" s="55" t="s">
        <v>15</v>
      </c>
      <c r="H912" s="103"/>
      <c r="I912" s="55" t="s">
        <v>14</v>
      </c>
      <c r="J912" s="55" t="s">
        <v>15</v>
      </c>
      <c r="K912" s="55" t="s">
        <v>14</v>
      </c>
      <c r="L912" s="55" t="s">
        <v>15</v>
      </c>
      <c r="M912" s="55" t="s">
        <v>14</v>
      </c>
      <c r="N912" s="55" t="s">
        <v>15</v>
      </c>
      <c r="O912" s="55" t="s">
        <v>14</v>
      </c>
      <c r="P912" s="55" t="s">
        <v>15</v>
      </c>
      <c r="Q912" s="55" t="s">
        <v>14</v>
      </c>
      <c r="R912" s="55" t="s">
        <v>15</v>
      </c>
      <c r="S912" s="55" t="s">
        <v>14</v>
      </c>
      <c r="T912" s="55" t="s">
        <v>15</v>
      </c>
      <c r="U912" s="55" t="s">
        <v>14</v>
      </c>
      <c r="V912" s="55" t="s">
        <v>15</v>
      </c>
      <c r="W912" s="103"/>
      <c r="X912" s="55" t="s">
        <v>14</v>
      </c>
      <c r="Y912" s="55" t="s">
        <v>15</v>
      </c>
      <c r="Z912" s="55" t="s">
        <v>14</v>
      </c>
      <c r="AA912" s="55" t="s">
        <v>15</v>
      </c>
      <c r="AB912" s="55" t="s">
        <v>14</v>
      </c>
      <c r="AC912" s="55" t="s">
        <v>15</v>
      </c>
    </row>
    <row r="913" spans="1:29" customFormat="1" x14ac:dyDescent="0.3">
      <c r="A913" s="56" t="s">
        <v>16</v>
      </c>
      <c r="B913" s="57">
        <v>104.3276073981</v>
      </c>
      <c r="C913" s="57">
        <v>104.3276073981</v>
      </c>
      <c r="D913" s="57">
        <v>53.769862679399999</v>
      </c>
      <c r="E913" s="57">
        <v>53.769862679399999</v>
      </c>
      <c r="F913" s="57">
        <v>50.5577447187</v>
      </c>
      <c r="G913" s="57">
        <v>50.5577447187</v>
      </c>
      <c r="H913" s="104"/>
      <c r="I913" s="57">
        <v>7.3936972915999997</v>
      </c>
      <c r="J913" s="57">
        <v>7.3936972915999997</v>
      </c>
      <c r="K913" s="57">
        <v>9.5016123650999997</v>
      </c>
      <c r="L913" s="57">
        <v>9.5016123650999997</v>
      </c>
      <c r="M913" s="57">
        <v>5.9038685582000001</v>
      </c>
      <c r="N913" s="57">
        <v>5.9038685582000001</v>
      </c>
      <c r="O913" s="57">
        <v>23.7243852649</v>
      </c>
      <c r="P913" s="57">
        <v>23.7243852649</v>
      </c>
      <c r="Q913" s="57">
        <v>9.3301700976999999</v>
      </c>
      <c r="R913" s="57">
        <v>9.3301700976999999</v>
      </c>
      <c r="S913" s="57">
        <v>29.0928193323</v>
      </c>
      <c r="T913" s="57">
        <v>29.0928193323</v>
      </c>
      <c r="U913" s="57">
        <v>19.381054488299998</v>
      </c>
      <c r="V913" s="57">
        <v>19.381054488299998</v>
      </c>
      <c r="W913" s="104"/>
      <c r="X913" s="57">
        <v>12.8013818506</v>
      </c>
      <c r="Y913" s="57">
        <v>12.8013818506</v>
      </c>
      <c r="Z913" s="57">
        <v>29.2014899797</v>
      </c>
      <c r="AA913" s="57">
        <v>29.2014899797</v>
      </c>
      <c r="AB913" s="57">
        <v>62.324735567799998</v>
      </c>
      <c r="AC913" s="57">
        <v>62.324735567799998</v>
      </c>
    </row>
    <row r="914" spans="1:29" customFormat="1" x14ac:dyDescent="0.3">
      <c r="A914" s="58" t="s">
        <v>306</v>
      </c>
      <c r="B914" s="59">
        <v>39.940367105299998</v>
      </c>
      <c r="C914" s="60">
        <v>0.38283603066725203</v>
      </c>
      <c r="D914" s="59">
        <v>19.222795430200001</v>
      </c>
      <c r="E914" s="60">
        <v>0.35750129296061101</v>
      </c>
      <c r="F914" s="59">
        <v>20.7175716751001</v>
      </c>
      <c r="G914" s="60">
        <v>0.40978037668355699</v>
      </c>
      <c r="H914" s="105"/>
      <c r="I914" s="67">
        <v>3.1533371924</v>
      </c>
      <c r="J914" s="68">
        <v>42.648989646661803</v>
      </c>
      <c r="K914" s="67">
        <v>5.0250370526000001</v>
      </c>
      <c r="L914" s="68">
        <v>52.8861508922135</v>
      </c>
      <c r="M914" s="67">
        <v>2.8925083420000002</v>
      </c>
      <c r="N914" s="68">
        <v>48.993440715791998</v>
      </c>
      <c r="O914" s="67">
        <v>6.08031091910002</v>
      </c>
      <c r="P914" s="68">
        <v>25.628950344588102</v>
      </c>
      <c r="Q914" s="67">
        <v>1.3635107229000001</v>
      </c>
      <c r="R914" s="71">
        <v>14.6139964075909</v>
      </c>
      <c r="S914" s="67">
        <v>15.0556002963</v>
      </c>
      <c r="T914" s="68">
        <v>51.750227863219401</v>
      </c>
      <c r="U914" s="67">
        <v>6.3700625800000097</v>
      </c>
      <c r="V914" s="68">
        <v>32.867471601431703</v>
      </c>
      <c r="W914" s="105"/>
      <c r="X914" s="67">
        <v>6.8596600775000001</v>
      </c>
      <c r="Y914" s="68">
        <v>53.585309442030997</v>
      </c>
      <c r="Z914" s="59">
        <v>8.5622121662000108</v>
      </c>
      <c r="AA914" s="60">
        <v>0.293211482432992</v>
      </c>
      <c r="AB914" s="59">
        <v>24.518494861600001</v>
      </c>
      <c r="AC914" s="60">
        <v>0.39339909970299902</v>
      </c>
    </row>
    <row r="915" spans="1:29" customFormat="1" x14ac:dyDescent="0.3">
      <c r="A915" s="58" t="s">
        <v>307</v>
      </c>
      <c r="B915" s="61">
        <v>30.1636293348</v>
      </c>
      <c r="C915" s="62">
        <v>0.28912413585504398</v>
      </c>
      <c r="D915" s="61">
        <v>14.6149177256</v>
      </c>
      <c r="E915" s="62">
        <v>0.27180500372003302</v>
      </c>
      <c r="F915" s="61">
        <v>15.5487116092</v>
      </c>
      <c r="G915" s="62">
        <v>0.30754361563617999</v>
      </c>
      <c r="H915" s="105"/>
      <c r="I915" s="69">
        <v>4.2403600991999904</v>
      </c>
      <c r="J915" s="70">
        <v>57.351010353338197</v>
      </c>
      <c r="K915" s="69">
        <v>2.1682111471000001</v>
      </c>
      <c r="L915" s="70">
        <v>22.819402263388199</v>
      </c>
      <c r="M915" s="69">
        <v>2.19036320060001</v>
      </c>
      <c r="N915" s="70">
        <v>37.100473681070703</v>
      </c>
      <c r="O915" s="69">
        <v>4.1952997946000004</v>
      </c>
      <c r="P915" s="70">
        <v>17.683492102140601</v>
      </c>
      <c r="Q915" s="69">
        <v>3.8083880609</v>
      </c>
      <c r="R915" s="70">
        <v>40.817991751713201</v>
      </c>
      <c r="S915" s="69">
        <v>8.4097338086000004</v>
      </c>
      <c r="T915" s="70">
        <v>28.906561830751102</v>
      </c>
      <c r="U915" s="69">
        <v>5.1512732237999996</v>
      </c>
      <c r="V915" s="70">
        <v>26.578911002544899</v>
      </c>
      <c r="W915" s="105"/>
      <c r="X915" s="69">
        <v>1.7645201419000001</v>
      </c>
      <c r="Y915" s="70">
        <v>13.7838255470623</v>
      </c>
      <c r="Z915" s="61">
        <v>11.8419790582</v>
      </c>
      <c r="AA915" s="62">
        <v>0.40552653533885402</v>
      </c>
      <c r="AB915" s="61">
        <v>16.5571301347</v>
      </c>
      <c r="AC915" s="62">
        <v>0.26565905148026397</v>
      </c>
    </row>
    <row r="916" spans="1:29" customFormat="1" x14ac:dyDescent="0.3">
      <c r="A916" s="58" t="s">
        <v>308</v>
      </c>
      <c r="B916" s="59">
        <v>34.223610958000002</v>
      </c>
      <c r="C916" s="60">
        <v>0.32803983347770399</v>
      </c>
      <c r="D916" s="59">
        <v>19.9321495236</v>
      </c>
      <c r="E916" s="60">
        <v>0.37069370331935603</v>
      </c>
      <c r="F916" s="59">
        <v>14.2914614344</v>
      </c>
      <c r="G916" s="60">
        <v>0.28267600768026302</v>
      </c>
      <c r="H916" s="105"/>
      <c r="I916" s="67">
        <v>0</v>
      </c>
      <c r="J916" s="68">
        <v>0</v>
      </c>
      <c r="K916" s="67">
        <v>2.3083641654</v>
      </c>
      <c r="L916" s="68">
        <v>24.294446844398301</v>
      </c>
      <c r="M916" s="67">
        <v>0.82099701560000105</v>
      </c>
      <c r="N916" s="68">
        <v>13.906085603137299</v>
      </c>
      <c r="O916" s="67">
        <v>13.4487745512</v>
      </c>
      <c r="P916" s="72">
        <v>56.687557553271297</v>
      </c>
      <c r="Q916" s="67">
        <v>4.1582713139000003</v>
      </c>
      <c r="R916" s="68">
        <v>44.568011840695902</v>
      </c>
      <c r="S916" s="67">
        <v>5.6274852273999896</v>
      </c>
      <c r="T916" s="68">
        <v>19.343210306029501</v>
      </c>
      <c r="U916" s="67">
        <v>7.8597186844999998</v>
      </c>
      <c r="V916" s="68">
        <v>40.553617396023398</v>
      </c>
      <c r="W916" s="105"/>
      <c r="X916" s="67">
        <v>4.1772016312</v>
      </c>
      <c r="Y916" s="68">
        <v>32.630865010906703</v>
      </c>
      <c r="Z916" s="59">
        <v>8.7972987552999893</v>
      </c>
      <c r="AA916" s="60">
        <v>0.30126198222815398</v>
      </c>
      <c r="AB916" s="59">
        <v>21.249110571500001</v>
      </c>
      <c r="AC916" s="60">
        <v>0.340941848816737</v>
      </c>
    </row>
    <row r="917" spans="1:29" customFormat="1" x14ac:dyDescent="0.3">
      <c r="A917" s="65" t="s">
        <v>1</v>
      </c>
    </row>
    <row r="918" spans="1:29" customFormat="1" x14ac:dyDescent="0.3">
      <c r="A918" s="65" t="s">
        <v>1</v>
      </c>
    </row>
    <row r="919" spans="1:29" customFormat="1" x14ac:dyDescent="0.3">
      <c r="A919" s="53" t="s">
        <v>431</v>
      </c>
    </row>
    <row r="920" spans="1:29" customFormat="1" x14ac:dyDescent="0.3">
      <c r="A920" s="54" t="s">
        <v>1</v>
      </c>
    </row>
    <row r="921" spans="1:29" customFormat="1" ht="35.1" customHeight="1" x14ac:dyDescent="0.3">
      <c r="A921" s="114" t="s">
        <v>1</v>
      </c>
      <c r="B921" s="113" t="s">
        <v>500</v>
      </c>
      <c r="C921" s="113" t="s">
        <v>1</v>
      </c>
      <c r="D921" s="113" t="s">
        <v>346</v>
      </c>
      <c r="E921" s="113" t="s">
        <v>1</v>
      </c>
      <c r="F921" s="113" t="s">
        <v>347</v>
      </c>
      <c r="G921" s="113" t="s">
        <v>1</v>
      </c>
      <c r="H921" s="103"/>
      <c r="I921" s="113" t="s">
        <v>350</v>
      </c>
      <c r="J921" s="113" t="s">
        <v>1</v>
      </c>
      <c r="K921" s="113" t="s">
        <v>351</v>
      </c>
      <c r="L921" s="113" t="s">
        <v>1</v>
      </c>
      <c r="M921" s="113" t="s">
        <v>352</v>
      </c>
      <c r="N921" s="113" t="s">
        <v>1</v>
      </c>
      <c r="O921" s="113" t="s">
        <v>353</v>
      </c>
      <c r="P921" s="113" t="s">
        <v>1</v>
      </c>
      <c r="Q921" s="113" t="s">
        <v>354</v>
      </c>
      <c r="R921" s="113" t="s">
        <v>1</v>
      </c>
      <c r="S921" s="113" t="s">
        <v>355</v>
      </c>
      <c r="T921" s="113" t="s">
        <v>1</v>
      </c>
      <c r="U921" s="113" t="s">
        <v>356</v>
      </c>
      <c r="V921" s="113" t="s">
        <v>1</v>
      </c>
      <c r="W921" s="103"/>
      <c r="X921" s="113" t="s">
        <v>358</v>
      </c>
      <c r="Y921" s="113" t="s">
        <v>1</v>
      </c>
      <c r="Z921" s="113" t="s">
        <v>359</v>
      </c>
      <c r="AA921" s="113" t="s">
        <v>1</v>
      </c>
      <c r="AB921" s="113" t="s">
        <v>360</v>
      </c>
      <c r="AC921" s="113" t="s">
        <v>1</v>
      </c>
    </row>
    <row r="922" spans="1:29" customFormat="1" x14ac:dyDescent="0.3">
      <c r="A922" s="115" t="s">
        <v>1</v>
      </c>
      <c r="B922" s="55" t="s">
        <v>14</v>
      </c>
      <c r="C922" s="55" t="s">
        <v>15</v>
      </c>
      <c r="D922" s="55" t="s">
        <v>14</v>
      </c>
      <c r="E922" s="55" t="s">
        <v>15</v>
      </c>
      <c r="F922" s="55" t="s">
        <v>14</v>
      </c>
      <c r="G922" s="55" t="s">
        <v>15</v>
      </c>
      <c r="H922" s="103"/>
      <c r="I922" s="55" t="s">
        <v>14</v>
      </c>
      <c r="J922" s="55" t="s">
        <v>15</v>
      </c>
      <c r="K922" s="55" t="s">
        <v>14</v>
      </c>
      <c r="L922" s="55" t="s">
        <v>15</v>
      </c>
      <c r="M922" s="55" t="s">
        <v>14</v>
      </c>
      <c r="N922" s="55" t="s">
        <v>15</v>
      </c>
      <c r="O922" s="55" t="s">
        <v>14</v>
      </c>
      <c r="P922" s="55" t="s">
        <v>15</v>
      </c>
      <c r="Q922" s="55" t="s">
        <v>14</v>
      </c>
      <c r="R922" s="55" t="s">
        <v>15</v>
      </c>
      <c r="S922" s="55" t="s">
        <v>14</v>
      </c>
      <c r="T922" s="55" t="s">
        <v>15</v>
      </c>
      <c r="U922" s="55" t="s">
        <v>14</v>
      </c>
      <c r="V922" s="55" t="s">
        <v>15</v>
      </c>
      <c r="W922" s="103"/>
      <c r="X922" s="55" t="s">
        <v>14</v>
      </c>
      <c r="Y922" s="55" t="s">
        <v>15</v>
      </c>
      <c r="Z922" s="55" t="s">
        <v>14</v>
      </c>
      <c r="AA922" s="55" t="s">
        <v>15</v>
      </c>
      <c r="AB922" s="55" t="s">
        <v>14</v>
      </c>
      <c r="AC922" s="55" t="s">
        <v>15</v>
      </c>
    </row>
    <row r="923" spans="1:29" customFormat="1" x14ac:dyDescent="0.3">
      <c r="A923" s="56" t="s">
        <v>16</v>
      </c>
      <c r="B923" s="57">
        <v>22.663255345700001</v>
      </c>
      <c r="C923" s="57">
        <v>22.663255345700001</v>
      </c>
      <c r="D923" s="57">
        <v>5.9746621567</v>
      </c>
      <c r="E923" s="57">
        <v>5.9746621567</v>
      </c>
      <c r="F923" s="57">
        <v>16.688593188999999</v>
      </c>
      <c r="G923" s="57">
        <v>16.688593188999999</v>
      </c>
      <c r="H923" s="104"/>
      <c r="I923" s="57">
        <v>4.3938807301000002</v>
      </c>
      <c r="J923" s="57">
        <v>4.3938807301000002</v>
      </c>
      <c r="K923" s="57">
        <v>1.1193656596999999</v>
      </c>
      <c r="L923" s="57">
        <v>1.1193656596999999</v>
      </c>
      <c r="M923" s="57">
        <v>1.3263850976</v>
      </c>
      <c r="N923" s="57">
        <v>1.3263850976</v>
      </c>
      <c r="O923" s="57">
        <v>4.0295158775999997</v>
      </c>
      <c r="P923" s="57">
        <v>4.0295158775999997</v>
      </c>
      <c r="Q923" s="57">
        <v>3.0841099870000002</v>
      </c>
      <c r="R923" s="57">
        <v>3.0841099870000002</v>
      </c>
      <c r="S923" s="57">
        <v>5.9036498189</v>
      </c>
      <c r="T923" s="57">
        <v>5.9036498189</v>
      </c>
      <c r="U923" s="57">
        <v>2.8063481748000001</v>
      </c>
      <c r="V923" s="57">
        <v>2.8063481748000001</v>
      </c>
      <c r="W923" s="104"/>
      <c r="X923" s="57">
        <v>2.5286489645999999</v>
      </c>
      <c r="Y923" s="57">
        <v>2.5286489645999999</v>
      </c>
      <c r="Z923" s="57">
        <v>4.2146214208000004</v>
      </c>
      <c r="AA923" s="57">
        <v>4.2146214208000004</v>
      </c>
      <c r="AB923" s="57">
        <v>15.919984960300001</v>
      </c>
      <c r="AC923" s="57">
        <v>15.919984960300001</v>
      </c>
    </row>
    <row r="924" spans="1:29" customFormat="1" x14ac:dyDescent="0.3">
      <c r="A924" s="58" t="s">
        <v>306</v>
      </c>
      <c r="B924" s="67">
        <v>12.8331742834</v>
      </c>
      <c r="C924" s="68">
        <v>56.625467469901203</v>
      </c>
      <c r="D924" s="67">
        <v>0.8474197604</v>
      </c>
      <c r="E924" s="68">
        <v>14.183559474567099</v>
      </c>
      <c r="F924" s="67">
        <v>11.985754523000001</v>
      </c>
      <c r="G924" s="68">
        <v>71.820041313609394</v>
      </c>
      <c r="H924" s="105"/>
      <c r="I924" s="67">
        <v>4.3938807301000002</v>
      </c>
      <c r="J924" s="68">
        <v>100</v>
      </c>
      <c r="K924" s="67">
        <v>0</v>
      </c>
      <c r="L924" s="68">
        <v>0</v>
      </c>
      <c r="M924" s="67">
        <v>1.3263850976</v>
      </c>
      <c r="N924" s="68">
        <v>100</v>
      </c>
      <c r="O924" s="67">
        <v>0.80154546510000102</v>
      </c>
      <c r="P924" s="68">
        <v>19.891855236401401</v>
      </c>
      <c r="Q924" s="67">
        <v>1.2375289677000001</v>
      </c>
      <c r="R924" s="68">
        <v>40.125967391447602</v>
      </c>
      <c r="S924" s="67">
        <v>4.2264142624999996</v>
      </c>
      <c r="T924" s="68">
        <v>71.589853601572301</v>
      </c>
      <c r="U924" s="67">
        <v>0.847419760399999</v>
      </c>
      <c r="V924" s="68">
        <v>30.196529711085901</v>
      </c>
      <c r="W924" s="105"/>
      <c r="X924" s="67">
        <v>2.5286489645999999</v>
      </c>
      <c r="Y924" s="68">
        <v>100</v>
      </c>
      <c r="Z924" s="67">
        <v>0.46722243460000101</v>
      </c>
      <c r="AA924" s="68">
        <v>11.0857509596037</v>
      </c>
      <c r="AB924" s="67">
        <v>9.8373028842000103</v>
      </c>
      <c r="AC924" s="68">
        <v>61.792161919320201</v>
      </c>
    </row>
    <row r="925" spans="1:29" customFormat="1" x14ac:dyDescent="0.3">
      <c r="A925" s="58" t="s">
        <v>307</v>
      </c>
      <c r="B925" s="69">
        <v>6.7422813634000196</v>
      </c>
      <c r="C925" s="70">
        <v>29.749836290307002</v>
      </c>
      <c r="D925" s="69">
        <v>4.4397895019000098</v>
      </c>
      <c r="E925" s="70">
        <v>74.310302163632997</v>
      </c>
      <c r="F925" s="69">
        <v>2.3024918615000001</v>
      </c>
      <c r="G925" s="70">
        <v>13.796800218113299</v>
      </c>
      <c r="H925" s="105"/>
      <c r="I925" s="69">
        <v>0</v>
      </c>
      <c r="J925" s="70">
        <v>0</v>
      </c>
      <c r="K925" s="69">
        <v>1.1193656596999999</v>
      </c>
      <c r="L925" s="70">
        <v>100</v>
      </c>
      <c r="M925" s="69">
        <v>0</v>
      </c>
      <c r="N925" s="70">
        <v>0</v>
      </c>
      <c r="O925" s="69">
        <v>2.3529034562</v>
      </c>
      <c r="P925" s="70">
        <v>58.391715721477702</v>
      </c>
      <c r="Q925" s="69">
        <v>0.81464852990000103</v>
      </c>
      <c r="R925" s="70">
        <v>26.4143799453933</v>
      </c>
      <c r="S925" s="69">
        <v>1.6772355564000001</v>
      </c>
      <c r="T925" s="70">
        <v>28.410146398427699</v>
      </c>
      <c r="U925" s="69">
        <v>0.77812816119999995</v>
      </c>
      <c r="V925" s="70">
        <v>27.727427700786102</v>
      </c>
      <c r="W925" s="105"/>
      <c r="X925" s="69">
        <v>0</v>
      </c>
      <c r="Y925" s="70">
        <v>0</v>
      </c>
      <c r="Z925" s="69">
        <v>2.8723320298999999</v>
      </c>
      <c r="AA925" s="70">
        <v>68.151602317694895</v>
      </c>
      <c r="AB925" s="69">
        <v>3.8699493335000001</v>
      </c>
      <c r="AC925" s="70">
        <v>24.3087499338132</v>
      </c>
    </row>
    <row r="926" spans="1:29" customFormat="1" x14ac:dyDescent="0.3">
      <c r="A926" s="58" t="s">
        <v>308</v>
      </c>
      <c r="B926" s="67">
        <v>3.0877996989000001</v>
      </c>
      <c r="C926" s="68">
        <v>13.624696239791801</v>
      </c>
      <c r="D926" s="67">
        <v>0.68745289440000001</v>
      </c>
      <c r="E926" s="68">
        <v>11.5061383617999</v>
      </c>
      <c r="F926" s="67">
        <v>2.4003468044999998</v>
      </c>
      <c r="G926" s="68">
        <v>14.383158468277299</v>
      </c>
      <c r="H926" s="105"/>
      <c r="I926" s="67">
        <v>0</v>
      </c>
      <c r="J926" s="68">
        <v>0</v>
      </c>
      <c r="K926" s="67">
        <v>0</v>
      </c>
      <c r="L926" s="68">
        <v>0</v>
      </c>
      <c r="M926" s="67">
        <v>0</v>
      </c>
      <c r="N926" s="68">
        <v>0</v>
      </c>
      <c r="O926" s="67">
        <v>0.87506695630000098</v>
      </c>
      <c r="P926" s="68">
        <v>21.7164290421209</v>
      </c>
      <c r="Q926" s="67">
        <v>1.0319324893999999</v>
      </c>
      <c r="R926" s="68">
        <v>33.459652663159098</v>
      </c>
      <c r="S926" s="67">
        <v>0</v>
      </c>
      <c r="T926" s="68">
        <v>0</v>
      </c>
      <c r="U926" s="67">
        <v>1.1808002531999999</v>
      </c>
      <c r="V926" s="68">
        <v>42.076042588127997</v>
      </c>
      <c r="W926" s="105"/>
      <c r="X926" s="67">
        <v>0</v>
      </c>
      <c r="Y926" s="68">
        <v>0</v>
      </c>
      <c r="Z926" s="67">
        <v>0.87506695630000098</v>
      </c>
      <c r="AA926" s="68">
        <v>20.762646722701302</v>
      </c>
      <c r="AB926" s="67">
        <v>2.2127327426000001</v>
      </c>
      <c r="AC926" s="68">
        <v>13.8990881468666</v>
      </c>
    </row>
    <row r="927" spans="1:29" customFormat="1" x14ac:dyDescent="0.3">
      <c r="A927" s="65" t="s">
        <v>1</v>
      </c>
    </row>
    <row r="928" spans="1:29" customFormat="1" x14ac:dyDescent="0.3">
      <c r="A928" s="65" t="s">
        <v>1</v>
      </c>
    </row>
    <row r="929" spans="1:29" customFormat="1" x14ac:dyDescent="0.3">
      <c r="A929" s="53" t="s">
        <v>432</v>
      </c>
    </row>
    <row r="930" spans="1:29" customFormat="1" x14ac:dyDescent="0.3">
      <c r="A930" s="54" t="s">
        <v>1</v>
      </c>
    </row>
    <row r="931" spans="1:29" customFormat="1" ht="35.1" customHeight="1" x14ac:dyDescent="0.3">
      <c r="A931" s="114" t="s">
        <v>1</v>
      </c>
      <c r="B931" s="113" t="s">
        <v>500</v>
      </c>
      <c r="C931" s="113" t="s">
        <v>1</v>
      </c>
      <c r="D931" s="113" t="s">
        <v>346</v>
      </c>
      <c r="E931" s="113" t="s">
        <v>1</v>
      </c>
      <c r="F931" s="113" t="s">
        <v>347</v>
      </c>
      <c r="G931" s="113" t="s">
        <v>1</v>
      </c>
      <c r="H931" s="103"/>
      <c r="I931" s="113" t="s">
        <v>350</v>
      </c>
      <c r="J931" s="113" t="s">
        <v>1</v>
      </c>
      <c r="K931" s="113" t="s">
        <v>351</v>
      </c>
      <c r="L931" s="113" t="s">
        <v>1</v>
      </c>
      <c r="M931" s="113" t="s">
        <v>352</v>
      </c>
      <c r="N931" s="113" t="s">
        <v>1</v>
      </c>
      <c r="O931" s="113" t="s">
        <v>353</v>
      </c>
      <c r="P931" s="113" t="s">
        <v>1</v>
      </c>
      <c r="Q931" s="113" t="s">
        <v>354</v>
      </c>
      <c r="R931" s="113" t="s">
        <v>1</v>
      </c>
      <c r="S931" s="113" t="s">
        <v>355</v>
      </c>
      <c r="T931" s="113" t="s">
        <v>1</v>
      </c>
      <c r="U931" s="113" t="s">
        <v>356</v>
      </c>
      <c r="V931" s="113" t="s">
        <v>1</v>
      </c>
      <c r="W931" s="103"/>
      <c r="X931" s="113" t="s">
        <v>358</v>
      </c>
      <c r="Y931" s="113" t="s">
        <v>1</v>
      </c>
      <c r="Z931" s="113" t="s">
        <v>359</v>
      </c>
      <c r="AA931" s="113" t="s">
        <v>1</v>
      </c>
      <c r="AB931" s="113" t="s">
        <v>360</v>
      </c>
      <c r="AC931" s="113" t="s">
        <v>1</v>
      </c>
    </row>
    <row r="932" spans="1:29" customFormat="1" x14ac:dyDescent="0.3">
      <c r="A932" s="115" t="s">
        <v>1</v>
      </c>
      <c r="B932" s="55" t="s">
        <v>14</v>
      </c>
      <c r="C932" s="55" t="s">
        <v>15</v>
      </c>
      <c r="D932" s="55" t="s">
        <v>14</v>
      </c>
      <c r="E932" s="55" t="s">
        <v>15</v>
      </c>
      <c r="F932" s="55" t="s">
        <v>14</v>
      </c>
      <c r="G932" s="55" t="s">
        <v>15</v>
      </c>
      <c r="H932" s="103"/>
      <c r="I932" s="55" t="s">
        <v>14</v>
      </c>
      <c r="J932" s="55" t="s">
        <v>15</v>
      </c>
      <c r="K932" s="55" t="s">
        <v>14</v>
      </c>
      <c r="L932" s="55" t="s">
        <v>15</v>
      </c>
      <c r="M932" s="55" t="s">
        <v>14</v>
      </c>
      <c r="N932" s="55" t="s">
        <v>15</v>
      </c>
      <c r="O932" s="55" t="s">
        <v>14</v>
      </c>
      <c r="P932" s="55" t="s">
        <v>15</v>
      </c>
      <c r="Q932" s="55" t="s">
        <v>14</v>
      </c>
      <c r="R932" s="55" t="s">
        <v>15</v>
      </c>
      <c r="S932" s="55" t="s">
        <v>14</v>
      </c>
      <c r="T932" s="55" t="s">
        <v>15</v>
      </c>
      <c r="U932" s="55" t="s">
        <v>14</v>
      </c>
      <c r="V932" s="55" t="s">
        <v>15</v>
      </c>
      <c r="W932" s="103"/>
      <c r="X932" s="55" t="s">
        <v>14</v>
      </c>
      <c r="Y932" s="55" t="s">
        <v>15</v>
      </c>
      <c r="Z932" s="55" t="s">
        <v>14</v>
      </c>
      <c r="AA932" s="55" t="s">
        <v>15</v>
      </c>
      <c r="AB932" s="55" t="s">
        <v>14</v>
      </c>
      <c r="AC932" s="55" t="s">
        <v>15</v>
      </c>
    </row>
    <row r="933" spans="1:29" customFormat="1" x14ac:dyDescent="0.3">
      <c r="A933" s="56" t="s">
        <v>16</v>
      </c>
      <c r="B933" s="57">
        <v>26.342402892700001</v>
      </c>
      <c r="C933" s="57">
        <v>26.342402892700001</v>
      </c>
      <c r="D933" s="57">
        <v>7.7675440597999996</v>
      </c>
      <c r="E933" s="57">
        <v>7.7675440597999996</v>
      </c>
      <c r="F933" s="57">
        <v>18.574858832899999</v>
      </c>
      <c r="G933" s="57">
        <v>18.574858832899999</v>
      </c>
      <c r="H933" s="104"/>
      <c r="I933" s="57">
        <v>0</v>
      </c>
      <c r="J933" s="57">
        <v>0</v>
      </c>
      <c r="K933" s="57">
        <v>15.4467118687</v>
      </c>
      <c r="L933" s="57">
        <v>15.4467118687</v>
      </c>
      <c r="M933" s="57">
        <v>3.9066456013000002</v>
      </c>
      <c r="N933" s="57">
        <v>3.9066456013000002</v>
      </c>
      <c r="O933" s="57">
        <v>4.8582606683999998</v>
      </c>
      <c r="P933" s="57">
        <v>4.8582606683999998</v>
      </c>
      <c r="Q933" s="57">
        <v>0.38378541199999999</v>
      </c>
      <c r="R933" s="57">
        <v>0.38378541199999999</v>
      </c>
      <c r="S933" s="57">
        <v>1.1615318517</v>
      </c>
      <c r="T933" s="57">
        <v>1.1615318517</v>
      </c>
      <c r="U933" s="57">
        <v>0.58546749060000003</v>
      </c>
      <c r="V933" s="57">
        <v>0.58546749060000003</v>
      </c>
      <c r="W933" s="104"/>
      <c r="X933" s="57">
        <v>3.2696436695000002</v>
      </c>
      <c r="Y933" s="57">
        <v>3.2696436695000002</v>
      </c>
      <c r="Z933" s="57">
        <v>2.2700936689</v>
      </c>
      <c r="AA933" s="57">
        <v>2.2700936689</v>
      </c>
      <c r="AB933" s="57">
        <v>20.802665554299999</v>
      </c>
      <c r="AC933" s="57">
        <v>20.802665554299999</v>
      </c>
    </row>
    <row r="934" spans="1:29" customFormat="1" x14ac:dyDescent="0.3">
      <c r="A934" s="58" t="s">
        <v>306</v>
      </c>
      <c r="B934" s="67">
        <v>12.5871002397</v>
      </c>
      <c r="C934" s="68">
        <v>47.7826578348634</v>
      </c>
      <c r="D934" s="67">
        <v>5.9740935339999997</v>
      </c>
      <c r="E934" s="68">
        <v>76.910970674993806</v>
      </c>
      <c r="F934" s="67">
        <v>6.6130067057000197</v>
      </c>
      <c r="G934" s="68">
        <v>35.6019217437441</v>
      </c>
      <c r="H934" s="105"/>
      <c r="I934" s="67"/>
      <c r="J934" s="68"/>
      <c r="K934" s="67">
        <v>8.2428703596999693</v>
      </c>
      <c r="L934" s="68">
        <v>53.363268699293201</v>
      </c>
      <c r="M934" s="67">
        <v>0.55128045290000105</v>
      </c>
      <c r="N934" s="68">
        <v>14.1113504822795</v>
      </c>
      <c r="O934" s="67">
        <v>3.7929494270999902</v>
      </c>
      <c r="P934" s="68">
        <v>78.072167921552804</v>
      </c>
      <c r="Q934" s="67">
        <v>0</v>
      </c>
      <c r="R934" s="68">
        <v>0</v>
      </c>
      <c r="S934" s="67">
        <v>0</v>
      </c>
      <c r="T934" s="68">
        <v>0</v>
      </c>
      <c r="U934" s="67">
        <v>0</v>
      </c>
      <c r="V934" s="68">
        <v>0</v>
      </c>
      <c r="W934" s="105"/>
      <c r="X934" s="67">
        <v>3.26964366949999</v>
      </c>
      <c r="Y934" s="68">
        <v>100</v>
      </c>
      <c r="Z934" s="67">
        <v>0</v>
      </c>
      <c r="AA934" s="68">
        <v>0</v>
      </c>
      <c r="AB934" s="67">
        <v>9.3174565702000098</v>
      </c>
      <c r="AC934" s="68">
        <v>44.789724402765501</v>
      </c>
    </row>
    <row r="935" spans="1:29" customFormat="1" x14ac:dyDescent="0.3">
      <c r="A935" s="58" t="s">
        <v>307</v>
      </c>
      <c r="B935" s="69">
        <v>10.251681617599999</v>
      </c>
      <c r="C935" s="70">
        <v>38.9170329652841</v>
      </c>
      <c r="D935" s="69">
        <v>0</v>
      </c>
      <c r="E935" s="70">
        <v>0</v>
      </c>
      <c r="F935" s="69">
        <v>10.251681617599999</v>
      </c>
      <c r="G935" s="70">
        <v>55.191168395003402</v>
      </c>
      <c r="H935" s="105"/>
      <c r="I935" s="69"/>
      <c r="J935" s="70"/>
      <c r="K935" s="69">
        <v>7.2038415090000001</v>
      </c>
      <c r="L935" s="70">
        <v>46.636731300706799</v>
      </c>
      <c r="M935" s="69">
        <v>0.82099701560000105</v>
      </c>
      <c r="N935" s="70">
        <v>21.0153952876299</v>
      </c>
      <c r="O935" s="69">
        <v>1.0653112413000001</v>
      </c>
      <c r="P935" s="70">
        <v>21.927832078447199</v>
      </c>
      <c r="Q935" s="69">
        <v>0</v>
      </c>
      <c r="R935" s="70">
        <v>0</v>
      </c>
      <c r="S935" s="69">
        <v>1.1615318517</v>
      </c>
      <c r="T935" s="70">
        <v>100</v>
      </c>
      <c r="U935" s="69">
        <v>0</v>
      </c>
      <c r="V935" s="70">
        <v>0</v>
      </c>
      <c r="W935" s="105"/>
      <c r="X935" s="69">
        <v>0</v>
      </c>
      <c r="Y935" s="70">
        <v>0</v>
      </c>
      <c r="Z935" s="69">
        <v>1.8863082569</v>
      </c>
      <c r="AA935" s="70">
        <v>83.093851268878794</v>
      </c>
      <c r="AB935" s="69">
        <v>8.3653733607000103</v>
      </c>
      <c r="AC935" s="70">
        <v>40.2129877965126</v>
      </c>
    </row>
    <row r="936" spans="1:29" customFormat="1" x14ac:dyDescent="0.3">
      <c r="A936" s="58" t="s">
        <v>308</v>
      </c>
      <c r="B936" s="67">
        <v>3.5036210354000001</v>
      </c>
      <c r="C936" s="68">
        <v>13.300309199852499</v>
      </c>
      <c r="D936" s="67">
        <v>1.7934505258</v>
      </c>
      <c r="E936" s="68">
        <v>23.089029325006202</v>
      </c>
      <c r="F936" s="67">
        <v>1.7101705095999999</v>
      </c>
      <c r="G936" s="68">
        <v>9.2069098612525</v>
      </c>
      <c r="H936" s="105"/>
      <c r="I936" s="67"/>
      <c r="J936" s="68"/>
      <c r="K936" s="67">
        <v>0</v>
      </c>
      <c r="L936" s="68">
        <v>0</v>
      </c>
      <c r="M936" s="67">
        <v>2.5343681328000001</v>
      </c>
      <c r="N936" s="72">
        <v>64.873254230090595</v>
      </c>
      <c r="O936" s="67">
        <v>0</v>
      </c>
      <c r="P936" s="68">
        <v>0</v>
      </c>
      <c r="Q936" s="67">
        <v>0.38378541200000099</v>
      </c>
      <c r="R936" s="72">
        <v>100</v>
      </c>
      <c r="S936" s="67">
        <v>0</v>
      </c>
      <c r="T936" s="68">
        <v>0</v>
      </c>
      <c r="U936" s="67">
        <v>0.58546749060000003</v>
      </c>
      <c r="V936" s="72">
        <v>100</v>
      </c>
      <c r="W936" s="105"/>
      <c r="X936" s="67">
        <v>0</v>
      </c>
      <c r="Y936" s="68">
        <v>0</v>
      </c>
      <c r="Z936" s="67">
        <v>0.38378541199999999</v>
      </c>
      <c r="AA936" s="68">
        <v>16.906148731121199</v>
      </c>
      <c r="AB936" s="67">
        <v>3.1198356234000002</v>
      </c>
      <c r="AC936" s="68">
        <v>14.9972878007218</v>
      </c>
    </row>
    <row r="937" spans="1:29" customFormat="1" x14ac:dyDescent="0.3">
      <c r="A937" s="65" t="s">
        <v>1</v>
      </c>
    </row>
    <row r="938" spans="1:29" customFormat="1" x14ac:dyDescent="0.3">
      <c r="A938" s="65" t="s">
        <v>1</v>
      </c>
    </row>
    <row r="939" spans="1:29" customFormat="1" x14ac:dyDescent="0.3">
      <c r="A939" s="53" t="s">
        <v>433</v>
      </c>
    </row>
    <row r="940" spans="1:29" customFormat="1" x14ac:dyDescent="0.3">
      <c r="A940" s="54" t="s">
        <v>1</v>
      </c>
    </row>
    <row r="941" spans="1:29" customFormat="1" ht="35.1" customHeight="1" x14ac:dyDescent="0.3">
      <c r="A941" s="114" t="s">
        <v>1</v>
      </c>
      <c r="B941" s="113" t="s">
        <v>500</v>
      </c>
      <c r="C941" s="113" t="s">
        <v>1</v>
      </c>
      <c r="D941" s="113" t="s">
        <v>346</v>
      </c>
      <c r="E941" s="113" t="s">
        <v>1</v>
      </c>
      <c r="F941" s="113" t="s">
        <v>347</v>
      </c>
      <c r="G941" s="113" t="s">
        <v>1</v>
      </c>
      <c r="H941" s="103"/>
      <c r="I941" s="113" t="s">
        <v>350</v>
      </c>
      <c r="J941" s="113" t="s">
        <v>1</v>
      </c>
      <c r="K941" s="113" t="s">
        <v>351</v>
      </c>
      <c r="L941" s="113" t="s">
        <v>1</v>
      </c>
      <c r="M941" s="113" t="s">
        <v>352</v>
      </c>
      <c r="N941" s="113" t="s">
        <v>1</v>
      </c>
      <c r="O941" s="113" t="s">
        <v>353</v>
      </c>
      <c r="P941" s="113" t="s">
        <v>1</v>
      </c>
      <c r="Q941" s="113" t="s">
        <v>354</v>
      </c>
      <c r="R941" s="113" t="s">
        <v>1</v>
      </c>
      <c r="S941" s="113" t="s">
        <v>355</v>
      </c>
      <c r="T941" s="113" t="s">
        <v>1</v>
      </c>
      <c r="U941" s="113" t="s">
        <v>356</v>
      </c>
      <c r="V941" s="113" t="s">
        <v>1</v>
      </c>
      <c r="W941" s="103"/>
      <c r="X941" s="113" t="s">
        <v>358</v>
      </c>
      <c r="Y941" s="113" t="s">
        <v>1</v>
      </c>
      <c r="Z941" s="113" t="s">
        <v>359</v>
      </c>
      <c r="AA941" s="113" t="s">
        <v>1</v>
      </c>
      <c r="AB941" s="113" t="s">
        <v>360</v>
      </c>
      <c r="AC941" s="113" t="s">
        <v>1</v>
      </c>
    </row>
    <row r="942" spans="1:29" customFormat="1" x14ac:dyDescent="0.3">
      <c r="A942" s="115" t="s">
        <v>1</v>
      </c>
      <c r="B942" s="55" t="s">
        <v>14</v>
      </c>
      <c r="C942" s="55" t="s">
        <v>15</v>
      </c>
      <c r="D942" s="55" t="s">
        <v>14</v>
      </c>
      <c r="E942" s="55" t="s">
        <v>15</v>
      </c>
      <c r="F942" s="55" t="s">
        <v>14</v>
      </c>
      <c r="G942" s="55" t="s">
        <v>15</v>
      </c>
      <c r="H942" s="103"/>
      <c r="I942" s="55" t="s">
        <v>14</v>
      </c>
      <c r="J942" s="55" t="s">
        <v>15</v>
      </c>
      <c r="K942" s="55" t="s">
        <v>14</v>
      </c>
      <c r="L942" s="55" t="s">
        <v>15</v>
      </c>
      <c r="M942" s="55" t="s">
        <v>14</v>
      </c>
      <c r="N942" s="55" t="s">
        <v>15</v>
      </c>
      <c r="O942" s="55" t="s">
        <v>14</v>
      </c>
      <c r="P942" s="55" t="s">
        <v>15</v>
      </c>
      <c r="Q942" s="55" t="s">
        <v>14</v>
      </c>
      <c r="R942" s="55" t="s">
        <v>15</v>
      </c>
      <c r="S942" s="55" t="s">
        <v>14</v>
      </c>
      <c r="T942" s="55" t="s">
        <v>15</v>
      </c>
      <c r="U942" s="55" t="s">
        <v>14</v>
      </c>
      <c r="V942" s="55" t="s">
        <v>15</v>
      </c>
      <c r="W942" s="103"/>
      <c r="X942" s="55" t="s">
        <v>14</v>
      </c>
      <c r="Y942" s="55" t="s">
        <v>15</v>
      </c>
      <c r="Z942" s="55" t="s">
        <v>14</v>
      </c>
      <c r="AA942" s="55" t="s">
        <v>15</v>
      </c>
      <c r="AB942" s="55" t="s">
        <v>14</v>
      </c>
      <c r="AC942" s="55" t="s">
        <v>15</v>
      </c>
    </row>
    <row r="943" spans="1:29" customFormat="1" x14ac:dyDescent="0.3">
      <c r="A943" s="56" t="s">
        <v>16</v>
      </c>
      <c r="B943" s="57">
        <v>7.5312336227000003</v>
      </c>
      <c r="C943" s="57">
        <v>7.5312336227000003</v>
      </c>
      <c r="D943" s="57">
        <v>1.5674574720000001</v>
      </c>
      <c r="E943" s="57">
        <v>1.5674574720000001</v>
      </c>
      <c r="F943" s="57">
        <v>5.9637761507000002</v>
      </c>
      <c r="G943" s="57">
        <v>5.9637761507000002</v>
      </c>
      <c r="H943" s="104"/>
      <c r="I943" s="57">
        <v>0</v>
      </c>
      <c r="J943" s="57">
        <v>0</v>
      </c>
      <c r="K943" s="57">
        <v>3.2696436695000002</v>
      </c>
      <c r="L943" s="57">
        <v>3.2696436695000002</v>
      </c>
      <c r="M943" s="57">
        <v>0.69879836169999998</v>
      </c>
      <c r="N943" s="57">
        <v>0.69879836169999998</v>
      </c>
      <c r="O943" s="57">
        <v>2.7828106373999999</v>
      </c>
      <c r="P943" s="57">
        <v>2.7828106373999999</v>
      </c>
      <c r="Q943" s="57">
        <v>0</v>
      </c>
      <c r="R943" s="57">
        <v>0</v>
      </c>
      <c r="S943" s="57">
        <v>0</v>
      </c>
      <c r="T943" s="57">
        <v>0</v>
      </c>
      <c r="U943" s="57">
        <v>0.77998095410000001</v>
      </c>
      <c r="V943" s="57">
        <v>0.77998095410000001</v>
      </c>
      <c r="W943" s="104"/>
      <c r="X943" s="57">
        <v>4.0496246235999998</v>
      </c>
      <c r="Y943" s="57">
        <v>4.0496246235999998</v>
      </c>
      <c r="Z943" s="57">
        <v>0</v>
      </c>
      <c r="AA943" s="57">
        <v>0</v>
      </c>
      <c r="AB943" s="57">
        <v>3.4816089991000001</v>
      </c>
      <c r="AC943" s="57">
        <v>3.4816089991000001</v>
      </c>
    </row>
    <row r="944" spans="1:29" customFormat="1" x14ac:dyDescent="0.3">
      <c r="A944" s="58" t="s">
        <v>306</v>
      </c>
      <c r="B944" s="67">
        <v>0</v>
      </c>
      <c r="C944" s="68">
        <v>0</v>
      </c>
      <c r="D944" s="67">
        <v>0</v>
      </c>
      <c r="E944" s="68">
        <v>0</v>
      </c>
      <c r="F944" s="67">
        <v>0</v>
      </c>
      <c r="G944" s="68">
        <v>0</v>
      </c>
      <c r="H944" s="105"/>
      <c r="I944" s="67"/>
      <c r="J944" s="68"/>
      <c r="K944" s="67">
        <v>0</v>
      </c>
      <c r="L944" s="68">
        <v>0</v>
      </c>
      <c r="M944" s="67">
        <v>0</v>
      </c>
      <c r="N944" s="68">
        <v>0</v>
      </c>
      <c r="O944" s="67">
        <v>0</v>
      </c>
      <c r="P944" s="68">
        <v>0</v>
      </c>
      <c r="Q944" s="67"/>
      <c r="R944" s="68"/>
      <c r="S944" s="67"/>
      <c r="T944" s="68"/>
      <c r="U944" s="67">
        <v>0</v>
      </c>
      <c r="V944" s="68">
        <v>0</v>
      </c>
      <c r="W944" s="105"/>
      <c r="X944" s="67">
        <v>0</v>
      </c>
      <c r="Y944" s="68">
        <v>0</v>
      </c>
      <c r="Z944" s="67"/>
      <c r="AA944" s="68"/>
      <c r="AB944" s="67">
        <v>0</v>
      </c>
      <c r="AC944" s="68">
        <v>0</v>
      </c>
    </row>
    <row r="945" spans="1:29" customFormat="1" x14ac:dyDescent="0.3">
      <c r="A945" s="58" t="s">
        <v>307</v>
      </c>
      <c r="B945" s="69">
        <v>2.7828106373999999</v>
      </c>
      <c r="C945" s="70">
        <v>36.9502630885369</v>
      </c>
      <c r="D945" s="69">
        <v>1.5674574720000001</v>
      </c>
      <c r="E945" s="70">
        <v>100</v>
      </c>
      <c r="F945" s="69">
        <v>1.2153531654</v>
      </c>
      <c r="G945" s="70">
        <v>20.3789199106232</v>
      </c>
      <c r="H945" s="105"/>
      <c r="I945" s="69"/>
      <c r="J945" s="70"/>
      <c r="K945" s="69">
        <v>0</v>
      </c>
      <c r="L945" s="70">
        <v>0</v>
      </c>
      <c r="M945" s="69">
        <v>0</v>
      </c>
      <c r="N945" s="70">
        <v>0</v>
      </c>
      <c r="O945" s="69">
        <v>2.7828106373999999</v>
      </c>
      <c r="P945" s="70">
        <v>100</v>
      </c>
      <c r="Q945" s="69"/>
      <c r="R945" s="70"/>
      <c r="S945" s="69"/>
      <c r="T945" s="70"/>
      <c r="U945" s="69">
        <v>0</v>
      </c>
      <c r="V945" s="70">
        <v>0</v>
      </c>
      <c r="W945" s="105"/>
      <c r="X945" s="69">
        <v>0</v>
      </c>
      <c r="Y945" s="70">
        <v>0</v>
      </c>
      <c r="Z945" s="69"/>
      <c r="AA945" s="70"/>
      <c r="AB945" s="69">
        <v>2.7828106373999999</v>
      </c>
      <c r="AC945" s="70">
        <v>79.928867317362702</v>
      </c>
    </row>
    <row r="946" spans="1:29" customFormat="1" x14ac:dyDescent="0.3">
      <c r="A946" s="58" t="s">
        <v>308</v>
      </c>
      <c r="B946" s="67">
        <v>4.7484229853000004</v>
      </c>
      <c r="C946" s="68">
        <v>63.0497369114631</v>
      </c>
      <c r="D946" s="67">
        <v>0</v>
      </c>
      <c r="E946" s="68">
        <v>0</v>
      </c>
      <c r="F946" s="67">
        <v>4.7484229852999897</v>
      </c>
      <c r="G946" s="68">
        <v>79.621080089376804</v>
      </c>
      <c r="H946" s="105"/>
      <c r="I946" s="67"/>
      <c r="J946" s="68"/>
      <c r="K946" s="67">
        <v>3.26964366949999</v>
      </c>
      <c r="L946" s="68">
        <v>100</v>
      </c>
      <c r="M946" s="67">
        <v>0.69879836169999998</v>
      </c>
      <c r="N946" s="68">
        <v>100</v>
      </c>
      <c r="O946" s="67">
        <v>0</v>
      </c>
      <c r="P946" s="68">
        <v>0</v>
      </c>
      <c r="Q946" s="67"/>
      <c r="R946" s="68"/>
      <c r="S946" s="67"/>
      <c r="T946" s="68"/>
      <c r="U946" s="67">
        <v>0.77998095410000001</v>
      </c>
      <c r="V946" s="68">
        <v>100</v>
      </c>
      <c r="W946" s="105"/>
      <c r="X946" s="67">
        <v>4.04962462359999</v>
      </c>
      <c r="Y946" s="68">
        <v>100</v>
      </c>
      <c r="Z946" s="67"/>
      <c r="AA946" s="68"/>
      <c r="AB946" s="67">
        <v>0.69879836170000098</v>
      </c>
      <c r="AC946" s="68">
        <v>20.071132682637302</v>
      </c>
    </row>
    <row r="947" spans="1:29" customFormat="1" x14ac:dyDescent="0.3">
      <c r="A947" s="65" t="s">
        <v>1</v>
      </c>
    </row>
    <row r="948" spans="1:29" customFormat="1" x14ac:dyDescent="0.3">
      <c r="A948" s="65" t="s">
        <v>1</v>
      </c>
    </row>
    <row r="949" spans="1:29" customFormat="1" x14ac:dyDescent="0.3">
      <c r="A949" s="53" t="s">
        <v>434</v>
      </c>
    </row>
    <row r="950" spans="1:29" customFormat="1" x14ac:dyDescent="0.3">
      <c r="A950" s="54" t="s">
        <v>1</v>
      </c>
    </row>
    <row r="951" spans="1:29" customFormat="1" ht="35.1" customHeight="1" x14ac:dyDescent="0.3">
      <c r="A951" s="114" t="s">
        <v>1</v>
      </c>
      <c r="B951" s="113" t="s">
        <v>500</v>
      </c>
      <c r="C951" s="113" t="s">
        <v>1</v>
      </c>
      <c r="D951" s="113" t="s">
        <v>346</v>
      </c>
      <c r="E951" s="113" t="s">
        <v>1</v>
      </c>
      <c r="F951" s="113" t="s">
        <v>347</v>
      </c>
      <c r="G951" s="113" t="s">
        <v>1</v>
      </c>
      <c r="H951" s="103"/>
      <c r="I951" s="113" t="s">
        <v>350</v>
      </c>
      <c r="J951" s="113" t="s">
        <v>1</v>
      </c>
      <c r="K951" s="113" t="s">
        <v>351</v>
      </c>
      <c r="L951" s="113" t="s">
        <v>1</v>
      </c>
      <c r="M951" s="113" t="s">
        <v>352</v>
      </c>
      <c r="N951" s="113" t="s">
        <v>1</v>
      </c>
      <c r="O951" s="113" t="s">
        <v>353</v>
      </c>
      <c r="P951" s="113" t="s">
        <v>1</v>
      </c>
      <c r="Q951" s="113" t="s">
        <v>354</v>
      </c>
      <c r="R951" s="113" t="s">
        <v>1</v>
      </c>
      <c r="S951" s="113" t="s">
        <v>355</v>
      </c>
      <c r="T951" s="113" t="s">
        <v>1</v>
      </c>
      <c r="U951" s="113" t="s">
        <v>356</v>
      </c>
      <c r="V951" s="113" t="s">
        <v>1</v>
      </c>
      <c r="W951" s="103"/>
      <c r="X951" s="113" t="s">
        <v>358</v>
      </c>
      <c r="Y951" s="113" t="s">
        <v>1</v>
      </c>
      <c r="Z951" s="113" t="s">
        <v>359</v>
      </c>
      <c r="AA951" s="113" t="s">
        <v>1</v>
      </c>
      <c r="AB951" s="113" t="s">
        <v>360</v>
      </c>
      <c r="AC951" s="113" t="s">
        <v>1</v>
      </c>
    </row>
    <row r="952" spans="1:29" customFormat="1" x14ac:dyDescent="0.3">
      <c r="A952" s="115" t="s">
        <v>1</v>
      </c>
      <c r="B952" s="55" t="s">
        <v>14</v>
      </c>
      <c r="C952" s="55" t="s">
        <v>15</v>
      </c>
      <c r="D952" s="55" t="s">
        <v>14</v>
      </c>
      <c r="E952" s="55" t="s">
        <v>15</v>
      </c>
      <c r="F952" s="55" t="s">
        <v>14</v>
      </c>
      <c r="G952" s="55" t="s">
        <v>15</v>
      </c>
      <c r="H952" s="103"/>
      <c r="I952" s="55" t="s">
        <v>14</v>
      </c>
      <c r="J952" s="55" t="s">
        <v>15</v>
      </c>
      <c r="K952" s="55" t="s">
        <v>14</v>
      </c>
      <c r="L952" s="55" t="s">
        <v>15</v>
      </c>
      <c r="M952" s="55" t="s">
        <v>14</v>
      </c>
      <c r="N952" s="55" t="s">
        <v>15</v>
      </c>
      <c r="O952" s="55" t="s">
        <v>14</v>
      </c>
      <c r="P952" s="55" t="s">
        <v>15</v>
      </c>
      <c r="Q952" s="55" t="s">
        <v>14</v>
      </c>
      <c r="R952" s="55" t="s">
        <v>15</v>
      </c>
      <c r="S952" s="55" t="s">
        <v>14</v>
      </c>
      <c r="T952" s="55" t="s">
        <v>15</v>
      </c>
      <c r="U952" s="55" t="s">
        <v>14</v>
      </c>
      <c r="V952" s="55" t="s">
        <v>15</v>
      </c>
      <c r="W952" s="103"/>
      <c r="X952" s="55" t="s">
        <v>14</v>
      </c>
      <c r="Y952" s="55" t="s">
        <v>15</v>
      </c>
      <c r="Z952" s="55" t="s">
        <v>14</v>
      </c>
      <c r="AA952" s="55" t="s">
        <v>15</v>
      </c>
      <c r="AB952" s="55" t="s">
        <v>14</v>
      </c>
      <c r="AC952" s="55" t="s">
        <v>15</v>
      </c>
    </row>
    <row r="953" spans="1:29" customFormat="1" x14ac:dyDescent="0.3">
      <c r="A953" s="56" t="s">
        <v>16</v>
      </c>
      <c r="B953" s="57">
        <v>29.673681390300001</v>
      </c>
      <c r="C953" s="57">
        <v>29.673681390300001</v>
      </c>
      <c r="D953" s="57">
        <v>18.239935969699999</v>
      </c>
      <c r="E953" s="57">
        <v>18.239935969699999</v>
      </c>
      <c r="F953" s="57">
        <v>11.433745420599999</v>
      </c>
      <c r="G953" s="57">
        <v>11.433745420599999</v>
      </c>
      <c r="H953" s="104"/>
      <c r="I953" s="57">
        <v>0</v>
      </c>
      <c r="J953" s="57">
        <v>0</v>
      </c>
      <c r="K953" s="57">
        <v>2.1246614349000001</v>
      </c>
      <c r="L953" s="57">
        <v>2.1246614349000001</v>
      </c>
      <c r="M953" s="57">
        <v>2.4662960921999999</v>
      </c>
      <c r="N953" s="57">
        <v>2.4662960921999999</v>
      </c>
      <c r="O953" s="57">
        <v>5.7249302746000001</v>
      </c>
      <c r="P953" s="57">
        <v>5.7249302746000001</v>
      </c>
      <c r="Q953" s="57">
        <v>3.7552208440000001</v>
      </c>
      <c r="R953" s="57">
        <v>3.7552208440000001</v>
      </c>
      <c r="S953" s="57">
        <v>10.6058170005</v>
      </c>
      <c r="T953" s="57">
        <v>10.6058170005</v>
      </c>
      <c r="U953" s="57">
        <v>4.9967557440999997</v>
      </c>
      <c r="V953" s="57">
        <v>4.9967557440999997</v>
      </c>
      <c r="W953" s="104"/>
      <c r="X953" s="57">
        <v>2.4789010916000001</v>
      </c>
      <c r="Y953" s="57">
        <v>2.4789010916000001</v>
      </c>
      <c r="Z953" s="57">
        <v>6.7641320812999997</v>
      </c>
      <c r="AA953" s="57">
        <v>6.7641320812999997</v>
      </c>
      <c r="AB953" s="57">
        <v>20.430648217400002</v>
      </c>
      <c r="AC953" s="57">
        <v>20.430648217400002</v>
      </c>
    </row>
    <row r="954" spans="1:29" customFormat="1" x14ac:dyDescent="0.3">
      <c r="A954" s="58" t="s">
        <v>306</v>
      </c>
      <c r="B954" s="59">
        <v>20.099338943599999</v>
      </c>
      <c r="C954" s="60">
        <v>0.67734564778909601</v>
      </c>
      <c r="D954" s="67">
        <v>14.5396757049</v>
      </c>
      <c r="E954" s="68">
        <v>79.713414175648197</v>
      </c>
      <c r="F954" s="67">
        <v>5.5596632386999998</v>
      </c>
      <c r="G954" s="68">
        <v>48.625039601487401</v>
      </c>
      <c r="H954" s="105"/>
      <c r="I954" s="67"/>
      <c r="J954" s="68"/>
      <c r="K954" s="67">
        <v>0</v>
      </c>
      <c r="L954" s="68">
        <v>0</v>
      </c>
      <c r="M954" s="67">
        <v>0.605314938999999</v>
      </c>
      <c r="N954" s="68">
        <v>24.543482062611702</v>
      </c>
      <c r="O954" s="67">
        <v>4.93948429040001</v>
      </c>
      <c r="P954" s="68">
        <v>86.280252395652496</v>
      </c>
      <c r="Q954" s="67">
        <v>2.1981282764999999</v>
      </c>
      <c r="R954" s="68">
        <v>58.535259784044797</v>
      </c>
      <c r="S954" s="67">
        <v>7.8405698482000004</v>
      </c>
      <c r="T954" s="68">
        <v>73.927070850179405</v>
      </c>
      <c r="U954" s="67">
        <v>4.5158415894999999</v>
      </c>
      <c r="V954" s="68">
        <v>90.375472021664294</v>
      </c>
      <c r="W954" s="105"/>
      <c r="X954" s="67">
        <v>2.0248021337000002</v>
      </c>
      <c r="Y954" s="68">
        <v>81.681441045035697</v>
      </c>
      <c r="Z954" s="67">
        <v>6.7641320812999997</v>
      </c>
      <c r="AA954" s="68">
        <v>100</v>
      </c>
      <c r="AB954" s="67">
        <v>11.3104047286</v>
      </c>
      <c r="AC954" s="68">
        <v>55.359989601149103</v>
      </c>
    </row>
    <row r="955" spans="1:29" customFormat="1" x14ac:dyDescent="0.3">
      <c r="A955" s="58" t="s">
        <v>307</v>
      </c>
      <c r="B955" s="61">
        <v>6.6354494510999897</v>
      </c>
      <c r="C955" s="62">
        <v>0.22361396160535199</v>
      </c>
      <c r="D955" s="69">
        <v>3.7002602647999998</v>
      </c>
      <c r="E955" s="70">
        <v>20.2865858243518</v>
      </c>
      <c r="F955" s="69">
        <v>2.9351891863000001</v>
      </c>
      <c r="G955" s="70">
        <v>25.6712833662687</v>
      </c>
      <c r="H955" s="105"/>
      <c r="I955" s="69"/>
      <c r="J955" s="70"/>
      <c r="K955" s="69">
        <v>0</v>
      </c>
      <c r="L955" s="70">
        <v>0</v>
      </c>
      <c r="M955" s="69">
        <v>1.8609811532</v>
      </c>
      <c r="N955" s="70">
        <v>75.456517937388298</v>
      </c>
      <c r="O955" s="69">
        <v>0.785445984199999</v>
      </c>
      <c r="P955" s="70">
        <v>13.7197476043475</v>
      </c>
      <c r="Q955" s="69">
        <v>0.742861006800001</v>
      </c>
      <c r="R955" s="70">
        <v>19.782085732372401</v>
      </c>
      <c r="S955" s="69">
        <v>2.7652471523000002</v>
      </c>
      <c r="T955" s="70">
        <v>26.072929149820698</v>
      </c>
      <c r="U955" s="69">
        <v>0.48091415459999898</v>
      </c>
      <c r="V955" s="70">
        <v>9.6245279783356903</v>
      </c>
      <c r="W955" s="105"/>
      <c r="X955" s="69">
        <v>0.45409895789999899</v>
      </c>
      <c r="Y955" s="70">
        <v>18.318558954964299</v>
      </c>
      <c r="Z955" s="69">
        <v>0</v>
      </c>
      <c r="AA955" s="70">
        <v>0</v>
      </c>
      <c r="AB955" s="69">
        <v>6.1813504931999903</v>
      </c>
      <c r="AC955" s="70">
        <v>30.255283275523201</v>
      </c>
    </row>
    <row r="956" spans="1:29" customFormat="1" x14ac:dyDescent="0.3">
      <c r="A956" s="58" t="s">
        <v>308</v>
      </c>
      <c r="B956" s="59">
        <v>2.9388929955999998</v>
      </c>
      <c r="C956" s="60">
        <v>9.9040390605551601E-2</v>
      </c>
      <c r="D956" s="67">
        <v>0</v>
      </c>
      <c r="E956" s="68">
        <v>0</v>
      </c>
      <c r="F956" s="67">
        <v>2.9388929955999998</v>
      </c>
      <c r="G956" s="68">
        <v>25.703677032243899</v>
      </c>
      <c r="H956" s="105"/>
      <c r="I956" s="67"/>
      <c r="J956" s="68"/>
      <c r="K956" s="67">
        <v>2.1246614349000001</v>
      </c>
      <c r="L956" s="72">
        <v>100</v>
      </c>
      <c r="M956" s="67">
        <v>0</v>
      </c>
      <c r="N956" s="68">
        <v>0</v>
      </c>
      <c r="O956" s="67">
        <v>0</v>
      </c>
      <c r="P956" s="68">
        <v>0</v>
      </c>
      <c r="Q956" s="67">
        <v>0.81423156070000002</v>
      </c>
      <c r="R956" s="68">
        <v>21.682654483582802</v>
      </c>
      <c r="S956" s="67">
        <v>0</v>
      </c>
      <c r="T956" s="68">
        <v>0</v>
      </c>
      <c r="U956" s="67">
        <v>0</v>
      </c>
      <c r="V956" s="68">
        <v>0</v>
      </c>
      <c r="W956" s="105"/>
      <c r="X956" s="67">
        <v>0</v>
      </c>
      <c r="Y956" s="68">
        <v>0</v>
      </c>
      <c r="Z956" s="67">
        <v>0</v>
      </c>
      <c r="AA956" s="68">
        <v>0</v>
      </c>
      <c r="AB956" s="67">
        <v>2.9388929955999998</v>
      </c>
      <c r="AC956" s="68">
        <v>14.3847271233277</v>
      </c>
    </row>
    <row r="957" spans="1:29" customFormat="1" x14ac:dyDescent="0.3">
      <c r="A957" s="65" t="s">
        <v>1</v>
      </c>
    </row>
    <row r="958" spans="1:29" customFormat="1" x14ac:dyDescent="0.3">
      <c r="A958" s="65" t="s">
        <v>1</v>
      </c>
    </row>
    <row r="959" spans="1:29" customFormat="1" x14ac:dyDescent="0.3">
      <c r="A959" s="53" t="s">
        <v>309</v>
      </c>
    </row>
    <row r="960" spans="1:29" customFormat="1" x14ac:dyDescent="0.3">
      <c r="A960" s="54" t="s">
        <v>1</v>
      </c>
    </row>
    <row r="961" spans="1:29" customFormat="1" ht="35.1" customHeight="1" x14ac:dyDescent="0.3">
      <c r="A961" s="114" t="s">
        <v>1</v>
      </c>
      <c r="B961" s="113" t="s">
        <v>500</v>
      </c>
      <c r="C961" s="113" t="s">
        <v>1</v>
      </c>
      <c r="D961" s="113" t="s">
        <v>346</v>
      </c>
      <c r="E961" s="113" t="s">
        <v>1</v>
      </c>
      <c r="F961" s="113" t="s">
        <v>347</v>
      </c>
      <c r="G961" s="113" t="s">
        <v>1</v>
      </c>
      <c r="H961" s="103"/>
      <c r="I961" s="113" t="s">
        <v>350</v>
      </c>
      <c r="J961" s="113" t="s">
        <v>1</v>
      </c>
      <c r="K961" s="113" t="s">
        <v>351</v>
      </c>
      <c r="L961" s="113" t="s">
        <v>1</v>
      </c>
      <c r="M961" s="113" t="s">
        <v>352</v>
      </c>
      <c r="N961" s="113" t="s">
        <v>1</v>
      </c>
      <c r="O961" s="113" t="s">
        <v>353</v>
      </c>
      <c r="P961" s="113" t="s">
        <v>1</v>
      </c>
      <c r="Q961" s="113" t="s">
        <v>354</v>
      </c>
      <c r="R961" s="113" t="s">
        <v>1</v>
      </c>
      <c r="S961" s="113" t="s">
        <v>355</v>
      </c>
      <c r="T961" s="113" t="s">
        <v>1</v>
      </c>
      <c r="U961" s="113" t="s">
        <v>356</v>
      </c>
      <c r="V961" s="113" t="s">
        <v>1</v>
      </c>
      <c r="W961" s="103"/>
      <c r="X961" s="113" t="s">
        <v>358</v>
      </c>
      <c r="Y961" s="113" t="s">
        <v>1</v>
      </c>
      <c r="Z961" s="113" t="s">
        <v>359</v>
      </c>
      <c r="AA961" s="113" t="s">
        <v>1</v>
      </c>
      <c r="AB961" s="113" t="s">
        <v>360</v>
      </c>
      <c r="AC961" s="113" t="s">
        <v>1</v>
      </c>
    </row>
    <row r="962" spans="1:29" customFormat="1" x14ac:dyDescent="0.3">
      <c r="A962" s="115" t="s">
        <v>1</v>
      </c>
      <c r="B962" s="55" t="s">
        <v>14</v>
      </c>
      <c r="C962" s="55" t="s">
        <v>15</v>
      </c>
      <c r="D962" s="55" t="s">
        <v>14</v>
      </c>
      <c r="E962" s="55" t="s">
        <v>15</v>
      </c>
      <c r="F962" s="55" t="s">
        <v>14</v>
      </c>
      <c r="G962" s="55" t="s">
        <v>15</v>
      </c>
      <c r="H962" s="103"/>
      <c r="I962" s="55" t="s">
        <v>14</v>
      </c>
      <c r="J962" s="55" t="s">
        <v>15</v>
      </c>
      <c r="K962" s="55" t="s">
        <v>14</v>
      </c>
      <c r="L962" s="55" t="s">
        <v>15</v>
      </c>
      <c r="M962" s="55" t="s">
        <v>14</v>
      </c>
      <c r="N962" s="55" t="s">
        <v>15</v>
      </c>
      <c r="O962" s="55" t="s">
        <v>14</v>
      </c>
      <c r="P962" s="55" t="s">
        <v>15</v>
      </c>
      <c r="Q962" s="55" t="s">
        <v>14</v>
      </c>
      <c r="R962" s="55" t="s">
        <v>15</v>
      </c>
      <c r="S962" s="55" t="s">
        <v>14</v>
      </c>
      <c r="T962" s="55" t="s">
        <v>15</v>
      </c>
      <c r="U962" s="55" t="s">
        <v>14</v>
      </c>
      <c r="V962" s="55" t="s">
        <v>15</v>
      </c>
      <c r="W962" s="103"/>
      <c r="X962" s="55" t="s">
        <v>14</v>
      </c>
      <c r="Y962" s="55" t="s">
        <v>15</v>
      </c>
      <c r="Z962" s="55" t="s">
        <v>14</v>
      </c>
      <c r="AA962" s="55" t="s">
        <v>15</v>
      </c>
      <c r="AB962" s="55" t="s">
        <v>14</v>
      </c>
      <c r="AC962" s="55" t="s">
        <v>15</v>
      </c>
    </row>
    <row r="963" spans="1:29" customFormat="1" x14ac:dyDescent="0.3">
      <c r="A963" s="56" t="s">
        <v>16</v>
      </c>
      <c r="B963" s="57">
        <v>171.8814317147</v>
      </c>
      <c r="C963" s="57">
        <v>171.8814317147</v>
      </c>
      <c r="D963" s="57">
        <v>62.7282837976</v>
      </c>
      <c r="E963" s="57">
        <v>62.7282837976</v>
      </c>
      <c r="F963" s="57">
        <v>108.57201965679999</v>
      </c>
      <c r="G963" s="57">
        <v>108.57201965679999</v>
      </c>
      <c r="H963" s="104"/>
      <c r="I963" s="57">
        <v>27.110998770399998</v>
      </c>
      <c r="J963" s="57">
        <v>27.110998770399998</v>
      </c>
      <c r="K963" s="57">
        <v>18.184456300699999</v>
      </c>
      <c r="L963" s="57">
        <v>18.184456300699999</v>
      </c>
      <c r="M963" s="57">
        <v>11.8763765495</v>
      </c>
      <c r="N963" s="57">
        <v>11.8763765495</v>
      </c>
      <c r="O963" s="57">
        <v>33.1002762452</v>
      </c>
      <c r="P963" s="57">
        <v>33.1002762452</v>
      </c>
      <c r="Q963" s="57">
        <v>18.803347066899999</v>
      </c>
      <c r="R963" s="57">
        <v>18.803347066899999</v>
      </c>
      <c r="S963" s="57">
        <v>39.3174376634</v>
      </c>
      <c r="T963" s="57">
        <v>39.3174376634</v>
      </c>
      <c r="U963" s="57">
        <v>23.488539118599999</v>
      </c>
      <c r="V963" s="57">
        <v>23.488539118599999</v>
      </c>
      <c r="W963" s="104"/>
      <c r="X963" s="57">
        <v>33.849830119799996</v>
      </c>
      <c r="Y963" s="57">
        <v>33.849830119799996</v>
      </c>
      <c r="Z963" s="57">
        <v>45.9638370614</v>
      </c>
      <c r="AA963" s="57">
        <v>45.9638370614</v>
      </c>
      <c r="AB963" s="57">
        <v>92.067764533499997</v>
      </c>
      <c r="AC963" s="57">
        <v>92.067764533499997</v>
      </c>
    </row>
    <row r="964" spans="1:29" customFormat="1" x14ac:dyDescent="0.3">
      <c r="A964" s="58" t="s">
        <v>310</v>
      </c>
      <c r="B964" s="59">
        <v>0.46722243460000001</v>
      </c>
      <c r="C964" s="60">
        <v>2.7182833534661601E-3</v>
      </c>
      <c r="D964" s="59">
        <v>0</v>
      </c>
      <c r="E964" s="60">
        <v>0</v>
      </c>
      <c r="F964" s="59">
        <v>0.46722243460000001</v>
      </c>
      <c r="G964" s="60">
        <v>4.3033411009292004E-3</v>
      </c>
      <c r="H964" s="105"/>
      <c r="I964" s="67">
        <v>0</v>
      </c>
      <c r="J964" s="68">
        <v>0</v>
      </c>
      <c r="K964" s="67">
        <v>0</v>
      </c>
      <c r="L964" s="68">
        <v>0</v>
      </c>
      <c r="M964" s="67">
        <v>0</v>
      </c>
      <c r="N964" s="68">
        <v>0</v>
      </c>
      <c r="O964" s="59">
        <v>0</v>
      </c>
      <c r="P964" s="60">
        <v>0</v>
      </c>
      <c r="Q964" s="59">
        <v>0.46722243460000001</v>
      </c>
      <c r="R964" s="60">
        <v>2.4847833363798501E-2</v>
      </c>
      <c r="S964" s="59">
        <v>0</v>
      </c>
      <c r="T964" s="60">
        <v>0</v>
      </c>
      <c r="U964" s="59">
        <v>0</v>
      </c>
      <c r="V964" s="60">
        <v>0</v>
      </c>
      <c r="W964" s="107"/>
      <c r="X964" s="67">
        <v>0</v>
      </c>
      <c r="Y964" s="68">
        <v>0</v>
      </c>
      <c r="Z964" s="59">
        <v>0.46722243460000001</v>
      </c>
      <c r="AA964" s="60">
        <v>1.01650006716339E-2</v>
      </c>
      <c r="AB964" s="59">
        <v>0</v>
      </c>
      <c r="AC964" s="60">
        <v>0</v>
      </c>
    </row>
    <row r="965" spans="1:29" customFormat="1" x14ac:dyDescent="0.3">
      <c r="A965" s="58" t="s">
        <v>311</v>
      </c>
      <c r="B965" s="61">
        <v>163.72502533350001</v>
      </c>
      <c r="C965" s="62">
        <v>0.95254632044990994</v>
      </c>
      <c r="D965" s="61">
        <v>60.203884529200003</v>
      </c>
      <c r="E965" s="62">
        <v>0.95975660235588001</v>
      </c>
      <c r="F965" s="61">
        <v>103.20208832829999</v>
      </c>
      <c r="G965" s="62">
        <v>0.95054037545332104</v>
      </c>
      <c r="H965" s="105"/>
      <c r="I965" s="69">
        <v>22.717118040300001</v>
      </c>
      <c r="J965" s="70">
        <v>83.792995723575999</v>
      </c>
      <c r="K965" s="69">
        <v>18.184456300699999</v>
      </c>
      <c r="L965" s="70">
        <v>100</v>
      </c>
      <c r="M965" s="69">
        <v>10.4057714744</v>
      </c>
      <c r="N965" s="70">
        <v>87.617392653638007</v>
      </c>
      <c r="O965" s="61">
        <v>33.1002762452</v>
      </c>
      <c r="P965" s="62">
        <v>1</v>
      </c>
      <c r="Q965" s="61">
        <v>17.5652206842</v>
      </c>
      <c r="R965" s="62">
        <v>0.93415393662123603</v>
      </c>
      <c r="S965" s="61">
        <v>39.3174376633999</v>
      </c>
      <c r="T965" s="62">
        <v>1</v>
      </c>
      <c r="U965" s="61">
        <v>22.434744925299999</v>
      </c>
      <c r="V965" s="62">
        <v>0.95513581376946799</v>
      </c>
      <c r="W965" s="107"/>
      <c r="X965" s="69">
        <v>33.341001955999999</v>
      </c>
      <c r="Y965" s="70">
        <v>98.496807334042202</v>
      </c>
      <c r="Z965" s="61">
        <v>45.234538842500001</v>
      </c>
      <c r="AA965" s="62">
        <v>0.98413321720887303</v>
      </c>
      <c r="AB965" s="61">
        <v>85.149484534999999</v>
      </c>
      <c r="AC965" s="62">
        <v>0.92485665277576401</v>
      </c>
    </row>
    <row r="966" spans="1:29" customFormat="1" x14ac:dyDescent="0.3">
      <c r="A966" s="58" t="s">
        <v>312</v>
      </c>
      <c r="B966" s="73">
        <v>4.3540263845422498</v>
      </c>
      <c r="C966" s="73">
        <v>4.3540263845422498</v>
      </c>
      <c r="D966" s="73">
        <v>4.3702611026796303</v>
      </c>
      <c r="E966" s="73">
        <v>4.3702611026796303</v>
      </c>
      <c r="F966" s="73">
        <v>4.3460167890295596</v>
      </c>
      <c r="G966" s="73">
        <v>4.3460167890295596</v>
      </c>
      <c r="H966" s="106"/>
      <c r="I966" s="75">
        <v>4.1970818782350996</v>
      </c>
      <c r="J966" s="75">
        <v>4.1970818782350996</v>
      </c>
      <c r="K966" s="75">
        <v>4.3539635548769304</v>
      </c>
      <c r="L966" s="75">
        <v>4.3539635548769304</v>
      </c>
      <c r="M966" s="75">
        <v>4.3877121609194703</v>
      </c>
      <c r="N966" s="75">
        <v>4.3877121609194703</v>
      </c>
      <c r="O966" s="73">
        <v>4.4900417849821501</v>
      </c>
      <c r="P966" s="73">
        <v>4.4900417849821501</v>
      </c>
      <c r="Q966" s="73">
        <v>4.1956782985608401</v>
      </c>
      <c r="R966" s="73">
        <v>4.1956782985608401</v>
      </c>
      <c r="S966" s="73">
        <v>4.4567049083444097</v>
      </c>
      <c r="T966" s="73">
        <v>4.4567049083444097</v>
      </c>
      <c r="U966" s="73">
        <v>4.2814067173835397</v>
      </c>
      <c r="V966" s="73">
        <v>4.2814067173835397</v>
      </c>
      <c r="W966" s="108"/>
      <c r="X966" s="75">
        <v>4.5526156015376298</v>
      </c>
      <c r="Y966" s="75">
        <v>4.5526156015376298</v>
      </c>
      <c r="Z966" s="73">
        <v>4.3162391620326002</v>
      </c>
      <c r="AA966" s="73">
        <v>4.3162391620326002</v>
      </c>
      <c r="AB966" s="73">
        <v>4.2998775133739002</v>
      </c>
      <c r="AC966" s="73">
        <v>4.2998775133739002</v>
      </c>
    </row>
    <row r="967" spans="1:29" customFormat="1" x14ac:dyDescent="0.3">
      <c r="A967" s="65" t="s">
        <v>1</v>
      </c>
    </row>
    <row r="968" spans="1:29" customFormat="1" x14ac:dyDescent="0.3">
      <c r="A968" s="65" t="s">
        <v>1</v>
      </c>
    </row>
    <row r="969" spans="1:29" customFormat="1" x14ac:dyDescent="0.3">
      <c r="A969" s="53" t="s">
        <v>435</v>
      </c>
    </row>
    <row r="970" spans="1:29" customFormat="1" x14ac:dyDescent="0.3">
      <c r="A970" s="54" t="s">
        <v>1</v>
      </c>
    </row>
    <row r="971" spans="1:29" customFormat="1" ht="35.1" customHeight="1" x14ac:dyDescent="0.3">
      <c r="A971" s="114" t="s">
        <v>1</v>
      </c>
      <c r="B971" s="113" t="s">
        <v>500</v>
      </c>
      <c r="C971" s="113" t="s">
        <v>1</v>
      </c>
      <c r="D971" s="113" t="s">
        <v>346</v>
      </c>
      <c r="E971" s="113" t="s">
        <v>1</v>
      </c>
      <c r="F971" s="113" t="s">
        <v>347</v>
      </c>
      <c r="G971" s="113" t="s">
        <v>1</v>
      </c>
      <c r="H971" s="103"/>
      <c r="I971" s="113" t="s">
        <v>350</v>
      </c>
      <c r="J971" s="113" t="s">
        <v>1</v>
      </c>
      <c r="K971" s="113" t="s">
        <v>351</v>
      </c>
      <c r="L971" s="113" t="s">
        <v>1</v>
      </c>
      <c r="M971" s="113" t="s">
        <v>352</v>
      </c>
      <c r="N971" s="113" t="s">
        <v>1</v>
      </c>
      <c r="O971" s="113" t="s">
        <v>353</v>
      </c>
      <c r="P971" s="113" t="s">
        <v>1</v>
      </c>
      <c r="Q971" s="113" t="s">
        <v>354</v>
      </c>
      <c r="R971" s="113" t="s">
        <v>1</v>
      </c>
      <c r="S971" s="113" t="s">
        <v>355</v>
      </c>
      <c r="T971" s="113" t="s">
        <v>1</v>
      </c>
      <c r="U971" s="113" t="s">
        <v>356</v>
      </c>
      <c r="V971" s="113" t="s">
        <v>1</v>
      </c>
      <c r="W971" s="103"/>
      <c r="X971" s="113" t="s">
        <v>358</v>
      </c>
      <c r="Y971" s="113" t="s">
        <v>1</v>
      </c>
      <c r="Z971" s="113" t="s">
        <v>359</v>
      </c>
      <c r="AA971" s="113" t="s">
        <v>1</v>
      </c>
      <c r="AB971" s="113" t="s">
        <v>360</v>
      </c>
      <c r="AC971" s="113" t="s">
        <v>1</v>
      </c>
    </row>
    <row r="972" spans="1:29" customFormat="1" x14ac:dyDescent="0.3">
      <c r="A972" s="115" t="s">
        <v>1</v>
      </c>
      <c r="B972" s="55" t="s">
        <v>14</v>
      </c>
      <c r="C972" s="55" t="s">
        <v>15</v>
      </c>
      <c r="D972" s="55" t="s">
        <v>14</v>
      </c>
      <c r="E972" s="55" t="s">
        <v>15</v>
      </c>
      <c r="F972" s="55" t="s">
        <v>14</v>
      </c>
      <c r="G972" s="55" t="s">
        <v>15</v>
      </c>
      <c r="H972" s="103"/>
      <c r="I972" s="55" t="s">
        <v>14</v>
      </c>
      <c r="J972" s="55" t="s">
        <v>15</v>
      </c>
      <c r="K972" s="55" t="s">
        <v>14</v>
      </c>
      <c r="L972" s="55" t="s">
        <v>15</v>
      </c>
      <c r="M972" s="55" t="s">
        <v>14</v>
      </c>
      <c r="N972" s="55" t="s">
        <v>15</v>
      </c>
      <c r="O972" s="55" t="s">
        <v>14</v>
      </c>
      <c r="P972" s="55" t="s">
        <v>15</v>
      </c>
      <c r="Q972" s="55" t="s">
        <v>14</v>
      </c>
      <c r="R972" s="55" t="s">
        <v>15</v>
      </c>
      <c r="S972" s="55" t="s">
        <v>14</v>
      </c>
      <c r="T972" s="55" t="s">
        <v>15</v>
      </c>
      <c r="U972" s="55" t="s">
        <v>14</v>
      </c>
      <c r="V972" s="55" t="s">
        <v>15</v>
      </c>
      <c r="W972" s="103"/>
      <c r="X972" s="55" t="s">
        <v>14</v>
      </c>
      <c r="Y972" s="55" t="s">
        <v>15</v>
      </c>
      <c r="Z972" s="55" t="s">
        <v>14</v>
      </c>
      <c r="AA972" s="55" t="s">
        <v>15</v>
      </c>
      <c r="AB972" s="55" t="s">
        <v>14</v>
      </c>
      <c r="AC972" s="55" t="s">
        <v>15</v>
      </c>
    </row>
    <row r="973" spans="1:29" customFormat="1" x14ac:dyDescent="0.3">
      <c r="A973" s="56" t="s">
        <v>16</v>
      </c>
      <c r="B973" s="57">
        <v>105.08563194769999</v>
      </c>
      <c r="C973" s="57">
        <v>105.08563194769999</v>
      </c>
      <c r="D973" s="57">
        <v>47.825259575799997</v>
      </c>
      <c r="E973" s="57">
        <v>47.825259575799997</v>
      </c>
      <c r="F973" s="57">
        <v>57.260372371899997</v>
      </c>
      <c r="G973" s="57">
        <v>57.260372371899997</v>
      </c>
      <c r="H973" s="104"/>
      <c r="I973" s="57">
        <v>16.393651006399999</v>
      </c>
      <c r="J973" s="57">
        <v>16.393651006399999</v>
      </c>
      <c r="K973" s="57">
        <v>16.878729867499999</v>
      </c>
      <c r="L973" s="57">
        <v>16.878729867499999</v>
      </c>
      <c r="M973" s="57">
        <v>13.8496840074</v>
      </c>
      <c r="N973" s="57">
        <v>13.8496840074</v>
      </c>
      <c r="O973" s="57">
        <v>11.943818217900001</v>
      </c>
      <c r="P973" s="57">
        <v>11.943818217900001</v>
      </c>
      <c r="Q973" s="57">
        <v>11.2809059326</v>
      </c>
      <c r="R973" s="57">
        <v>11.2809059326</v>
      </c>
      <c r="S973" s="57">
        <v>21.5705492172</v>
      </c>
      <c r="T973" s="57">
        <v>21.5705492172</v>
      </c>
      <c r="U973" s="57">
        <v>13.168293698699999</v>
      </c>
      <c r="V973" s="57">
        <v>13.168293698699999</v>
      </c>
      <c r="W973" s="104"/>
      <c r="X973" s="57">
        <v>13.6893544146</v>
      </c>
      <c r="Y973" s="57">
        <v>13.6893544146</v>
      </c>
      <c r="Z973" s="57">
        <v>20.617432705100001</v>
      </c>
      <c r="AA973" s="57">
        <v>20.617432705100001</v>
      </c>
      <c r="AB973" s="57">
        <v>70.778844828000004</v>
      </c>
      <c r="AC973" s="57">
        <v>70.778844828000004</v>
      </c>
    </row>
    <row r="974" spans="1:29" customFormat="1" x14ac:dyDescent="0.3">
      <c r="A974" s="58" t="s">
        <v>310</v>
      </c>
      <c r="B974" s="59">
        <v>1.7168111989999999</v>
      </c>
      <c r="C974" s="60">
        <v>1.6337259120775299E-2</v>
      </c>
      <c r="D974" s="59">
        <v>1.2079830352000001</v>
      </c>
      <c r="E974" s="60">
        <v>2.5258264062015701E-2</v>
      </c>
      <c r="F974" s="59">
        <v>0.50882816379999996</v>
      </c>
      <c r="G974" s="60">
        <v>8.8862182120509996E-3</v>
      </c>
      <c r="H974" s="105"/>
      <c r="I974" s="67">
        <v>0</v>
      </c>
      <c r="J974" s="68">
        <v>0</v>
      </c>
      <c r="K974" s="67">
        <v>0</v>
      </c>
      <c r="L974" s="68">
        <v>0</v>
      </c>
      <c r="M974" s="67">
        <v>1.2079830352000001</v>
      </c>
      <c r="N974" s="68">
        <v>8.7220981688431607</v>
      </c>
      <c r="O974" s="67">
        <v>0</v>
      </c>
      <c r="P974" s="68">
        <v>0</v>
      </c>
      <c r="Q974" s="67">
        <v>0.50882816379999996</v>
      </c>
      <c r="R974" s="68">
        <v>4.5105257223142701</v>
      </c>
      <c r="S974" s="67">
        <v>0</v>
      </c>
      <c r="T974" s="68">
        <v>0</v>
      </c>
      <c r="U974" s="67">
        <v>0</v>
      </c>
      <c r="V974" s="68">
        <v>0</v>
      </c>
      <c r="W974" s="105"/>
      <c r="X974" s="67">
        <v>0.50882816379999996</v>
      </c>
      <c r="Y974" s="68">
        <v>3.71696245410465</v>
      </c>
      <c r="Z974" s="67">
        <v>0</v>
      </c>
      <c r="AA974" s="68">
        <v>0</v>
      </c>
      <c r="AB974" s="59">
        <v>1.2079830352000001</v>
      </c>
      <c r="AC974" s="60">
        <v>1.7067006930326801E-2</v>
      </c>
    </row>
    <row r="975" spans="1:29" customFormat="1" x14ac:dyDescent="0.3">
      <c r="A975" s="58" t="s">
        <v>311</v>
      </c>
      <c r="B975" s="61">
        <v>91.330374974400002</v>
      </c>
      <c r="C975" s="62">
        <v>0.86910430362025304</v>
      </c>
      <c r="D975" s="61">
        <v>44.242993510100099</v>
      </c>
      <c r="E975" s="62">
        <v>0.92509677736255003</v>
      </c>
      <c r="F975" s="61">
        <v>47.087381464300002</v>
      </c>
      <c r="G975" s="62">
        <v>0.82233802390373001</v>
      </c>
      <c r="H975" s="105"/>
      <c r="I975" s="69">
        <v>12.153290907200001</v>
      </c>
      <c r="J975" s="70">
        <v>74.134132186023805</v>
      </c>
      <c r="K975" s="69">
        <v>14.425940692699999</v>
      </c>
      <c r="L975" s="70">
        <v>85.468164997871995</v>
      </c>
      <c r="M975" s="69">
        <v>10.649353355300001</v>
      </c>
      <c r="N975" s="70">
        <v>76.892392271260206</v>
      </c>
      <c r="O975" s="69">
        <v>11.943818217900001</v>
      </c>
      <c r="P975" s="70">
        <v>100</v>
      </c>
      <c r="Q975" s="69">
        <v>9.9323043398000408</v>
      </c>
      <c r="R975" s="70">
        <v>88.045272242695006</v>
      </c>
      <c r="S975" s="69">
        <v>20.0267903262</v>
      </c>
      <c r="T975" s="70">
        <v>92.843210084938207</v>
      </c>
      <c r="U975" s="69">
        <v>12.1988771353</v>
      </c>
      <c r="V975" s="70">
        <v>92.638252262738504</v>
      </c>
      <c r="W975" s="105"/>
      <c r="X975" s="69">
        <v>12.2111096874</v>
      </c>
      <c r="Y975" s="70">
        <v>89.201501528637294</v>
      </c>
      <c r="Z975" s="69">
        <v>14.375475699500001</v>
      </c>
      <c r="AA975" s="70">
        <v>69.724858109729794</v>
      </c>
      <c r="AB975" s="61">
        <v>64.743789587499904</v>
      </c>
      <c r="AC975" s="62">
        <v>0.91473362902197897</v>
      </c>
    </row>
    <row r="976" spans="1:29" customFormat="1" x14ac:dyDescent="0.3">
      <c r="A976" s="58" t="s">
        <v>312</v>
      </c>
      <c r="B976" s="73">
        <v>4.3777462692535902</v>
      </c>
      <c r="C976" s="73">
        <v>4.3777462692535902</v>
      </c>
      <c r="D976" s="73">
        <v>4.30317126744748</v>
      </c>
      <c r="E976" s="73">
        <v>4.30317126744748</v>
      </c>
      <c r="F976" s="73">
        <v>4.4400331296337301</v>
      </c>
      <c r="G976" s="73">
        <v>4.4400331296337301</v>
      </c>
      <c r="H976" s="106"/>
      <c r="I976" s="75">
        <v>4.16779017120873</v>
      </c>
      <c r="J976" s="75">
        <v>4.16779017120873</v>
      </c>
      <c r="K976" s="75">
        <v>4.43583985553704</v>
      </c>
      <c r="L976" s="75">
        <v>4.43583985553704</v>
      </c>
      <c r="M976" s="75">
        <v>4.0050384127581999</v>
      </c>
      <c r="N976" s="75">
        <v>4.0050384127581999</v>
      </c>
      <c r="O976" s="75">
        <v>4.6557089994942196</v>
      </c>
      <c r="P976" s="75">
        <v>4.6557089994942196</v>
      </c>
      <c r="Q976" s="75">
        <v>4.5640645729002598</v>
      </c>
      <c r="R976" s="75">
        <v>4.5640645729002598</v>
      </c>
      <c r="S976" s="75">
        <v>4.3741734688917502</v>
      </c>
      <c r="T976" s="75">
        <v>4.3741734688917502</v>
      </c>
      <c r="U976" s="75">
        <v>4.5507815027862</v>
      </c>
      <c r="V976" s="75">
        <v>4.5507815027862</v>
      </c>
      <c r="W976" s="106"/>
      <c r="X976" s="75">
        <v>4.4992009472858498</v>
      </c>
      <c r="Y976" s="75">
        <v>4.4992009472858498</v>
      </c>
      <c r="Z976" s="75">
        <v>3.9064799804137098</v>
      </c>
      <c r="AA976" s="78">
        <v>3.9064799804137098</v>
      </c>
      <c r="AB976" s="73">
        <v>4.49153259740031</v>
      </c>
      <c r="AC976" s="73">
        <v>4.49153259740031</v>
      </c>
    </row>
    <row r="977" spans="1:29" customFormat="1" x14ac:dyDescent="0.3">
      <c r="A977" s="65" t="s">
        <v>1</v>
      </c>
    </row>
    <row r="978" spans="1:29" customFormat="1" x14ac:dyDescent="0.3">
      <c r="A978" s="65" t="s">
        <v>1</v>
      </c>
    </row>
    <row r="979" spans="1:29" customFormat="1" x14ac:dyDescent="0.3">
      <c r="A979" s="53" t="s">
        <v>436</v>
      </c>
    </row>
    <row r="980" spans="1:29" customFormat="1" x14ac:dyDescent="0.3">
      <c r="A980" s="54" t="s">
        <v>1</v>
      </c>
    </row>
    <row r="981" spans="1:29" customFormat="1" ht="35.1" customHeight="1" x14ac:dyDescent="0.3">
      <c r="A981" s="114" t="s">
        <v>1</v>
      </c>
      <c r="B981" s="113" t="s">
        <v>500</v>
      </c>
      <c r="C981" s="113" t="s">
        <v>1</v>
      </c>
      <c r="D981" s="113" t="s">
        <v>346</v>
      </c>
      <c r="E981" s="113" t="s">
        <v>1</v>
      </c>
      <c r="F981" s="113" t="s">
        <v>347</v>
      </c>
      <c r="G981" s="113" t="s">
        <v>1</v>
      </c>
      <c r="H981" s="103"/>
      <c r="I981" s="113" t="s">
        <v>350</v>
      </c>
      <c r="J981" s="113" t="s">
        <v>1</v>
      </c>
      <c r="K981" s="113" t="s">
        <v>351</v>
      </c>
      <c r="L981" s="113" t="s">
        <v>1</v>
      </c>
      <c r="M981" s="113" t="s">
        <v>352</v>
      </c>
      <c r="N981" s="113" t="s">
        <v>1</v>
      </c>
      <c r="O981" s="113" t="s">
        <v>353</v>
      </c>
      <c r="P981" s="113" t="s">
        <v>1</v>
      </c>
      <c r="Q981" s="113" t="s">
        <v>354</v>
      </c>
      <c r="R981" s="113" t="s">
        <v>1</v>
      </c>
      <c r="S981" s="113" t="s">
        <v>355</v>
      </c>
      <c r="T981" s="113" t="s">
        <v>1</v>
      </c>
      <c r="U981" s="113" t="s">
        <v>356</v>
      </c>
      <c r="V981" s="113" t="s">
        <v>1</v>
      </c>
      <c r="W981" s="103"/>
      <c r="X981" s="113" t="s">
        <v>358</v>
      </c>
      <c r="Y981" s="113" t="s">
        <v>1</v>
      </c>
      <c r="Z981" s="113" t="s">
        <v>359</v>
      </c>
      <c r="AA981" s="113" t="s">
        <v>1</v>
      </c>
      <c r="AB981" s="113" t="s">
        <v>360</v>
      </c>
      <c r="AC981" s="113" t="s">
        <v>1</v>
      </c>
    </row>
    <row r="982" spans="1:29" customFormat="1" x14ac:dyDescent="0.3">
      <c r="A982" s="115" t="s">
        <v>1</v>
      </c>
      <c r="B982" s="55" t="s">
        <v>14</v>
      </c>
      <c r="C982" s="55" t="s">
        <v>15</v>
      </c>
      <c r="D982" s="55" t="s">
        <v>14</v>
      </c>
      <c r="E982" s="55" t="s">
        <v>15</v>
      </c>
      <c r="F982" s="55" t="s">
        <v>14</v>
      </c>
      <c r="G982" s="55" t="s">
        <v>15</v>
      </c>
      <c r="H982" s="103"/>
      <c r="I982" s="55" t="s">
        <v>14</v>
      </c>
      <c r="J982" s="55" t="s">
        <v>15</v>
      </c>
      <c r="K982" s="55" t="s">
        <v>14</v>
      </c>
      <c r="L982" s="55" t="s">
        <v>15</v>
      </c>
      <c r="M982" s="55" t="s">
        <v>14</v>
      </c>
      <c r="N982" s="55" t="s">
        <v>15</v>
      </c>
      <c r="O982" s="55" t="s">
        <v>14</v>
      </c>
      <c r="P982" s="55" t="s">
        <v>15</v>
      </c>
      <c r="Q982" s="55" t="s">
        <v>14</v>
      </c>
      <c r="R982" s="55" t="s">
        <v>15</v>
      </c>
      <c r="S982" s="55" t="s">
        <v>14</v>
      </c>
      <c r="T982" s="55" t="s">
        <v>15</v>
      </c>
      <c r="U982" s="55" t="s">
        <v>14</v>
      </c>
      <c r="V982" s="55" t="s">
        <v>15</v>
      </c>
      <c r="W982" s="103"/>
      <c r="X982" s="55" t="s">
        <v>14</v>
      </c>
      <c r="Y982" s="55" t="s">
        <v>15</v>
      </c>
      <c r="Z982" s="55" t="s">
        <v>14</v>
      </c>
      <c r="AA982" s="55" t="s">
        <v>15</v>
      </c>
      <c r="AB982" s="55" t="s">
        <v>14</v>
      </c>
      <c r="AC982" s="55" t="s">
        <v>15</v>
      </c>
    </row>
    <row r="983" spans="1:29" customFormat="1" x14ac:dyDescent="0.3">
      <c r="A983" s="56" t="s">
        <v>16</v>
      </c>
      <c r="B983" s="57">
        <v>19.043649368699999</v>
      </c>
      <c r="C983" s="57">
        <v>19.043649368699999</v>
      </c>
      <c r="D983" s="57">
        <v>6.0453580861000002</v>
      </c>
      <c r="E983" s="57">
        <v>6.0453580861000002</v>
      </c>
      <c r="F983" s="57">
        <v>12.9982912826</v>
      </c>
      <c r="G983" s="57">
        <v>12.9982912826</v>
      </c>
      <c r="H983" s="104"/>
      <c r="I983" s="57">
        <v>3.6812397259999998</v>
      </c>
      <c r="J983" s="57">
        <v>3.6812397259999998</v>
      </c>
      <c r="K983" s="57">
        <v>0</v>
      </c>
      <c r="L983" s="57">
        <v>0</v>
      </c>
      <c r="M983" s="57">
        <v>1.1118501179</v>
      </c>
      <c r="N983" s="57">
        <v>1.1118501179</v>
      </c>
      <c r="O983" s="57">
        <v>7.7292074241000002</v>
      </c>
      <c r="P983" s="57">
        <v>7.7292074241000002</v>
      </c>
      <c r="Q983" s="57">
        <v>4.0769255035</v>
      </c>
      <c r="R983" s="57">
        <v>4.0769255035</v>
      </c>
      <c r="S983" s="57">
        <v>1.1615318517</v>
      </c>
      <c r="T983" s="57">
        <v>1.1615318517</v>
      </c>
      <c r="U983" s="57">
        <v>1.2828947454999999</v>
      </c>
      <c r="V983" s="57">
        <v>1.2828947454999999</v>
      </c>
      <c r="W983" s="104"/>
      <c r="X983" s="57">
        <v>3.6812397259999998</v>
      </c>
      <c r="Y983" s="57">
        <v>3.6812397259999998</v>
      </c>
      <c r="Z983" s="57">
        <v>1.8095118255</v>
      </c>
      <c r="AA983" s="57">
        <v>1.8095118255</v>
      </c>
      <c r="AB983" s="57">
        <v>13.5528978172</v>
      </c>
      <c r="AC983" s="57">
        <v>13.5528978172</v>
      </c>
    </row>
    <row r="984" spans="1:29" customFormat="1" x14ac:dyDescent="0.3">
      <c r="A984" s="58" t="s">
        <v>310</v>
      </c>
      <c r="B984" s="67">
        <v>0.87506695629999898</v>
      </c>
      <c r="C984" s="68">
        <v>4.59505916832439</v>
      </c>
      <c r="D984" s="67">
        <v>0</v>
      </c>
      <c r="E984" s="68">
        <v>0</v>
      </c>
      <c r="F984" s="67">
        <v>0.87506695629999998</v>
      </c>
      <c r="G984" s="68">
        <v>6.73216915419796</v>
      </c>
      <c r="H984" s="105"/>
      <c r="I984" s="67">
        <v>0</v>
      </c>
      <c r="J984" s="68">
        <v>0</v>
      </c>
      <c r="K984" s="67"/>
      <c r="L984" s="68"/>
      <c r="M984" s="67">
        <v>0</v>
      </c>
      <c r="N984" s="68">
        <v>0</v>
      </c>
      <c r="O984" s="67">
        <v>0.87506695629999998</v>
      </c>
      <c r="P984" s="68">
        <v>11.321561297106699</v>
      </c>
      <c r="Q984" s="67">
        <v>0</v>
      </c>
      <c r="R984" s="68">
        <v>0</v>
      </c>
      <c r="S984" s="67">
        <v>0</v>
      </c>
      <c r="T984" s="68">
        <v>0</v>
      </c>
      <c r="U984" s="67">
        <v>0</v>
      </c>
      <c r="V984" s="68">
        <v>0</v>
      </c>
      <c r="W984" s="105"/>
      <c r="X984" s="67">
        <v>0</v>
      </c>
      <c r="Y984" s="68">
        <v>0</v>
      </c>
      <c r="Z984" s="67">
        <v>0.87506695629999898</v>
      </c>
      <c r="AA984" s="72">
        <v>48.359283645919398</v>
      </c>
      <c r="AB984" s="67">
        <v>0</v>
      </c>
      <c r="AC984" s="68">
        <v>0</v>
      </c>
    </row>
    <row r="985" spans="1:29" customFormat="1" x14ac:dyDescent="0.3">
      <c r="A985" s="58" t="s">
        <v>311</v>
      </c>
      <c r="B985" s="69">
        <v>14.0201202518</v>
      </c>
      <c r="C985" s="70">
        <v>73.620974532556602</v>
      </c>
      <c r="D985" s="69">
        <v>6.04535808610001</v>
      </c>
      <c r="E985" s="70">
        <v>100</v>
      </c>
      <c r="F985" s="69">
        <v>7.9747621657000298</v>
      </c>
      <c r="G985" s="70">
        <v>61.352388497211997</v>
      </c>
      <c r="H985" s="105"/>
      <c r="I985" s="69">
        <v>0</v>
      </c>
      <c r="J985" s="70">
        <v>0</v>
      </c>
      <c r="K985" s="69"/>
      <c r="L985" s="70"/>
      <c r="M985" s="69">
        <v>1.1118501179</v>
      </c>
      <c r="N985" s="70">
        <v>100</v>
      </c>
      <c r="O985" s="69">
        <v>6.8541404677999997</v>
      </c>
      <c r="P985" s="70">
        <v>88.678438702893402</v>
      </c>
      <c r="Q985" s="69">
        <v>3.6097030688999898</v>
      </c>
      <c r="R985" s="70">
        <v>88.539833896918296</v>
      </c>
      <c r="S985" s="69">
        <v>1.1615318517</v>
      </c>
      <c r="T985" s="70">
        <v>100</v>
      </c>
      <c r="U985" s="69">
        <v>1.2828947454999999</v>
      </c>
      <c r="V985" s="70">
        <v>100</v>
      </c>
      <c r="W985" s="105"/>
      <c r="X985" s="69">
        <v>0</v>
      </c>
      <c r="Y985" s="70">
        <v>0</v>
      </c>
      <c r="Z985" s="69">
        <v>0.46722243460000001</v>
      </c>
      <c r="AA985" s="70">
        <v>25.820358177040301</v>
      </c>
      <c r="AB985" s="69">
        <v>13.5528978172</v>
      </c>
      <c r="AC985" s="72">
        <v>100</v>
      </c>
    </row>
    <row r="986" spans="1:29" customFormat="1" x14ac:dyDescent="0.3">
      <c r="A986" s="58" t="s">
        <v>312</v>
      </c>
      <c r="B986" s="75">
        <v>4.0700634644005298</v>
      </c>
      <c r="C986" s="75">
        <v>4.0700634644005298</v>
      </c>
      <c r="D986" s="75">
        <v>4.2741208631313796</v>
      </c>
      <c r="E986" s="75">
        <v>4.2741208631313796</v>
      </c>
      <c r="F986" s="75">
        <v>3.97515867894634</v>
      </c>
      <c r="G986" s="75">
        <v>3.97515867894634</v>
      </c>
      <c r="H986" s="106"/>
      <c r="I986" s="75">
        <v>3</v>
      </c>
      <c r="J986" s="78">
        <v>3</v>
      </c>
      <c r="K986" s="75"/>
      <c r="L986" s="75"/>
      <c r="M986" s="75">
        <v>5</v>
      </c>
      <c r="N986" s="77">
        <v>5</v>
      </c>
      <c r="O986" s="75">
        <v>4.1181215677241703</v>
      </c>
      <c r="P986" s="75">
        <v>4.1181215677241703</v>
      </c>
      <c r="Q986" s="75">
        <v>4.4188874220374901</v>
      </c>
      <c r="R986" s="75">
        <v>4.4188874220374901</v>
      </c>
      <c r="S986" s="75">
        <v>4</v>
      </c>
      <c r="T986" s="75">
        <v>4</v>
      </c>
      <c r="U986" s="75">
        <v>5</v>
      </c>
      <c r="V986" s="77">
        <v>5</v>
      </c>
      <c r="W986" s="106"/>
      <c r="X986" s="75">
        <v>3</v>
      </c>
      <c r="Y986" s="78">
        <v>3</v>
      </c>
      <c r="Z986" s="75">
        <v>2.7746107453112101</v>
      </c>
      <c r="AA986" s="75">
        <v>2.7746107453112101</v>
      </c>
      <c r="AB986" s="75">
        <v>4.5336762823977601</v>
      </c>
      <c r="AC986" s="75">
        <v>4.5336762823977601</v>
      </c>
    </row>
    <row r="987" spans="1:29" customFormat="1" x14ac:dyDescent="0.3">
      <c r="A987" s="65" t="s">
        <v>1</v>
      </c>
    </row>
    <row r="988" spans="1:29" customFormat="1" x14ac:dyDescent="0.3">
      <c r="A988" s="65" t="s">
        <v>1</v>
      </c>
    </row>
    <row r="989" spans="1:29" customFormat="1" x14ac:dyDescent="0.3">
      <c r="A989" s="53" t="s">
        <v>437</v>
      </c>
    </row>
    <row r="990" spans="1:29" customFormat="1" x14ac:dyDescent="0.3">
      <c r="A990" s="54" t="s">
        <v>1</v>
      </c>
    </row>
    <row r="991" spans="1:29" customFormat="1" ht="35.1" customHeight="1" x14ac:dyDescent="0.3">
      <c r="A991" s="114" t="s">
        <v>1</v>
      </c>
      <c r="B991" s="113" t="s">
        <v>500</v>
      </c>
      <c r="C991" s="113" t="s">
        <v>1</v>
      </c>
      <c r="D991" s="113" t="s">
        <v>346</v>
      </c>
      <c r="E991" s="113" t="s">
        <v>1</v>
      </c>
      <c r="F991" s="113" t="s">
        <v>347</v>
      </c>
      <c r="G991" s="113" t="s">
        <v>1</v>
      </c>
      <c r="H991" s="103"/>
      <c r="I991" s="113" t="s">
        <v>350</v>
      </c>
      <c r="J991" s="113" t="s">
        <v>1</v>
      </c>
      <c r="K991" s="113" t="s">
        <v>351</v>
      </c>
      <c r="L991" s="113" t="s">
        <v>1</v>
      </c>
      <c r="M991" s="113" t="s">
        <v>352</v>
      </c>
      <c r="N991" s="113" t="s">
        <v>1</v>
      </c>
      <c r="O991" s="113" t="s">
        <v>353</v>
      </c>
      <c r="P991" s="113" t="s">
        <v>1</v>
      </c>
      <c r="Q991" s="113" t="s">
        <v>354</v>
      </c>
      <c r="R991" s="113" t="s">
        <v>1</v>
      </c>
      <c r="S991" s="113" t="s">
        <v>355</v>
      </c>
      <c r="T991" s="113" t="s">
        <v>1</v>
      </c>
      <c r="U991" s="113" t="s">
        <v>356</v>
      </c>
      <c r="V991" s="113" t="s">
        <v>1</v>
      </c>
      <c r="W991" s="103"/>
      <c r="X991" s="113" t="s">
        <v>358</v>
      </c>
      <c r="Y991" s="113" t="s">
        <v>1</v>
      </c>
      <c r="Z991" s="113" t="s">
        <v>359</v>
      </c>
      <c r="AA991" s="113" t="s">
        <v>1</v>
      </c>
      <c r="AB991" s="113" t="s">
        <v>360</v>
      </c>
      <c r="AC991" s="113" t="s">
        <v>1</v>
      </c>
    </row>
    <row r="992" spans="1:29" customFormat="1" x14ac:dyDescent="0.3">
      <c r="A992" s="115" t="s">
        <v>1</v>
      </c>
      <c r="B992" s="55" t="s">
        <v>14</v>
      </c>
      <c r="C992" s="55" t="s">
        <v>15</v>
      </c>
      <c r="D992" s="55" t="s">
        <v>14</v>
      </c>
      <c r="E992" s="55" t="s">
        <v>15</v>
      </c>
      <c r="F992" s="55" t="s">
        <v>14</v>
      </c>
      <c r="G992" s="55" t="s">
        <v>15</v>
      </c>
      <c r="H992" s="103"/>
      <c r="I992" s="55" t="s">
        <v>14</v>
      </c>
      <c r="J992" s="55" t="s">
        <v>15</v>
      </c>
      <c r="K992" s="55" t="s">
        <v>14</v>
      </c>
      <c r="L992" s="55" t="s">
        <v>15</v>
      </c>
      <c r="M992" s="55" t="s">
        <v>14</v>
      </c>
      <c r="N992" s="55" t="s">
        <v>15</v>
      </c>
      <c r="O992" s="55" t="s">
        <v>14</v>
      </c>
      <c r="P992" s="55" t="s">
        <v>15</v>
      </c>
      <c r="Q992" s="55" t="s">
        <v>14</v>
      </c>
      <c r="R992" s="55" t="s">
        <v>15</v>
      </c>
      <c r="S992" s="55" t="s">
        <v>14</v>
      </c>
      <c r="T992" s="55" t="s">
        <v>15</v>
      </c>
      <c r="U992" s="55" t="s">
        <v>14</v>
      </c>
      <c r="V992" s="55" t="s">
        <v>15</v>
      </c>
      <c r="W992" s="103"/>
      <c r="X992" s="55" t="s">
        <v>14</v>
      </c>
      <c r="Y992" s="55" t="s">
        <v>15</v>
      </c>
      <c r="Z992" s="55" t="s">
        <v>14</v>
      </c>
      <c r="AA992" s="55" t="s">
        <v>15</v>
      </c>
      <c r="AB992" s="55" t="s">
        <v>14</v>
      </c>
      <c r="AC992" s="55" t="s">
        <v>15</v>
      </c>
    </row>
    <row r="993" spans="1:29" customFormat="1" x14ac:dyDescent="0.3">
      <c r="A993" s="56" t="s">
        <v>16</v>
      </c>
      <c r="B993" s="57">
        <v>28.591415445300001</v>
      </c>
      <c r="C993" s="57">
        <v>28.591415445300001</v>
      </c>
      <c r="D993" s="57">
        <v>7.3994357526999996</v>
      </c>
      <c r="E993" s="57">
        <v>7.3994357526999996</v>
      </c>
      <c r="F993" s="57">
        <v>21.1919796926</v>
      </c>
      <c r="G993" s="57">
        <v>21.1919796926</v>
      </c>
      <c r="H993" s="104"/>
      <c r="I993" s="57">
        <v>0</v>
      </c>
      <c r="J993" s="57">
        <v>0</v>
      </c>
      <c r="K993" s="57">
        <v>10.946696364399999</v>
      </c>
      <c r="L993" s="57">
        <v>10.946696364399999</v>
      </c>
      <c r="M993" s="57">
        <v>7.0744024940000001</v>
      </c>
      <c r="N993" s="57">
        <v>7.0744024940000001</v>
      </c>
      <c r="O993" s="57">
        <v>3.6071288124000001</v>
      </c>
      <c r="P993" s="57">
        <v>3.6071288124000001</v>
      </c>
      <c r="Q993" s="57">
        <v>0.77961563119999999</v>
      </c>
      <c r="R993" s="57">
        <v>0.77961563119999999</v>
      </c>
      <c r="S993" s="57">
        <v>4.8900388464000004</v>
      </c>
      <c r="T993" s="57">
        <v>4.8900388464000004</v>
      </c>
      <c r="U993" s="57">
        <v>1.2935332969</v>
      </c>
      <c r="V993" s="57">
        <v>1.2935332969</v>
      </c>
      <c r="W993" s="104"/>
      <c r="X993" s="57">
        <v>6.6492379548000002</v>
      </c>
      <c r="Y993" s="57">
        <v>6.6492379548000002</v>
      </c>
      <c r="Z993" s="57">
        <v>2.7782904142999998</v>
      </c>
      <c r="AA993" s="57">
        <v>2.7782904142999998</v>
      </c>
      <c r="AB993" s="57">
        <v>19.163887076200002</v>
      </c>
      <c r="AC993" s="57">
        <v>19.163887076200002</v>
      </c>
    </row>
    <row r="994" spans="1:29" customFormat="1" x14ac:dyDescent="0.3">
      <c r="A994" s="58" t="s">
        <v>310</v>
      </c>
      <c r="B994" s="67">
        <v>2.0206021774999998</v>
      </c>
      <c r="C994" s="68">
        <v>7.0671638533102303</v>
      </c>
      <c r="D994" s="67">
        <v>1.2079830352000001</v>
      </c>
      <c r="E994" s="68">
        <v>16.325339871478899</v>
      </c>
      <c r="F994" s="67">
        <v>0.81261914229999899</v>
      </c>
      <c r="G994" s="68">
        <v>3.8345598386155402</v>
      </c>
      <c r="H994" s="105"/>
      <c r="I994" s="67"/>
      <c r="J994" s="68"/>
      <c r="K994" s="67">
        <v>0</v>
      </c>
      <c r="L994" s="68">
        <v>0</v>
      </c>
      <c r="M994" s="67">
        <v>1.2079830352000001</v>
      </c>
      <c r="N994" s="68">
        <v>17.075407233678401</v>
      </c>
      <c r="O994" s="67">
        <v>0</v>
      </c>
      <c r="P994" s="68">
        <v>0</v>
      </c>
      <c r="Q994" s="67">
        <v>0</v>
      </c>
      <c r="R994" s="68">
        <v>0</v>
      </c>
      <c r="S994" s="67">
        <v>0</v>
      </c>
      <c r="T994" s="68">
        <v>0</v>
      </c>
      <c r="U994" s="67">
        <v>0.81261914230000099</v>
      </c>
      <c r="V994" s="72">
        <v>62.821664061332797</v>
      </c>
      <c r="W994" s="105"/>
      <c r="X994" s="67">
        <v>0.81261914229999999</v>
      </c>
      <c r="Y994" s="68">
        <v>12.221237197766101</v>
      </c>
      <c r="Z994" s="67">
        <v>0</v>
      </c>
      <c r="AA994" s="68">
        <v>0</v>
      </c>
      <c r="AB994" s="67">
        <v>1.2079830352000001</v>
      </c>
      <c r="AC994" s="68">
        <v>6.3034343210058701</v>
      </c>
    </row>
    <row r="995" spans="1:29" customFormat="1" x14ac:dyDescent="0.3">
      <c r="A995" s="58" t="s">
        <v>311</v>
      </c>
      <c r="B995" s="69">
        <v>24.200182343400002</v>
      </c>
      <c r="C995" s="70">
        <v>84.641428087738007</v>
      </c>
      <c r="D995" s="69">
        <v>4.6418188087000001</v>
      </c>
      <c r="E995" s="70">
        <v>62.732064495677697</v>
      </c>
      <c r="F995" s="69">
        <v>19.5583635347</v>
      </c>
      <c r="G995" s="70">
        <v>92.291347096418605</v>
      </c>
      <c r="H995" s="105"/>
      <c r="I995" s="69"/>
      <c r="J995" s="70"/>
      <c r="K995" s="69">
        <v>10.946696364399999</v>
      </c>
      <c r="L995" s="70">
        <v>100</v>
      </c>
      <c r="M995" s="69">
        <v>3.4957885344000101</v>
      </c>
      <c r="N995" s="70">
        <v>49.414611868138401</v>
      </c>
      <c r="O995" s="69">
        <v>3.6071288123999898</v>
      </c>
      <c r="P995" s="70">
        <v>100</v>
      </c>
      <c r="Q995" s="69">
        <v>0.77961563119999899</v>
      </c>
      <c r="R995" s="70">
        <v>100</v>
      </c>
      <c r="S995" s="69">
        <v>4.8900388463999898</v>
      </c>
      <c r="T995" s="70">
        <v>100</v>
      </c>
      <c r="U995" s="69">
        <v>0.48091415459999998</v>
      </c>
      <c r="V995" s="70">
        <v>37.178335938667203</v>
      </c>
      <c r="W995" s="105"/>
      <c r="X995" s="69">
        <v>5.8366188125000003</v>
      </c>
      <c r="Y995" s="70">
        <v>87.778762802233899</v>
      </c>
      <c r="Z995" s="69">
        <v>1.0653112413000001</v>
      </c>
      <c r="AA995" s="70">
        <v>38.344128310589497</v>
      </c>
      <c r="AB995" s="69">
        <v>17.298252289600001</v>
      </c>
      <c r="AC995" s="70">
        <v>90.264841474061001</v>
      </c>
    </row>
    <row r="996" spans="1:29" customFormat="1" x14ac:dyDescent="0.3">
      <c r="A996" s="58" t="s">
        <v>312</v>
      </c>
      <c r="B996" s="75">
        <v>4.0412229323782496</v>
      </c>
      <c r="C996" s="75">
        <v>4.0412229323782496</v>
      </c>
      <c r="D996" s="75">
        <v>3.8115243079999601</v>
      </c>
      <c r="E996" s="75">
        <v>3.8115243079999601</v>
      </c>
      <c r="F996" s="75">
        <v>4.1214249823152898</v>
      </c>
      <c r="G996" s="75">
        <v>4.1214249823152898</v>
      </c>
      <c r="H996" s="106"/>
      <c r="I996" s="75"/>
      <c r="J996" s="75"/>
      <c r="K996" s="75">
        <v>4.40496469918694</v>
      </c>
      <c r="L996" s="75">
        <v>4.40496469918694</v>
      </c>
      <c r="M996" s="75">
        <v>3.3605149044407798</v>
      </c>
      <c r="N996" s="75">
        <v>3.3605149044407798</v>
      </c>
      <c r="O996" s="75">
        <v>4.7822517506167399</v>
      </c>
      <c r="P996" s="77">
        <v>4.7822517506167399</v>
      </c>
      <c r="Q996" s="75">
        <v>4</v>
      </c>
      <c r="R996" s="75">
        <v>4</v>
      </c>
      <c r="S996" s="75">
        <v>4.1811326998868497</v>
      </c>
      <c r="T996" s="75">
        <v>4.1811326998868497</v>
      </c>
      <c r="U996" s="75">
        <v>2.1153500781600201</v>
      </c>
      <c r="V996" s="75">
        <v>2.1153500781600201</v>
      </c>
      <c r="W996" s="106"/>
      <c r="X996" s="75">
        <v>3.7665730270670301</v>
      </c>
      <c r="Y996" s="75">
        <v>3.7665730270670301</v>
      </c>
      <c r="Z996" s="75">
        <v>3.7668825662117902</v>
      </c>
      <c r="AA996" s="75">
        <v>3.7668825662117902</v>
      </c>
      <c r="AB996" s="75">
        <v>4.1762899870922201</v>
      </c>
      <c r="AC996" s="75">
        <v>4.1762899870922201</v>
      </c>
    </row>
    <row r="997" spans="1:29" customFormat="1" x14ac:dyDescent="0.3">
      <c r="A997" s="65" t="s">
        <v>1</v>
      </c>
    </row>
    <row r="998" spans="1:29" customFormat="1" x14ac:dyDescent="0.3">
      <c r="A998" s="65" t="s">
        <v>1</v>
      </c>
    </row>
    <row r="999" spans="1:29" customFormat="1" x14ac:dyDescent="0.3">
      <c r="A999" s="53" t="s">
        <v>438</v>
      </c>
    </row>
    <row r="1000" spans="1:29" customFormat="1" x14ac:dyDescent="0.3">
      <c r="A1000" s="54" t="s">
        <v>1</v>
      </c>
    </row>
    <row r="1001" spans="1:29" customFormat="1" ht="35.1" customHeight="1" x14ac:dyDescent="0.3">
      <c r="A1001" s="114" t="s">
        <v>1</v>
      </c>
      <c r="B1001" s="113" t="s">
        <v>500</v>
      </c>
      <c r="C1001" s="113" t="s">
        <v>1</v>
      </c>
      <c r="D1001" s="113" t="s">
        <v>346</v>
      </c>
      <c r="E1001" s="113" t="s">
        <v>1</v>
      </c>
      <c r="F1001" s="113" t="s">
        <v>347</v>
      </c>
      <c r="G1001" s="113" t="s">
        <v>1</v>
      </c>
      <c r="H1001" s="103"/>
      <c r="I1001" s="113" t="s">
        <v>350</v>
      </c>
      <c r="J1001" s="113" t="s">
        <v>1</v>
      </c>
      <c r="K1001" s="113" t="s">
        <v>351</v>
      </c>
      <c r="L1001" s="113" t="s">
        <v>1</v>
      </c>
      <c r="M1001" s="113" t="s">
        <v>352</v>
      </c>
      <c r="N1001" s="113" t="s">
        <v>1</v>
      </c>
      <c r="O1001" s="113" t="s">
        <v>353</v>
      </c>
      <c r="P1001" s="113" t="s">
        <v>1</v>
      </c>
      <c r="Q1001" s="113" t="s">
        <v>354</v>
      </c>
      <c r="R1001" s="113" t="s">
        <v>1</v>
      </c>
      <c r="S1001" s="113" t="s">
        <v>355</v>
      </c>
      <c r="T1001" s="113" t="s">
        <v>1</v>
      </c>
      <c r="U1001" s="113" t="s">
        <v>356</v>
      </c>
      <c r="V1001" s="113" t="s">
        <v>1</v>
      </c>
      <c r="W1001" s="103"/>
      <c r="X1001" s="113" t="s">
        <v>358</v>
      </c>
      <c r="Y1001" s="113" t="s">
        <v>1</v>
      </c>
      <c r="Z1001" s="113" t="s">
        <v>359</v>
      </c>
      <c r="AA1001" s="113" t="s">
        <v>1</v>
      </c>
      <c r="AB1001" s="113" t="s">
        <v>360</v>
      </c>
      <c r="AC1001" s="113" t="s">
        <v>1</v>
      </c>
    </row>
    <row r="1002" spans="1:29" customFormat="1" x14ac:dyDescent="0.3">
      <c r="A1002" s="115" t="s">
        <v>1</v>
      </c>
      <c r="B1002" s="55" t="s">
        <v>14</v>
      </c>
      <c r="C1002" s="55" t="s">
        <v>15</v>
      </c>
      <c r="D1002" s="55" t="s">
        <v>14</v>
      </c>
      <c r="E1002" s="55" t="s">
        <v>15</v>
      </c>
      <c r="F1002" s="55" t="s">
        <v>14</v>
      </c>
      <c r="G1002" s="55" t="s">
        <v>15</v>
      </c>
      <c r="H1002" s="103"/>
      <c r="I1002" s="55" t="s">
        <v>14</v>
      </c>
      <c r="J1002" s="55" t="s">
        <v>15</v>
      </c>
      <c r="K1002" s="55" t="s">
        <v>14</v>
      </c>
      <c r="L1002" s="55" t="s">
        <v>15</v>
      </c>
      <c r="M1002" s="55" t="s">
        <v>14</v>
      </c>
      <c r="N1002" s="55" t="s">
        <v>15</v>
      </c>
      <c r="O1002" s="55" t="s">
        <v>14</v>
      </c>
      <c r="P1002" s="55" t="s">
        <v>15</v>
      </c>
      <c r="Q1002" s="55" t="s">
        <v>14</v>
      </c>
      <c r="R1002" s="55" t="s">
        <v>15</v>
      </c>
      <c r="S1002" s="55" t="s">
        <v>14</v>
      </c>
      <c r="T1002" s="55" t="s">
        <v>15</v>
      </c>
      <c r="U1002" s="55" t="s">
        <v>14</v>
      </c>
      <c r="V1002" s="55" t="s">
        <v>15</v>
      </c>
      <c r="W1002" s="103"/>
      <c r="X1002" s="55" t="s">
        <v>14</v>
      </c>
      <c r="Y1002" s="55" t="s">
        <v>15</v>
      </c>
      <c r="Z1002" s="55" t="s">
        <v>14</v>
      </c>
      <c r="AA1002" s="55" t="s">
        <v>15</v>
      </c>
      <c r="AB1002" s="55" t="s">
        <v>14</v>
      </c>
      <c r="AC1002" s="55" t="s">
        <v>15</v>
      </c>
    </row>
    <row r="1003" spans="1:29" customFormat="1" x14ac:dyDescent="0.3">
      <c r="A1003" s="56" t="s">
        <v>16</v>
      </c>
      <c r="B1003" s="57">
        <v>102.8805682263</v>
      </c>
      <c r="C1003" s="57">
        <v>102.8805682263</v>
      </c>
      <c r="D1003" s="57">
        <v>35.900149767899997</v>
      </c>
      <c r="E1003" s="57">
        <v>35.900149767899997</v>
      </c>
      <c r="F1003" s="57">
        <v>66.399290198100005</v>
      </c>
      <c r="G1003" s="57">
        <v>66.399290198100005</v>
      </c>
      <c r="H1003" s="104"/>
      <c r="I1003" s="57">
        <v>11.642181022700001</v>
      </c>
      <c r="J1003" s="57">
        <v>11.642181022700001</v>
      </c>
      <c r="K1003" s="57">
        <v>24.219909069100002</v>
      </c>
      <c r="L1003" s="57">
        <v>24.219909069100002</v>
      </c>
      <c r="M1003" s="57">
        <v>11.903150609900001</v>
      </c>
      <c r="N1003" s="57">
        <v>11.903150609900001</v>
      </c>
      <c r="O1003" s="57">
        <v>24.457769320600001</v>
      </c>
      <c r="P1003" s="57">
        <v>24.457769320600001</v>
      </c>
      <c r="Q1003" s="57">
        <v>8.9209051954999996</v>
      </c>
      <c r="R1003" s="57">
        <v>8.9209051954999996</v>
      </c>
      <c r="S1003" s="57">
        <v>13.7799380231</v>
      </c>
      <c r="T1003" s="57">
        <v>13.7799380231</v>
      </c>
      <c r="U1003" s="57">
        <v>7.9567149853999997</v>
      </c>
      <c r="V1003" s="57">
        <v>7.9567149853999997</v>
      </c>
      <c r="W1003" s="104"/>
      <c r="X1003" s="57">
        <v>18.5688273325</v>
      </c>
      <c r="Y1003" s="57">
        <v>18.5688273325</v>
      </c>
      <c r="Z1003" s="57">
        <v>28.610728254200001</v>
      </c>
      <c r="AA1003" s="57">
        <v>28.610728254200001</v>
      </c>
      <c r="AB1003" s="57">
        <v>55.701012639600002</v>
      </c>
      <c r="AC1003" s="57">
        <v>55.701012639600002</v>
      </c>
    </row>
    <row r="1004" spans="1:29" customFormat="1" x14ac:dyDescent="0.3">
      <c r="A1004" s="58" t="s">
        <v>310</v>
      </c>
      <c r="B1004" s="59">
        <v>0.87406620560000003</v>
      </c>
      <c r="C1004" s="60">
        <v>8.4959309680071992E-3</v>
      </c>
      <c r="D1004" s="59">
        <v>0.87406620560000103</v>
      </c>
      <c r="E1004" s="60">
        <v>2.4347146495236699E-2</v>
      </c>
      <c r="F1004" s="59">
        <v>0</v>
      </c>
      <c r="G1004" s="60">
        <v>0</v>
      </c>
      <c r="H1004" s="105"/>
      <c r="I1004" s="67">
        <v>0</v>
      </c>
      <c r="J1004" s="68">
        <v>0</v>
      </c>
      <c r="K1004" s="67">
        <v>0</v>
      </c>
      <c r="L1004" s="68">
        <v>0</v>
      </c>
      <c r="M1004" s="67">
        <v>0.87406620559999804</v>
      </c>
      <c r="N1004" s="68">
        <v>7.3431500133504803</v>
      </c>
      <c r="O1004" s="59">
        <v>0</v>
      </c>
      <c r="P1004" s="60">
        <v>0</v>
      </c>
      <c r="Q1004" s="67">
        <v>0</v>
      </c>
      <c r="R1004" s="68">
        <v>0</v>
      </c>
      <c r="S1004" s="67">
        <v>0</v>
      </c>
      <c r="T1004" s="68">
        <v>0</v>
      </c>
      <c r="U1004" s="67">
        <v>0</v>
      </c>
      <c r="V1004" s="68">
        <v>0</v>
      </c>
      <c r="W1004" s="105"/>
      <c r="X1004" s="67">
        <v>0</v>
      </c>
      <c r="Y1004" s="68">
        <v>0</v>
      </c>
      <c r="Z1004" s="59">
        <v>0.87406620560000003</v>
      </c>
      <c r="AA1004" s="60">
        <v>3.0550295603597202E-2</v>
      </c>
      <c r="AB1004" s="59">
        <v>0</v>
      </c>
      <c r="AC1004" s="60">
        <v>0</v>
      </c>
    </row>
    <row r="1005" spans="1:29" customFormat="1" x14ac:dyDescent="0.3">
      <c r="A1005" s="58" t="s">
        <v>311</v>
      </c>
      <c r="B1005" s="61">
        <v>88.880780600400001</v>
      </c>
      <c r="C1005" s="62">
        <v>0.86392194495752095</v>
      </c>
      <c r="D1005" s="61">
        <v>31.7772839169</v>
      </c>
      <c r="E1005" s="62">
        <v>0.88515741918474</v>
      </c>
      <c r="F1005" s="61">
        <v>56.784444207500002</v>
      </c>
      <c r="G1005" s="62">
        <v>0.85519655463312305</v>
      </c>
      <c r="H1005" s="105"/>
      <c r="I1005" s="69">
        <v>11.642181022700001</v>
      </c>
      <c r="J1005" s="70">
        <v>100</v>
      </c>
      <c r="K1005" s="69">
        <v>20.317304136400001</v>
      </c>
      <c r="L1005" s="70">
        <v>83.886789493859098</v>
      </c>
      <c r="M1005" s="69">
        <v>8.91629411400001</v>
      </c>
      <c r="N1005" s="70">
        <v>74.907009129030101</v>
      </c>
      <c r="O1005" s="61">
        <v>22.033520043799999</v>
      </c>
      <c r="P1005" s="62">
        <v>0.90088019700316102</v>
      </c>
      <c r="Q1005" s="69">
        <v>7.1780178363999996</v>
      </c>
      <c r="R1005" s="70">
        <v>80.462886658865401</v>
      </c>
      <c r="S1005" s="69">
        <v>10.836748461699999</v>
      </c>
      <c r="T1005" s="70">
        <v>78.641489123781398</v>
      </c>
      <c r="U1005" s="69">
        <v>7.9567149853999997</v>
      </c>
      <c r="V1005" s="70">
        <v>100</v>
      </c>
      <c r="W1005" s="105"/>
      <c r="X1005" s="69">
        <v>16.887598128299999</v>
      </c>
      <c r="Y1005" s="70">
        <v>90.945959192277897</v>
      </c>
      <c r="Z1005" s="61">
        <v>26.549525814300001</v>
      </c>
      <c r="AA1005" s="62">
        <v>0.92795700893781297</v>
      </c>
      <c r="AB1005" s="61">
        <v>45.443656657799998</v>
      </c>
      <c r="AC1005" s="62">
        <v>0.81584973960585305</v>
      </c>
    </row>
    <row r="1006" spans="1:29" customFormat="1" x14ac:dyDescent="0.3">
      <c r="A1006" s="58" t="s">
        <v>312</v>
      </c>
      <c r="B1006" s="73">
        <v>4.2975150508408602</v>
      </c>
      <c r="C1006" s="73">
        <v>4.2975150508408602</v>
      </c>
      <c r="D1006" s="73">
        <v>4.1326218982840297</v>
      </c>
      <c r="E1006" s="73">
        <v>4.1326218982840297</v>
      </c>
      <c r="F1006" s="73">
        <v>4.3890578583006397</v>
      </c>
      <c r="G1006" s="73">
        <v>4.3890578583006397</v>
      </c>
      <c r="H1006" s="106"/>
      <c r="I1006" s="75">
        <v>4.5654980010500799</v>
      </c>
      <c r="J1006" s="75">
        <v>4.5654980010500799</v>
      </c>
      <c r="K1006" s="75">
        <v>4.3167758955828797</v>
      </c>
      <c r="L1006" s="75">
        <v>4.3167758955828797</v>
      </c>
      <c r="M1006" s="75">
        <v>4.0444217736235499</v>
      </c>
      <c r="N1006" s="75">
        <v>4.0444217736235499</v>
      </c>
      <c r="O1006" s="73">
        <v>4.4279113956841902</v>
      </c>
      <c r="P1006" s="73">
        <v>4.4279113956841902</v>
      </c>
      <c r="Q1006" s="75">
        <v>4.1142799110191799</v>
      </c>
      <c r="R1006" s="75">
        <v>4.1142799110191799</v>
      </c>
      <c r="S1006" s="75">
        <v>4.0165280349460399</v>
      </c>
      <c r="T1006" s="75">
        <v>4.0165280349460399</v>
      </c>
      <c r="U1006" s="75">
        <v>4.5058921460534904</v>
      </c>
      <c r="V1006" s="75">
        <v>4.5058921460534904</v>
      </c>
      <c r="W1006" s="106"/>
      <c r="X1006" s="75">
        <v>4.4082570603869904</v>
      </c>
      <c r="Y1006" s="75">
        <v>4.4082570603869904</v>
      </c>
      <c r="Z1006" s="73">
        <v>4.1651159305733598</v>
      </c>
      <c r="AA1006" s="73">
        <v>4.1651159305733598</v>
      </c>
      <c r="AB1006" s="73">
        <v>4.3274934314646796</v>
      </c>
      <c r="AC1006" s="73">
        <v>4.3274934314646796</v>
      </c>
    </row>
    <row r="1007" spans="1:29" customFormat="1" x14ac:dyDescent="0.3">
      <c r="A1007" s="65" t="s">
        <v>1</v>
      </c>
    </row>
    <row r="1008" spans="1:29" customFormat="1" x14ac:dyDescent="0.3">
      <c r="A1008" s="65" t="s">
        <v>1</v>
      </c>
    </row>
    <row r="1009" spans="1:29" customFormat="1" x14ac:dyDescent="0.3">
      <c r="A1009" s="53" t="s">
        <v>439</v>
      </c>
    </row>
    <row r="1010" spans="1:29" customFormat="1" x14ac:dyDescent="0.3">
      <c r="A1010" s="54" t="s">
        <v>1</v>
      </c>
    </row>
    <row r="1011" spans="1:29" customFormat="1" ht="35.1" customHeight="1" x14ac:dyDescent="0.3">
      <c r="A1011" s="114" t="s">
        <v>1</v>
      </c>
      <c r="B1011" s="113" t="s">
        <v>500</v>
      </c>
      <c r="C1011" s="113" t="s">
        <v>1</v>
      </c>
      <c r="D1011" s="113" t="s">
        <v>346</v>
      </c>
      <c r="E1011" s="113" t="s">
        <v>1</v>
      </c>
      <c r="F1011" s="113" t="s">
        <v>347</v>
      </c>
      <c r="G1011" s="113" t="s">
        <v>1</v>
      </c>
      <c r="H1011" s="103"/>
      <c r="I1011" s="113" t="s">
        <v>350</v>
      </c>
      <c r="J1011" s="113" t="s">
        <v>1</v>
      </c>
      <c r="K1011" s="113" t="s">
        <v>351</v>
      </c>
      <c r="L1011" s="113" t="s">
        <v>1</v>
      </c>
      <c r="M1011" s="113" t="s">
        <v>352</v>
      </c>
      <c r="N1011" s="113" t="s">
        <v>1</v>
      </c>
      <c r="O1011" s="113" t="s">
        <v>353</v>
      </c>
      <c r="P1011" s="113" t="s">
        <v>1</v>
      </c>
      <c r="Q1011" s="113" t="s">
        <v>354</v>
      </c>
      <c r="R1011" s="113" t="s">
        <v>1</v>
      </c>
      <c r="S1011" s="113" t="s">
        <v>355</v>
      </c>
      <c r="T1011" s="113" t="s">
        <v>1</v>
      </c>
      <c r="U1011" s="113" t="s">
        <v>356</v>
      </c>
      <c r="V1011" s="113" t="s">
        <v>1</v>
      </c>
      <c r="W1011" s="103"/>
      <c r="X1011" s="113" t="s">
        <v>358</v>
      </c>
      <c r="Y1011" s="113" t="s">
        <v>1</v>
      </c>
      <c r="Z1011" s="113" t="s">
        <v>359</v>
      </c>
      <c r="AA1011" s="113" t="s">
        <v>1</v>
      </c>
      <c r="AB1011" s="113" t="s">
        <v>360</v>
      </c>
      <c r="AC1011" s="113" t="s">
        <v>1</v>
      </c>
    </row>
    <row r="1012" spans="1:29" customFormat="1" x14ac:dyDescent="0.3">
      <c r="A1012" s="115" t="s">
        <v>1</v>
      </c>
      <c r="B1012" s="55" t="s">
        <v>14</v>
      </c>
      <c r="C1012" s="55" t="s">
        <v>15</v>
      </c>
      <c r="D1012" s="55" t="s">
        <v>14</v>
      </c>
      <c r="E1012" s="55" t="s">
        <v>15</v>
      </c>
      <c r="F1012" s="55" t="s">
        <v>14</v>
      </c>
      <c r="G1012" s="55" t="s">
        <v>15</v>
      </c>
      <c r="H1012" s="103"/>
      <c r="I1012" s="55" t="s">
        <v>14</v>
      </c>
      <c r="J1012" s="55" t="s">
        <v>15</v>
      </c>
      <c r="K1012" s="55" t="s">
        <v>14</v>
      </c>
      <c r="L1012" s="55" t="s">
        <v>15</v>
      </c>
      <c r="M1012" s="55" t="s">
        <v>14</v>
      </c>
      <c r="N1012" s="55" t="s">
        <v>15</v>
      </c>
      <c r="O1012" s="55" t="s">
        <v>14</v>
      </c>
      <c r="P1012" s="55" t="s">
        <v>15</v>
      </c>
      <c r="Q1012" s="55" t="s">
        <v>14</v>
      </c>
      <c r="R1012" s="55" t="s">
        <v>15</v>
      </c>
      <c r="S1012" s="55" t="s">
        <v>14</v>
      </c>
      <c r="T1012" s="55" t="s">
        <v>15</v>
      </c>
      <c r="U1012" s="55" t="s">
        <v>14</v>
      </c>
      <c r="V1012" s="55" t="s">
        <v>15</v>
      </c>
      <c r="W1012" s="103"/>
      <c r="X1012" s="55" t="s">
        <v>14</v>
      </c>
      <c r="Y1012" s="55" t="s">
        <v>15</v>
      </c>
      <c r="Z1012" s="55" t="s">
        <v>14</v>
      </c>
      <c r="AA1012" s="55" t="s">
        <v>15</v>
      </c>
      <c r="AB1012" s="55" t="s">
        <v>14</v>
      </c>
      <c r="AC1012" s="55" t="s">
        <v>15</v>
      </c>
    </row>
    <row r="1013" spans="1:29" customFormat="1" x14ac:dyDescent="0.3">
      <c r="A1013" s="56" t="s">
        <v>16</v>
      </c>
      <c r="B1013" s="57">
        <v>196.95682347619999</v>
      </c>
      <c r="C1013" s="57">
        <v>196.95682347619999</v>
      </c>
      <c r="D1013" s="57">
        <v>97.720748615299996</v>
      </c>
      <c r="E1013" s="57">
        <v>97.720748615299996</v>
      </c>
      <c r="F1013" s="57">
        <v>98.917022384899994</v>
      </c>
      <c r="G1013" s="57">
        <v>98.917022384899994</v>
      </c>
      <c r="H1013" s="104"/>
      <c r="I1013" s="57">
        <v>24.319500762499999</v>
      </c>
      <c r="J1013" s="57">
        <v>24.319500762499999</v>
      </c>
      <c r="K1013" s="57">
        <v>28.498140689300001</v>
      </c>
      <c r="L1013" s="57">
        <v>28.498140689300001</v>
      </c>
      <c r="M1013" s="57">
        <v>21.179041667300002</v>
      </c>
      <c r="N1013" s="57">
        <v>21.179041667300002</v>
      </c>
      <c r="O1013" s="57">
        <v>40.9046826983</v>
      </c>
      <c r="P1013" s="57">
        <v>40.9046826983</v>
      </c>
      <c r="Q1013" s="57">
        <v>24.182697070500002</v>
      </c>
      <c r="R1013" s="57">
        <v>24.182697070500002</v>
      </c>
      <c r="S1013" s="57">
        <v>42.2828517389</v>
      </c>
      <c r="T1013" s="57">
        <v>42.2828517389</v>
      </c>
      <c r="U1013" s="57">
        <v>15.5899088494</v>
      </c>
      <c r="V1013" s="57">
        <v>15.5899088494</v>
      </c>
      <c r="W1013" s="104"/>
      <c r="X1013" s="57">
        <v>29.19408043</v>
      </c>
      <c r="Y1013" s="57">
        <v>29.19408043</v>
      </c>
      <c r="Z1013" s="57">
        <v>39.641926219600002</v>
      </c>
      <c r="AA1013" s="57">
        <v>39.641926219600002</v>
      </c>
      <c r="AB1013" s="57">
        <v>128.12081682659999</v>
      </c>
      <c r="AC1013" s="57">
        <v>128.12081682659999</v>
      </c>
    </row>
    <row r="1014" spans="1:29" customFormat="1" x14ac:dyDescent="0.3">
      <c r="A1014" s="58" t="s">
        <v>310</v>
      </c>
      <c r="B1014" s="59">
        <v>0.76431460810000196</v>
      </c>
      <c r="C1014" s="60">
        <v>3.8806201004371798E-3</v>
      </c>
      <c r="D1014" s="59">
        <v>0</v>
      </c>
      <c r="E1014" s="60">
        <v>0</v>
      </c>
      <c r="F1014" s="59">
        <v>0.76431460809999996</v>
      </c>
      <c r="G1014" s="60">
        <v>7.7268258755904002E-3</v>
      </c>
      <c r="H1014" s="105"/>
      <c r="I1014" s="67">
        <v>0</v>
      </c>
      <c r="J1014" s="68">
        <v>0</v>
      </c>
      <c r="K1014" s="67">
        <v>0</v>
      </c>
      <c r="L1014" s="68">
        <v>0</v>
      </c>
      <c r="M1014" s="67">
        <v>0</v>
      </c>
      <c r="N1014" s="68">
        <v>0</v>
      </c>
      <c r="O1014" s="59">
        <v>0</v>
      </c>
      <c r="P1014" s="60">
        <v>0</v>
      </c>
      <c r="Q1014" s="59">
        <v>0</v>
      </c>
      <c r="R1014" s="60">
        <v>0</v>
      </c>
      <c r="S1014" s="59">
        <v>0</v>
      </c>
      <c r="T1014" s="60">
        <v>0</v>
      </c>
      <c r="U1014" s="67">
        <v>0.76431460810000096</v>
      </c>
      <c r="V1014" s="72">
        <v>4.9026239696675002</v>
      </c>
      <c r="W1014" s="105"/>
      <c r="X1014" s="67">
        <v>0.76431460809999896</v>
      </c>
      <c r="Y1014" s="68">
        <v>2.6180465246460898</v>
      </c>
      <c r="Z1014" s="59">
        <v>0</v>
      </c>
      <c r="AA1014" s="60">
        <v>0</v>
      </c>
      <c r="AB1014" s="59">
        <v>0</v>
      </c>
      <c r="AC1014" s="60">
        <v>0</v>
      </c>
    </row>
    <row r="1015" spans="1:29" customFormat="1" x14ac:dyDescent="0.3">
      <c r="A1015" s="58" t="s">
        <v>311</v>
      </c>
      <c r="B1015" s="61">
        <v>181.6561202888</v>
      </c>
      <c r="C1015" s="62">
        <v>0.92231442954171705</v>
      </c>
      <c r="D1015" s="61">
        <v>83.184360036000001</v>
      </c>
      <c r="E1015" s="62">
        <v>0.85124562812626603</v>
      </c>
      <c r="F1015" s="61">
        <v>98.1527077768</v>
      </c>
      <c r="G1015" s="64">
        <v>0.99227317412440996</v>
      </c>
      <c r="H1015" s="105"/>
      <c r="I1015" s="69">
        <v>16.728020896899999</v>
      </c>
      <c r="J1015" s="70">
        <v>68.784392657821897</v>
      </c>
      <c r="K1015" s="69">
        <v>26.189776523900001</v>
      </c>
      <c r="L1015" s="70">
        <v>91.899948173577798</v>
      </c>
      <c r="M1015" s="69">
        <v>21.179041667300002</v>
      </c>
      <c r="N1015" s="70">
        <v>100</v>
      </c>
      <c r="O1015" s="61">
        <v>40.904682698299901</v>
      </c>
      <c r="P1015" s="62">
        <v>1</v>
      </c>
      <c r="Q1015" s="61">
        <v>23.148609349200001</v>
      </c>
      <c r="R1015" s="62">
        <v>0.95723852809778398</v>
      </c>
      <c r="S1015" s="61">
        <v>38.680394911900002</v>
      </c>
      <c r="T1015" s="62">
        <v>0.91480099664881998</v>
      </c>
      <c r="U1015" s="69">
        <v>14.825594241299999</v>
      </c>
      <c r="V1015" s="70">
        <v>95.097376030332498</v>
      </c>
      <c r="W1015" s="105"/>
      <c r="X1015" s="69">
        <v>20.838285956299998</v>
      </c>
      <c r="Y1015" s="71">
        <v>71.378463199979606</v>
      </c>
      <c r="Z1015" s="61">
        <v>38.758284311200001</v>
      </c>
      <c r="AA1015" s="62">
        <v>0.97770941039784498</v>
      </c>
      <c r="AB1015" s="61">
        <v>122.0595500213</v>
      </c>
      <c r="AC1015" s="62">
        <v>0.95269100716471899</v>
      </c>
    </row>
    <row r="1016" spans="1:29" customFormat="1" x14ac:dyDescent="0.3">
      <c r="A1016" s="58" t="s">
        <v>312</v>
      </c>
      <c r="B1016" s="73">
        <v>4.4777510634485402</v>
      </c>
      <c r="C1016" s="73">
        <v>4.4777510634485402</v>
      </c>
      <c r="D1016" s="73">
        <v>4.4215356455440702</v>
      </c>
      <c r="E1016" s="73">
        <v>4.4215356455440702</v>
      </c>
      <c r="F1016" s="73">
        <v>4.5316021375773596</v>
      </c>
      <c r="G1016" s="73">
        <v>4.5316021375773596</v>
      </c>
      <c r="H1016" s="106"/>
      <c r="I1016" s="75">
        <v>4.08822086620743</v>
      </c>
      <c r="J1016" s="75">
        <v>4.08822086620743</v>
      </c>
      <c r="K1016" s="75">
        <v>4.71337109837601</v>
      </c>
      <c r="L1016" s="75">
        <v>4.71337109837601</v>
      </c>
      <c r="M1016" s="75">
        <v>4.6426825243568803</v>
      </c>
      <c r="N1016" s="75">
        <v>4.6426825243568803</v>
      </c>
      <c r="O1016" s="73">
        <v>4.49565781594836</v>
      </c>
      <c r="P1016" s="73">
        <v>4.49565781594836</v>
      </c>
      <c r="Q1016" s="73">
        <v>4.3751291514281201</v>
      </c>
      <c r="R1016" s="73">
        <v>4.3751291514281201</v>
      </c>
      <c r="S1016" s="73">
        <v>4.5173194793594398</v>
      </c>
      <c r="T1016" s="73">
        <v>4.5173194793594398</v>
      </c>
      <c r="U1016" s="75">
        <v>4.4355119364319604</v>
      </c>
      <c r="V1016" s="75">
        <v>4.4355119364319604</v>
      </c>
      <c r="W1016" s="106"/>
      <c r="X1016" s="75">
        <v>4.1873619856742996</v>
      </c>
      <c r="Y1016" s="75">
        <v>4.1873619856742996</v>
      </c>
      <c r="Z1016" s="73">
        <v>4.5216702957883799</v>
      </c>
      <c r="AA1016" s="73">
        <v>4.5216702957883799</v>
      </c>
      <c r="AB1016" s="73">
        <v>4.53033111477317</v>
      </c>
      <c r="AC1016" s="73">
        <v>4.53033111477317</v>
      </c>
    </row>
    <row r="1017" spans="1:29" customFormat="1" x14ac:dyDescent="0.3">
      <c r="A1017" s="65" t="s">
        <v>1</v>
      </c>
    </row>
    <row r="1018" spans="1:29" customFormat="1" x14ac:dyDescent="0.3">
      <c r="A1018" s="65" t="s">
        <v>1</v>
      </c>
    </row>
    <row r="1019" spans="1:29" customFormat="1" x14ac:dyDescent="0.3">
      <c r="A1019" s="53" t="s">
        <v>440</v>
      </c>
    </row>
    <row r="1020" spans="1:29" customFormat="1" x14ac:dyDescent="0.3">
      <c r="A1020" s="54" t="s">
        <v>1</v>
      </c>
    </row>
    <row r="1021" spans="1:29" customFormat="1" ht="35.1" customHeight="1" x14ac:dyDescent="0.3">
      <c r="A1021" s="114" t="s">
        <v>1</v>
      </c>
      <c r="B1021" s="113" t="s">
        <v>500</v>
      </c>
      <c r="C1021" s="113" t="s">
        <v>1</v>
      </c>
      <c r="D1021" s="113" t="s">
        <v>346</v>
      </c>
      <c r="E1021" s="113" t="s">
        <v>1</v>
      </c>
      <c r="F1021" s="113" t="s">
        <v>347</v>
      </c>
      <c r="G1021" s="113" t="s">
        <v>1</v>
      </c>
      <c r="H1021" s="103"/>
      <c r="I1021" s="113" t="s">
        <v>350</v>
      </c>
      <c r="J1021" s="113" t="s">
        <v>1</v>
      </c>
      <c r="K1021" s="113" t="s">
        <v>351</v>
      </c>
      <c r="L1021" s="113" t="s">
        <v>1</v>
      </c>
      <c r="M1021" s="113" t="s">
        <v>352</v>
      </c>
      <c r="N1021" s="113" t="s">
        <v>1</v>
      </c>
      <c r="O1021" s="113" t="s">
        <v>353</v>
      </c>
      <c r="P1021" s="113" t="s">
        <v>1</v>
      </c>
      <c r="Q1021" s="113" t="s">
        <v>354</v>
      </c>
      <c r="R1021" s="113" t="s">
        <v>1</v>
      </c>
      <c r="S1021" s="113" t="s">
        <v>355</v>
      </c>
      <c r="T1021" s="113" t="s">
        <v>1</v>
      </c>
      <c r="U1021" s="113" t="s">
        <v>356</v>
      </c>
      <c r="V1021" s="113" t="s">
        <v>1</v>
      </c>
      <c r="W1021" s="103"/>
      <c r="X1021" s="113" t="s">
        <v>358</v>
      </c>
      <c r="Y1021" s="113" t="s">
        <v>1</v>
      </c>
      <c r="Z1021" s="113" t="s">
        <v>359</v>
      </c>
      <c r="AA1021" s="113" t="s">
        <v>1</v>
      </c>
      <c r="AB1021" s="113" t="s">
        <v>360</v>
      </c>
      <c r="AC1021" s="113" t="s">
        <v>1</v>
      </c>
    </row>
    <row r="1022" spans="1:29" customFormat="1" x14ac:dyDescent="0.3">
      <c r="A1022" s="115" t="s">
        <v>1</v>
      </c>
      <c r="B1022" s="55" t="s">
        <v>14</v>
      </c>
      <c r="C1022" s="55" t="s">
        <v>15</v>
      </c>
      <c r="D1022" s="55" t="s">
        <v>14</v>
      </c>
      <c r="E1022" s="55" t="s">
        <v>15</v>
      </c>
      <c r="F1022" s="55" t="s">
        <v>14</v>
      </c>
      <c r="G1022" s="55" t="s">
        <v>15</v>
      </c>
      <c r="H1022" s="103"/>
      <c r="I1022" s="55" t="s">
        <v>14</v>
      </c>
      <c r="J1022" s="55" t="s">
        <v>15</v>
      </c>
      <c r="K1022" s="55" t="s">
        <v>14</v>
      </c>
      <c r="L1022" s="55" t="s">
        <v>15</v>
      </c>
      <c r="M1022" s="55" t="s">
        <v>14</v>
      </c>
      <c r="N1022" s="55" t="s">
        <v>15</v>
      </c>
      <c r="O1022" s="55" t="s">
        <v>14</v>
      </c>
      <c r="P1022" s="55" t="s">
        <v>15</v>
      </c>
      <c r="Q1022" s="55" t="s">
        <v>14</v>
      </c>
      <c r="R1022" s="55" t="s">
        <v>15</v>
      </c>
      <c r="S1022" s="55" t="s">
        <v>14</v>
      </c>
      <c r="T1022" s="55" t="s">
        <v>15</v>
      </c>
      <c r="U1022" s="55" t="s">
        <v>14</v>
      </c>
      <c r="V1022" s="55" t="s">
        <v>15</v>
      </c>
      <c r="W1022" s="103"/>
      <c r="X1022" s="55" t="s">
        <v>14</v>
      </c>
      <c r="Y1022" s="55" t="s">
        <v>15</v>
      </c>
      <c r="Z1022" s="55" t="s">
        <v>14</v>
      </c>
      <c r="AA1022" s="55" t="s">
        <v>15</v>
      </c>
      <c r="AB1022" s="55" t="s">
        <v>14</v>
      </c>
      <c r="AC1022" s="55" t="s">
        <v>15</v>
      </c>
    </row>
    <row r="1023" spans="1:29" customFormat="1" x14ac:dyDescent="0.3">
      <c r="A1023" s="56" t="s">
        <v>16</v>
      </c>
      <c r="B1023" s="57">
        <v>135.26992300820001</v>
      </c>
      <c r="C1023" s="57">
        <v>135.26992300820001</v>
      </c>
      <c r="D1023" s="57">
        <v>54.563942281099997</v>
      </c>
      <c r="E1023" s="57">
        <v>54.563942281099997</v>
      </c>
      <c r="F1023" s="57">
        <v>80.386928251100002</v>
      </c>
      <c r="G1023" s="57">
        <v>80.386928251100002</v>
      </c>
      <c r="H1023" s="104"/>
      <c r="I1023" s="57">
        <v>19.286825136499999</v>
      </c>
      <c r="J1023" s="57">
        <v>19.286825136499999</v>
      </c>
      <c r="K1023" s="57">
        <v>32.2289080838</v>
      </c>
      <c r="L1023" s="57">
        <v>32.2289080838</v>
      </c>
      <c r="M1023" s="57">
        <v>9.2614809451000006</v>
      </c>
      <c r="N1023" s="57">
        <v>9.2614809451000006</v>
      </c>
      <c r="O1023" s="57">
        <v>20.513277819300001</v>
      </c>
      <c r="P1023" s="57">
        <v>20.513277819300001</v>
      </c>
      <c r="Q1023" s="57">
        <v>15.6962441455</v>
      </c>
      <c r="R1023" s="57">
        <v>15.6962441455</v>
      </c>
      <c r="S1023" s="57">
        <v>26.6361599767</v>
      </c>
      <c r="T1023" s="57">
        <v>26.6361599767</v>
      </c>
      <c r="U1023" s="57">
        <v>11.6470269013</v>
      </c>
      <c r="V1023" s="57">
        <v>11.6470269013</v>
      </c>
      <c r="W1023" s="104"/>
      <c r="X1023" s="57">
        <v>28.0451347879</v>
      </c>
      <c r="Y1023" s="57">
        <v>28.0451347879</v>
      </c>
      <c r="Z1023" s="57">
        <v>31.449710698400001</v>
      </c>
      <c r="AA1023" s="57">
        <v>31.449710698400001</v>
      </c>
      <c r="AB1023" s="57">
        <v>75.775077521900002</v>
      </c>
      <c r="AC1023" s="57">
        <v>75.775077521900002</v>
      </c>
    </row>
    <row r="1024" spans="1:29" customFormat="1" x14ac:dyDescent="0.3">
      <c r="A1024" s="58" t="s">
        <v>310</v>
      </c>
      <c r="B1024" s="59">
        <v>5.0529435159</v>
      </c>
      <c r="C1024" s="60">
        <v>3.7354523485562202E-2</v>
      </c>
      <c r="D1024" s="59">
        <v>5.0529435159</v>
      </c>
      <c r="E1024" s="60">
        <v>9.26059097758824E-2</v>
      </c>
      <c r="F1024" s="59">
        <v>0</v>
      </c>
      <c r="G1024" s="60">
        <v>0</v>
      </c>
      <c r="H1024" s="105"/>
      <c r="I1024" s="67">
        <v>0</v>
      </c>
      <c r="J1024" s="68">
        <v>0</v>
      </c>
      <c r="K1024" s="67">
        <v>2.3083641654</v>
      </c>
      <c r="L1024" s="68">
        <v>7.1624026460899799</v>
      </c>
      <c r="M1024" s="67">
        <v>0</v>
      </c>
      <c r="N1024" s="68">
        <v>0</v>
      </c>
      <c r="O1024" s="67">
        <v>1.9082311966000001</v>
      </c>
      <c r="P1024" s="68">
        <v>9.3024196981558607</v>
      </c>
      <c r="Q1024" s="59">
        <v>0.19717885260000001</v>
      </c>
      <c r="R1024" s="60">
        <v>1.2562167788179399E-2</v>
      </c>
      <c r="S1024" s="67">
        <v>0</v>
      </c>
      <c r="T1024" s="68">
        <v>0</v>
      </c>
      <c r="U1024" s="67">
        <v>0.63916930130000005</v>
      </c>
      <c r="V1024" s="68">
        <v>5.48783227442068</v>
      </c>
      <c r="W1024" s="105"/>
      <c r="X1024" s="67">
        <v>0</v>
      </c>
      <c r="Y1024" s="68">
        <v>0</v>
      </c>
      <c r="Z1024" s="59">
        <v>0.63916930130000105</v>
      </c>
      <c r="AA1024" s="60">
        <v>2.0323535164745301E-2</v>
      </c>
      <c r="AB1024" s="59">
        <v>4.4137742146000001</v>
      </c>
      <c r="AC1024" s="60">
        <v>5.8248362904338297E-2</v>
      </c>
    </row>
    <row r="1025" spans="1:29" customFormat="1" x14ac:dyDescent="0.3">
      <c r="A1025" s="58" t="s">
        <v>311</v>
      </c>
      <c r="B1025" s="61">
        <v>121.1607988792</v>
      </c>
      <c r="C1025" s="62">
        <v>0.89569651689574203</v>
      </c>
      <c r="D1025" s="61">
        <v>47.602767568600001</v>
      </c>
      <c r="E1025" s="62">
        <v>0.87242170522361195</v>
      </c>
      <c r="F1025" s="61">
        <v>73.238978834600005</v>
      </c>
      <c r="G1025" s="62">
        <v>0.91108069966086602</v>
      </c>
      <c r="H1025" s="105"/>
      <c r="I1025" s="69">
        <v>15.046465037300001</v>
      </c>
      <c r="J1025" s="70">
        <v>78.014214007803801</v>
      </c>
      <c r="K1025" s="69">
        <v>29.9205439184</v>
      </c>
      <c r="L1025" s="70">
        <v>92.837597353909999</v>
      </c>
      <c r="M1025" s="69">
        <v>8.4404839294999991</v>
      </c>
      <c r="N1025" s="70">
        <v>91.1353592317828</v>
      </c>
      <c r="O1025" s="69">
        <v>16.696815426099999</v>
      </c>
      <c r="P1025" s="70">
        <v>81.395160603688296</v>
      </c>
      <c r="Q1025" s="61">
        <v>14.574004842900001</v>
      </c>
      <c r="R1025" s="62">
        <v>0.92850268559808702</v>
      </c>
      <c r="S1025" s="69">
        <v>25.474628124999999</v>
      </c>
      <c r="T1025" s="70">
        <v>95.639266873618197</v>
      </c>
      <c r="U1025" s="69">
        <v>11.007857599999999</v>
      </c>
      <c r="V1025" s="70">
        <v>94.512167725579303</v>
      </c>
      <c r="W1025" s="105"/>
      <c r="X1025" s="69">
        <v>28.0451347879</v>
      </c>
      <c r="Y1025" s="70">
        <v>100</v>
      </c>
      <c r="Z1025" s="61">
        <v>24.8241238323</v>
      </c>
      <c r="AA1025" s="62">
        <v>0.78932757348266902</v>
      </c>
      <c r="AB1025" s="61">
        <v>68.291540259000001</v>
      </c>
      <c r="AC1025" s="62">
        <v>0.90124012396111197</v>
      </c>
    </row>
    <row r="1026" spans="1:29" customFormat="1" x14ac:dyDescent="0.3">
      <c r="A1026" s="58" t="s">
        <v>312</v>
      </c>
      <c r="B1026" s="73">
        <v>4.3196544201831104</v>
      </c>
      <c r="C1026" s="73">
        <v>4.3196544201831104</v>
      </c>
      <c r="D1026" s="73">
        <v>4.2326752122215598</v>
      </c>
      <c r="E1026" s="73">
        <v>4.2326752122215598</v>
      </c>
      <c r="F1026" s="73">
        <v>4.3759927159685503</v>
      </c>
      <c r="G1026" s="73">
        <v>4.3759927159685503</v>
      </c>
      <c r="H1026" s="106"/>
      <c r="I1026" s="75">
        <v>4.1345071986104402</v>
      </c>
      <c r="J1026" s="75">
        <v>4.1345071986104402</v>
      </c>
      <c r="K1026" s="75">
        <v>4.3332508998248898</v>
      </c>
      <c r="L1026" s="75">
        <v>4.3332508998248898</v>
      </c>
      <c r="M1026" s="75">
        <v>4.3170919499600897</v>
      </c>
      <c r="N1026" s="75">
        <v>4.3170919499600897</v>
      </c>
      <c r="O1026" s="75">
        <v>4.3448425173252696</v>
      </c>
      <c r="P1026" s="75">
        <v>4.3448425173252696</v>
      </c>
      <c r="Q1026" s="73">
        <v>4.3522542229368399</v>
      </c>
      <c r="R1026" s="73">
        <v>4.3522542229368399</v>
      </c>
      <c r="S1026" s="75">
        <v>4.3673177037252602</v>
      </c>
      <c r="T1026" s="75">
        <v>4.3673177037252602</v>
      </c>
      <c r="U1026" s="75">
        <v>4.3933627517412699</v>
      </c>
      <c r="V1026" s="75">
        <v>4.3933627517412699</v>
      </c>
      <c r="W1026" s="106"/>
      <c r="X1026" s="75">
        <v>4.6571631686559698</v>
      </c>
      <c r="Y1026" s="77">
        <v>4.6571631686559698</v>
      </c>
      <c r="Z1026" s="73">
        <v>4.1272542984506204</v>
      </c>
      <c r="AA1026" s="73">
        <v>4.1272542984506204</v>
      </c>
      <c r="AB1026" s="73">
        <v>4.2745927681484304</v>
      </c>
      <c r="AC1026" s="73">
        <v>4.2745927681484304</v>
      </c>
    </row>
    <row r="1027" spans="1:29" customFormat="1" x14ac:dyDescent="0.3">
      <c r="A1027" s="65" t="s">
        <v>1</v>
      </c>
    </row>
    <row r="1028" spans="1:29" customFormat="1" x14ac:dyDescent="0.3">
      <c r="A1028" s="65" t="s">
        <v>1</v>
      </c>
    </row>
    <row r="1029" spans="1:29" customFormat="1" x14ac:dyDescent="0.3">
      <c r="A1029" s="53" t="s">
        <v>441</v>
      </c>
    </row>
    <row r="1030" spans="1:29" customFormat="1" x14ac:dyDescent="0.3">
      <c r="A1030" s="54" t="s">
        <v>1</v>
      </c>
    </row>
    <row r="1031" spans="1:29" customFormat="1" ht="35.1" customHeight="1" x14ac:dyDescent="0.3">
      <c r="A1031" s="114" t="s">
        <v>1</v>
      </c>
      <c r="B1031" s="113" t="s">
        <v>500</v>
      </c>
      <c r="C1031" s="113" t="s">
        <v>1</v>
      </c>
      <c r="D1031" s="113" t="s">
        <v>346</v>
      </c>
      <c r="E1031" s="113" t="s">
        <v>1</v>
      </c>
      <c r="F1031" s="113" t="s">
        <v>347</v>
      </c>
      <c r="G1031" s="113" t="s">
        <v>1</v>
      </c>
      <c r="H1031" s="103"/>
      <c r="I1031" s="113" t="s">
        <v>350</v>
      </c>
      <c r="J1031" s="113" t="s">
        <v>1</v>
      </c>
      <c r="K1031" s="113" t="s">
        <v>351</v>
      </c>
      <c r="L1031" s="113" t="s">
        <v>1</v>
      </c>
      <c r="M1031" s="113" t="s">
        <v>352</v>
      </c>
      <c r="N1031" s="113" t="s">
        <v>1</v>
      </c>
      <c r="O1031" s="113" t="s">
        <v>353</v>
      </c>
      <c r="P1031" s="113" t="s">
        <v>1</v>
      </c>
      <c r="Q1031" s="113" t="s">
        <v>354</v>
      </c>
      <c r="R1031" s="113" t="s">
        <v>1</v>
      </c>
      <c r="S1031" s="113" t="s">
        <v>355</v>
      </c>
      <c r="T1031" s="113" t="s">
        <v>1</v>
      </c>
      <c r="U1031" s="113" t="s">
        <v>356</v>
      </c>
      <c r="V1031" s="113" t="s">
        <v>1</v>
      </c>
      <c r="W1031" s="103"/>
      <c r="X1031" s="113" t="s">
        <v>358</v>
      </c>
      <c r="Y1031" s="113" t="s">
        <v>1</v>
      </c>
      <c r="Z1031" s="113" t="s">
        <v>359</v>
      </c>
      <c r="AA1031" s="113" t="s">
        <v>1</v>
      </c>
      <c r="AB1031" s="113" t="s">
        <v>360</v>
      </c>
      <c r="AC1031" s="113" t="s">
        <v>1</v>
      </c>
    </row>
    <row r="1032" spans="1:29" customFormat="1" x14ac:dyDescent="0.3">
      <c r="A1032" s="115" t="s">
        <v>1</v>
      </c>
      <c r="B1032" s="55" t="s">
        <v>14</v>
      </c>
      <c r="C1032" s="55" t="s">
        <v>15</v>
      </c>
      <c r="D1032" s="55" t="s">
        <v>14</v>
      </c>
      <c r="E1032" s="55" t="s">
        <v>15</v>
      </c>
      <c r="F1032" s="55" t="s">
        <v>14</v>
      </c>
      <c r="G1032" s="55" t="s">
        <v>15</v>
      </c>
      <c r="H1032" s="103"/>
      <c r="I1032" s="55" t="s">
        <v>14</v>
      </c>
      <c r="J1032" s="55" t="s">
        <v>15</v>
      </c>
      <c r="K1032" s="55" t="s">
        <v>14</v>
      </c>
      <c r="L1032" s="55" t="s">
        <v>15</v>
      </c>
      <c r="M1032" s="55" t="s">
        <v>14</v>
      </c>
      <c r="N1032" s="55" t="s">
        <v>15</v>
      </c>
      <c r="O1032" s="55" t="s">
        <v>14</v>
      </c>
      <c r="P1032" s="55" t="s">
        <v>15</v>
      </c>
      <c r="Q1032" s="55" t="s">
        <v>14</v>
      </c>
      <c r="R1032" s="55" t="s">
        <v>15</v>
      </c>
      <c r="S1032" s="55" t="s">
        <v>14</v>
      </c>
      <c r="T1032" s="55" t="s">
        <v>15</v>
      </c>
      <c r="U1032" s="55" t="s">
        <v>14</v>
      </c>
      <c r="V1032" s="55" t="s">
        <v>15</v>
      </c>
      <c r="W1032" s="103"/>
      <c r="X1032" s="55" t="s">
        <v>14</v>
      </c>
      <c r="Y1032" s="55" t="s">
        <v>15</v>
      </c>
      <c r="Z1032" s="55" t="s">
        <v>14</v>
      </c>
      <c r="AA1032" s="55" t="s">
        <v>15</v>
      </c>
      <c r="AB1032" s="55" t="s">
        <v>14</v>
      </c>
      <c r="AC1032" s="55" t="s">
        <v>15</v>
      </c>
    </row>
    <row r="1033" spans="1:29" customFormat="1" x14ac:dyDescent="0.3">
      <c r="A1033" s="56" t="s">
        <v>16</v>
      </c>
      <c r="B1033" s="57">
        <v>24.035704132900001</v>
      </c>
      <c r="C1033" s="57">
        <v>24.035704132900001</v>
      </c>
      <c r="D1033" s="57">
        <v>15.289449177</v>
      </c>
      <c r="E1033" s="57">
        <v>15.289449177</v>
      </c>
      <c r="F1033" s="57">
        <v>8.4841791715999992</v>
      </c>
      <c r="G1033" s="57">
        <v>8.4841791715999992</v>
      </c>
      <c r="H1033" s="104"/>
      <c r="I1033" s="57">
        <v>0</v>
      </c>
      <c r="J1033" s="57">
        <v>0</v>
      </c>
      <c r="K1033" s="57">
        <v>3.6559281539000001</v>
      </c>
      <c r="L1033" s="57">
        <v>3.6559281539000001</v>
      </c>
      <c r="M1033" s="57">
        <v>3.3751128595000002</v>
      </c>
      <c r="N1033" s="57">
        <v>3.3751128595000002</v>
      </c>
      <c r="O1033" s="57">
        <v>8.9874033698000009</v>
      </c>
      <c r="P1033" s="57">
        <v>8.9874033698000009</v>
      </c>
      <c r="Q1033" s="57">
        <v>1.9059990094000001</v>
      </c>
      <c r="R1033" s="57">
        <v>1.9059990094000001</v>
      </c>
      <c r="S1033" s="57">
        <v>4.2667509339</v>
      </c>
      <c r="T1033" s="57">
        <v>4.2667509339</v>
      </c>
      <c r="U1033" s="57">
        <v>1.8445098064000001</v>
      </c>
      <c r="V1033" s="57">
        <v>1.8445098064000001</v>
      </c>
      <c r="W1033" s="104"/>
      <c r="X1033" s="57">
        <v>3.1743562421</v>
      </c>
      <c r="Y1033" s="57">
        <v>3.1743562421</v>
      </c>
      <c r="Z1033" s="57">
        <v>4.2051565087</v>
      </c>
      <c r="AA1033" s="57">
        <v>4.2051565087</v>
      </c>
      <c r="AB1033" s="57">
        <v>16.656191382100001</v>
      </c>
      <c r="AC1033" s="57">
        <v>16.656191382100001</v>
      </c>
    </row>
    <row r="1034" spans="1:29" customFormat="1" x14ac:dyDescent="0.3">
      <c r="A1034" s="58" t="s">
        <v>310</v>
      </c>
      <c r="B1034" s="67">
        <v>0</v>
      </c>
      <c r="C1034" s="68">
        <v>0</v>
      </c>
      <c r="D1034" s="67">
        <v>0</v>
      </c>
      <c r="E1034" s="68">
        <v>0</v>
      </c>
      <c r="F1034" s="67">
        <v>0</v>
      </c>
      <c r="G1034" s="68">
        <v>0</v>
      </c>
      <c r="H1034" s="105"/>
      <c r="I1034" s="67"/>
      <c r="J1034" s="68"/>
      <c r="K1034" s="67">
        <v>0</v>
      </c>
      <c r="L1034" s="68">
        <v>0</v>
      </c>
      <c r="M1034" s="67">
        <v>0</v>
      </c>
      <c r="N1034" s="68">
        <v>0</v>
      </c>
      <c r="O1034" s="67">
        <v>0</v>
      </c>
      <c r="P1034" s="68">
        <v>0</v>
      </c>
      <c r="Q1034" s="67">
        <v>0</v>
      </c>
      <c r="R1034" s="68">
        <v>0</v>
      </c>
      <c r="S1034" s="67">
        <v>0</v>
      </c>
      <c r="T1034" s="68">
        <v>0</v>
      </c>
      <c r="U1034" s="67">
        <v>0</v>
      </c>
      <c r="V1034" s="68">
        <v>0</v>
      </c>
      <c r="W1034" s="105"/>
      <c r="X1034" s="67">
        <v>0</v>
      </c>
      <c r="Y1034" s="68">
        <v>0</v>
      </c>
      <c r="Z1034" s="67">
        <v>0</v>
      </c>
      <c r="AA1034" s="68">
        <v>0</v>
      </c>
      <c r="AB1034" s="67">
        <v>0</v>
      </c>
      <c r="AC1034" s="68">
        <v>0</v>
      </c>
    </row>
    <row r="1035" spans="1:29" customFormat="1" x14ac:dyDescent="0.3">
      <c r="A1035" s="58" t="s">
        <v>311</v>
      </c>
      <c r="B1035" s="69">
        <v>23.341563856600001</v>
      </c>
      <c r="C1035" s="70">
        <v>97.112045178864307</v>
      </c>
      <c r="D1035" s="69">
        <v>14.857384685</v>
      </c>
      <c r="E1035" s="70">
        <v>97.174100342019102</v>
      </c>
      <c r="F1035" s="69">
        <v>8.4841791715999904</v>
      </c>
      <c r="G1035" s="70">
        <v>100</v>
      </c>
      <c r="H1035" s="105"/>
      <c r="I1035" s="69"/>
      <c r="J1035" s="70"/>
      <c r="K1035" s="69">
        <v>3.6559281539000099</v>
      </c>
      <c r="L1035" s="70">
        <v>100</v>
      </c>
      <c r="M1035" s="69">
        <v>3.3751128595000099</v>
      </c>
      <c r="N1035" s="70">
        <v>100</v>
      </c>
      <c r="O1035" s="69">
        <v>8.9874033698000009</v>
      </c>
      <c r="P1035" s="70">
        <v>100</v>
      </c>
      <c r="Q1035" s="69">
        <v>1.2118587330999999</v>
      </c>
      <c r="R1035" s="71">
        <v>63.581288716487201</v>
      </c>
      <c r="S1035" s="69">
        <v>4.2667509339</v>
      </c>
      <c r="T1035" s="70">
        <v>100</v>
      </c>
      <c r="U1035" s="69">
        <v>1.8445098064000001</v>
      </c>
      <c r="V1035" s="70">
        <v>100</v>
      </c>
      <c r="W1035" s="105"/>
      <c r="X1035" s="69">
        <v>3.1743562420999898</v>
      </c>
      <c r="Y1035" s="70">
        <v>100</v>
      </c>
      <c r="Z1035" s="69">
        <v>3.9430807244000099</v>
      </c>
      <c r="AA1035" s="70">
        <v>93.767751955062906</v>
      </c>
      <c r="AB1035" s="69">
        <v>16.224126890099999</v>
      </c>
      <c r="AC1035" s="70">
        <v>97.405982663813901</v>
      </c>
    </row>
    <row r="1036" spans="1:29" customFormat="1" x14ac:dyDescent="0.3">
      <c r="A1036" s="58" t="s">
        <v>312</v>
      </c>
      <c r="B1036" s="75">
        <v>4.6637050138200102</v>
      </c>
      <c r="C1036" s="75">
        <v>4.6637050138200102</v>
      </c>
      <c r="D1036" s="75">
        <v>4.54478543349554</v>
      </c>
      <c r="E1036" s="75">
        <v>4.54478543349554</v>
      </c>
      <c r="F1036" s="75">
        <v>4.9294032776435301</v>
      </c>
      <c r="G1036" s="75">
        <v>4.9294032776435301</v>
      </c>
      <c r="H1036" s="106"/>
      <c r="I1036" s="75"/>
      <c r="J1036" s="75"/>
      <c r="K1036" s="75">
        <v>5</v>
      </c>
      <c r="L1036" s="77">
        <v>5</v>
      </c>
      <c r="M1036" s="75">
        <v>4.8011527820733599</v>
      </c>
      <c r="N1036" s="75">
        <v>4.8011527820733599</v>
      </c>
      <c r="O1036" s="75">
        <v>4.5769297813674701</v>
      </c>
      <c r="P1036" s="75">
        <v>4.5769297813674701</v>
      </c>
      <c r="Q1036" s="75">
        <v>4.2716257743297401</v>
      </c>
      <c r="R1036" s="75">
        <v>4.2716257743297401</v>
      </c>
      <c r="S1036" s="75">
        <v>4.77445849902929</v>
      </c>
      <c r="T1036" s="75">
        <v>4.77445849902929</v>
      </c>
      <c r="U1036" s="75">
        <v>4.3174108853032802</v>
      </c>
      <c r="V1036" s="75">
        <v>4.3174108853032802</v>
      </c>
      <c r="W1036" s="106"/>
      <c r="X1036" s="75">
        <v>4.3031573448301303</v>
      </c>
      <c r="Y1036" s="75">
        <v>4.3031573448301303</v>
      </c>
      <c r="Z1036" s="75">
        <v>4.6903136120841804</v>
      </c>
      <c r="AA1036" s="75">
        <v>4.6903136120841804</v>
      </c>
      <c r="AB1036" s="75">
        <v>4.7257007846277501</v>
      </c>
      <c r="AC1036" s="75">
        <v>4.7257007846277501</v>
      </c>
    </row>
    <row r="1037" spans="1:29" customFormat="1" x14ac:dyDescent="0.3">
      <c r="A1037" s="65" t="s">
        <v>1</v>
      </c>
    </row>
    <row r="1038" spans="1:29" customFormat="1" x14ac:dyDescent="0.3">
      <c r="A1038" s="65" t="s">
        <v>1</v>
      </c>
    </row>
    <row r="1039" spans="1:29" customFormat="1" x14ac:dyDescent="0.3">
      <c r="A1039" s="53" t="s">
        <v>442</v>
      </c>
    </row>
    <row r="1040" spans="1:29" customFormat="1" x14ac:dyDescent="0.3">
      <c r="A1040" s="54" t="s">
        <v>1</v>
      </c>
    </row>
    <row r="1041" spans="1:29" customFormat="1" ht="35.1" customHeight="1" x14ac:dyDescent="0.3">
      <c r="A1041" s="114" t="s">
        <v>1</v>
      </c>
      <c r="B1041" s="113" t="s">
        <v>500</v>
      </c>
      <c r="C1041" s="113" t="s">
        <v>1</v>
      </c>
      <c r="D1041" s="113" t="s">
        <v>346</v>
      </c>
      <c r="E1041" s="113" t="s">
        <v>1</v>
      </c>
      <c r="F1041" s="113" t="s">
        <v>347</v>
      </c>
      <c r="G1041" s="113" t="s">
        <v>1</v>
      </c>
      <c r="H1041" s="103"/>
      <c r="I1041" s="113" t="s">
        <v>350</v>
      </c>
      <c r="J1041" s="113" t="s">
        <v>1</v>
      </c>
      <c r="K1041" s="113" t="s">
        <v>351</v>
      </c>
      <c r="L1041" s="113" t="s">
        <v>1</v>
      </c>
      <c r="M1041" s="113" t="s">
        <v>352</v>
      </c>
      <c r="N1041" s="113" t="s">
        <v>1</v>
      </c>
      <c r="O1041" s="113" t="s">
        <v>353</v>
      </c>
      <c r="P1041" s="113" t="s">
        <v>1</v>
      </c>
      <c r="Q1041" s="113" t="s">
        <v>354</v>
      </c>
      <c r="R1041" s="113" t="s">
        <v>1</v>
      </c>
      <c r="S1041" s="113" t="s">
        <v>355</v>
      </c>
      <c r="T1041" s="113" t="s">
        <v>1</v>
      </c>
      <c r="U1041" s="113" t="s">
        <v>356</v>
      </c>
      <c r="V1041" s="113" t="s">
        <v>1</v>
      </c>
      <c r="W1041" s="103"/>
      <c r="X1041" s="113" t="s">
        <v>358</v>
      </c>
      <c r="Y1041" s="113" t="s">
        <v>1</v>
      </c>
      <c r="Z1041" s="113" t="s">
        <v>359</v>
      </c>
      <c r="AA1041" s="113" t="s">
        <v>1</v>
      </c>
      <c r="AB1041" s="113" t="s">
        <v>360</v>
      </c>
      <c r="AC1041" s="113" t="s">
        <v>1</v>
      </c>
    </row>
    <row r="1042" spans="1:29" customFormat="1" x14ac:dyDescent="0.3">
      <c r="A1042" s="115" t="s">
        <v>1</v>
      </c>
      <c r="B1042" s="55" t="s">
        <v>14</v>
      </c>
      <c r="C1042" s="55" t="s">
        <v>15</v>
      </c>
      <c r="D1042" s="55" t="s">
        <v>14</v>
      </c>
      <c r="E1042" s="55" t="s">
        <v>15</v>
      </c>
      <c r="F1042" s="55" t="s">
        <v>14</v>
      </c>
      <c r="G1042" s="55" t="s">
        <v>15</v>
      </c>
      <c r="H1042" s="103"/>
      <c r="I1042" s="55" t="s">
        <v>14</v>
      </c>
      <c r="J1042" s="55" t="s">
        <v>15</v>
      </c>
      <c r="K1042" s="55" t="s">
        <v>14</v>
      </c>
      <c r="L1042" s="55" t="s">
        <v>15</v>
      </c>
      <c r="M1042" s="55" t="s">
        <v>14</v>
      </c>
      <c r="N1042" s="55" t="s">
        <v>15</v>
      </c>
      <c r="O1042" s="55" t="s">
        <v>14</v>
      </c>
      <c r="P1042" s="55" t="s">
        <v>15</v>
      </c>
      <c r="Q1042" s="55" t="s">
        <v>14</v>
      </c>
      <c r="R1042" s="55" t="s">
        <v>15</v>
      </c>
      <c r="S1042" s="55" t="s">
        <v>14</v>
      </c>
      <c r="T1042" s="55" t="s">
        <v>15</v>
      </c>
      <c r="U1042" s="55" t="s">
        <v>14</v>
      </c>
      <c r="V1042" s="55" t="s">
        <v>15</v>
      </c>
      <c r="W1042" s="103"/>
      <c r="X1042" s="55" t="s">
        <v>14</v>
      </c>
      <c r="Y1042" s="55" t="s">
        <v>15</v>
      </c>
      <c r="Z1042" s="55" t="s">
        <v>14</v>
      </c>
      <c r="AA1042" s="55" t="s">
        <v>15</v>
      </c>
      <c r="AB1042" s="55" t="s">
        <v>14</v>
      </c>
      <c r="AC1042" s="55" t="s">
        <v>15</v>
      </c>
    </row>
    <row r="1043" spans="1:29" customFormat="1" x14ac:dyDescent="0.3">
      <c r="A1043" s="56" t="s">
        <v>16</v>
      </c>
      <c r="B1043" s="57">
        <v>98.252407698300004</v>
      </c>
      <c r="C1043" s="57">
        <v>98.252407698300004</v>
      </c>
      <c r="D1043" s="57">
        <v>46.021272992900002</v>
      </c>
      <c r="E1043" s="57">
        <v>46.021272992900002</v>
      </c>
      <c r="F1043" s="57">
        <v>50.493102593400003</v>
      </c>
      <c r="G1043" s="57">
        <v>50.493102593400003</v>
      </c>
      <c r="H1043" s="104"/>
      <c r="I1043" s="57">
        <v>0</v>
      </c>
      <c r="J1043" s="57">
        <v>0</v>
      </c>
      <c r="K1043" s="57">
        <v>7.9853695906000004</v>
      </c>
      <c r="L1043" s="57">
        <v>7.9853695906000004</v>
      </c>
      <c r="M1043" s="57">
        <v>3.2831915522999999</v>
      </c>
      <c r="N1043" s="57">
        <v>3.2831915522999999</v>
      </c>
      <c r="O1043" s="57">
        <v>16.126668058</v>
      </c>
      <c r="P1043" s="57">
        <v>16.126668058</v>
      </c>
      <c r="Q1043" s="57">
        <v>11.1987687622</v>
      </c>
      <c r="R1043" s="57">
        <v>11.1987687622</v>
      </c>
      <c r="S1043" s="57">
        <v>45.909067318399998</v>
      </c>
      <c r="T1043" s="57">
        <v>45.909067318399998</v>
      </c>
      <c r="U1043" s="57">
        <v>13.749342416799999</v>
      </c>
      <c r="V1043" s="57">
        <v>13.749342416799999</v>
      </c>
      <c r="W1043" s="104"/>
      <c r="X1043" s="57">
        <v>24.3601271641</v>
      </c>
      <c r="Y1043" s="57">
        <v>24.3601271641</v>
      </c>
      <c r="Z1043" s="57">
        <v>13.0811517065</v>
      </c>
      <c r="AA1043" s="57">
        <v>13.0811517065</v>
      </c>
      <c r="AB1043" s="57">
        <v>60.811128827700003</v>
      </c>
      <c r="AC1043" s="57">
        <v>60.811128827700003</v>
      </c>
    </row>
    <row r="1044" spans="1:29" customFormat="1" x14ac:dyDescent="0.3">
      <c r="A1044" s="58" t="s">
        <v>310</v>
      </c>
      <c r="B1044" s="59">
        <v>2.0762856358000001</v>
      </c>
      <c r="C1044" s="60">
        <v>2.1132160365734499E-2</v>
      </c>
      <c r="D1044" s="59">
        <v>1.5674574720000001</v>
      </c>
      <c r="E1044" s="60">
        <v>3.40594114430912E-2</v>
      </c>
      <c r="F1044" s="59">
        <v>0.50882816379999896</v>
      </c>
      <c r="G1044" s="60">
        <v>1.0077181588491E-2</v>
      </c>
      <c r="H1044" s="105"/>
      <c r="I1044" s="67"/>
      <c r="J1044" s="68"/>
      <c r="K1044" s="67">
        <v>0</v>
      </c>
      <c r="L1044" s="68">
        <v>0</v>
      </c>
      <c r="M1044" s="67">
        <v>0</v>
      </c>
      <c r="N1044" s="68">
        <v>0</v>
      </c>
      <c r="O1044" s="67">
        <v>1.5674574720000001</v>
      </c>
      <c r="P1044" s="68">
        <v>9.7196610382417301</v>
      </c>
      <c r="Q1044" s="67">
        <v>0.50882816379999996</v>
      </c>
      <c r="R1044" s="68">
        <v>4.5436080930386202</v>
      </c>
      <c r="S1044" s="67">
        <v>0</v>
      </c>
      <c r="T1044" s="68">
        <v>0</v>
      </c>
      <c r="U1044" s="67">
        <v>0</v>
      </c>
      <c r="V1044" s="68">
        <v>0</v>
      </c>
      <c r="W1044" s="105"/>
      <c r="X1044" s="67">
        <v>0.50882816379999996</v>
      </c>
      <c r="Y1044" s="68">
        <v>2.08877466185755</v>
      </c>
      <c r="Z1044" s="67">
        <v>0</v>
      </c>
      <c r="AA1044" s="68">
        <v>0</v>
      </c>
      <c r="AB1044" s="59">
        <v>1.5674574720000001</v>
      </c>
      <c r="AC1044" s="60">
        <v>2.5775832519754301E-2</v>
      </c>
    </row>
    <row r="1045" spans="1:29" customFormat="1" x14ac:dyDescent="0.3">
      <c r="A1045" s="58" t="s">
        <v>311</v>
      </c>
      <c r="B1045" s="61">
        <v>93.635234055599994</v>
      </c>
      <c r="C1045" s="62">
        <v>0.95300701783433395</v>
      </c>
      <c r="D1045" s="61">
        <v>43.2458324856999</v>
      </c>
      <c r="E1045" s="62">
        <v>0.93969222651385198</v>
      </c>
      <c r="F1045" s="61">
        <v>48.651369457900003</v>
      </c>
      <c r="G1045" s="62">
        <v>0.96352505508859898</v>
      </c>
      <c r="H1045" s="105"/>
      <c r="I1045" s="69"/>
      <c r="J1045" s="70"/>
      <c r="K1045" s="69">
        <v>7.9853695906000004</v>
      </c>
      <c r="L1045" s="70">
        <v>100</v>
      </c>
      <c r="M1045" s="69">
        <v>2.0752085171000001</v>
      </c>
      <c r="N1045" s="71">
        <v>63.207049727154597</v>
      </c>
      <c r="O1045" s="69">
        <v>13.684143629699999</v>
      </c>
      <c r="P1045" s="70">
        <v>84.854128456570194</v>
      </c>
      <c r="Q1045" s="69">
        <v>10.232102583</v>
      </c>
      <c r="R1045" s="70">
        <v>91.368103050195501</v>
      </c>
      <c r="S1045" s="69">
        <v>45.909067318399899</v>
      </c>
      <c r="T1045" s="70">
        <v>100</v>
      </c>
      <c r="U1045" s="69">
        <v>13.749342416799999</v>
      </c>
      <c r="V1045" s="70">
        <v>100</v>
      </c>
      <c r="W1045" s="105"/>
      <c r="X1045" s="69">
        <v>23.851299000299999</v>
      </c>
      <c r="Y1045" s="70">
        <v>97.911225338142401</v>
      </c>
      <c r="Z1045" s="69">
        <v>11.7482467348</v>
      </c>
      <c r="AA1045" s="70">
        <v>89.810492213482405</v>
      </c>
      <c r="AB1045" s="61">
        <v>58.0356883205</v>
      </c>
      <c r="AC1045" s="62">
        <v>0.95435966145170803</v>
      </c>
    </row>
    <row r="1046" spans="1:29" customFormat="1" x14ac:dyDescent="0.3">
      <c r="A1046" s="58" t="s">
        <v>312</v>
      </c>
      <c r="B1046" s="73">
        <v>4.4974726566722296</v>
      </c>
      <c r="C1046" s="73">
        <v>4.4974726566722296</v>
      </c>
      <c r="D1046" s="73">
        <v>4.42250581005875</v>
      </c>
      <c r="E1046" s="73">
        <v>4.42250581005875</v>
      </c>
      <c r="F1046" s="73">
        <v>4.5494025853860496</v>
      </c>
      <c r="G1046" s="73">
        <v>4.5494025853860496</v>
      </c>
      <c r="H1046" s="106"/>
      <c r="I1046" s="75"/>
      <c r="J1046" s="75"/>
      <c r="K1046" s="75">
        <v>4.2660692671509004</v>
      </c>
      <c r="L1046" s="75">
        <v>4.2660692671509004</v>
      </c>
      <c r="M1046" s="75">
        <v>3.83473510821509</v>
      </c>
      <c r="N1046" s="75">
        <v>3.83473510821509</v>
      </c>
      <c r="O1046" s="75">
        <v>4.2550549409049498</v>
      </c>
      <c r="P1046" s="75">
        <v>4.2550549409049498</v>
      </c>
      <c r="Q1046" s="75">
        <v>4.3328822669758997</v>
      </c>
      <c r="R1046" s="75">
        <v>4.3328822669758997</v>
      </c>
      <c r="S1046" s="75">
        <v>4.6200955371095098</v>
      </c>
      <c r="T1046" s="75">
        <v>4.6200955371095098</v>
      </c>
      <c r="U1046" s="75">
        <v>4.7836464774878804</v>
      </c>
      <c r="V1046" s="77">
        <v>4.7836464774878804</v>
      </c>
      <c r="W1046" s="106"/>
      <c r="X1046" s="75">
        <v>4.5107183814349998</v>
      </c>
      <c r="Y1046" s="75">
        <v>4.5107183814349998</v>
      </c>
      <c r="Z1046" s="75">
        <v>4.6753257886125104</v>
      </c>
      <c r="AA1046" s="75">
        <v>4.6753257886125104</v>
      </c>
      <c r="AB1046" s="73">
        <v>4.4564676960799297</v>
      </c>
      <c r="AC1046" s="73">
        <v>4.4564676960799297</v>
      </c>
    </row>
    <row r="1047" spans="1:29" customFormat="1" x14ac:dyDescent="0.3">
      <c r="A1047" s="65" t="s">
        <v>1</v>
      </c>
    </row>
    <row r="1048" spans="1:29" customFormat="1" x14ac:dyDescent="0.3">
      <c r="A1048" s="65" t="s">
        <v>1</v>
      </c>
    </row>
    <row r="1049" spans="1:29" customFormat="1" x14ac:dyDescent="0.3">
      <c r="A1049" s="53" t="s">
        <v>443</v>
      </c>
    </row>
    <row r="1050" spans="1:29" customFormat="1" x14ac:dyDescent="0.3">
      <c r="A1050" s="54" t="s">
        <v>1</v>
      </c>
    </row>
    <row r="1051" spans="1:29" customFormat="1" ht="35.1" customHeight="1" x14ac:dyDescent="0.3">
      <c r="A1051" s="114" t="s">
        <v>1</v>
      </c>
      <c r="B1051" s="113" t="s">
        <v>500</v>
      </c>
      <c r="C1051" s="113" t="s">
        <v>1</v>
      </c>
      <c r="D1051" s="113" t="s">
        <v>346</v>
      </c>
      <c r="E1051" s="113" t="s">
        <v>1</v>
      </c>
      <c r="F1051" s="113" t="s">
        <v>347</v>
      </c>
      <c r="G1051" s="113" t="s">
        <v>1</v>
      </c>
      <c r="H1051" s="103"/>
      <c r="I1051" s="113" t="s">
        <v>350</v>
      </c>
      <c r="J1051" s="113" t="s">
        <v>1</v>
      </c>
      <c r="K1051" s="113" t="s">
        <v>351</v>
      </c>
      <c r="L1051" s="113" t="s">
        <v>1</v>
      </c>
      <c r="M1051" s="113" t="s">
        <v>352</v>
      </c>
      <c r="N1051" s="113" t="s">
        <v>1</v>
      </c>
      <c r="O1051" s="113" t="s">
        <v>353</v>
      </c>
      <c r="P1051" s="113" t="s">
        <v>1</v>
      </c>
      <c r="Q1051" s="113" t="s">
        <v>354</v>
      </c>
      <c r="R1051" s="113" t="s">
        <v>1</v>
      </c>
      <c r="S1051" s="113" t="s">
        <v>355</v>
      </c>
      <c r="T1051" s="113" t="s">
        <v>1</v>
      </c>
      <c r="U1051" s="113" t="s">
        <v>356</v>
      </c>
      <c r="V1051" s="113" t="s">
        <v>1</v>
      </c>
      <c r="W1051" s="103"/>
      <c r="X1051" s="113" t="s">
        <v>358</v>
      </c>
      <c r="Y1051" s="113" t="s">
        <v>1</v>
      </c>
      <c r="Z1051" s="113" t="s">
        <v>359</v>
      </c>
      <c r="AA1051" s="113" t="s">
        <v>1</v>
      </c>
      <c r="AB1051" s="113" t="s">
        <v>360</v>
      </c>
      <c r="AC1051" s="113" t="s">
        <v>1</v>
      </c>
    </row>
    <row r="1052" spans="1:29" customFormat="1" x14ac:dyDescent="0.3">
      <c r="A1052" s="115" t="s">
        <v>1</v>
      </c>
      <c r="B1052" s="55" t="s">
        <v>14</v>
      </c>
      <c r="C1052" s="55" t="s">
        <v>15</v>
      </c>
      <c r="D1052" s="55" t="s">
        <v>14</v>
      </c>
      <c r="E1052" s="55" t="s">
        <v>15</v>
      </c>
      <c r="F1052" s="55" t="s">
        <v>14</v>
      </c>
      <c r="G1052" s="55" t="s">
        <v>15</v>
      </c>
      <c r="H1052" s="103"/>
      <c r="I1052" s="55" t="s">
        <v>14</v>
      </c>
      <c r="J1052" s="55" t="s">
        <v>15</v>
      </c>
      <c r="K1052" s="55" t="s">
        <v>14</v>
      </c>
      <c r="L1052" s="55" t="s">
        <v>15</v>
      </c>
      <c r="M1052" s="55" t="s">
        <v>14</v>
      </c>
      <c r="N1052" s="55" t="s">
        <v>15</v>
      </c>
      <c r="O1052" s="55" t="s">
        <v>14</v>
      </c>
      <c r="P1052" s="55" t="s">
        <v>15</v>
      </c>
      <c r="Q1052" s="55" t="s">
        <v>14</v>
      </c>
      <c r="R1052" s="55" t="s">
        <v>15</v>
      </c>
      <c r="S1052" s="55" t="s">
        <v>14</v>
      </c>
      <c r="T1052" s="55" t="s">
        <v>15</v>
      </c>
      <c r="U1052" s="55" t="s">
        <v>14</v>
      </c>
      <c r="V1052" s="55" t="s">
        <v>15</v>
      </c>
      <c r="W1052" s="103"/>
      <c r="X1052" s="55" t="s">
        <v>14</v>
      </c>
      <c r="Y1052" s="55" t="s">
        <v>15</v>
      </c>
      <c r="Z1052" s="55" t="s">
        <v>14</v>
      </c>
      <c r="AA1052" s="55" t="s">
        <v>15</v>
      </c>
      <c r="AB1052" s="55" t="s">
        <v>14</v>
      </c>
      <c r="AC1052" s="55" t="s">
        <v>15</v>
      </c>
    </row>
    <row r="1053" spans="1:29" customFormat="1" x14ac:dyDescent="0.3">
      <c r="A1053" s="56" t="s">
        <v>16</v>
      </c>
      <c r="B1053" s="57">
        <v>7.6992451060000002</v>
      </c>
      <c r="C1053" s="57">
        <v>7.6992451060000002</v>
      </c>
      <c r="D1053" s="57">
        <v>0.68745289440000001</v>
      </c>
      <c r="E1053" s="57">
        <v>0.68745289440000001</v>
      </c>
      <c r="F1053" s="57">
        <v>7.0117922116000004</v>
      </c>
      <c r="G1053" s="57">
        <v>7.0117922116000004</v>
      </c>
      <c r="H1053" s="104"/>
      <c r="I1053" s="57">
        <v>0</v>
      </c>
      <c r="J1053" s="57">
        <v>0</v>
      </c>
      <c r="K1053" s="57">
        <v>3.2696436695000002</v>
      </c>
      <c r="L1053" s="57">
        <v>3.2696436695000002</v>
      </c>
      <c r="M1053" s="57">
        <v>0</v>
      </c>
      <c r="N1053" s="57">
        <v>0</v>
      </c>
      <c r="O1053" s="57">
        <v>1.7082938889999999</v>
      </c>
      <c r="P1053" s="57">
        <v>1.7082938889999999</v>
      </c>
      <c r="Q1053" s="57">
        <v>1.9569929394000001</v>
      </c>
      <c r="R1053" s="57">
        <v>1.9569929394000001</v>
      </c>
      <c r="S1053" s="57">
        <v>0</v>
      </c>
      <c r="T1053" s="57">
        <v>0</v>
      </c>
      <c r="U1053" s="57">
        <v>0.76431460809999996</v>
      </c>
      <c r="V1053" s="57">
        <v>0.76431460809999996</v>
      </c>
      <c r="W1053" s="104"/>
      <c r="X1053" s="57">
        <v>4.0339582776</v>
      </c>
      <c r="Y1053" s="57">
        <v>4.0339582776</v>
      </c>
      <c r="Z1053" s="57">
        <v>0.92506045000000003</v>
      </c>
      <c r="AA1053" s="57">
        <v>0.92506045000000003</v>
      </c>
      <c r="AB1053" s="57">
        <v>2.7402263784000001</v>
      </c>
      <c r="AC1053" s="57">
        <v>2.7402263784000001</v>
      </c>
    </row>
    <row r="1054" spans="1:29" customFormat="1" x14ac:dyDescent="0.3">
      <c r="A1054" s="58" t="s">
        <v>310</v>
      </c>
      <c r="B1054" s="67">
        <v>0</v>
      </c>
      <c r="C1054" s="68">
        <v>0</v>
      </c>
      <c r="D1054" s="67">
        <v>0</v>
      </c>
      <c r="E1054" s="68">
        <v>0</v>
      </c>
      <c r="F1054" s="67">
        <v>0</v>
      </c>
      <c r="G1054" s="68">
        <v>0</v>
      </c>
      <c r="H1054" s="105"/>
      <c r="I1054" s="67"/>
      <c r="J1054" s="68"/>
      <c r="K1054" s="67">
        <v>0</v>
      </c>
      <c r="L1054" s="68">
        <v>0</v>
      </c>
      <c r="M1054" s="67"/>
      <c r="N1054" s="68"/>
      <c r="O1054" s="67">
        <v>0</v>
      </c>
      <c r="P1054" s="68">
        <v>0</v>
      </c>
      <c r="Q1054" s="67">
        <v>0</v>
      </c>
      <c r="R1054" s="68">
        <v>0</v>
      </c>
      <c r="S1054" s="67"/>
      <c r="T1054" s="68"/>
      <c r="U1054" s="67">
        <v>0</v>
      </c>
      <c r="V1054" s="68">
        <v>0</v>
      </c>
      <c r="W1054" s="105"/>
      <c r="X1054" s="67">
        <v>0</v>
      </c>
      <c r="Y1054" s="68">
        <v>0</v>
      </c>
      <c r="Z1054" s="67">
        <v>0</v>
      </c>
      <c r="AA1054" s="68">
        <v>0</v>
      </c>
      <c r="AB1054" s="67">
        <v>0</v>
      </c>
      <c r="AC1054" s="68">
        <v>0</v>
      </c>
    </row>
    <row r="1055" spans="1:29" customFormat="1" x14ac:dyDescent="0.3">
      <c r="A1055" s="58" t="s">
        <v>311</v>
      </c>
      <c r="B1055" s="69">
        <v>2.7585384044999999</v>
      </c>
      <c r="C1055" s="70">
        <v>35.828686663713</v>
      </c>
      <c r="D1055" s="69">
        <v>0.68745289440000101</v>
      </c>
      <c r="E1055" s="70">
        <v>100</v>
      </c>
      <c r="F1055" s="69">
        <v>2.0710855101000001</v>
      </c>
      <c r="G1055" s="70">
        <v>29.537177480440601</v>
      </c>
      <c r="H1055" s="105"/>
      <c r="I1055" s="69"/>
      <c r="J1055" s="70"/>
      <c r="K1055" s="69">
        <v>0</v>
      </c>
      <c r="L1055" s="70">
        <v>0</v>
      </c>
      <c r="M1055" s="69"/>
      <c r="N1055" s="70"/>
      <c r="O1055" s="69">
        <v>0.80154546509999802</v>
      </c>
      <c r="P1055" s="70">
        <v>46.920817914369998</v>
      </c>
      <c r="Q1055" s="69">
        <v>1.9569929394000001</v>
      </c>
      <c r="R1055" s="70">
        <v>100</v>
      </c>
      <c r="S1055" s="69"/>
      <c r="T1055" s="70"/>
      <c r="U1055" s="69">
        <v>0</v>
      </c>
      <c r="V1055" s="70">
        <v>0</v>
      </c>
      <c r="W1055" s="105"/>
      <c r="X1055" s="69">
        <v>0</v>
      </c>
      <c r="Y1055" s="70">
        <v>0</v>
      </c>
      <c r="Z1055" s="69">
        <v>0.92506045000000103</v>
      </c>
      <c r="AA1055" s="70">
        <v>100</v>
      </c>
      <c r="AB1055" s="69">
        <v>1.8334779545</v>
      </c>
      <c r="AC1055" s="70">
        <v>66.909725742095603</v>
      </c>
    </row>
    <row r="1056" spans="1:29" customFormat="1" x14ac:dyDescent="0.3">
      <c r="A1056" s="58" t="s">
        <v>312</v>
      </c>
      <c r="B1056" s="75">
        <v>4.03666580951543</v>
      </c>
      <c r="C1056" s="75">
        <v>4.03666580951543</v>
      </c>
      <c r="D1056" s="75">
        <v>5</v>
      </c>
      <c r="E1056" s="77">
        <v>5</v>
      </c>
      <c r="F1056" s="75">
        <v>3.8596961168181299</v>
      </c>
      <c r="G1056" s="75">
        <v>3.8596961168181299</v>
      </c>
      <c r="H1056" s="106"/>
      <c r="I1056" s="75"/>
      <c r="J1056" s="75"/>
      <c r="K1056" s="75"/>
      <c r="L1056" s="75"/>
      <c r="M1056" s="75"/>
      <c r="N1056" s="75"/>
      <c r="O1056" s="75">
        <v>3.9384163582873999</v>
      </c>
      <c r="P1056" s="75">
        <v>3.9384163582873999</v>
      </c>
      <c r="Q1056" s="75">
        <v>4.52730516734331</v>
      </c>
      <c r="R1056" s="75">
        <v>4.52730516734331</v>
      </c>
      <c r="S1056" s="75"/>
      <c r="T1056" s="75"/>
      <c r="U1056" s="75">
        <v>3</v>
      </c>
      <c r="V1056" s="78">
        <v>3</v>
      </c>
      <c r="W1056" s="106"/>
      <c r="X1056" s="75">
        <v>3</v>
      </c>
      <c r="Y1056" s="78">
        <v>3</v>
      </c>
      <c r="Z1056" s="75">
        <v>4</v>
      </c>
      <c r="AA1056" s="75">
        <v>4</v>
      </c>
      <c r="AB1056" s="75">
        <v>4.3381945148419101</v>
      </c>
      <c r="AC1056" s="75">
        <v>4.3381945148419101</v>
      </c>
    </row>
    <row r="1057" spans="1:29" customFormat="1" x14ac:dyDescent="0.3">
      <c r="A1057" s="65" t="s">
        <v>1</v>
      </c>
    </row>
    <row r="1058" spans="1:29" customFormat="1" x14ac:dyDescent="0.3">
      <c r="A1058" s="65" t="s">
        <v>1</v>
      </c>
    </row>
    <row r="1059" spans="1:29" customFormat="1" x14ac:dyDescent="0.3">
      <c r="A1059" s="53" t="s">
        <v>444</v>
      </c>
    </row>
    <row r="1060" spans="1:29" customFormat="1" x14ac:dyDescent="0.3">
      <c r="A1060" s="54" t="s">
        <v>1</v>
      </c>
    </row>
    <row r="1061" spans="1:29" customFormat="1" ht="35.1" customHeight="1" x14ac:dyDescent="0.3">
      <c r="A1061" s="114" t="s">
        <v>1</v>
      </c>
      <c r="B1061" s="113" t="s">
        <v>500</v>
      </c>
      <c r="C1061" s="113" t="s">
        <v>1</v>
      </c>
      <c r="D1061" s="113" t="s">
        <v>346</v>
      </c>
      <c r="E1061" s="113" t="s">
        <v>1</v>
      </c>
      <c r="F1061" s="113" t="s">
        <v>347</v>
      </c>
      <c r="G1061" s="113" t="s">
        <v>1</v>
      </c>
      <c r="H1061" s="103"/>
      <c r="I1061" s="113" t="s">
        <v>350</v>
      </c>
      <c r="J1061" s="113" t="s">
        <v>1</v>
      </c>
      <c r="K1061" s="113" t="s">
        <v>351</v>
      </c>
      <c r="L1061" s="113" t="s">
        <v>1</v>
      </c>
      <c r="M1061" s="113" t="s">
        <v>352</v>
      </c>
      <c r="N1061" s="113" t="s">
        <v>1</v>
      </c>
      <c r="O1061" s="113" t="s">
        <v>353</v>
      </c>
      <c r="P1061" s="113" t="s">
        <v>1</v>
      </c>
      <c r="Q1061" s="113" t="s">
        <v>354</v>
      </c>
      <c r="R1061" s="113" t="s">
        <v>1</v>
      </c>
      <c r="S1061" s="113" t="s">
        <v>355</v>
      </c>
      <c r="T1061" s="113" t="s">
        <v>1</v>
      </c>
      <c r="U1061" s="113" t="s">
        <v>356</v>
      </c>
      <c r="V1061" s="113" t="s">
        <v>1</v>
      </c>
      <c r="W1061" s="103"/>
      <c r="X1061" s="113" t="s">
        <v>358</v>
      </c>
      <c r="Y1061" s="113" t="s">
        <v>1</v>
      </c>
      <c r="Z1061" s="113" t="s">
        <v>359</v>
      </c>
      <c r="AA1061" s="113" t="s">
        <v>1</v>
      </c>
      <c r="AB1061" s="113" t="s">
        <v>360</v>
      </c>
      <c r="AC1061" s="113" t="s">
        <v>1</v>
      </c>
    </row>
    <row r="1062" spans="1:29" customFormat="1" x14ac:dyDescent="0.3">
      <c r="A1062" s="115" t="s">
        <v>1</v>
      </c>
      <c r="B1062" s="55" t="s">
        <v>14</v>
      </c>
      <c r="C1062" s="55" t="s">
        <v>15</v>
      </c>
      <c r="D1062" s="55" t="s">
        <v>14</v>
      </c>
      <c r="E1062" s="55" t="s">
        <v>15</v>
      </c>
      <c r="F1062" s="55" t="s">
        <v>14</v>
      </c>
      <c r="G1062" s="55" t="s">
        <v>15</v>
      </c>
      <c r="H1062" s="103"/>
      <c r="I1062" s="55" t="s">
        <v>14</v>
      </c>
      <c r="J1062" s="55" t="s">
        <v>15</v>
      </c>
      <c r="K1062" s="55" t="s">
        <v>14</v>
      </c>
      <c r="L1062" s="55" t="s">
        <v>15</v>
      </c>
      <c r="M1062" s="55" t="s">
        <v>14</v>
      </c>
      <c r="N1062" s="55" t="s">
        <v>15</v>
      </c>
      <c r="O1062" s="55" t="s">
        <v>14</v>
      </c>
      <c r="P1062" s="55" t="s">
        <v>15</v>
      </c>
      <c r="Q1062" s="55" t="s">
        <v>14</v>
      </c>
      <c r="R1062" s="55" t="s">
        <v>15</v>
      </c>
      <c r="S1062" s="55" t="s">
        <v>14</v>
      </c>
      <c r="T1062" s="55" t="s">
        <v>15</v>
      </c>
      <c r="U1062" s="55" t="s">
        <v>14</v>
      </c>
      <c r="V1062" s="55" t="s">
        <v>15</v>
      </c>
      <c r="W1062" s="103"/>
      <c r="X1062" s="55" t="s">
        <v>14</v>
      </c>
      <c r="Y1062" s="55" t="s">
        <v>15</v>
      </c>
      <c r="Z1062" s="55" t="s">
        <v>14</v>
      </c>
      <c r="AA1062" s="55" t="s">
        <v>15</v>
      </c>
      <c r="AB1062" s="55" t="s">
        <v>14</v>
      </c>
      <c r="AC1062" s="55" t="s">
        <v>15</v>
      </c>
    </row>
    <row r="1063" spans="1:29" customFormat="1" x14ac:dyDescent="0.3">
      <c r="A1063" s="56" t="s">
        <v>16</v>
      </c>
      <c r="B1063" s="57">
        <v>121.5818804633</v>
      </c>
      <c r="C1063" s="57">
        <v>121.5818804633</v>
      </c>
      <c r="D1063" s="57">
        <v>49.481111357300001</v>
      </c>
      <c r="E1063" s="57">
        <v>49.481111357300001</v>
      </c>
      <c r="F1063" s="57">
        <v>72.100769106000001</v>
      </c>
      <c r="G1063" s="57">
        <v>72.100769106000001</v>
      </c>
      <c r="H1063" s="104"/>
      <c r="I1063" s="57">
        <v>0</v>
      </c>
      <c r="J1063" s="57">
        <v>0</v>
      </c>
      <c r="K1063" s="57">
        <v>25.213437346900001</v>
      </c>
      <c r="L1063" s="57">
        <v>25.213437346900001</v>
      </c>
      <c r="M1063" s="57">
        <v>14.810853828100001</v>
      </c>
      <c r="N1063" s="57">
        <v>14.810853828100001</v>
      </c>
      <c r="O1063" s="57">
        <v>31.291609123899999</v>
      </c>
      <c r="P1063" s="57">
        <v>31.291609123899999</v>
      </c>
      <c r="Q1063" s="57">
        <v>15.148689365299999</v>
      </c>
      <c r="R1063" s="57">
        <v>15.148689365299999</v>
      </c>
      <c r="S1063" s="57">
        <v>29.593294510100002</v>
      </c>
      <c r="T1063" s="57">
        <v>29.593294510100002</v>
      </c>
      <c r="U1063" s="57">
        <v>5.5239962890000003</v>
      </c>
      <c r="V1063" s="57">
        <v>5.5239962890000003</v>
      </c>
      <c r="W1063" s="104"/>
      <c r="X1063" s="57">
        <v>10.5326182209</v>
      </c>
      <c r="Y1063" s="57">
        <v>10.5326182209</v>
      </c>
      <c r="Z1063" s="57">
        <v>25.255162129399999</v>
      </c>
      <c r="AA1063" s="57">
        <v>25.255162129399999</v>
      </c>
      <c r="AB1063" s="57">
        <v>85.794100112999999</v>
      </c>
      <c r="AC1063" s="57">
        <v>85.794100112999999</v>
      </c>
    </row>
    <row r="1064" spans="1:29" customFormat="1" x14ac:dyDescent="0.3">
      <c r="A1064" s="58" t="s">
        <v>310</v>
      </c>
      <c r="B1064" s="59">
        <v>0.80154546510000002</v>
      </c>
      <c r="C1064" s="60">
        <v>6.5926391502223103E-3</v>
      </c>
      <c r="D1064" s="59">
        <v>0</v>
      </c>
      <c r="E1064" s="60">
        <v>0</v>
      </c>
      <c r="F1064" s="59">
        <v>0.80154546510000002</v>
      </c>
      <c r="G1064" s="60">
        <v>1.1117016850702301E-2</v>
      </c>
      <c r="H1064" s="105"/>
      <c r="I1064" s="67"/>
      <c r="J1064" s="68"/>
      <c r="K1064" s="67">
        <v>0</v>
      </c>
      <c r="L1064" s="68">
        <v>0</v>
      </c>
      <c r="M1064" s="67">
        <v>0</v>
      </c>
      <c r="N1064" s="68">
        <v>0</v>
      </c>
      <c r="O1064" s="59">
        <v>0.80154546509999902</v>
      </c>
      <c r="P1064" s="60">
        <v>2.5615348252825802E-2</v>
      </c>
      <c r="Q1064" s="59">
        <v>0</v>
      </c>
      <c r="R1064" s="60">
        <v>0</v>
      </c>
      <c r="S1064" s="67">
        <v>0</v>
      </c>
      <c r="T1064" s="68">
        <v>0</v>
      </c>
      <c r="U1064" s="67">
        <v>0</v>
      </c>
      <c r="V1064" s="68">
        <v>0</v>
      </c>
      <c r="W1064" s="105"/>
      <c r="X1064" s="67">
        <v>0</v>
      </c>
      <c r="Y1064" s="68">
        <v>0</v>
      </c>
      <c r="Z1064" s="59">
        <v>0</v>
      </c>
      <c r="AA1064" s="60">
        <v>0</v>
      </c>
      <c r="AB1064" s="59">
        <v>0.80154546510000102</v>
      </c>
      <c r="AC1064" s="60">
        <v>9.3426641697305392E-3</v>
      </c>
    </row>
    <row r="1065" spans="1:29" customFormat="1" x14ac:dyDescent="0.3">
      <c r="A1065" s="58" t="s">
        <v>311</v>
      </c>
      <c r="B1065" s="61">
        <v>108.892306034</v>
      </c>
      <c r="C1065" s="62">
        <v>0.89562939493167004</v>
      </c>
      <c r="D1065" s="61">
        <v>44.125949253500004</v>
      </c>
      <c r="E1065" s="62">
        <v>0.89177360902161795</v>
      </c>
      <c r="F1065" s="61">
        <v>64.766356780500004</v>
      </c>
      <c r="G1065" s="62">
        <v>0.89827553275170802</v>
      </c>
      <c r="H1065" s="105"/>
      <c r="I1065" s="69"/>
      <c r="J1065" s="70"/>
      <c r="K1065" s="69">
        <v>16.337605723999999</v>
      </c>
      <c r="L1065" s="71">
        <v>64.7972170522347</v>
      </c>
      <c r="M1065" s="69">
        <v>14.193131598700001</v>
      </c>
      <c r="N1065" s="70">
        <v>95.829259834919</v>
      </c>
      <c r="O1065" s="61">
        <v>30.4900636588</v>
      </c>
      <c r="P1065" s="62">
        <v>0.97438465174717404</v>
      </c>
      <c r="Q1065" s="61">
        <v>13.9157461051</v>
      </c>
      <c r="R1065" s="62">
        <v>0.91861056554343201</v>
      </c>
      <c r="S1065" s="69">
        <v>28.4317626584</v>
      </c>
      <c r="T1065" s="70">
        <v>96.075016753191903</v>
      </c>
      <c r="U1065" s="69">
        <v>5.5239962890000003</v>
      </c>
      <c r="V1065" s="70">
        <v>100</v>
      </c>
      <c r="W1065" s="105"/>
      <c r="X1065" s="69">
        <v>10.5326182209</v>
      </c>
      <c r="Y1065" s="70">
        <v>100</v>
      </c>
      <c r="Z1065" s="61">
        <v>24.4041542828</v>
      </c>
      <c r="AA1065" s="62">
        <v>0.96630360786283298</v>
      </c>
      <c r="AB1065" s="61">
        <v>73.955533530300002</v>
      </c>
      <c r="AC1065" s="62">
        <v>0.86201187998816597</v>
      </c>
    </row>
    <row r="1066" spans="1:29" customFormat="1" x14ac:dyDescent="0.3">
      <c r="A1066" s="58" t="s">
        <v>312</v>
      </c>
      <c r="B1066" s="73">
        <v>4.4769060181259803</v>
      </c>
      <c r="C1066" s="73">
        <v>4.4769060181259803</v>
      </c>
      <c r="D1066" s="73">
        <v>4.33765966798632</v>
      </c>
      <c r="E1066" s="73">
        <v>4.33765966798632</v>
      </c>
      <c r="F1066" s="73">
        <v>4.5740322972352203</v>
      </c>
      <c r="G1066" s="73">
        <v>4.5740322972352203</v>
      </c>
      <c r="H1066" s="106"/>
      <c r="I1066" s="75"/>
      <c r="J1066" s="75"/>
      <c r="K1066" s="75">
        <v>4.0202087369837596</v>
      </c>
      <c r="L1066" s="75">
        <v>4.0202087369837596</v>
      </c>
      <c r="M1066" s="75">
        <v>4.2567961994455699</v>
      </c>
      <c r="N1066" s="75">
        <v>4.2567961994455699</v>
      </c>
      <c r="O1066" s="73">
        <v>4.7938829468928201</v>
      </c>
      <c r="P1066" s="74">
        <v>4.7938829468928201</v>
      </c>
      <c r="Q1066" s="73">
        <v>4.5083434668836402</v>
      </c>
      <c r="R1066" s="73">
        <v>4.5083434668836402</v>
      </c>
      <c r="S1066" s="75">
        <v>4.5462409129358603</v>
      </c>
      <c r="T1066" s="75">
        <v>4.5462409129358603</v>
      </c>
      <c r="U1066" s="75">
        <v>4.9129408983207199</v>
      </c>
      <c r="V1066" s="77">
        <v>4.9129408983207199</v>
      </c>
      <c r="W1066" s="106"/>
      <c r="X1066" s="75">
        <v>4.4430204722450597</v>
      </c>
      <c r="Y1066" s="75">
        <v>4.4430204722450597</v>
      </c>
      <c r="Z1066" s="73">
        <v>4.6539396464643596</v>
      </c>
      <c r="AA1066" s="73">
        <v>4.6539396464643596</v>
      </c>
      <c r="AB1066" s="73">
        <v>4.4282945963932798</v>
      </c>
      <c r="AC1066" s="73">
        <v>4.4282945963932798</v>
      </c>
    </row>
    <row r="1067" spans="1:29" customFormat="1" x14ac:dyDescent="0.3">
      <c r="A1067" s="65" t="s">
        <v>1</v>
      </c>
    </row>
    <row r="1068" spans="1:29" customFormat="1" x14ac:dyDescent="0.3">
      <c r="A1068" s="65" t="s">
        <v>1</v>
      </c>
    </row>
    <row r="1069" spans="1:29" customFormat="1" x14ac:dyDescent="0.3">
      <c r="A1069" s="53" t="s">
        <v>445</v>
      </c>
    </row>
    <row r="1070" spans="1:29" customFormat="1" x14ac:dyDescent="0.3">
      <c r="A1070" s="54" t="s">
        <v>1</v>
      </c>
    </row>
    <row r="1071" spans="1:29" customFormat="1" ht="35.1" customHeight="1" x14ac:dyDescent="0.3">
      <c r="A1071" s="114" t="s">
        <v>1</v>
      </c>
      <c r="B1071" s="113" t="s">
        <v>500</v>
      </c>
      <c r="C1071" s="113" t="s">
        <v>1</v>
      </c>
      <c r="D1071" s="113" t="s">
        <v>346</v>
      </c>
      <c r="E1071" s="113" t="s">
        <v>1</v>
      </c>
      <c r="F1071" s="113" t="s">
        <v>347</v>
      </c>
      <c r="G1071" s="113" t="s">
        <v>1</v>
      </c>
      <c r="H1071" s="103"/>
      <c r="I1071" s="113" t="s">
        <v>350</v>
      </c>
      <c r="J1071" s="113" t="s">
        <v>1</v>
      </c>
      <c r="K1071" s="113" t="s">
        <v>351</v>
      </c>
      <c r="L1071" s="113" t="s">
        <v>1</v>
      </c>
      <c r="M1071" s="113" t="s">
        <v>352</v>
      </c>
      <c r="N1071" s="113" t="s">
        <v>1</v>
      </c>
      <c r="O1071" s="113" t="s">
        <v>353</v>
      </c>
      <c r="P1071" s="113" t="s">
        <v>1</v>
      </c>
      <c r="Q1071" s="113" t="s">
        <v>354</v>
      </c>
      <c r="R1071" s="113" t="s">
        <v>1</v>
      </c>
      <c r="S1071" s="113" t="s">
        <v>355</v>
      </c>
      <c r="T1071" s="113" t="s">
        <v>1</v>
      </c>
      <c r="U1071" s="113" t="s">
        <v>356</v>
      </c>
      <c r="V1071" s="113" t="s">
        <v>1</v>
      </c>
      <c r="W1071" s="103"/>
      <c r="X1071" s="113" t="s">
        <v>358</v>
      </c>
      <c r="Y1071" s="113" t="s">
        <v>1</v>
      </c>
      <c r="Z1071" s="113" t="s">
        <v>359</v>
      </c>
      <c r="AA1071" s="113" t="s">
        <v>1</v>
      </c>
      <c r="AB1071" s="113" t="s">
        <v>360</v>
      </c>
      <c r="AC1071" s="113" t="s">
        <v>1</v>
      </c>
    </row>
    <row r="1072" spans="1:29" customFormat="1" x14ac:dyDescent="0.3">
      <c r="A1072" s="115" t="s">
        <v>1</v>
      </c>
      <c r="B1072" s="55" t="s">
        <v>14</v>
      </c>
      <c r="C1072" s="55" t="s">
        <v>15</v>
      </c>
      <c r="D1072" s="55" t="s">
        <v>14</v>
      </c>
      <c r="E1072" s="55" t="s">
        <v>15</v>
      </c>
      <c r="F1072" s="55" t="s">
        <v>14</v>
      </c>
      <c r="G1072" s="55" t="s">
        <v>15</v>
      </c>
      <c r="H1072" s="103"/>
      <c r="I1072" s="55" t="s">
        <v>14</v>
      </c>
      <c r="J1072" s="55" t="s">
        <v>15</v>
      </c>
      <c r="K1072" s="55" t="s">
        <v>14</v>
      </c>
      <c r="L1072" s="55" t="s">
        <v>15</v>
      </c>
      <c r="M1072" s="55" t="s">
        <v>14</v>
      </c>
      <c r="N1072" s="55" t="s">
        <v>15</v>
      </c>
      <c r="O1072" s="55" t="s">
        <v>14</v>
      </c>
      <c r="P1072" s="55" t="s">
        <v>15</v>
      </c>
      <c r="Q1072" s="55" t="s">
        <v>14</v>
      </c>
      <c r="R1072" s="55" t="s">
        <v>15</v>
      </c>
      <c r="S1072" s="55" t="s">
        <v>14</v>
      </c>
      <c r="T1072" s="55" t="s">
        <v>15</v>
      </c>
      <c r="U1072" s="55" t="s">
        <v>14</v>
      </c>
      <c r="V1072" s="55" t="s">
        <v>15</v>
      </c>
      <c r="W1072" s="103"/>
      <c r="X1072" s="55" t="s">
        <v>14</v>
      </c>
      <c r="Y1072" s="55" t="s">
        <v>15</v>
      </c>
      <c r="Z1072" s="55" t="s">
        <v>14</v>
      </c>
      <c r="AA1072" s="55" t="s">
        <v>15</v>
      </c>
      <c r="AB1072" s="55" t="s">
        <v>14</v>
      </c>
      <c r="AC1072" s="55" t="s">
        <v>15</v>
      </c>
    </row>
    <row r="1073" spans="1:29" customFormat="1" x14ac:dyDescent="0.3">
      <c r="A1073" s="56" t="s">
        <v>16</v>
      </c>
      <c r="B1073" s="57">
        <v>114.2955374873</v>
      </c>
      <c r="C1073" s="57">
        <v>114.2955374873</v>
      </c>
      <c r="D1073" s="57">
        <v>59.175564233899998</v>
      </c>
      <c r="E1073" s="57">
        <v>59.175564233899998</v>
      </c>
      <c r="F1073" s="57">
        <v>55.119973253399998</v>
      </c>
      <c r="G1073" s="57">
        <v>55.119973253399998</v>
      </c>
      <c r="H1073" s="104"/>
      <c r="I1073" s="57">
        <v>15.046465037300001</v>
      </c>
      <c r="J1073" s="57">
        <v>15.046465037300001</v>
      </c>
      <c r="K1073" s="57">
        <v>19.401196457299999</v>
      </c>
      <c r="L1073" s="57">
        <v>19.401196457299999</v>
      </c>
      <c r="M1073" s="57">
        <v>12.7019790077</v>
      </c>
      <c r="N1073" s="57">
        <v>12.7019790077</v>
      </c>
      <c r="O1073" s="57">
        <v>21.363462528700001</v>
      </c>
      <c r="P1073" s="57">
        <v>21.363462528700001</v>
      </c>
      <c r="Q1073" s="57">
        <v>12.572524165700001</v>
      </c>
      <c r="R1073" s="57">
        <v>12.572524165700001</v>
      </c>
      <c r="S1073" s="57">
        <v>26.592826063299999</v>
      </c>
      <c r="T1073" s="57">
        <v>26.592826063299999</v>
      </c>
      <c r="U1073" s="57">
        <v>6.6170842273000003</v>
      </c>
      <c r="V1073" s="57">
        <v>6.6170842273000003</v>
      </c>
      <c r="W1073" s="104"/>
      <c r="X1073" s="57">
        <v>23.996953383000001</v>
      </c>
      <c r="Y1073" s="57">
        <v>23.996953383000001</v>
      </c>
      <c r="Z1073" s="57">
        <v>25.900033543999999</v>
      </c>
      <c r="AA1073" s="57">
        <v>25.900033543999999</v>
      </c>
      <c r="AB1073" s="57">
        <v>64.398550560299995</v>
      </c>
      <c r="AC1073" s="57">
        <v>64.398550560299995</v>
      </c>
    </row>
    <row r="1074" spans="1:29" customFormat="1" x14ac:dyDescent="0.3">
      <c r="A1074" s="58" t="s">
        <v>310</v>
      </c>
      <c r="B1074" s="59">
        <v>1.2079830352000001</v>
      </c>
      <c r="C1074" s="60">
        <v>1.0568943125484899E-2</v>
      </c>
      <c r="D1074" s="59">
        <v>1.2079830352000001</v>
      </c>
      <c r="E1074" s="60">
        <v>2.0413544861613401E-2</v>
      </c>
      <c r="F1074" s="59">
        <v>0</v>
      </c>
      <c r="G1074" s="60">
        <v>0</v>
      </c>
      <c r="H1074" s="105"/>
      <c r="I1074" s="67">
        <v>0</v>
      </c>
      <c r="J1074" s="68">
        <v>0</v>
      </c>
      <c r="K1074" s="67">
        <v>0</v>
      </c>
      <c r="L1074" s="68">
        <v>0</v>
      </c>
      <c r="M1074" s="67">
        <v>1.2079830352000001</v>
      </c>
      <c r="N1074" s="72">
        <v>9.5101954936920805</v>
      </c>
      <c r="O1074" s="67">
        <v>0</v>
      </c>
      <c r="P1074" s="68">
        <v>0</v>
      </c>
      <c r="Q1074" s="67">
        <v>0</v>
      </c>
      <c r="R1074" s="68">
        <v>0</v>
      </c>
      <c r="S1074" s="67">
        <v>0</v>
      </c>
      <c r="T1074" s="68">
        <v>0</v>
      </c>
      <c r="U1074" s="67">
        <v>0</v>
      </c>
      <c r="V1074" s="68">
        <v>0</v>
      </c>
      <c r="W1074" s="105"/>
      <c r="X1074" s="67">
        <v>0</v>
      </c>
      <c r="Y1074" s="68">
        <v>0</v>
      </c>
      <c r="Z1074" s="59">
        <v>0</v>
      </c>
      <c r="AA1074" s="60">
        <v>0</v>
      </c>
      <c r="AB1074" s="59">
        <v>1.2079830352000001</v>
      </c>
      <c r="AC1074" s="60">
        <v>1.8757922727917601E-2</v>
      </c>
    </row>
    <row r="1075" spans="1:29" customFormat="1" x14ac:dyDescent="0.3">
      <c r="A1075" s="58" t="s">
        <v>311</v>
      </c>
      <c r="B1075" s="61">
        <v>109.3809767921</v>
      </c>
      <c r="C1075" s="62">
        <v>0.95700128978573595</v>
      </c>
      <c r="D1075" s="61">
        <v>56.723610374799897</v>
      </c>
      <c r="E1075" s="62">
        <v>0.95856475741560698</v>
      </c>
      <c r="F1075" s="61">
        <v>52.657366417299997</v>
      </c>
      <c r="G1075" s="62">
        <v>0.95532278608375198</v>
      </c>
      <c r="H1075" s="105"/>
      <c r="I1075" s="69">
        <v>15.046465037300001</v>
      </c>
      <c r="J1075" s="70">
        <v>100</v>
      </c>
      <c r="K1075" s="69">
        <v>19.401196457299999</v>
      </c>
      <c r="L1075" s="70">
        <v>100</v>
      </c>
      <c r="M1075" s="69">
        <v>11.4939959725</v>
      </c>
      <c r="N1075" s="70">
        <v>90.489804506307905</v>
      </c>
      <c r="O1075" s="69">
        <v>20.319548649200001</v>
      </c>
      <c r="P1075" s="70">
        <v>95.113554845813994</v>
      </c>
      <c r="Q1075" s="69">
        <v>11.017359301100001</v>
      </c>
      <c r="R1075" s="70">
        <v>87.630448396012994</v>
      </c>
      <c r="S1075" s="69">
        <v>25.9279695056</v>
      </c>
      <c r="T1075" s="70">
        <v>97.499864978180895</v>
      </c>
      <c r="U1075" s="69">
        <v>6.17444186909999</v>
      </c>
      <c r="V1075" s="70">
        <v>93.310613209760902</v>
      </c>
      <c r="W1075" s="105"/>
      <c r="X1075" s="69">
        <v>23.488125219200001</v>
      </c>
      <c r="Y1075" s="70">
        <v>97.879613483933099</v>
      </c>
      <c r="Z1075" s="61">
        <v>24.3888972299</v>
      </c>
      <c r="AA1075" s="62">
        <v>0.94165504413217005</v>
      </c>
      <c r="AB1075" s="61">
        <v>61.503954342999997</v>
      </c>
      <c r="AC1075" s="62">
        <v>0.95505184212819205</v>
      </c>
    </row>
    <row r="1076" spans="1:29" customFormat="1" x14ac:dyDescent="0.3">
      <c r="A1076" s="58" t="s">
        <v>312</v>
      </c>
      <c r="B1076" s="73">
        <v>4.2811939414456202</v>
      </c>
      <c r="C1076" s="73">
        <v>4.2811939414456202</v>
      </c>
      <c r="D1076" s="73">
        <v>4.3680250196773596</v>
      </c>
      <c r="E1076" s="73">
        <v>4.3680250196773596</v>
      </c>
      <c r="F1076" s="73">
        <v>4.1879740477461302</v>
      </c>
      <c r="G1076" s="73">
        <v>4.1879740477461302</v>
      </c>
      <c r="H1076" s="106"/>
      <c r="I1076" s="75">
        <v>4.2095732907751398</v>
      </c>
      <c r="J1076" s="75">
        <v>4.2095732907751398</v>
      </c>
      <c r="K1076" s="75">
        <v>4.5837249298992999</v>
      </c>
      <c r="L1076" s="75">
        <v>4.5837249298992999</v>
      </c>
      <c r="M1076" s="75">
        <v>3.8833085594534902</v>
      </c>
      <c r="N1076" s="75">
        <v>3.8833085594534902</v>
      </c>
      <c r="O1076" s="75">
        <v>4.2929933667396396</v>
      </c>
      <c r="P1076" s="75">
        <v>4.2929933667396396</v>
      </c>
      <c r="Q1076" s="75">
        <v>4.1757613104000697</v>
      </c>
      <c r="R1076" s="75">
        <v>4.1757613104000697</v>
      </c>
      <c r="S1076" s="75">
        <v>4.3491441457631899</v>
      </c>
      <c r="T1076" s="75">
        <v>4.3491441457631899</v>
      </c>
      <c r="U1076" s="75">
        <v>4.2099535004508901</v>
      </c>
      <c r="V1076" s="75">
        <v>4.2099535004508901</v>
      </c>
      <c r="W1076" s="106"/>
      <c r="X1076" s="75">
        <v>4.2583475503682902</v>
      </c>
      <c r="Y1076" s="75">
        <v>4.2583475503682902</v>
      </c>
      <c r="Z1076" s="73">
        <v>4.1323551579142297</v>
      </c>
      <c r="AA1076" s="73">
        <v>4.1323551579142297</v>
      </c>
      <c r="AB1076" s="73">
        <v>4.3495677360334497</v>
      </c>
      <c r="AC1076" s="73">
        <v>4.3495677360334497</v>
      </c>
    </row>
    <row r="1077" spans="1:29" customFormat="1" x14ac:dyDescent="0.3">
      <c r="A1077" s="65" t="s">
        <v>1</v>
      </c>
    </row>
    <row r="1078" spans="1:29" customFormat="1" x14ac:dyDescent="0.3">
      <c r="A1078" s="65" t="s">
        <v>1</v>
      </c>
    </row>
    <row r="1079" spans="1:29" customFormat="1" x14ac:dyDescent="0.3">
      <c r="A1079" s="53" t="s">
        <v>446</v>
      </c>
    </row>
    <row r="1080" spans="1:29" customFormat="1" x14ac:dyDescent="0.3">
      <c r="A1080" s="54" t="s">
        <v>1</v>
      </c>
    </row>
    <row r="1081" spans="1:29" customFormat="1" ht="35.1" customHeight="1" x14ac:dyDescent="0.3">
      <c r="A1081" s="114" t="s">
        <v>1</v>
      </c>
      <c r="B1081" s="113" t="s">
        <v>500</v>
      </c>
      <c r="C1081" s="113" t="s">
        <v>1</v>
      </c>
      <c r="D1081" s="113" t="s">
        <v>346</v>
      </c>
      <c r="E1081" s="113" t="s">
        <v>1</v>
      </c>
      <c r="F1081" s="113" t="s">
        <v>347</v>
      </c>
      <c r="G1081" s="113" t="s">
        <v>1</v>
      </c>
      <c r="H1081" s="103"/>
      <c r="I1081" s="113" t="s">
        <v>350</v>
      </c>
      <c r="J1081" s="113" t="s">
        <v>1</v>
      </c>
      <c r="K1081" s="113" t="s">
        <v>351</v>
      </c>
      <c r="L1081" s="113" t="s">
        <v>1</v>
      </c>
      <c r="M1081" s="113" t="s">
        <v>352</v>
      </c>
      <c r="N1081" s="113" t="s">
        <v>1</v>
      </c>
      <c r="O1081" s="113" t="s">
        <v>353</v>
      </c>
      <c r="P1081" s="113" t="s">
        <v>1</v>
      </c>
      <c r="Q1081" s="113" t="s">
        <v>354</v>
      </c>
      <c r="R1081" s="113" t="s">
        <v>1</v>
      </c>
      <c r="S1081" s="113" t="s">
        <v>355</v>
      </c>
      <c r="T1081" s="113" t="s">
        <v>1</v>
      </c>
      <c r="U1081" s="113" t="s">
        <v>356</v>
      </c>
      <c r="V1081" s="113" t="s">
        <v>1</v>
      </c>
      <c r="W1081" s="103"/>
      <c r="X1081" s="113" t="s">
        <v>358</v>
      </c>
      <c r="Y1081" s="113" t="s">
        <v>1</v>
      </c>
      <c r="Z1081" s="113" t="s">
        <v>359</v>
      </c>
      <c r="AA1081" s="113" t="s">
        <v>1</v>
      </c>
      <c r="AB1081" s="113" t="s">
        <v>360</v>
      </c>
      <c r="AC1081" s="113" t="s">
        <v>1</v>
      </c>
    </row>
    <row r="1082" spans="1:29" customFormat="1" x14ac:dyDescent="0.3">
      <c r="A1082" s="115" t="s">
        <v>1</v>
      </c>
      <c r="B1082" s="55" t="s">
        <v>14</v>
      </c>
      <c r="C1082" s="55" t="s">
        <v>15</v>
      </c>
      <c r="D1082" s="55" t="s">
        <v>14</v>
      </c>
      <c r="E1082" s="55" t="s">
        <v>15</v>
      </c>
      <c r="F1082" s="55" t="s">
        <v>14</v>
      </c>
      <c r="G1082" s="55" t="s">
        <v>15</v>
      </c>
      <c r="H1082" s="103"/>
      <c r="I1082" s="55" t="s">
        <v>14</v>
      </c>
      <c r="J1082" s="55" t="s">
        <v>15</v>
      </c>
      <c r="K1082" s="55" t="s">
        <v>14</v>
      </c>
      <c r="L1082" s="55" t="s">
        <v>15</v>
      </c>
      <c r="M1082" s="55" t="s">
        <v>14</v>
      </c>
      <c r="N1082" s="55" t="s">
        <v>15</v>
      </c>
      <c r="O1082" s="55" t="s">
        <v>14</v>
      </c>
      <c r="P1082" s="55" t="s">
        <v>15</v>
      </c>
      <c r="Q1082" s="55" t="s">
        <v>14</v>
      </c>
      <c r="R1082" s="55" t="s">
        <v>15</v>
      </c>
      <c r="S1082" s="55" t="s">
        <v>14</v>
      </c>
      <c r="T1082" s="55" t="s">
        <v>15</v>
      </c>
      <c r="U1082" s="55" t="s">
        <v>14</v>
      </c>
      <c r="V1082" s="55" t="s">
        <v>15</v>
      </c>
      <c r="W1082" s="103"/>
      <c r="X1082" s="55" t="s">
        <v>14</v>
      </c>
      <c r="Y1082" s="55" t="s">
        <v>15</v>
      </c>
      <c r="Z1082" s="55" t="s">
        <v>14</v>
      </c>
      <c r="AA1082" s="55" t="s">
        <v>15</v>
      </c>
      <c r="AB1082" s="55" t="s">
        <v>14</v>
      </c>
      <c r="AC1082" s="55" t="s">
        <v>15</v>
      </c>
    </row>
    <row r="1083" spans="1:29" customFormat="1" x14ac:dyDescent="0.3">
      <c r="A1083" s="56" t="s">
        <v>16</v>
      </c>
      <c r="B1083" s="57">
        <v>32.130892349600003</v>
      </c>
      <c r="C1083" s="57">
        <v>32.130892349600003</v>
      </c>
      <c r="D1083" s="57">
        <v>12.859072805</v>
      </c>
      <c r="E1083" s="57">
        <v>12.859072805</v>
      </c>
      <c r="F1083" s="57">
        <v>19.2718195446</v>
      </c>
      <c r="G1083" s="57">
        <v>19.2718195446</v>
      </c>
      <c r="H1083" s="104"/>
      <c r="I1083" s="57">
        <v>6.0557275625999996</v>
      </c>
      <c r="J1083" s="57">
        <v>6.0557275625999996</v>
      </c>
      <c r="K1083" s="57">
        <v>2.3083641654</v>
      </c>
      <c r="L1083" s="57">
        <v>2.3083641654</v>
      </c>
      <c r="M1083" s="57">
        <v>3.3543400341999998</v>
      </c>
      <c r="N1083" s="57">
        <v>3.3543400341999998</v>
      </c>
      <c r="O1083" s="57">
        <v>7.8867394086999996</v>
      </c>
      <c r="P1083" s="57">
        <v>7.8867394086999996</v>
      </c>
      <c r="Q1083" s="57">
        <v>1.3402314981000001</v>
      </c>
      <c r="R1083" s="57">
        <v>1.3402314981000001</v>
      </c>
      <c r="S1083" s="57">
        <v>9.5728925118999992</v>
      </c>
      <c r="T1083" s="57">
        <v>9.5728925118999992</v>
      </c>
      <c r="U1083" s="57">
        <v>1.6125971687</v>
      </c>
      <c r="V1083" s="57">
        <v>1.6125971687</v>
      </c>
      <c r="W1083" s="104"/>
      <c r="X1083" s="57">
        <v>12.0159969046</v>
      </c>
      <c r="Y1083" s="57">
        <v>12.0159969046</v>
      </c>
      <c r="Z1083" s="57">
        <v>7.0867181434999997</v>
      </c>
      <c r="AA1083" s="57">
        <v>7.0867181434999997</v>
      </c>
      <c r="AB1083" s="57">
        <v>13.0281773015</v>
      </c>
      <c r="AC1083" s="57">
        <v>13.0281773015</v>
      </c>
    </row>
    <row r="1084" spans="1:29" customFormat="1" x14ac:dyDescent="0.3">
      <c r="A1084" s="58" t="s">
        <v>310</v>
      </c>
      <c r="B1084" s="67">
        <v>0.90674842390000099</v>
      </c>
      <c r="C1084" s="68">
        <v>2.8220455692114901</v>
      </c>
      <c r="D1084" s="67">
        <v>0</v>
      </c>
      <c r="E1084" s="68">
        <v>0</v>
      </c>
      <c r="F1084" s="67">
        <v>0.90674842390000199</v>
      </c>
      <c r="G1084" s="68">
        <v>4.7050483313293201</v>
      </c>
      <c r="H1084" s="105"/>
      <c r="I1084" s="67">
        <v>0</v>
      </c>
      <c r="J1084" s="68">
        <v>0</v>
      </c>
      <c r="K1084" s="67">
        <v>0</v>
      </c>
      <c r="L1084" s="68">
        <v>0</v>
      </c>
      <c r="M1084" s="67">
        <v>0</v>
      </c>
      <c r="N1084" s="68">
        <v>0</v>
      </c>
      <c r="O1084" s="67">
        <v>0.90674842389999999</v>
      </c>
      <c r="P1084" s="68">
        <v>11.497126720070799</v>
      </c>
      <c r="Q1084" s="67">
        <v>0</v>
      </c>
      <c r="R1084" s="68">
        <v>0</v>
      </c>
      <c r="S1084" s="67">
        <v>0</v>
      </c>
      <c r="T1084" s="68">
        <v>0</v>
      </c>
      <c r="U1084" s="67">
        <v>0</v>
      </c>
      <c r="V1084" s="68">
        <v>0</v>
      </c>
      <c r="W1084" s="105"/>
      <c r="X1084" s="67">
        <v>0</v>
      </c>
      <c r="Y1084" s="68">
        <v>0</v>
      </c>
      <c r="Z1084" s="67">
        <v>0</v>
      </c>
      <c r="AA1084" s="68">
        <v>0</v>
      </c>
      <c r="AB1084" s="67">
        <v>0.90674842390000199</v>
      </c>
      <c r="AC1084" s="68">
        <v>6.9599023939872398</v>
      </c>
    </row>
    <row r="1085" spans="1:29" customFormat="1" x14ac:dyDescent="0.3">
      <c r="A1085" s="58" t="s">
        <v>311</v>
      </c>
      <c r="B1085" s="69">
        <v>29.236701762700001</v>
      </c>
      <c r="C1085" s="70">
        <v>90.992498572993895</v>
      </c>
      <c r="D1085" s="69">
        <v>11.6731761071</v>
      </c>
      <c r="E1085" s="70">
        <v>90.777743342125802</v>
      </c>
      <c r="F1085" s="69">
        <v>17.563525655599999</v>
      </c>
      <c r="G1085" s="70">
        <v>91.135793457143095</v>
      </c>
      <c r="H1085" s="105"/>
      <c r="I1085" s="69">
        <v>6.0557275625999898</v>
      </c>
      <c r="J1085" s="70">
        <v>100</v>
      </c>
      <c r="K1085" s="69">
        <v>2.3083641654</v>
      </c>
      <c r="L1085" s="70">
        <v>100</v>
      </c>
      <c r="M1085" s="69">
        <v>3.35434003420001</v>
      </c>
      <c r="N1085" s="70">
        <v>100</v>
      </c>
      <c r="O1085" s="69">
        <v>6.1784455197000003</v>
      </c>
      <c r="P1085" s="70">
        <v>78.339668645377699</v>
      </c>
      <c r="Q1085" s="69">
        <v>1.3402314981000001</v>
      </c>
      <c r="R1085" s="70">
        <v>100</v>
      </c>
      <c r="S1085" s="69">
        <v>8.6892506034999997</v>
      </c>
      <c r="T1085" s="70">
        <v>90.769332181453507</v>
      </c>
      <c r="U1085" s="69">
        <v>1.3103423792</v>
      </c>
      <c r="V1085" s="70">
        <v>81.256646398327504</v>
      </c>
      <c r="W1085" s="105"/>
      <c r="X1085" s="69">
        <v>12.0159969046</v>
      </c>
      <c r="Y1085" s="70">
        <v>100</v>
      </c>
      <c r="Z1085" s="69">
        <v>6.2030762350999904</v>
      </c>
      <c r="AA1085" s="70">
        <v>87.531013785125893</v>
      </c>
      <c r="AB1085" s="69">
        <v>11.017628623</v>
      </c>
      <c r="AC1085" s="70">
        <v>84.567690230401496</v>
      </c>
    </row>
    <row r="1086" spans="1:29" customFormat="1" x14ac:dyDescent="0.3">
      <c r="A1086" s="58" t="s">
        <v>312</v>
      </c>
      <c r="B1086" s="75">
        <v>4.2934067595828003</v>
      </c>
      <c r="C1086" s="75">
        <v>4.2934067595828003</v>
      </c>
      <c r="D1086" s="75">
        <v>4.3995336309397297</v>
      </c>
      <c r="E1086" s="75">
        <v>4.3995336309397297</v>
      </c>
      <c r="F1086" s="75">
        <v>4.2225938733274404</v>
      </c>
      <c r="G1086" s="75">
        <v>4.2225938733274404</v>
      </c>
      <c r="H1086" s="106"/>
      <c r="I1086" s="75">
        <v>5</v>
      </c>
      <c r="J1086" s="77">
        <v>5</v>
      </c>
      <c r="K1086" s="75">
        <v>4</v>
      </c>
      <c r="L1086" s="78">
        <v>4</v>
      </c>
      <c r="M1086" s="75">
        <v>4.2010477733992904</v>
      </c>
      <c r="N1086" s="75">
        <v>4.2010477733992904</v>
      </c>
      <c r="O1086" s="75">
        <v>4.1967178978664599</v>
      </c>
      <c r="P1086" s="75">
        <v>4.1967178978664599</v>
      </c>
      <c r="Q1086" s="75">
        <v>4.3416111440815</v>
      </c>
      <c r="R1086" s="75">
        <v>4.3416111440815</v>
      </c>
      <c r="S1086" s="75">
        <v>4.1034446824164199</v>
      </c>
      <c r="T1086" s="75">
        <v>4.1034446824164199</v>
      </c>
      <c r="U1086" s="75">
        <v>3.8125664639832801</v>
      </c>
      <c r="V1086" s="75">
        <v>3.8125664639832801</v>
      </c>
      <c r="W1086" s="106"/>
      <c r="X1086" s="75">
        <v>4.5039721307086698</v>
      </c>
      <c r="Y1086" s="75">
        <v>4.5039721307086698</v>
      </c>
      <c r="Z1086" s="75">
        <v>4.1126838560148498</v>
      </c>
      <c r="AA1086" s="75">
        <v>4.1126838560148498</v>
      </c>
      <c r="AB1086" s="75">
        <v>4.1975053499620198</v>
      </c>
      <c r="AC1086" s="75">
        <v>4.1975053499620198</v>
      </c>
    </row>
    <row r="1087" spans="1:29" customFormat="1" x14ac:dyDescent="0.3">
      <c r="A1087" s="65" t="s">
        <v>1</v>
      </c>
    </row>
    <row r="1088" spans="1:29" customFormat="1" x14ac:dyDescent="0.3">
      <c r="A1088" s="65" t="s">
        <v>1</v>
      </c>
    </row>
    <row r="1089" spans="1:29" customFormat="1" x14ac:dyDescent="0.3">
      <c r="A1089" s="53" t="s">
        <v>447</v>
      </c>
    </row>
    <row r="1090" spans="1:29" customFormat="1" x14ac:dyDescent="0.3">
      <c r="A1090" s="54" t="s">
        <v>1</v>
      </c>
    </row>
    <row r="1091" spans="1:29" customFormat="1" ht="35.1" customHeight="1" x14ac:dyDescent="0.3">
      <c r="A1091" s="114" t="s">
        <v>1</v>
      </c>
      <c r="B1091" s="113" t="s">
        <v>500</v>
      </c>
      <c r="C1091" s="113" t="s">
        <v>1</v>
      </c>
      <c r="D1091" s="113" t="s">
        <v>346</v>
      </c>
      <c r="E1091" s="113" t="s">
        <v>1</v>
      </c>
      <c r="F1091" s="113" t="s">
        <v>347</v>
      </c>
      <c r="G1091" s="113" t="s">
        <v>1</v>
      </c>
      <c r="H1091" s="103"/>
      <c r="I1091" s="113" t="s">
        <v>350</v>
      </c>
      <c r="J1091" s="113" t="s">
        <v>1</v>
      </c>
      <c r="K1091" s="113" t="s">
        <v>351</v>
      </c>
      <c r="L1091" s="113" t="s">
        <v>1</v>
      </c>
      <c r="M1091" s="113" t="s">
        <v>352</v>
      </c>
      <c r="N1091" s="113" t="s">
        <v>1</v>
      </c>
      <c r="O1091" s="113" t="s">
        <v>353</v>
      </c>
      <c r="P1091" s="113" t="s">
        <v>1</v>
      </c>
      <c r="Q1091" s="113" t="s">
        <v>354</v>
      </c>
      <c r="R1091" s="113" t="s">
        <v>1</v>
      </c>
      <c r="S1091" s="113" t="s">
        <v>355</v>
      </c>
      <c r="T1091" s="113" t="s">
        <v>1</v>
      </c>
      <c r="U1091" s="113" t="s">
        <v>356</v>
      </c>
      <c r="V1091" s="113" t="s">
        <v>1</v>
      </c>
      <c r="W1091" s="103"/>
      <c r="X1091" s="113" t="s">
        <v>358</v>
      </c>
      <c r="Y1091" s="113" t="s">
        <v>1</v>
      </c>
      <c r="Z1091" s="113" t="s">
        <v>359</v>
      </c>
      <c r="AA1091" s="113" t="s">
        <v>1</v>
      </c>
      <c r="AB1091" s="113" t="s">
        <v>360</v>
      </c>
      <c r="AC1091" s="113" t="s">
        <v>1</v>
      </c>
    </row>
    <row r="1092" spans="1:29" customFormat="1" x14ac:dyDescent="0.3">
      <c r="A1092" s="115" t="s">
        <v>1</v>
      </c>
      <c r="B1092" s="55" t="s">
        <v>14</v>
      </c>
      <c r="C1092" s="55" t="s">
        <v>15</v>
      </c>
      <c r="D1092" s="55" t="s">
        <v>14</v>
      </c>
      <c r="E1092" s="55" t="s">
        <v>15</v>
      </c>
      <c r="F1092" s="55" t="s">
        <v>14</v>
      </c>
      <c r="G1092" s="55" t="s">
        <v>15</v>
      </c>
      <c r="H1092" s="103"/>
      <c r="I1092" s="55" t="s">
        <v>14</v>
      </c>
      <c r="J1092" s="55" t="s">
        <v>15</v>
      </c>
      <c r="K1092" s="55" t="s">
        <v>14</v>
      </c>
      <c r="L1092" s="55" t="s">
        <v>15</v>
      </c>
      <c r="M1092" s="55" t="s">
        <v>14</v>
      </c>
      <c r="N1092" s="55" t="s">
        <v>15</v>
      </c>
      <c r="O1092" s="55" t="s">
        <v>14</v>
      </c>
      <c r="P1092" s="55" t="s">
        <v>15</v>
      </c>
      <c r="Q1092" s="55" t="s">
        <v>14</v>
      </c>
      <c r="R1092" s="55" t="s">
        <v>15</v>
      </c>
      <c r="S1092" s="55" t="s">
        <v>14</v>
      </c>
      <c r="T1092" s="55" t="s">
        <v>15</v>
      </c>
      <c r="U1092" s="55" t="s">
        <v>14</v>
      </c>
      <c r="V1092" s="55" t="s">
        <v>15</v>
      </c>
      <c r="W1092" s="103"/>
      <c r="X1092" s="55" t="s">
        <v>14</v>
      </c>
      <c r="Y1092" s="55" t="s">
        <v>15</v>
      </c>
      <c r="Z1092" s="55" t="s">
        <v>14</v>
      </c>
      <c r="AA1092" s="55" t="s">
        <v>15</v>
      </c>
      <c r="AB1092" s="55" t="s">
        <v>14</v>
      </c>
      <c r="AC1092" s="55" t="s">
        <v>15</v>
      </c>
    </row>
    <row r="1093" spans="1:29" customFormat="1" x14ac:dyDescent="0.3">
      <c r="A1093" s="56" t="s">
        <v>16</v>
      </c>
      <c r="B1093" s="57">
        <v>12.527259804</v>
      </c>
      <c r="C1093" s="57">
        <v>12.527259804</v>
      </c>
      <c r="D1093" s="57">
        <v>1.6648301591000001</v>
      </c>
      <c r="E1093" s="57">
        <v>1.6648301591000001</v>
      </c>
      <c r="F1093" s="57">
        <v>10.862429644900001</v>
      </c>
      <c r="G1093" s="57">
        <v>10.862429644900001</v>
      </c>
      <c r="H1093" s="104"/>
      <c r="I1093" s="57">
        <v>4.2403600992000001</v>
      </c>
      <c r="J1093" s="57">
        <v>4.2403600992000001</v>
      </c>
      <c r="K1093" s="57">
        <v>0</v>
      </c>
      <c r="L1093" s="57">
        <v>0</v>
      </c>
      <c r="M1093" s="57">
        <v>2.6995660544</v>
      </c>
      <c r="N1093" s="57">
        <v>2.6995660544</v>
      </c>
      <c r="O1093" s="57">
        <v>3.4646654759</v>
      </c>
      <c r="P1093" s="57">
        <v>3.4646654759</v>
      </c>
      <c r="Q1093" s="57">
        <v>0.83977342899999996</v>
      </c>
      <c r="R1093" s="57">
        <v>0.83977342899999996</v>
      </c>
      <c r="S1093" s="57">
        <v>0</v>
      </c>
      <c r="T1093" s="57">
        <v>0</v>
      </c>
      <c r="U1093" s="57">
        <v>1.2828947454999999</v>
      </c>
      <c r="V1093" s="57">
        <v>1.2828947454999999</v>
      </c>
      <c r="W1093" s="104"/>
      <c r="X1093" s="57">
        <v>0</v>
      </c>
      <c r="Y1093" s="57">
        <v>0</v>
      </c>
      <c r="Z1093" s="57">
        <v>5.3725807097000002</v>
      </c>
      <c r="AA1093" s="57">
        <v>5.3725807097000002</v>
      </c>
      <c r="AB1093" s="57">
        <v>7.1546790942999996</v>
      </c>
      <c r="AC1093" s="57">
        <v>7.1546790942999996</v>
      </c>
    </row>
    <row r="1094" spans="1:29" customFormat="1" x14ac:dyDescent="0.3">
      <c r="A1094" s="58" t="s">
        <v>310</v>
      </c>
      <c r="B1094" s="67">
        <v>0</v>
      </c>
      <c r="C1094" s="68">
        <v>0</v>
      </c>
      <c r="D1094" s="67">
        <v>0</v>
      </c>
      <c r="E1094" s="68">
        <v>0</v>
      </c>
      <c r="F1094" s="67">
        <v>0</v>
      </c>
      <c r="G1094" s="68">
        <v>0</v>
      </c>
      <c r="H1094" s="105"/>
      <c r="I1094" s="67">
        <v>0</v>
      </c>
      <c r="J1094" s="68">
        <v>0</v>
      </c>
      <c r="K1094" s="67"/>
      <c r="L1094" s="68"/>
      <c r="M1094" s="67">
        <v>0</v>
      </c>
      <c r="N1094" s="68">
        <v>0</v>
      </c>
      <c r="O1094" s="67">
        <v>0</v>
      </c>
      <c r="P1094" s="68">
        <v>0</v>
      </c>
      <c r="Q1094" s="67">
        <v>0</v>
      </c>
      <c r="R1094" s="68">
        <v>0</v>
      </c>
      <c r="S1094" s="67"/>
      <c r="T1094" s="68"/>
      <c r="U1094" s="67">
        <v>0</v>
      </c>
      <c r="V1094" s="68">
        <v>0</v>
      </c>
      <c r="W1094" s="105"/>
      <c r="X1094" s="67"/>
      <c r="Y1094" s="68"/>
      <c r="Z1094" s="67">
        <v>0</v>
      </c>
      <c r="AA1094" s="68">
        <v>0</v>
      </c>
      <c r="AB1094" s="67">
        <v>0</v>
      </c>
      <c r="AC1094" s="68">
        <v>0</v>
      </c>
    </row>
    <row r="1095" spans="1:29" customFormat="1" x14ac:dyDescent="0.3">
      <c r="A1095" s="58" t="s">
        <v>311</v>
      </c>
      <c r="B1095" s="69">
        <v>10.0720898554</v>
      </c>
      <c r="C1095" s="70">
        <v>80.401380772704499</v>
      </c>
      <c r="D1095" s="69">
        <v>1.6648301591000001</v>
      </c>
      <c r="E1095" s="70">
        <v>100</v>
      </c>
      <c r="F1095" s="69">
        <v>8.4072596963000006</v>
      </c>
      <c r="G1095" s="70">
        <v>77.397598614111899</v>
      </c>
      <c r="H1095" s="105"/>
      <c r="I1095" s="69">
        <v>4.2403600991999904</v>
      </c>
      <c r="J1095" s="70">
        <v>100</v>
      </c>
      <c r="K1095" s="69"/>
      <c r="L1095" s="70"/>
      <c r="M1095" s="69">
        <v>2.0007676927000002</v>
      </c>
      <c r="N1095" s="70">
        <v>74.114418850354298</v>
      </c>
      <c r="O1095" s="69">
        <v>1.7082938889999999</v>
      </c>
      <c r="P1095" s="70">
        <v>49.306171140699902</v>
      </c>
      <c r="Q1095" s="69">
        <v>0.83977342899999996</v>
      </c>
      <c r="R1095" s="70">
        <v>100</v>
      </c>
      <c r="S1095" s="69"/>
      <c r="T1095" s="70"/>
      <c r="U1095" s="69">
        <v>1.2828947454999999</v>
      </c>
      <c r="V1095" s="70">
        <v>100</v>
      </c>
      <c r="W1095" s="105"/>
      <c r="X1095" s="69"/>
      <c r="Y1095" s="70"/>
      <c r="Z1095" s="69">
        <v>5.37258070970001</v>
      </c>
      <c r="AA1095" s="70">
        <v>100</v>
      </c>
      <c r="AB1095" s="69">
        <v>4.6995091456999898</v>
      </c>
      <c r="AC1095" s="70">
        <v>65.684415523877405</v>
      </c>
    </row>
    <row r="1096" spans="1:29" customFormat="1" x14ac:dyDescent="0.3">
      <c r="A1096" s="58" t="s">
        <v>312</v>
      </c>
      <c r="B1096" s="75">
        <v>4.0462598403056198</v>
      </c>
      <c r="C1096" s="75">
        <v>4.0462598403056198</v>
      </c>
      <c r="D1096" s="75">
        <v>4</v>
      </c>
      <c r="E1096" s="75">
        <v>4</v>
      </c>
      <c r="F1096" s="75">
        <v>4.0533498542172</v>
      </c>
      <c r="G1096" s="75">
        <v>4.0533498542172</v>
      </c>
      <c r="H1096" s="106"/>
      <c r="I1096" s="75">
        <v>4</v>
      </c>
      <c r="J1096" s="75">
        <v>4</v>
      </c>
      <c r="K1096" s="75"/>
      <c r="L1096" s="75"/>
      <c r="M1096" s="75">
        <v>4.23247689563925</v>
      </c>
      <c r="N1096" s="75">
        <v>4.23247689563925</v>
      </c>
      <c r="O1096" s="75">
        <v>3.9861234228139999</v>
      </c>
      <c r="P1096" s="75">
        <v>3.9861234228139999</v>
      </c>
      <c r="Q1096" s="75">
        <v>4</v>
      </c>
      <c r="R1096" s="75">
        <v>4</v>
      </c>
      <c r="S1096" s="75"/>
      <c r="T1096" s="75"/>
      <c r="U1096" s="75">
        <v>4</v>
      </c>
      <c r="V1096" s="75">
        <v>4</v>
      </c>
      <c r="W1096" s="106"/>
      <c r="X1096" s="75"/>
      <c r="Y1096" s="75"/>
      <c r="Z1096" s="75">
        <v>4</v>
      </c>
      <c r="AA1096" s="75">
        <v>4</v>
      </c>
      <c r="AB1096" s="75">
        <v>4.0809972090099302</v>
      </c>
      <c r="AC1096" s="75">
        <v>4.0809972090099302</v>
      </c>
    </row>
    <row r="1097" spans="1:29" customFormat="1" x14ac:dyDescent="0.3">
      <c r="A1097" s="65" t="s">
        <v>1</v>
      </c>
    </row>
    <row r="1098" spans="1:29" customFormat="1" x14ac:dyDescent="0.3">
      <c r="A1098" s="65" t="s">
        <v>1</v>
      </c>
    </row>
    <row r="1099" spans="1:29" customFormat="1" x14ac:dyDescent="0.3">
      <c r="A1099" s="53" t="s">
        <v>448</v>
      </c>
    </row>
    <row r="1100" spans="1:29" customFormat="1" x14ac:dyDescent="0.3">
      <c r="A1100" s="54" t="s">
        <v>1</v>
      </c>
    </row>
    <row r="1101" spans="1:29" customFormat="1" ht="35.1" customHeight="1" x14ac:dyDescent="0.3">
      <c r="A1101" s="114" t="s">
        <v>1</v>
      </c>
      <c r="B1101" s="113" t="s">
        <v>500</v>
      </c>
      <c r="C1101" s="113" t="s">
        <v>1</v>
      </c>
      <c r="D1101" s="113" t="s">
        <v>346</v>
      </c>
      <c r="E1101" s="113" t="s">
        <v>1</v>
      </c>
      <c r="F1101" s="113" t="s">
        <v>347</v>
      </c>
      <c r="G1101" s="113" t="s">
        <v>1</v>
      </c>
      <c r="H1101" s="103"/>
      <c r="I1101" s="113" t="s">
        <v>350</v>
      </c>
      <c r="J1101" s="113" t="s">
        <v>1</v>
      </c>
      <c r="K1101" s="113" t="s">
        <v>351</v>
      </c>
      <c r="L1101" s="113" t="s">
        <v>1</v>
      </c>
      <c r="M1101" s="113" t="s">
        <v>352</v>
      </c>
      <c r="N1101" s="113" t="s">
        <v>1</v>
      </c>
      <c r="O1101" s="113" t="s">
        <v>353</v>
      </c>
      <c r="P1101" s="113" t="s">
        <v>1</v>
      </c>
      <c r="Q1101" s="113" t="s">
        <v>354</v>
      </c>
      <c r="R1101" s="113" t="s">
        <v>1</v>
      </c>
      <c r="S1101" s="113" t="s">
        <v>355</v>
      </c>
      <c r="T1101" s="113" t="s">
        <v>1</v>
      </c>
      <c r="U1101" s="113" t="s">
        <v>356</v>
      </c>
      <c r="V1101" s="113" t="s">
        <v>1</v>
      </c>
      <c r="W1101" s="103"/>
      <c r="X1101" s="113" t="s">
        <v>358</v>
      </c>
      <c r="Y1101" s="113" t="s">
        <v>1</v>
      </c>
      <c r="Z1101" s="113" t="s">
        <v>359</v>
      </c>
      <c r="AA1101" s="113" t="s">
        <v>1</v>
      </c>
      <c r="AB1101" s="113" t="s">
        <v>360</v>
      </c>
      <c r="AC1101" s="113" t="s">
        <v>1</v>
      </c>
    </row>
    <row r="1102" spans="1:29" customFormat="1" x14ac:dyDescent="0.3">
      <c r="A1102" s="115" t="s">
        <v>1</v>
      </c>
      <c r="B1102" s="55" t="s">
        <v>14</v>
      </c>
      <c r="C1102" s="55" t="s">
        <v>15</v>
      </c>
      <c r="D1102" s="55" t="s">
        <v>14</v>
      </c>
      <c r="E1102" s="55" t="s">
        <v>15</v>
      </c>
      <c r="F1102" s="55" t="s">
        <v>14</v>
      </c>
      <c r="G1102" s="55" t="s">
        <v>15</v>
      </c>
      <c r="H1102" s="103"/>
      <c r="I1102" s="55" t="s">
        <v>14</v>
      </c>
      <c r="J1102" s="55" t="s">
        <v>15</v>
      </c>
      <c r="K1102" s="55" t="s">
        <v>14</v>
      </c>
      <c r="L1102" s="55" t="s">
        <v>15</v>
      </c>
      <c r="M1102" s="55" t="s">
        <v>14</v>
      </c>
      <c r="N1102" s="55" t="s">
        <v>15</v>
      </c>
      <c r="O1102" s="55" t="s">
        <v>14</v>
      </c>
      <c r="P1102" s="55" t="s">
        <v>15</v>
      </c>
      <c r="Q1102" s="55" t="s">
        <v>14</v>
      </c>
      <c r="R1102" s="55" t="s">
        <v>15</v>
      </c>
      <c r="S1102" s="55" t="s">
        <v>14</v>
      </c>
      <c r="T1102" s="55" t="s">
        <v>15</v>
      </c>
      <c r="U1102" s="55" t="s">
        <v>14</v>
      </c>
      <c r="V1102" s="55" t="s">
        <v>15</v>
      </c>
      <c r="W1102" s="103"/>
      <c r="X1102" s="55" t="s">
        <v>14</v>
      </c>
      <c r="Y1102" s="55" t="s">
        <v>15</v>
      </c>
      <c r="Z1102" s="55" t="s">
        <v>14</v>
      </c>
      <c r="AA1102" s="55" t="s">
        <v>15</v>
      </c>
      <c r="AB1102" s="55" t="s">
        <v>14</v>
      </c>
      <c r="AC1102" s="55" t="s">
        <v>15</v>
      </c>
    </row>
    <row r="1103" spans="1:29" customFormat="1" x14ac:dyDescent="0.3">
      <c r="A1103" s="56" t="s">
        <v>16</v>
      </c>
      <c r="B1103" s="57">
        <v>11.3115803081</v>
      </c>
      <c r="C1103" s="57">
        <v>11.3115803081</v>
      </c>
      <c r="D1103" s="57">
        <v>2.4408474957999999</v>
      </c>
      <c r="E1103" s="57">
        <v>2.4408474957999999</v>
      </c>
      <c r="F1103" s="57">
        <v>8.8707328123</v>
      </c>
      <c r="G1103" s="57">
        <v>8.8707328123</v>
      </c>
      <c r="H1103" s="104"/>
      <c r="I1103" s="57">
        <v>0</v>
      </c>
      <c r="J1103" s="57">
        <v>0</v>
      </c>
      <c r="K1103" s="57">
        <v>3.9492211050999999</v>
      </c>
      <c r="L1103" s="57">
        <v>3.9492211050999999</v>
      </c>
      <c r="M1103" s="57">
        <v>2.0710758301999999</v>
      </c>
      <c r="N1103" s="57">
        <v>2.0710758301999999</v>
      </c>
      <c r="O1103" s="57">
        <v>2.1701792871999999</v>
      </c>
      <c r="P1103" s="57">
        <v>2.1701792871999999</v>
      </c>
      <c r="Q1103" s="57">
        <v>0.72928722989999994</v>
      </c>
      <c r="R1103" s="57">
        <v>0.72928722989999994</v>
      </c>
      <c r="S1103" s="57">
        <v>0</v>
      </c>
      <c r="T1103" s="57">
        <v>0</v>
      </c>
      <c r="U1103" s="57">
        <v>2.3918168557000001</v>
      </c>
      <c r="V1103" s="57">
        <v>2.3918168557000001</v>
      </c>
      <c r="W1103" s="104"/>
      <c r="X1103" s="57">
        <v>0.76431460809999996</v>
      </c>
      <c r="Y1103" s="57">
        <v>0.76431460809999996</v>
      </c>
      <c r="Z1103" s="57">
        <v>1.5502842455000001</v>
      </c>
      <c r="AA1103" s="57">
        <v>1.5502842455000001</v>
      </c>
      <c r="AB1103" s="57">
        <v>8.9969814545000002</v>
      </c>
      <c r="AC1103" s="57">
        <v>8.9969814545000002</v>
      </c>
    </row>
    <row r="1104" spans="1:29" customFormat="1" x14ac:dyDescent="0.3">
      <c r="A1104" s="58" t="s">
        <v>310</v>
      </c>
      <c r="B1104" s="67">
        <v>0</v>
      </c>
      <c r="C1104" s="68">
        <v>0</v>
      </c>
      <c r="D1104" s="67">
        <v>0</v>
      </c>
      <c r="E1104" s="68">
        <v>0</v>
      </c>
      <c r="F1104" s="67">
        <v>0</v>
      </c>
      <c r="G1104" s="68">
        <v>0</v>
      </c>
      <c r="H1104" s="105"/>
      <c r="I1104" s="67"/>
      <c r="J1104" s="68"/>
      <c r="K1104" s="67">
        <v>0</v>
      </c>
      <c r="L1104" s="68">
        <v>0</v>
      </c>
      <c r="M1104" s="67">
        <v>0</v>
      </c>
      <c r="N1104" s="68">
        <v>0</v>
      </c>
      <c r="O1104" s="67">
        <v>0</v>
      </c>
      <c r="P1104" s="68">
        <v>0</v>
      </c>
      <c r="Q1104" s="67">
        <v>0</v>
      </c>
      <c r="R1104" s="68">
        <v>0</v>
      </c>
      <c r="S1104" s="67"/>
      <c r="T1104" s="68"/>
      <c r="U1104" s="67">
        <v>0</v>
      </c>
      <c r="V1104" s="68">
        <v>0</v>
      </c>
      <c r="W1104" s="105"/>
      <c r="X1104" s="67">
        <v>0</v>
      </c>
      <c r="Y1104" s="68">
        <v>0</v>
      </c>
      <c r="Z1104" s="67">
        <v>0</v>
      </c>
      <c r="AA1104" s="68">
        <v>0</v>
      </c>
      <c r="AB1104" s="67">
        <v>0</v>
      </c>
      <c r="AC1104" s="68">
        <v>0</v>
      </c>
    </row>
    <row r="1105" spans="1:29" customFormat="1" x14ac:dyDescent="0.3">
      <c r="A1105" s="58" t="s">
        <v>311</v>
      </c>
      <c r="B1105" s="69">
        <v>11.3115803081</v>
      </c>
      <c r="C1105" s="70">
        <v>100</v>
      </c>
      <c r="D1105" s="69">
        <v>2.4408474957999999</v>
      </c>
      <c r="E1105" s="70">
        <v>100</v>
      </c>
      <c r="F1105" s="69">
        <v>8.8707328123</v>
      </c>
      <c r="G1105" s="70">
        <v>100</v>
      </c>
      <c r="H1105" s="105"/>
      <c r="I1105" s="69"/>
      <c r="J1105" s="70"/>
      <c r="K1105" s="69">
        <v>3.9492211051000101</v>
      </c>
      <c r="L1105" s="70">
        <v>100</v>
      </c>
      <c r="M1105" s="69">
        <v>2.0710758301999999</v>
      </c>
      <c r="N1105" s="70">
        <v>100</v>
      </c>
      <c r="O1105" s="69">
        <v>2.1701792871999999</v>
      </c>
      <c r="P1105" s="70">
        <v>100</v>
      </c>
      <c r="Q1105" s="69">
        <v>0.72928722989999895</v>
      </c>
      <c r="R1105" s="70">
        <v>100</v>
      </c>
      <c r="S1105" s="69"/>
      <c r="T1105" s="70"/>
      <c r="U1105" s="69">
        <v>2.3918168557000001</v>
      </c>
      <c r="V1105" s="70">
        <v>100</v>
      </c>
      <c r="W1105" s="105"/>
      <c r="X1105" s="69">
        <v>0.76431460809999896</v>
      </c>
      <c r="Y1105" s="70">
        <v>100</v>
      </c>
      <c r="Z1105" s="69">
        <v>1.5502842455000001</v>
      </c>
      <c r="AA1105" s="70">
        <v>100</v>
      </c>
      <c r="AB1105" s="69">
        <v>8.9969814545000002</v>
      </c>
      <c r="AC1105" s="70">
        <v>100</v>
      </c>
    </row>
    <row r="1106" spans="1:29" customFormat="1" x14ac:dyDescent="0.3">
      <c r="A1106" s="58" t="s">
        <v>312</v>
      </c>
      <c r="B1106" s="75">
        <v>4.3344186666111701</v>
      </c>
      <c r="C1106" s="75">
        <v>4.3344186666111701</v>
      </c>
      <c r="D1106" s="75">
        <v>4.3424109253192302</v>
      </c>
      <c r="E1106" s="75">
        <v>4.3424109253192302</v>
      </c>
      <c r="F1106" s="75">
        <v>4.3322195377380401</v>
      </c>
      <c r="G1106" s="75">
        <v>4.3322195377380401</v>
      </c>
      <c r="H1106" s="106"/>
      <c r="I1106" s="75"/>
      <c r="J1106" s="75"/>
      <c r="K1106" s="75">
        <v>4.4509775245807397</v>
      </c>
      <c r="L1106" s="75">
        <v>4.4509775245807397</v>
      </c>
      <c r="M1106" s="75">
        <v>4.3374083901276199</v>
      </c>
      <c r="N1106" s="75">
        <v>4.3374083901276199</v>
      </c>
      <c r="O1106" s="75">
        <v>4</v>
      </c>
      <c r="P1106" s="78">
        <v>4</v>
      </c>
      <c r="Q1106" s="75">
        <v>5</v>
      </c>
      <c r="R1106" s="77">
        <v>5</v>
      </c>
      <c r="S1106" s="75"/>
      <c r="T1106" s="75"/>
      <c r="U1106" s="75">
        <v>4.2398628694888503</v>
      </c>
      <c r="V1106" s="75">
        <v>4.2398628694888503</v>
      </c>
      <c r="W1106" s="106"/>
      <c r="X1106" s="75">
        <v>4</v>
      </c>
      <c r="Y1106" s="78">
        <v>4</v>
      </c>
      <c r="Z1106" s="75">
        <v>4.47042162236822</v>
      </c>
      <c r="AA1106" s="75">
        <v>4.47042162236822</v>
      </c>
      <c r="AB1106" s="75">
        <v>4.3393934276115198</v>
      </c>
      <c r="AC1106" s="75">
        <v>4.3393934276115198</v>
      </c>
    </row>
    <row r="1107" spans="1:29" customFormat="1" x14ac:dyDescent="0.3">
      <c r="A1107" s="65" t="s">
        <v>1</v>
      </c>
    </row>
    <row r="1108" spans="1:29" customFormat="1" x14ac:dyDescent="0.3">
      <c r="A1108" s="65" t="s">
        <v>1</v>
      </c>
    </row>
    <row r="1109" spans="1:29" customFormat="1" x14ac:dyDescent="0.3">
      <c r="A1109" s="53" t="s">
        <v>449</v>
      </c>
    </row>
    <row r="1110" spans="1:29" customFormat="1" x14ac:dyDescent="0.3">
      <c r="A1110" s="54" t="s">
        <v>1</v>
      </c>
    </row>
    <row r="1111" spans="1:29" customFormat="1" ht="35.1" customHeight="1" x14ac:dyDescent="0.3">
      <c r="A1111" s="114" t="s">
        <v>1</v>
      </c>
      <c r="B1111" s="113" t="s">
        <v>500</v>
      </c>
      <c r="C1111" s="113" t="s">
        <v>1</v>
      </c>
      <c r="D1111" s="113" t="s">
        <v>346</v>
      </c>
      <c r="E1111" s="113" t="s">
        <v>1</v>
      </c>
      <c r="F1111" s="113" t="s">
        <v>347</v>
      </c>
      <c r="G1111" s="113" t="s">
        <v>1</v>
      </c>
      <c r="H1111" s="103"/>
      <c r="I1111" s="113" t="s">
        <v>350</v>
      </c>
      <c r="J1111" s="113" t="s">
        <v>1</v>
      </c>
      <c r="K1111" s="113" t="s">
        <v>351</v>
      </c>
      <c r="L1111" s="113" t="s">
        <v>1</v>
      </c>
      <c r="M1111" s="113" t="s">
        <v>352</v>
      </c>
      <c r="N1111" s="113" t="s">
        <v>1</v>
      </c>
      <c r="O1111" s="113" t="s">
        <v>353</v>
      </c>
      <c r="P1111" s="113" t="s">
        <v>1</v>
      </c>
      <c r="Q1111" s="113" t="s">
        <v>354</v>
      </c>
      <c r="R1111" s="113" t="s">
        <v>1</v>
      </c>
      <c r="S1111" s="113" t="s">
        <v>355</v>
      </c>
      <c r="T1111" s="113" t="s">
        <v>1</v>
      </c>
      <c r="U1111" s="113" t="s">
        <v>356</v>
      </c>
      <c r="V1111" s="113" t="s">
        <v>1</v>
      </c>
      <c r="W1111" s="103"/>
      <c r="X1111" s="113" t="s">
        <v>358</v>
      </c>
      <c r="Y1111" s="113" t="s">
        <v>1</v>
      </c>
      <c r="Z1111" s="113" t="s">
        <v>359</v>
      </c>
      <c r="AA1111" s="113" t="s">
        <v>1</v>
      </c>
      <c r="AB1111" s="113" t="s">
        <v>360</v>
      </c>
      <c r="AC1111" s="113" t="s">
        <v>1</v>
      </c>
    </row>
    <row r="1112" spans="1:29" customFormat="1" x14ac:dyDescent="0.3">
      <c r="A1112" s="115" t="s">
        <v>1</v>
      </c>
      <c r="B1112" s="55" t="s">
        <v>14</v>
      </c>
      <c r="C1112" s="55" t="s">
        <v>15</v>
      </c>
      <c r="D1112" s="55" t="s">
        <v>14</v>
      </c>
      <c r="E1112" s="55" t="s">
        <v>15</v>
      </c>
      <c r="F1112" s="55" t="s">
        <v>14</v>
      </c>
      <c r="G1112" s="55" t="s">
        <v>15</v>
      </c>
      <c r="H1112" s="103"/>
      <c r="I1112" s="55" t="s">
        <v>14</v>
      </c>
      <c r="J1112" s="55" t="s">
        <v>15</v>
      </c>
      <c r="K1112" s="55" t="s">
        <v>14</v>
      </c>
      <c r="L1112" s="55" t="s">
        <v>15</v>
      </c>
      <c r="M1112" s="55" t="s">
        <v>14</v>
      </c>
      <c r="N1112" s="55" t="s">
        <v>15</v>
      </c>
      <c r="O1112" s="55" t="s">
        <v>14</v>
      </c>
      <c r="P1112" s="55" t="s">
        <v>15</v>
      </c>
      <c r="Q1112" s="55" t="s">
        <v>14</v>
      </c>
      <c r="R1112" s="55" t="s">
        <v>15</v>
      </c>
      <c r="S1112" s="55" t="s">
        <v>14</v>
      </c>
      <c r="T1112" s="55" t="s">
        <v>15</v>
      </c>
      <c r="U1112" s="55" t="s">
        <v>14</v>
      </c>
      <c r="V1112" s="55" t="s">
        <v>15</v>
      </c>
      <c r="W1112" s="103"/>
      <c r="X1112" s="55" t="s">
        <v>14</v>
      </c>
      <c r="Y1112" s="55" t="s">
        <v>15</v>
      </c>
      <c r="Z1112" s="55" t="s">
        <v>14</v>
      </c>
      <c r="AA1112" s="55" t="s">
        <v>15</v>
      </c>
      <c r="AB1112" s="55" t="s">
        <v>14</v>
      </c>
      <c r="AC1112" s="55" t="s">
        <v>15</v>
      </c>
    </row>
    <row r="1113" spans="1:29" customFormat="1" x14ac:dyDescent="0.3">
      <c r="A1113" s="56" t="s">
        <v>16</v>
      </c>
      <c r="B1113" s="57">
        <v>14.2935753552</v>
      </c>
      <c r="C1113" s="57">
        <v>14.2935753552</v>
      </c>
      <c r="D1113" s="57">
        <v>4.2165953619999996</v>
      </c>
      <c r="E1113" s="57">
        <v>4.2165953619999996</v>
      </c>
      <c r="F1113" s="57">
        <v>10.0769799932</v>
      </c>
      <c r="G1113" s="57">
        <v>10.0769799932</v>
      </c>
      <c r="H1113" s="104"/>
      <c r="I1113" s="57">
        <v>9.4025973980999993</v>
      </c>
      <c r="J1113" s="57">
        <v>9.4025973980999993</v>
      </c>
      <c r="K1113" s="57">
        <v>2.3083641654</v>
      </c>
      <c r="L1113" s="57">
        <v>2.3083641654</v>
      </c>
      <c r="M1113" s="57">
        <v>0.67438259509999998</v>
      </c>
      <c r="N1113" s="57">
        <v>0.67438259509999998</v>
      </c>
      <c r="O1113" s="57">
        <v>1.9082311966000001</v>
      </c>
      <c r="P1113" s="57">
        <v>1.9082311966000001</v>
      </c>
      <c r="Q1113" s="57">
        <v>0</v>
      </c>
      <c r="R1113" s="57">
        <v>0</v>
      </c>
      <c r="S1113" s="57">
        <v>0</v>
      </c>
      <c r="T1113" s="57">
        <v>0</v>
      </c>
      <c r="U1113" s="57">
        <v>0</v>
      </c>
      <c r="V1113" s="57">
        <v>0</v>
      </c>
      <c r="W1113" s="104"/>
      <c r="X1113" s="57">
        <v>0</v>
      </c>
      <c r="Y1113" s="57">
        <v>0</v>
      </c>
      <c r="Z1113" s="57">
        <v>10.0769799932</v>
      </c>
      <c r="AA1113" s="57">
        <v>10.0769799932</v>
      </c>
      <c r="AB1113" s="57">
        <v>4.2165953619999996</v>
      </c>
      <c r="AC1113" s="57">
        <v>4.2165953619999996</v>
      </c>
    </row>
    <row r="1114" spans="1:29" customFormat="1" x14ac:dyDescent="0.3">
      <c r="A1114" s="58" t="s">
        <v>310</v>
      </c>
      <c r="B1114" s="67">
        <v>0</v>
      </c>
      <c r="C1114" s="68">
        <v>0</v>
      </c>
      <c r="D1114" s="67">
        <v>0</v>
      </c>
      <c r="E1114" s="68">
        <v>0</v>
      </c>
      <c r="F1114" s="67">
        <v>0</v>
      </c>
      <c r="G1114" s="68">
        <v>0</v>
      </c>
      <c r="H1114" s="105"/>
      <c r="I1114" s="67">
        <v>0</v>
      </c>
      <c r="J1114" s="68">
        <v>0</v>
      </c>
      <c r="K1114" s="67">
        <v>0</v>
      </c>
      <c r="L1114" s="68">
        <v>0</v>
      </c>
      <c r="M1114" s="67">
        <v>0</v>
      </c>
      <c r="N1114" s="68">
        <v>0</v>
      </c>
      <c r="O1114" s="67">
        <v>0</v>
      </c>
      <c r="P1114" s="68">
        <v>0</v>
      </c>
      <c r="Q1114" s="67"/>
      <c r="R1114" s="68"/>
      <c r="S1114" s="67"/>
      <c r="T1114" s="68"/>
      <c r="U1114" s="67"/>
      <c r="V1114" s="68"/>
      <c r="W1114" s="105"/>
      <c r="X1114" s="67"/>
      <c r="Y1114" s="68"/>
      <c r="Z1114" s="67">
        <v>0</v>
      </c>
      <c r="AA1114" s="68">
        <v>0</v>
      </c>
      <c r="AB1114" s="67">
        <v>0</v>
      </c>
      <c r="AC1114" s="68">
        <v>0</v>
      </c>
    </row>
    <row r="1115" spans="1:29" customFormat="1" x14ac:dyDescent="0.3">
      <c r="A1115" s="58" t="s">
        <v>311</v>
      </c>
      <c r="B1115" s="69">
        <v>9.1313380563000308</v>
      </c>
      <c r="C1115" s="70">
        <v>63.884212517744999</v>
      </c>
      <c r="D1115" s="69">
        <v>4.2165953619999996</v>
      </c>
      <c r="E1115" s="70">
        <v>100</v>
      </c>
      <c r="F1115" s="69">
        <v>4.9147426943000001</v>
      </c>
      <c r="G1115" s="70">
        <v>48.771980272030802</v>
      </c>
      <c r="H1115" s="105"/>
      <c r="I1115" s="69">
        <v>4.2403600992000001</v>
      </c>
      <c r="J1115" s="70">
        <v>45.097752457814003</v>
      </c>
      <c r="K1115" s="69">
        <v>2.3083641654</v>
      </c>
      <c r="L1115" s="70">
        <v>100</v>
      </c>
      <c r="M1115" s="69">
        <v>0.67438259510000098</v>
      </c>
      <c r="N1115" s="70">
        <v>100</v>
      </c>
      <c r="O1115" s="69">
        <v>1.9082311966000001</v>
      </c>
      <c r="P1115" s="70">
        <v>100</v>
      </c>
      <c r="Q1115" s="69"/>
      <c r="R1115" s="70"/>
      <c r="S1115" s="69"/>
      <c r="T1115" s="70"/>
      <c r="U1115" s="69"/>
      <c r="V1115" s="70"/>
      <c r="W1115" s="105"/>
      <c r="X1115" s="69"/>
      <c r="Y1115" s="70"/>
      <c r="Z1115" s="69">
        <v>4.9147426943000001</v>
      </c>
      <c r="AA1115" s="70">
        <v>48.771980272030802</v>
      </c>
      <c r="AB1115" s="69">
        <v>4.2165953619999996</v>
      </c>
      <c r="AC1115" s="70">
        <v>100</v>
      </c>
    </row>
    <row r="1116" spans="1:29" customFormat="1" x14ac:dyDescent="0.3">
      <c r="A1116" s="58" t="s">
        <v>312</v>
      </c>
      <c r="B1116" s="75">
        <v>3.9355040865010298</v>
      </c>
      <c r="C1116" s="75">
        <v>3.9355040865010298</v>
      </c>
      <c r="D1116" s="75">
        <v>4</v>
      </c>
      <c r="E1116" s="75">
        <v>4</v>
      </c>
      <c r="F1116" s="75">
        <v>3.90851651979838</v>
      </c>
      <c r="G1116" s="75">
        <v>3.90851651979838</v>
      </c>
      <c r="H1116" s="106"/>
      <c r="I1116" s="75">
        <v>3.90195504915628</v>
      </c>
      <c r="J1116" s="75">
        <v>3.90195504915628</v>
      </c>
      <c r="K1116" s="75">
        <v>4</v>
      </c>
      <c r="L1116" s="75">
        <v>4</v>
      </c>
      <c r="M1116" s="75">
        <v>4</v>
      </c>
      <c r="N1116" s="75">
        <v>4</v>
      </c>
      <c r="O1116" s="75">
        <v>4</v>
      </c>
      <c r="P1116" s="75">
        <v>4</v>
      </c>
      <c r="Q1116" s="75"/>
      <c r="R1116" s="75"/>
      <c r="S1116" s="75"/>
      <c r="T1116" s="75"/>
      <c r="U1116" s="75"/>
      <c r="V1116" s="75"/>
      <c r="W1116" s="106"/>
      <c r="X1116" s="75"/>
      <c r="Y1116" s="75"/>
      <c r="Z1116" s="75">
        <v>3.90851651979838</v>
      </c>
      <c r="AA1116" s="75">
        <v>3.90851651979838</v>
      </c>
      <c r="AB1116" s="75">
        <v>4</v>
      </c>
      <c r="AC1116" s="75">
        <v>4</v>
      </c>
    </row>
    <row r="1117" spans="1:29" customFormat="1" x14ac:dyDescent="0.3">
      <c r="A1117" s="65" t="s">
        <v>1</v>
      </c>
    </row>
    <row r="1118" spans="1:29" customFormat="1" x14ac:dyDescent="0.3">
      <c r="A1118" s="65" t="s">
        <v>1</v>
      </c>
    </row>
    <row r="1119" spans="1:29" customFormat="1" x14ac:dyDescent="0.3">
      <c r="A1119" s="53" t="s">
        <v>450</v>
      </c>
    </row>
    <row r="1120" spans="1:29" customFormat="1" x14ac:dyDescent="0.3">
      <c r="A1120" s="54" t="s">
        <v>1</v>
      </c>
    </row>
    <row r="1121" spans="1:29" customFormat="1" ht="35.1" customHeight="1" x14ac:dyDescent="0.3">
      <c r="A1121" s="114" t="s">
        <v>1</v>
      </c>
      <c r="B1121" s="113" t="s">
        <v>500</v>
      </c>
      <c r="C1121" s="113" t="s">
        <v>1</v>
      </c>
      <c r="D1121" s="113" t="s">
        <v>346</v>
      </c>
      <c r="E1121" s="113" t="s">
        <v>1</v>
      </c>
      <c r="F1121" s="113" t="s">
        <v>347</v>
      </c>
      <c r="G1121" s="113" t="s">
        <v>1</v>
      </c>
      <c r="H1121" s="103"/>
      <c r="I1121" s="113" t="s">
        <v>350</v>
      </c>
      <c r="J1121" s="113" t="s">
        <v>1</v>
      </c>
      <c r="K1121" s="113" t="s">
        <v>351</v>
      </c>
      <c r="L1121" s="113" t="s">
        <v>1</v>
      </c>
      <c r="M1121" s="113" t="s">
        <v>352</v>
      </c>
      <c r="N1121" s="113" t="s">
        <v>1</v>
      </c>
      <c r="O1121" s="113" t="s">
        <v>353</v>
      </c>
      <c r="P1121" s="113" t="s">
        <v>1</v>
      </c>
      <c r="Q1121" s="113" t="s">
        <v>354</v>
      </c>
      <c r="R1121" s="113" t="s">
        <v>1</v>
      </c>
      <c r="S1121" s="113" t="s">
        <v>355</v>
      </c>
      <c r="T1121" s="113" t="s">
        <v>1</v>
      </c>
      <c r="U1121" s="113" t="s">
        <v>356</v>
      </c>
      <c r="V1121" s="113" t="s">
        <v>1</v>
      </c>
      <c r="W1121" s="103"/>
      <c r="X1121" s="113" t="s">
        <v>358</v>
      </c>
      <c r="Y1121" s="113" t="s">
        <v>1</v>
      </c>
      <c r="Z1121" s="113" t="s">
        <v>359</v>
      </c>
      <c r="AA1121" s="113" t="s">
        <v>1</v>
      </c>
      <c r="AB1121" s="113" t="s">
        <v>360</v>
      </c>
      <c r="AC1121" s="113" t="s">
        <v>1</v>
      </c>
    </row>
    <row r="1122" spans="1:29" customFormat="1" x14ac:dyDescent="0.3">
      <c r="A1122" s="115" t="s">
        <v>1</v>
      </c>
      <c r="B1122" s="55" t="s">
        <v>14</v>
      </c>
      <c r="C1122" s="55" t="s">
        <v>15</v>
      </c>
      <c r="D1122" s="55" t="s">
        <v>14</v>
      </c>
      <c r="E1122" s="55" t="s">
        <v>15</v>
      </c>
      <c r="F1122" s="55" t="s">
        <v>14</v>
      </c>
      <c r="G1122" s="55" t="s">
        <v>15</v>
      </c>
      <c r="H1122" s="103"/>
      <c r="I1122" s="55" t="s">
        <v>14</v>
      </c>
      <c r="J1122" s="55" t="s">
        <v>15</v>
      </c>
      <c r="K1122" s="55" t="s">
        <v>14</v>
      </c>
      <c r="L1122" s="55" t="s">
        <v>15</v>
      </c>
      <c r="M1122" s="55" t="s">
        <v>14</v>
      </c>
      <c r="N1122" s="55" t="s">
        <v>15</v>
      </c>
      <c r="O1122" s="55" t="s">
        <v>14</v>
      </c>
      <c r="P1122" s="55" t="s">
        <v>15</v>
      </c>
      <c r="Q1122" s="55" t="s">
        <v>14</v>
      </c>
      <c r="R1122" s="55" t="s">
        <v>15</v>
      </c>
      <c r="S1122" s="55" t="s">
        <v>14</v>
      </c>
      <c r="T1122" s="55" t="s">
        <v>15</v>
      </c>
      <c r="U1122" s="55" t="s">
        <v>14</v>
      </c>
      <c r="V1122" s="55" t="s">
        <v>15</v>
      </c>
      <c r="W1122" s="103"/>
      <c r="X1122" s="55" t="s">
        <v>14</v>
      </c>
      <c r="Y1122" s="55" t="s">
        <v>15</v>
      </c>
      <c r="Z1122" s="55" t="s">
        <v>14</v>
      </c>
      <c r="AA1122" s="55" t="s">
        <v>15</v>
      </c>
      <c r="AB1122" s="55" t="s">
        <v>14</v>
      </c>
      <c r="AC1122" s="55" t="s">
        <v>15</v>
      </c>
    </row>
    <row r="1123" spans="1:29" customFormat="1" x14ac:dyDescent="0.3">
      <c r="A1123" s="56" t="s">
        <v>16</v>
      </c>
      <c r="B1123" s="57">
        <v>7.6835005259000004</v>
      </c>
      <c r="C1123" s="57">
        <v>7.6835005259000004</v>
      </c>
      <c r="D1123" s="57">
        <v>2.7451400653000002</v>
      </c>
      <c r="E1123" s="57">
        <v>2.7451400653000002</v>
      </c>
      <c r="F1123" s="57">
        <v>4.9383604606000002</v>
      </c>
      <c r="G1123" s="57">
        <v>4.9383604606000002</v>
      </c>
      <c r="H1123" s="104"/>
      <c r="I1123" s="57">
        <v>0</v>
      </c>
      <c r="J1123" s="57">
        <v>0</v>
      </c>
      <c r="K1123" s="57">
        <v>1.1193656596999999</v>
      </c>
      <c r="L1123" s="57">
        <v>1.1193656596999999</v>
      </c>
      <c r="M1123" s="57">
        <v>3.8189948009000001</v>
      </c>
      <c r="N1123" s="57">
        <v>3.8189948009000001</v>
      </c>
      <c r="O1123" s="57">
        <v>1.9082311966000001</v>
      </c>
      <c r="P1123" s="57">
        <v>1.9082311966000001</v>
      </c>
      <c r="Q1123" s="57">
        <v>0.83690886870000003</v>
      </c>
      <c r="R1123" s="57">
        <v>0.83690886870000003</v>
      </c>
      <c r="S1123" s="57">
        <v>0</v>
      </c>
      <c r="T1123" s="57">
        <v>0</v>
      </c>
      <c r="U1123" s="57">
        <v>0</v>
      </c>
      <c r="V1123" s="57">
        <v>0</v>
      </c>
      <c r="W1123" s="104"/>
      <c r="X1123" s="57">
        <v>0</v>
      </c>
      <c r="Y1123" s="57">
        <v>0</v>
      </c>
      <c r="Z1123" s="57">
        <v>0</v>
      </c>
      <c r="AA1123" s="57">
        <v>0</v>
      </c>
      <c r="AB1123" s="57">
        <v>7.6835005259000004</v>
      </c>
      <c r="AC1123" s="57">
        <v>7.6835005259000004</v>
      </c>
    </row>
    <row r="1124" spans="1:29" customFormat="1" x14ac:dyDescent="0.3">
      <c r="A1124" s="58" t="s">
        <v>310</v>
      </c>
      <c r="B1124" s="67">
        <v>0</v>
      </c>
      <c r="C1124" s="68">
        <v>0</v>
      </c>
      <c r="D1124" s="67">
        <v>0</v>
      </c>
      <c r="E1124" s="68">
        <v>0</v>
      </c>
      <c r="F1124" s="67">
        <v>0</v>
      </c>
      <c r="G1124" s="68">
        <v>0</v>
      </c>
      <c r="H1124" s="105"/>
      <c r="I1124" s="67"/>
      <c r="J1124" s="68"/>
      <c r="K1124" s="67">
        <v>0</v>
      </c>
      <c r="L1124" s="68">
        <v>0</v>
      </c>
      <c r="M1124" s="67">
        <v>0</v>
      </c>
      <c r="N1124" s="68">
        <v>0</v>
      </c>
      <c r="O1124" s="67">
        <v>0</v>
      </c>
      <c r="P1124" s="68">
        <v>0</v>
      </c>
      <c r="Q1124" s="67">
        <v>0</v>
      </c>
      <c r="R1124" s="68">
        <v>0</v>
      </c>
      <c r="S1124" s="67"/>
      <c r="T1124" s="68"/>
      <c r="U1124" s="67"/>
      <c r="V1124" s="68"/>
      <c r="W1124" s="105"/>
      <c r="X1124" s="67"/>
      <c r="Y1124" s="68"/>
      <c r="Z1124" s="67"/>
      <c r="AA1124" s="68"/>
      <c r="AB1124" s="67">
        <v>0</v>
      </c>
      <c r="AC1124" s="68">
        <v>0</v>
      </c>
    </row>
    <row r="1125" spans="1:29" customFormat="1" x14ac:dyDescent="0.3">
      <c r="A1125" s="58" t="s">
        <v>311</v>
      </c>
      <c r="B1125" s="69">
        <v>6.5641348661999999</v>
      </c>
      <c r="C1125" s="70">
        <v>85.431566563615405</v>
      </c>
      <c r="D1125" s="69">
        <v>2.7451400653000002</v>
      </c>
      <c r="E1125" s="70">
        <v>100</v>
      </c>
      <c r="F1125" s="69">
        <v>3.8189948008999899</v>
      </c>
      <c r="G1125" s="70">
        <v>77.333253240003501</v>
      </c>
      <c r="H1125" s="105"/>
      <c r="I1125" s="69"/>
      <c r="J1125" s="70"/>
      <c r="K1125" s="69">
        <v>0</v>
      </c>
      <c r="L1125" s="70">
        <v>0</v>
      </c>
      <c r="M1125" s="69">
        <v>3.8189948008999899</v>
      </c>
      <c r="N1125" s="70">
        <v>100</v>
      </c>
      <c r="O1125" s="69">
        <v>1.9082311966000001</v>
      </c>
      <c r="P1125" s="70">
        <v>100</v>
      </c>
      <c r="Q1125" s="69">
        <v>0.83690886870000003</v>
      </c>
      <c r="R1125" s="70">
        <v>100</v>
      </c>
      <c r="S1125" s="69"/>
      <c r="T1125" s="70"/>
      <c r="U1125" s="69"/>
      <c r="V1125" s="70"/>
      <c r="W1125" s="105"/>
      <c r="X1125" s="69"/>
      <c r="Y1125" s="70"/>
      <c r="Z1125" s="69"/>
      <c r="AA1125" s="70"/>
      <c r="AB1125" s="69">
        <v>6.5641348661999999</v>
      </c>
      <c r="AC1125" s="70">
        <v>85.431566563615405</v>
      </c>
    </row>
    <row r="1126" spans="1:29" customFormat="1" x14ac:dyDescent="0.3">
      <c r="A1126" s="58" t="s">
        <v>312</v>
      </c>
      <c r="B1126" s="75">
        <v>4.3513540647391</v>
      </c>
      <c r="C1126" s="75">
        <v>4.3513540647391</v>
      </c>
      <c r="D1126" s="75">
        <v>4</v>
      </c>
      <c r="E1126" s="75">
        <v>4</v>
      </c>
      <c r="F1126" s="75">
        <v>4.5466650648000702</v>
      </c>
      <c r="G1126" s="75">
        <v>4.5466650648000702</v>
      </c>
      <c r="H1126" s="106"/>
      <c r="I1126" s="75"/>
      <c r="J1126" s="75"/>
      <c r="K1126" s="75">
        <v>3</v>
      </c>
      <c r="L1126" s="78">
        <v>3</v>
      </c>
      <c r="M1126" s="75">
        <v>5</v>
      </c>
      <c r="N1126" s="75">
        <v>5</v>
      </c>
      <c r="O1126" s="75">
        <v>4</v>
      </c>
      <c r="P1126" s="75">
        <v>4</v>
      </c>
      <c r="Q1126" s="75">
        <v>4</v>
      </c>
      <c r="R1126" s="75">
        <v>4</v>
      </c>
      <c r="S1126" s="75"/>
      <c r="T1126" s="75"/>
      <c r="U1126" s="75"/>
      <c r="V1126" s="75"/>
      <c r="W1126" s="106"/>
      <c r="X1126" s="75"/>
      <c r="Y1126" s="75"/>
      <c r="Z1126" s="75"/>
      <c r="AA1126" s="75"/>
      <c r="AB1126" s="75">
        <v>4.3513540647391</v>
      </c>
      <c r="AC1126" s="75">
        <v>4.3513540647391</v>
      </c>
    </row>
    <row r="1127" spans="1:29" customFormat="1" x14ac:dyDescent="0.3">
      <c r="A1127" s="65" t="s">
        <v>1</v>
      </c>
    </row>
    <row r="1128" spans="1:29" customFormat="1" x14ac:dyDescent="0.3">
      <c r="A1128" s="65" t="s">
        <v>1</v>
      </c>
    </row>
    <row r="1129" spans="1:29" customFormat="1" x14ac:dyDescent="0.3">
      <c r="A1129" s="53" t="s">
        <v>451</v>
      </c>
    </row>
    <row r="1130" spans="1:29" customFormat="1" x14ac:dyDescent="0.3">
      <c r="A1130" s="54" t="s">
        <v>1</v>
      </c>
    </row>
    <row r="1131" spans="1:29" customFormat="1" ht="35.1" customHeight="1" x14ac:dyDescent="0.3">
      <c r="A1131" s="114" t="s">
        <v>1</v>
      </c>
      <c r="B1131" s="113" t="s">
        <v>500</v>
      </c>
      <c r="C1131" s="113" t="s">
        <v>1</v>
      </c>
      <c r="D1131" s="113" t="s">
        <v>346</v>
      </c>
      <c r="E1131" s="113" t="s">
        <v>1</v>
      </c>
      <c r="F1131" s="113" t="s">
        <v>347</v>
      </c>
      <c r="G1131" s="113" t="s">
        <v>1</v>
      </c>
      <c r="H1131" s="103"/>
      <c r="I1131" s="113" t="s">
        <v>350</v>
      </c>
      <c r="J1131" s="113" t="s">
        <v>1</v>
      </c>
      <c r="K1131" s="113" t="s">
        <v>351</v>
      </c>
      <c r="L1131" s="113" t="s">
        <v>1</v>
      </c>
      <c r="M1131" s="113" t="s">
        <v>352</v>
      </c>
      <c r="N1131" s="113" t="s">
        <v>1</v>
      </c>
      <c r="O1131" s="113" t="s">
        <v>353</v>
      </c>
      <c r="P1131" s="113" t="s">
        <v>1</v>
      </c>
      <c r="Q1131" s="113" t="s">
        <v>354</v>
      </c>
      <c r="R1131" s="113" t="s">
        <v>1</v>
      </c>
      <c r="S1131" s="113" t="s">
        <v>355</v>
      </c>
      <c r="T1131" s="113" t="s">
        <v>1</v>
      </c>
      <c r="U1131" s="113" t="s">
        <v>356</v>
      </c>
      <c r="V1131" s="113" t="s">
        <v>1</v>
      </c>
      <c r="W1131" s="103"/>
      <c r="X1131" s="113" t="s">
        <v>358</v>
      </c>
      <c r="Y1131" s="113" t="s">
        <v>1</v>
      </c>
      <c r="Z1131" s="113" t="s">
        <v>359</v>
      </c>
      <c r="AA1131" s="113" t="s">
        <v>1</v>
      </c>
      <c r="AB1131" s="113" t="s">
        <v>360</v>
      </c>
      <c r="AC1131" s="113" t="s">
        <v>1</v>
      </c>
    </row>
    <row r="1132" spans="1:29" customFormat="1" x14ac:dyDescent="0.3">
      <c r="A1132" s="115" t="s">
        <v>1</v>
      </c>
      <c r="B1132" s="55" t="s">
        <v>14</v>
      </c>
      <c r="C1132" s="55" t="s">
        <v>15</v>
      </c>
      <c r="D1132" s="55" t="s">
        <v>14</v>
      </c>
      <c r="E1132" s="55" t="s">
        <v>15</v>
      </c>
      <c r="F1132" s="55" t="s">
        <v>14</v>
      </c>
      <c r="G1132" s="55" t="s">
        <v>15</v>
      </c>
      <c r="H1132" s="103"/>
      <c r="I1132" s="55" t="s">
        <v>14</v>
      </c>
      <c r="J1132" s="55" t="s">
        <v>15</v>
      </c>
      <c r="K1132" s="55" t="s">
        <v>14</v>
      </c>
      <c r="L1132" s="55" t="s">
        <v>15</v>
      </c>
      <c r="M1132" s="55" t="s">
        <v>14</v>
      </c>
      <c r="N1132" s="55" t="s">
        <v>15</v>
      </c>
      <c r="O1132" s="55" t="s">
        <v>14</v>
      </c>
      <c r="P1132" s="55" t="s">
        <v>15</v>
      </c>
      <c r="Q1132" s="55" t="s">
        <v>14</v>
      </c>
      <c r="R1132" s="55" t="s">
        <v>15</v>
      </c>
      <c r="S1132" s="55" t="s">
        <v>14</v>
      </c>
      <c r="T1132" s="55" t="s">
        <v>15</v>
      </c>
      <c r="U1132" s="55" t="s">
        <v>14</v>
      </c>
      <c r="V1132" s="55" t="s">
        <v>15</v>
      </c>
      <c r="W1132" s="103"/>
      <c r="X1132" s="55" t="s">
        <v>14</v>
      </c>
      <c r="Y1132" s="55" t="s">
        <v>15</v>
      </c>
      <c r="Z1132" s="55" t="s">
        <v>14</v>
      </c>
      <c r="AA1132" s="55" t="s">
        <v>15</v>
      </c>
      <c r="AB1132" s="55" t="s">
        <v>14</v>
      </c>
      <c r="AC1132" s="55" t="s">
        <v>15</v>
      </c>
    </row>
    <row r="1133" spans="1:29" customFormat="1" x14ac:dyDescent="0.3">
      <c r="A1133" s="56" t="s">
        <v>16</v>
      </c>
      <c r="B1133" s="57">
        <v>26.6456936111</v>
      </c>
      <c r="C1133" s="57">
        <v>26.6456936111</v>
      </c>
      <c r="D1133" s="57">
        <v>15.3080368833</v>
      </c>
      <c r="E1133" s="57">
        <v>15.3080368833</v>
      </c>
      <c r="F1133" s="57">
        <v>11.337656727800001</v>
      </c>
      <c r="G1133" s="57">
        <v>11.337656727800001</v>
      </c>
      <c r="H1133" s="104"/>
      <c r="I1133" s="57">
        <v>0</v>
      </c>
      <c r="J1133" s="57">
        <v>0</v>
      </c>
      <c r="K1133" s="57">
        <v>4.7684923771000003</v>
      </c>
      <c r="L1133" s="57">
        <v>4.7684923771000003</v>
      </c>
      <c r="M1133" s="57">
        <v>4.1022397153999997</v>
      </c>
      <c r="N1133" s="57">
        <v>4.1022397153999997</v>
      </c>
      <c r="O1133" s="57">
        <v>4.6178136440999999</v>
      </c>
      <c r="P1133" s="57">
        <v>4.6178136440999999</v>
      </c>
      <c r="Q1133" s="57">
        <v>3.6676797645999999</v>
      </c>
      <c r="R1133" s="57">
        <v>3.6676797645999999</v>
      </c>
      <c r="S1133" s="57">
        <v>7.8274427930000003</v>
      </c>
      <c r="T1133" s="57">
        <v>7.8274427930000003</v>
      </c>
      <c r="U1133" s="57">
        <v>1.6620253169000001</v>
      </c>
      <c r="V1133" s="57">
        <v>1.6620253169000001</v>
      </c>
      <c r="W1133" s="104"/>
      <c r="X1133" s="57">
        <v>6.6138637553999997</v>
      </c>
      <c r="Y1133" s="57">
        <v>6.6138637553999997</v>
      </c>
      <c r="Z1133" s="57">
        <v>6.1066230776000001</v>
      </c>
      <c r="AA1133" s="57">
        <v>6.1066230776000001</v>
      </c>
      <c r="AB1133" s="57">
        <v>13.9252067781</v>
      </c>
      <c r="AC1133" s="57">
        <v>13.9252067781</v>
      </c>
    </row>
    <row r="1134" spans="1:29" customFormat="1" x14ac:dyDescent="0.3">
      <c r="A1134" s="58" t="s">
        <v>310</v>
      </c>
      <c r="B1134" s="59">
        <v>0.19717885260000001</v>
      </c>
      <c r="C1134" s="60">
        <v>7.4000270166680801E-3</v>
      </c>
      <c r="D1134" s="67">
        <v>0.19717885260000001</v>
      </c>
      <c r="E1134" s="68">
        <v>1.28807406268474</v>
      </c>
      <c r="F1134" s="67">
        <v>0</v>
      </c>
      <c r="G1134" s="68">
        <v>0</v>
      </c>
      <c r="H1134" s="105"/>
      <c r="I1134" s="67"/>
      <c r="J1134" s="68"/>
      <c r="K1134" s="67">
        <v>0</v>
      </c>
      <c r="L1134" s="68">
        <v>0</v>
      </c>
      <c r="M1134" s="67">
        <v>0</v>
      </c>
      <c r="N1134" s="68">
        <v>0</v>
      </c>
      <c r="O1134" s="67">
        <v>0</v>
      </c>
      <c r="P1134" s="68">
        <v>0</v>
      </c>
      <c r="Q1134" s="67">
        <v>0.19717885260000001</v>
      </c>
      <c r="R1134" s="68">
        <v>5.3761196520794003</v>
      </c>
      <c r="S1134" s="67">
        <v>0</v>
      </c>
      <c r="T1134" s="68">
        <v>0</v>
      </c>
      <c r="U1134" s="67">
        <v>0</v>
      </c>
      <c r="V1134" s="68">
        <v>0</v>
      </c>
      <c r="W1134" s="105"/>
      <c r="X1134" s="67">
        <v>0</v>
      </c>
      <c r="Y1134" s="68">
        <v>0</v>
      </c>
      <c r="Z1134" s="67">
        <v>0</v>
      </c>
      <c r="AA1134" s="68">
        <v>0</v>
      </c>
      <c r="AB1134" s="67">
        <v>0.19717885260000001</v>
      </c>
      <c r="AC1134" s="68">
        <v>1.4159850962507801</v>
      </c>
    </row>
    <row r="1135" spans="1:29" customFormat="1" x14ac:dyDescent="0.3">
      <c r="A1135" s="58" t="s">
        <v>311</v>
      </c>
      <c r="B1135" s="61">
        <v>19.969577985200001</v>
      </c>
      <c r="C1135" s="62">
        <v>0.74944860796872403</v>
      </c>
      <c r="D1135" s="69">
        <v>9.1393300691000299</v>
      </c>
      <c r="E1135" s="70">
        <v>59.702822372151303</v>
      </c>
      <c r="F1135" s="69">
        <v>10.830247916099999</v>
      </c>
      <c r="G1135" s="70">
        <v>95.524570694966997</v>
      </c>
      <c r="H1135" s="105"/>
      <c r="I1135" s="69"/>
      <c r="J1135" s="70"/>
      <c r="K1135" s="69">
        <v>1.2161483868</v>
      </c>
      <c r="L1135" s="70">
        <v>25.503834139284301</v>
      </c>
      <c r="M1135" s="69">
        <v>3.5948309037000001</v>
      </c>
      <c r="N1135" s="70">
        <v>87.630932200398604</v>
      </c>
      <c r="O1135" s="69">
        <v>4.6178136440999999</v>
      </c>
      <c r="P1135" s="70">
        <v>100</v>
      </c>
      <c r="Q1135" s="69">
        <v>3.4705009119999901</v>
      </c>
      <c r="R1135" s="70">
        <v>94.623880347920604</v>
      </c>
      <c r="S1135" s="69">
        <v>5.4082588216999996</v>
      </c>
      <c r="T1135" s="70">
        <v>69.093559221365993</v>
      </c>
      <c r="U1135" s="69">
        <v>1.6620253169000001</v>
      </c>
      <c r="V1135" s="70">
        <v>100</v>
      </c>
      <c r="W1135" s="105"/>
      <c r="X1135" s="69">
        <v>2.0991903552000002</v>
      </c>
      <c r="Y1135" s="70">
        <v>31.739244000696001</v>
      </c>
      <c r="Z1135" s="69">
        <v>6.1066230776000001</v>
      </c>
      <c r="AA1135" s="70">
        <v>100</v>
      </c>
      <c r="AB1135" s="69">
        <v>11.7637645524</v>
      </c>
      <c r="AC1135" s="70">
        <v>84.478203734114203</v>
      </c>
    </row>
    <row r="1136" spans="1:29" customFormat="1" x14ac:dyDescent="0.3">
      <c r="A1136" s="58" t="s">
        <v>312</v>
      </c>
      <c r="B1136" s="73">
        <v>4.2362723974270002</v>
      </c>
      <c r="C1136" s="73">
        <v>4.2362723974270002</v>
      </c>
      <c r="D1136" s="75">
        <v>3.85795641546486</v>
      </c>
      <c r="E1136" s="75">
        <v>3.85795641546486</v>
      </c>
      <c r="F1136" s="75">
        <v>4.7470723929162002</v>
      </c>
      <c r="G1136" s="77">
        <v>4.7470723929162002</v>
      </c>
      <c r="H1136" s="106"/>
      <c r="I1136" s="75"/>
      <c r="J1136" s="75"/>
      <c r="K1136" s="75">
        <v>3.2550383413928401</v>
      </c>
      <c r="L1136" s="78">
        <v>3.2550383413928401</v>
      </c>
      <c r="M1136" s="75">
        <v>4.2537735630348203</v>
      </c>
      <c r="N1136" s="75">
        <v>4.2537735630348203</v>
      </c>
      <c r="O1136" s="75">
        <v>5</v>
      </c>
      <c r="P1136" s="77">
        <v>5</v>
      </c>
      <c r="Q1136" s="75">
        <v>4.5411890801531003</v>
      </c>
      <c r="R1136" s="75">
        <v>4.5411890801531003</v>
      </c>
      <c r="S1136" s="75">
        <v>4.1957497907707797</v>
      </c>
      <c r="T1136" s="75">
        <v>4.1957497907707797</v>
      </c>
      <c r="U1136" s="75">
        <v>4.4043282216383002</v>
      </c>
      <c r="V1136" s="75">
        <v>4.4043282216383002</v>
      </c>
      <c r="W1136" s="106"/>
      <c r="X1136" s="75">
        <v>3.5715901777252999</v>
      </c>
      <c r="Y1136" s="75">
        <v>3.5715901777252999</v>
      </c>
      <c r="Z1136" s="75">
        <v>4.7983777799523404</v>
      </c>
      <c r="AA1136" s="77">
        <v>4.7983777799523404</v>
      </c>
      <c r="AB1136" s="75">
        <v>4.30546720050073</v>
      </c>
      <c r="AC1136" s="75">
        <v>4.30546720050073</v>
      </c>
    </row>
    <row r="1137" spans="1:29" customFormat="1" x14ac:dyDescent="0.3">
      <c r="A1137" s="65" t="s">
        <v>1</v>
      </c>
    </row>
    <row r="1138" spans="1:29" customFormat="1" x14ac:dyDescent="0.3">
      <c r="A1138" s="65" t="s">
        <v>1</v>
      </c>
    </row>
    <row r="1139" spans="1:29" customFormat="1" x14ac:dyDescent="0.3">
      <c r="A1139" s="53" t="s">
        <v>452</v>
      </c>
    </row>
    <row r="1140" spans="1:29" customFormat="1" x14ac:dyDescent="0.3">
      <c r="A1140" s="54" t="s">
        <v>1</v>
      </c>
    </row>
    <row r="1141" spans="1:29" customFormat="1" ht="35.1" customHeight="1" x14ac:dyDescent="0.3">
      <c r="A1141" s="114" t="s">
        <v>1</v>
      </c>
      <c r="B1141" s="113" t="s">
        <v>500</v>
      </c>
      <c r="C1141" s="113" t="s">
        <v>1</v>
      </c>
      <c r="D1141" s="113" t="s">
        <v>346</v>
      </c>
      <c r="E1141" s="113" t="s">
        <v>1</v>
      </c>
      <c r="F1141" s="113" t="s">
        <v>347</v>
      </c>
      <c r="G1141" s="113" t="s">
        <v>1</v>
      </c>
      <c r="H1141" s="103"/>
      <c r="I1141" s="113" t="s">
        <v>350</v>
      </c>
      <c r="J1141" s="113" t="s">
        <v>1</v>
      </c>
      <c r="K1141" s="113" t="s">
        <v>351</v>
      </c>
      <c r="L1141" s="113" t="s">
        <v>1</v>
      </c>
      <c r="M1141" s="113" t="s">
        <v>352</v>
      </c>
      <c r="N1141" s="113" t="s">
        <v>1</v>
      </c>
      <c r="O1141" s="113" t="s">
        <v>353</v>
      </c>
      <c r="P1141" s="113" t="s">
        <v>1</v>
      </c>
      <c r="Q1141" s="113" t="s">
        <v>354</v>
      </c>
      <c r="R1141" s="113" t="s">
        <v>1</v>
      </c>
      <c r="S1141" s="113" t="s">
        <v>355</v>
      </c>
      <c r="T1141" s="113" t="s">
        <v>1</v>
      </c>
      <c r="U1141" s="113" t="s">
        <v>356</v>
      </c>
      <c r="V1141" s="113" t="s">
        <v>1</v>
      </c>
      <c r="W1141" s="103"/>
      <c r="X1141" s="113" t="s">
        <v>358</v>
      </c>
      <c r="Y1141" s="113" t="s">
        <v>1</v>
      </c>
      <c r="Z1141" s="113" t="s">
        <v>359</v>
      </c>
      <c r="AA1141" s="113" t="s">
        <v>1</v>
      </c>
      <c r="AB1141" s="113" t="s">
        <v>360</v>
      </c>
      <c r="AC1141" s="113" t="s">
        <v>1</v>
      </c>
    </row>
    <row r="1142" spans="1:29" customFormat="1" x14ac:dyDescent="0.3">
      <c r="A1142" s="115" t="s">
        <v>1</v>
      </c>
      <c r="B1142" s="55" t="s">
        <v>14</v>
      </c>
      <c r="C1142" s="55" t="s">
        <v>15</v>
      </c>
      <c r="D1142" s="55" t="s">
        <v>14</v>
      </c>
      <c r="E1142" s="55" t="s">
        <v>15</v>
      </c>
      <c r="F1142" s="55" t="s">
        <v>14</v>
      </c>
      <c r="G1142" s="55" t="s">
        <v>15</v>
      </c>
      <c r="H1142" s="103"/>
      <c r="I1142" s="55" t="s">
        <v>14</v>
      </c>
      <c r="J1142" s="55" t="s">
        <v>15</v>
      </c>
      <c r="K1142" s="55" t="s">
        <v>14</v>
      </c>
      <c r="L1142" s="55" t="s">
        <v>15</v>
      </c>
      <c r="M1142" s="55" t="s">
        <v>14</v>
      </c>
      <c r="N1142" s="55" t="s">
        <v>15</v>
      </c>
      <c r="O1142" s="55" t="s">
        <v>14</v>
      </c>
      <c r="P1142" s="55" t="s">
        <v>15</v>
      </c>
      <c r="Q1142" s="55" t="s">
        <v>14</v>
      </c>
      <c r="R1142" s="55" t="s">
        <v>15</v>
      </c>
      <c r="S1142" s="55" t="s">
        <v>14</v>
      </c>
      <c r="T1142" s="55" t="s">
        <v>15</v>
      </c>
      <c r="U1142" s="55" t="s">
        <v>14</v>
      </c>
      <c r="V1142" s="55" t="s">
        <v>15</v>
      </c>
      <c r="W1142" s="103"/>
      <c r="X1142" s="55" t="s">
        <v>14</v>
      </c>
      <c r="Y1142" s="55" t="s">
        <v>15</v>
      </c>
      <c r="Z1142" s="55" t="s">
        <v>14</v>
      </c>
      <c r="AA1142" s="55" t="s">
        <v>15</v>
      </c>
      <c r="AB1142" s="55" t="s">
        <v>14</v>
      </c>
      <c r="AC1142" s="55" t="s">
        <v>15</v>
      </c>
    </row>
    <row r="1143" spans="1:29" customFormat="1" x14ac:dyDescent="0.3">
      <c r="A1143" s="56" t="s">
        <v>16</v>
      </c>
      <c r="B1143" s="57">
        <v>7.3254212428000001</v>
      </c>
      <c r="C1143" s="57">
        <v>7.3254212428000001</v>
      </c>
      <c r="D1143" s="57">
        <v>3.2461613068999999</v>
      </c>
      <c r="E1143" s="57">
        <v>3.2461613068999999</v>
      </c>
      <c r="F1143" s="57">
        <v>4.0792599358999997</v>
      </c>
      <c r="G1143" s="57">
        <v>4.0792599358999997</v>
      </c>
      <c r="H1143" s="104"/>
      <c r="I1143" s="57">
        <v>0</v>
      </c>
      <c r="J1143" s="57">
        <v>0</v>
      </c>
      <c r="K1143" s="57">
        <v>0</v>
      </c>
      <c r="L1143" s="57">
        <v>0</v>
      </c>
      <c r="M1143" s="57">
        <v>0.50740881169999996</v>
      </c>
      <c r="N1143" s="57">
        <v>0.50740881169999996</v>
      </c>
      <c r="O1143" s="57">
        <v>3.5718511242000002</v>
      </c>
      <c r="P1143" s="57">
        <v>3.5718511242000002</v>
      </c>
      <c r="Q1143" s="57">
        <v>0</v>
      </c>
      <c r="R1143" s="57">
        <v>0</v>
      </c>
      <c r="S1143" s="57">
        <v>2.7652471523000002</v>
      </c>
      <c r="T1143" s="57">
        <v>2.7652471523000002</v>
      </c>
      <c r="U1143" s="57">
        <v>0.48091415459999998</v>
      </c>
      <c r="V1143" s="57">
        <v>0.48091415459999998</v>
      </c>
      <c r="W1143" s="104"/>
      <c r="X1143" s="57">
        <v>0</v>
      </c>
      <c r="Y1143" s="57">
        <v>0</v>
      </c>
      <c r="Z1143" s="57">
        <v>1.0653112413000001</v>
      </c>
      <c r="AA1143" s="57">
        <v>1.0653112413000001</v>
      </c>
      <c r="AB1143" s="57">
        <v>6.2601100015000002</v>
      </c>
      <c r="AC1143" s="57">
        <v>6.2601100015000002</v>
      </c>
    </row>
    <row r="1144" spans="1:29" customFormat="1" x14ac:dyDescent="0.3">
      <c r="A1144" s="58" t="s">
        <v>310</v>
      </c>
      <c r="B1144" s="67">
        <v>0</v>
      </c>
      <c r="C1144" s="68">
        <v>0</v>
      </c>
      <c r="D1144" s="67">
        <v>0</v>
      </c>
      <c r="E1144" s="68">
        <v>0</v>
      </c>
      <c r="F1144" s="67">
        <v>0</v>
      </c>
      <c r="G1144" s="68">
        <v>0</v>
      </c>
      <c r="H1144" s="105"/>
      <c r="I1144" s="67"/>
      <c r="J1144" s="68"/>
      <c r="K1144" s="67"/>
      <c r="L1144" s="68"/>
      <c r="M1144" s="67">
        <v>0</v>
      </c>
      <c r="N1144" s="68">
        <v>0</v>
      </c>
      <c r="O1144" s="67">
        <v>0</v>
      </c>
      <c r="P1144" s="68">
        <v>0</v>
      </c>
      <c r="Q1144" s="67"/>
      <c r="R1144" s="68"/>
      <c r="S1144" s="67">
        <v>0</v>
      </c>
      <c r="T1144" s="68">
        <v>0</v>
      </c>
      <c r="U1144" s="67">
        <v>0</v>
      </c>
      <c r="V1144" s="68">
        <v>0</v>
      </c>
      <c r="W1144" s="105"/>
      <c r="X1144" s="67"/>
      <c r="Y1144" s="68"/>
      <c r="Z1144" s="67">
        <v>0</v>
      </c>
      <c r="AA1144" s="68">
        <v>0</v>
      </c>
      <c r="AB1144" s="67">
        <v>0</v>
      </c>
      <c r="AC1144" s="68">
        <v>0</v>
      </c>
    </row>
    <row r="1145" spans="1:29" customFormat="1" x14ac:dyDescent="0.3">
      <c r="A1145" s="58" t="s">
        <v>311</v>
      </c>
      <c r="B1145" s="69">
        <v>7.3254212428000001</v>
      </c>
      <c r="C1145" s="70">
        <v>100</v>
      </c>
      <c r="D1145" s="69">
        <v>3.2461613068999999</v>
      </c>
      <c r="E1145" s="70">
        <v>100</v>
      </c>
      <c r="F1145" s="69">
        <v>4.0792599359000103</v>
      </c>
      <c r="G1145" s="70">
        <v>100</v>
      </c>
      <c r="H1145" s="105"/>
      <c r="I1145" s="69"/>
      <c r="J1145" s="70"/>
      <c r="K1145" s="69"/>
      <c r="L1145" s="70"/>
      <c r="M1145" s="69">
        <v>0.50740881169999996</v>
      </c>
      <c r="N1145" s="70">
        <v>100</v>
      </c>
      <c r="O1145" s="69">
        <v>3.5718511242000002</v>
      </c>
      <c r="P1145" s="70">
        <v>100</v>
      </c>
      <c r="Q1145" s="69"/>
      <c r="R1145" s="70"/>
      <c r="S1145" s="69">
        <v>2.7652471523000002</v>
      </c>
      <c r="T1145" s="70">
        <v>100</v>
      </c>
      <c r="U1145" s="69">
        <v>0.48091415460000098</v>
      </c>
      <c r="V1145" s="70">
        <v>100</v>
      </c>
      <c r="W1145" s="105"/>
      <c r="X1145" s="69"/>
      <c r="Y1145" s="70"/>
      <c r="Z1145" s="69">
        <v>1.0653112413000001</v>
      </c>
      <c r="AA1145" s="70">
        <v>100</v>
      </c>
      <c r="AB1145" s="69">
        <v>6.2601100014999904</v>
      </c>
      <c r="AC1145" s="70">
        <v>100</v>
      </c>
    </row>
    <row r="1146" spans="1:29" customFormat="1" x14ac:dyDescent="0.3">
      <c r="A1146" s="58" t="s">
        <v>312</v>
      </c>
      <c r="B1146" s="75">
        <v>4.7473514267429904</v>
      </c>
      <c r="C1146" s="75">
        <v>4.7473514267429904</v>
      </c>
      <c r="D1146" s="75">
        <v>5</v>
      </c>
      <c r="E1146" s="75">
        <v>5</v>
      </c>
      <c r="F1146" s="75">
        <v>4.5463007372459403</v>
      </c>
      <c r="G1146" s="75">
        <v>4.5463007372459403</v>
      </c>
      <c r="H1146" s="106"/>
      <c r="I1146" s="75"/>
      <c r="J1146" s="75"/>
      <c r="K1146" s="75"/>
      <c r="L1146" s="75"/>
      <c r="M1146" s="75">
        <v>5</v>
      </c>
      <c r="N1146" s="75">
        <v>5</v>
      </c>
      <c r="O1146" s="75">
        <v>4.4818492817461602</v>
      </c>
      <c r="P1146" s="75">
        <v>4.4818492817461602</v>
      </c>
      <c r="Q1146" s="75"/>
      <c r="R1146" s="75"/>
      <c r="S1146" s="75">
        <v>5</v>
      </c>
      <c r="T1146" s="75">
        <v>5</v>
      </c>
      <c r="U1146" s="75">
        <v>5</v>
      </c>
      <c r="V1146" s="75">
        <v>5</v>
      </c>
      <c r="W1146" s="106"/>
      <c r="X1146" s="75"/>
      <c r="Y1146" s="75"/>
      <c r="Z1146" s="75">
        <v>4</v>
      </c>
      <c r="AA1146" s="78">
        <v>4</v>
      </c>
      <c r="AB1146" s="75">
        <v>4.8745316002415597</v>
      </c>
      <c r="AC1146" s="75">
        <v>4.8745316002415597</v>
      </c>
    </row>
    <row r="1147" spans="1:29" customFormat="1" x14ac:dyDescent="0.3">
      <c r="A1147" s="65" t="s">
        <v>1</v>
      </c>
    </row>
    <row r="1148" spans="1:29" customFormat="1" x14ac:dyDescent="0.3">
      <c r="A1148" s="65" t="s">
        <v>1</v>
      </c>
    </row>
    <row r="1149" spans="1:29" customFormat="1" x14ac:dyDescent="0.3">
      <c r="A1149" s="53" t="s">
        <v>453</v>
      </c>
    </row>
    <row r="1150" spans="1:29" customFormat="1" x14ac:dyDescent="0.3">
      <c r="A1150" s="54" t="s">
        <v>1</v>
      </c>
    </row>
    <row r="1151" spans="1:29" customFormat="1" ht="35.1" customHeight="1" x14ac:dyDescent="0.3">
      <c r="A1151" s="114" t="s">
        <v>1</v>
      </c>
      <c r="B1151" s="113" t="s">
        <v>500</v>
      </c>
      <c r="C1151" s="113" t="s">
        <v>1</v>
      </c>
      <c r="D1151" s="113" t="s">
        <v>346</v>
      </c>
      <c r="E1151" s="113" t="s">
        <v>1</v>
      </c>
      <c r="F1151" s="113" t="s">
        <v>347</v>
      </c>
      <c r="G1151" s="113" t="s">
        <v>1</v>
      </c>
      <c r="H1151" s="103"/>
      <c r="I1151" s="113" t="s">
        <v>350</v>
      </c>
      <c r="J1151" s="113" t="s">
        <v>1</v>
      </c>
      <c r="K1151" s="113" t="s">
        <v>351</v>
      </c>
      <c r="L1151" s="113" t="s">
        <v>1</v>
      </c>
      <c r="M1151" s="113" t="s">
        <v>352</v>
      </c>
      <c r="N1151" s="113" t="s">
        <v>1</v>
      </c>
      <c r="O1151" s="113" t="s">
        <v>353</v>
      </c>
      <c r="P1151" s="113" t="s">
        <v>1</v>
      </c>
      <c r="Q1151" s="113" t="s">
        <v>354</v>
      </c>
      <c r="R1151" s="113" t="s">
        <v>1</v>
      </c>
      <c r="S1151" s="113" t="s">
        <v>355</v>
      </c>
      <c r="T1151" s="113" t="s">
        <v>1</v>
      </c>
      <c r="U1151" s="113" t="s">
        <v>356</v>
      </c>
      <c r="V1151" s="113" t="s">
        <v>1</v>
      </c>
      <c r="W1151" s="103"/>
      <c r="X1151" s="113" t="s">
        <v>358</v>
      </c>
      <c r="Y1151" s="113" t="s">
        <v>1</v>
      </c>
      <c r="Z1151" s="113" t="s">
        <v>359</v>
      </c>
      <c r="AA1151" s="113" t="s">
        <v>1</v>
      </c>
      <c r="AB1151" s="113" t="s">
        <v>360</v>
      </c>
      <c r="AC1151" s="113" t="s">
        <v>1</v>
      </c>
    </row>
    <row r="1152" spans="1:29" customFormat="1" x14ac:dyDescent="0.3">
      <c r="A1152" s="115" t="s">
        <v>1</v>
      </c>
      <c r="B1152" s="55" t="s">
        <v>14</v>
      </c>
      <c r="C1152" s="55" t="s">
        <v>15</v>
      </c>
      <c r="D1152" s="55" t="s">
        <v>14</v>
      </c>
      <c r="E1152" s="55" t="s">
        <v>15</v>
      </c>
      <c r="F1152" s="55" t="s">
        <v>14</v>
      </c>
      <c r="G1152" s="55" t="s">
        <v>15</v>
      </c>
      <c r="H1152" s="103"/>
      <c r="I1152" s="55" t="s">
        <v>14</v>
      </c>
      <c r="J1152" s="55" t="s">
        <v>15</v>
      </c>
      <c r="K1152" s="55" t="s">
        <v>14</v>
      </c>
      <c r="L1152" s="55" t="s">
        <v>15</v>
      </c>
      <c r="M1152" s="55" t="s">
        <v>14</v>
      </c>
      <c r="N1152" s="55" t="s">
        <v>15</v>
      </c>
      <c r="O1152" s="55" t="s">
        <v>14</v>
      </c>
      <c r="P1152" s="55" t="s">
        <v>15</v>
      </c>
      <c r="Q1152" s="55" t="s">
        <v>14</v>
      </c>
      <c r="R1152" s="55" t="s">
        <v>15</v>
      </c>
      <c r="S1152" s="55" t="s">
        <v>14</v>
      </c>
      <c r="T1152" s="55" t="s">
        <v>15</v>
      </c>
      <c r="U1152" s="55" t="s">
        <v>14</v>
      </c>
      <c r="V1152" s="55" t="s">
        <v>15</v>
      </c>
      <c r="W1152" s="103"/>
      <c r="X1152" s="55" t="s">
        <v>14</v>
      </c>
      <c r="Y1152" s="55" t="s">
        <v>15</v>
      </c>
      <c r="Z1152" s="55" t="s">
        <v>14</v>
      </c>
      <c r="AA1152" s="55" t="s">
        <v>15</v>
      </c>
      <c r="AB1152" s="55" t="s">
        <v>14</v>
      </c>
      <c r="AC1152" s="55" t="s">
        <v>15</v>
      </c>
    </row>
    <row r="1153" spans="1:29" customFormat="1" x14ac:dyDescent="0.3">
      <c r="A1153" s="56" t="s">
        <v>16</v>
      </c>
      <c r="B1153" s="57">
        <v>16.0075704815</v>
      </c>
      <c r="C1153" s="57">
        <v>16.0075704815</v>
      </c>
      <c r="D1153" s="57">
        <v>5.0394787316</v>
      </c>
      <c r="E1153" s="57">
        <v>5.0394787316</v>
      </c>
      <c r="F1153" s="57">
        <v>9.2300596379000002</v>
      </c>
      <c r="G1153" s="57">
        <v>9.2300596379000002</v>
      </c>
      <c r="H1153" s="104"/>
      <c r="I1153" s="57">
        <v>5.0585509264999997</v>
      </c>
      <c r="J1153" s="57">
        <v>5.0585509264999997</v>
      </c>
      <c r="K1153" s="57">
        <v>0</v>
      </c>
      <c r="L1153" s="57">
        <v>0</v>
      </c>
      <c r="M1153" s="57">
        <v>2.0124898747</v>
      </c>
      <c r="N1153" s="57">
        <v>2.0124898747</v>
      </c>
      <c r="O1153" s="57">
        <v>1.8559965991</v>
      </c>
      <c r="P1153" s="57">
        <v>1.8559965991</v>
      </c>
      <c r="Q1153" s="57">
        <v>1.9803238490999999</v>
      </c>
      <c r="R1153" s="57">
        <v>1.9803238490999999</v>
      </c>
      <c r="S1153" s="57">
        <v>3.7832058720999999</v>
      </c>
      <c r="T1153" s="57">
        <v>3.7832058720999999</v>
      </c>
      <c r="U1153" s="57">
        <v>1.31700336</v>
      </c>
      <c r="V1153" s="57">
        <v>1.31700336</v>
      </c>
      <c r="W1153" s="104"/>
      <c r="X1153" s="57">
        <v>0.49860807070000002</v>
      </c>
      <c r="Y1153" s="57">
        <v>0.49860807070000002</v>
      </c>
      <c r="Z1153" s="57">
        <v>7.5248278356</v>
      </c>
      <c r="AA1153" s="57">
        <v>7.5248278356</v>
      </c>
      <c r="AB1153" s="57">
        <v>7.9841345751999997</v>
      </c>
      <c r="AC1153" s="57">
        <v>7.9841345751999997</v>
      </c>
    </row>
    <row r="1154" spans="1:29" customFormat="1" x14ac:dyDescent="0.3">
      <c r="A1154" s="58" t="s">
        <v>310</v>
      </c>
      <c r="B1154" s="67">
        <v>1.2079830352000001</v>
      </c>
      <c r="C1154" s="68">
        <v>7.5463233886495802</v>
      </c>
      <c r="D1154" s="67">
        <v>1.2079830352000001</v>
      </c>
      <c r="E1154" s="68">
        <v>23.9703965337795</v>
      </c>
      <c r="F1154" s="67">
        <v>0</v>
      </c>
      <c r="G1154" s="68">
        <v>0</v>
      </c>
      <c r="H1154" s="105"/>
      <c r="I1154" s="67">
        <v>0</v>
      </c>
      <c r="J1154" s="68">
        <v>0</v>
      </c>
      <c r="K1154" s="67"/>
      <c r="L1154" s="68"/>
      <c r="M1154" s="67">
        <v>1.2079830352000001</v>
      </c>
      <c r="N1154" s="68">
        <v>60.0243037436436</v>
      </c>
      <c r="O1154" s="67">
        <v>0</v>
      </c>
      <c r="P1154" s="68">
        <v>0</v>
      </c>
      <c r="Q1154" s="67">
        <v>0</v>
      </c>
      <c r="R1154" s="68">
        <v>0</v>
      </c>
      <c r="S1154" s="67">
        <v>0</v>
      </c>
      <c r="T1154" s="68">
        <v>0</v>
      </c>
      <c r="U1154" s="67">
        <v>0</v>
      </c>
      <c r="V1154" s="68">
        <v>0</v>
      </c>
      <c r="W1154" s="105"/>
      <c r="X1154" s="67">
        <v>0</v>
      </c>
      <c r="Y1154" s="68">
        <v>0</v>
      </c>
      <c r="Z1154" s="67">
        <v>0</v>
      </c>
      <c r="AA1154" s="68">
        <v>0</v>
      </c>
      <c r="AB1154" s="67">
        <v>1.2079830352000001</v>
      </c>
      <c r="AC1154" s="68">
        <v>15.1297930141632</v>
      </c>
    </row>
    <row r="1155" spans="1:29" customFormat="1" x14ac:dyDescent="0.3">
      <c r="A1155" s="58" t="s">
        <v>311</v>
      </c>
      <c r="B1155" s="69">
        <v>13.638055594600001</v>
      </c>
      <c r="C1155" s="70">
        <v>85.197535818202695</v>
      </c>
      <c r="D1155" s="69">
        <v>3.83149569639999</v>
      </c>
      <c r="E1155" s="70">
        <v>76.029603466220493</v>
      </c>
      <c r="F1155" s="69">
        <v>8.0685277862000007</v>
      </c>
      <c r="G1155" s="70">
        <v>87.415770891332301</v>
      </c>
      <c r="H1155" s="105"/>
      <c r="I1155" s="69">
        <v>5.0585509264999997</v>
      </c>
      <c r="J1155" s="70">
        <v>100</v>
      </c>
      <c r="K1155" s="69"/>
      <c r="L1155" s="70"/>
      <c r="M1155" s="69">
        <v>0.80450683950000101</v>
      </c>
      <c r="N1155" s="70">
        <v>39.9756962563564</v>
      </c>
      <c r="O1155" s="69">
        <v>1.8559965991</v>
      </c>
      <c r="P1155" s="70">
        <v>100</v>
      </c>
      <c r="Q1155" s="69">
        <v>1.9803238490999999</v>
      </c>
      <c r="R1155" s="70">
        <v>100</v>
      </c>
      <c r="S1155" s="69">
        <v>2.6216740204</v>
      </c>
      <c r="T1155" s="70">
        <v>69.297683209207705</v>
      </c>
      <c r="U1155" s="69">
        <v>1.31700336</v>
      </c>
      <c r="V1155" s="70">
        <v>100</v>
      </c>
      <c r="W1155" s="105"/>
      <c r="X1155" s="69">
        <v>0.49860807070000002</v>
      </c>
      <c r="Y1155" s="70">
        <v>100</v>
      </c>
      <c r="Z1155" s="69">
        <v>7.5248278356</v>
      </c>
      <c r="AA1155" s="70">
        <v>100</v>
      </c>
      <c r="AB1155" s="69">
        <v>5.6146196883000004</v>
      </c>
      <c r="AC1155" s="70">
        <v>70.322207565737997</v>
      </c>
    </row>
    <row r="1156" spans="1:29" customFormat="1" x14ac:dyDescent="0.3">
      <c r="A1156" s="58" t="s">
        <v>312</v>
      </c>
      <c r="B1156" s="75">
        <v>4.3297182310622802</v>
      </c>
      <c r="C1156" s="75">
        <v>4.3297182310622802</v>
      </c>
      <c r="D1156" s="75">
        <v>4.10808277407435</v>
      </c>
      <c r="E1156" s="75">
        <v>4.10808277407435</v>
      </c>
      <c r="F1156" s="75">
        <v>4.3237637288140602</v>
      </c>
      <c r="G1156" s="75">
        <v>4.3237637288140602</v>
      </c>
      <c r="H1156" s="106"/>
      <c r="I1156" s="75">
        <v>4</v>
      </c>
      <c r="J1156" s="75">
        <v>4</v>
      </c>
      <c r="K1156" s="75"/>
      <c r="L1156" s="75"/>
      <c r="M1156" s="75">
        <v>3.1992708876906901</v>
      </c>
      <c r="N1156" s="75">
        <v>3.1992708876906901</v>
      </c>
      <c r="O1156" s="75">
        <v>4.5307918208350797</v>
      </c>
      <c r="P1156" s="75">
        <v>4.5307918208350797</v>
      </c>
      <c r="Q1156" s="75">
        <v>4.7991842507069098</v>
      </c>
      <c r="R1156" s="75">
        <v>4.7991842507069098</v>
      </c>
      <c r="S1156" s="75">
        <v>5</v>
      </c>
      <c r="T1156" s="77">
        <v>5</v>
      </c>
      <c r="U1156" s="75">
        <v>5</v>
      </c>
      <c r="V1156" s="77">
        <v>5</v>
      </c>
      <c r="W1156" s="106"/>
      <c r="X1156" s="75">
        <v>5</v>
      </c>
      <c r="Y1156" s="77">
        <v>5</v>
      </c>
      <c r="Z1156" s="75">
        <v>4.3277519383808398</v>
      </c>
      <c r="AA1156" s="75">
        <v>4.3277519383808398</v>
      </c>
      <c r="AB1156" s="75">
        <v>4.2829015104238497</v>
      </c>
      <c r="AC1156" s="75">
        <v>4.2829015104238497</v>
      </c>
    </row>
    <row r="1157" spans="1:29" customFormat="1" x14ac:dyDescent="0.3">
      <c r="A1157" s="65" t="s">
        <v>1</v>
      </c>
    </row>
    <row r="1158" spans="1:29" customFormat="1" x14ac:dyDescent="0.3">
      <c r="A1158" s="65" t="s">
        <v>1</v>
      </c>
    </row>
    <row r="1159" spans="1:29" customFormat="1" x14ac:dyDescent="0.3">
      <c r="A1159" s="53" t="s">
        <v>454</v>
      </c>
    </row>
    <row r="1160" spans="1:29" customFormat="1" x14ac:dyDescent="0.3">
      <c r="A1160" s="54" t="s">
        <v>1</v>
      </c>
    </row>
    <row r="1161" spans="1:29" customFormat="1" ht="35.1" customHeight="1" x14ac:dyDescent="0.3">
      <c r="A1161" s="114" t="s">
        <v>1</v>
      </c>
      <c r="B1161" s="113" t="s">
        <v>500</v>
      </c>
      <c r="C1161" s="113" t="s">
        <v>1</v>
      </c>
      <c r="D1161" s="113" t="s">
        <v>346</v>
      </c>
      <c r="E1161" s="113" t="s">
        <v>1</v>
      </c>
      <c r="F1161" s="113" t="s">
        <v>347</v>
      </c>
      <c r="G1161" s="113" t="s">
        <v>1</v>
      </c>
      <c r="H1161" s="103"/>
      <c r="I1161" s="113" t="s">
        <v>350</v>
      </c>
      <c r="J1161" s="113" t="s">
        <v>1</v>
      </c>
      <c r="K1161" s="113" t="s">
        <v>351</v>
      </c>
      <c r="L1161" s="113" t="s">
        <v>1</v>
      </c>
      <c r="M1161" s="113" t="s">
        <v>352</v>
      </c>
      <c r="N1161" s="113" t="s">
        <v>1</v>
      </c>
      <c r="O1161" s="113" t="s">
        <v>353</v>
      </c>
      <c r="P1161" s="113" t="s">
        <v>1</v>
      </c>
      <c r="Q1161" s="113" t="s">
        <v>354</v>
      </c>
      <c r="R1161" s="113" t="s">
        <v>1</v>
      </c>
      <c r="S1161" s="113" t="s">
        <v>355</v>
      </c>
      <c r="T1161" s="113" t="s">
        <v>1</v>
      </c>
      <c r="U1161" s="113" t="s">
        <v>356</v>
      </c>
      <c r="V1161" s="113" t="s">
        <v>1</v>
      </c>
      <c r="W1161" s="103"/>
      <c r="X1161" s="113" t="s">
        <v>358</v>
      </c>
      <c r="Y1161" s="113" t="s">
        <v>1</v>
      </c>
      <c r="Z1161" s="113" t="s">
        <v>359</v>
      </c>
      <c r="AA1161" s="113" t="s">
        <v>1</v>
      </c>
      <c r="AB1161" s="113" t="s">
        <v>360</v>
      </c>
      <c r="AC1161" s="113" t="s">
        <v>1</v>
      </c>
    </row>
    <row r="1162" spans="1:29" customFormat="1" x14ac:dyDescent="0.3">
      <c r="A1162" s="115" t="s">
        <v>1</v>
      </c>
      <c r="B1162" s="55" t="s">
        <v>14</v>
      </c>
      <c r="C1162" s="55" t="s">
        <v>15</v>
      </c>
      <c r="D1162" s="55" t="s">
        <v>14</v>
      </c>
      <c r="E1162" s="55" t="s">
        <v>15</v>
      </c>
      <c r="F1162" s="55" t="s">
        <v>14</v>
      </c>
      <c r="G1162" s="55" t="s">
        <v>15</v>
      </c>
      <c r="H1162" s="103"/>
      <c r="I1162" s="55" t="s">
        <v>14</v>
      </c>
      <c r="J1162" s="55" t="s">
        <v>15</v>
      </c>
      <c r="K1162" s="55" t="s">
        <v>14</v>
      </c>
      <c r="L1162" s="55" t="s">
        <v>15</v>
      </c>
      <c r="M1162" s="55" t="s">
        <v>14</v>
      </c>
      <c r="N1162" s="55" t="s">
        <v>15</v>
      </c>
      <c r="O1162" s="55" t="s">
        <v>14</v>
      </c>
      <c r="P1162" s="55" t="s">
        <v>15</v>
      </c>
      <c r="Q1162" s="55" t="s">
        <v>14</v>
      </c>
      <c r="R1162" s="55" t="s">
        <v>15</v>
      </c>
      <c r="S1162" s="55" t="s">
        <v>14</v>
      </c>
      <c r="T1162" s="55" t="s">
        <v>15</v>
      </c>
      <c r="U1162" s="55" t="s">
        <v>14</v>
      </c>
      <c r="V1162" s="55" t="s">
        <v>15</v>
      </c>
      <c r="W1162" s="103"/>
      <c r="X1162" s="55" t="s">
        <v>14</v>
      </c>
      <c r="Y1162" s="55" t="s">
        <v>15</v>
      </c>
      <c r="Z1162" s="55" t="s">
        <v>14</v>
      </c>
      <c r="AA1162" s="55" t="s">
        <v>15</v>
      </c>
      <c r="AB1162" s="55" t="s">
        <v>14</v>
      </c>
      <c r="AC1162" s="55" t="s">
        <v>15</v>
      </c>
    </row>
    <row r="1163" spans="1:29" customFormat="1" x14ac:dyDescent="0.3">
      <c r="A1163" s="56" t="s">
        <v>16</v>
      </c>
      <c r="B1163" s="57">
        <v>43.6525263284</v>
      </c>
      <c r="C1163" s="57">
        <v>43.6525263284</v>
      </c>
      <c r="D1163" s="57">
        <v>14.972086105100001</v>
      </c>
      <c r="E1163" s="57">
        <v>14.972086105100001</v>
      </c>
      <c r="F1163" s="57">
        <v>28.6804402233</v>
      </c>
      <c r="G1163" s="57">
        <v>28.6804402233</v>
      </c>
      <c r="H1163" s="104"/>
      <c r="I1163" s="57">
        <v>0</v>
      </c>
      <c r="J1163" s="57">
        <v>0</v>
      </c>
      <c r="K1163" s="57">
        <v>17.785857417100001</v>
      </c>
      <c r="L1163" s="57">
        <v>17.785857417100001</v>
      </c>
      <c r="M1163" s="57">
        <v>2.5112410870000001</v>
      </c>
      <c r="N1163" s="57">
        <v>2.5112410870000001</v>
      </c>
      <c r="O1163" s="57">
        <v>8.0775728912999991</v>
      </c>
      <c r="P1163" s="57">
        <v>8.0775728912999991</v>
      </c>
      <c r="Q1163" s="57">
        <v>4.4101200107</v>
      </c>
      <c r="R1163" s="57">
        <v>4.4101200107</v>
      </c>
      <c r="S1163" s="57">
        <v>6.6459128235999998</v>
      </c>
      <c r="T1163" s="57">
        <v>6.6459128235999998</v>
      </c>
      <c r="U1163" s="57">
        <v>4.2218220986999997</v>
      </c>
      <c r="V1163" s="57">
        <v>4.2218220986999997</v>
      </c>
      <c r="W1163" s="104"/>
      <c r="X1163" s="57">
        <v>2.4114102099000001</v>
      </c>
      <c r="Y1163" s="57">
        <v>2.4114102099000001</v>
      </c>
      <c r="Z1163" s="57">
        <v>8.6136785975999999</v>
      </c>
      <c r="AA1163" s="57">
        <v>8.6136785975999999</v>
      </c>
      <c r="AB1163" s="57">
        <v>32.627437520900003</v>
      </c>
      <c r="AC1163" s="57">
        <v>32.627437520900003</v>
      </c>
    </row>
    <row r="1164" spans="1:29" customFormat="1" x14ac:dyDescent="0.3">
      <c r="A1164" s="58" t="s">
        <v>310</v>
      </c>
      <c r="B1164" s="59">
        <v>0</v>
      </c>
      <c r="C1164" s="60">
        <v>0</v>
      </c>
      <c r="D1164" s="67">
        <v>0</v>
      </c>
      <c r="E1164" s="68">
        <v>0</v>
      </c>
      <c r="F1164" s="67">
        <v>0</v>
      </c>
      <c r="G1164" s="68">
        <v>0</v>
      </c>
      <c r="H1164" s="105"/>
      <c r="I1164" s="67"/>
      <c r="J1164" s="68"/>
      <c r="K1164" s="67">
        <v>0</v>
      </c>
      <c r="L1164" s="68">
        <v>0</v>
      </c>
      <c r="M1164" s="67">
        <v>0</v>
      </c>
      <c r="N1164" s="68">
        <v>0</v>
      </c>
      <c r="O1164" s="67">
        <v>0</v>
      </c>
      <c r="P1164" s="68">
        <v>0</v>
      </c>
      <c r="Q1164" s="67">
        <v>0</v>
      </c>
      <c r="R1164" s="68">
        <v>0</v>
      </c>
      <c r="S1164" s="67">
        <v>0</v>
      </c>
      <c r="T1164" s="68">
        <v>0</v>
      </c>
      <c r="U1164" s="67">
        <v>0</v>
      </c>
      <c r="V1164" s="68">
        <v>0</v>
      </c>
      <c r="W1164" s="105"/>
      <c r="X1164" s="67">
        <v>0</v>
      </c>
      <c r="Y1164" s="68">
        <v>0</v>
      </c>
      <c r="Z1164" s="67">
        <v>0</v>
      </c>
      <c r="AA1164" s="68">
        <v>0</v>
      </c>
      <c r="AB1164" s="67">
        <v>0</v>
      </c>
      <c r="AC1164" s="68">
        <v>0</v>
      </c>
    </row>
    <row r="1165" spans="1:29" customFormat="1" x14ac:dyDescent="0.3">
      <c r="A1165" s="58" t="s">
        <v>311</v>
      </c>
      <c r="B1165" s="61">
        <v>43.185303893799997</v>
      </c>
      <c r="C1165" s="62">
        <v>0.98929678362518902</v>
      </c>
      <c r="D1165" s="69">
        <v>14.972086105100001</v>
      </c>
      <c r="E1165" s="70">
        <v>100</v>
      </c>
      <c r="F1165" s="69">
        <v>28.2132177887</v>
      </c>
      <c r="G1165" s="70">
        <v>98.370937018531393</v>
      </c>
      <c r="H1165" s="105"/>
      <c r="I1165" s="69"/>
      <c r="J1165" s="70"/>
      <c r="K1165" s="69">
        <v>17.785857417100001</v>
      </c>
      <c r="L1165" s="70">
        <v>100</v>
      </c>
      <c r="M1165" s="69">
        <v>2.5112410870000001</v>
      </c>
      <c r="N1165" s="70">
        <v>100</v>
      </c>
      <c r="O1165" s="69">
        <v>8.0775728912999902</v>
      </c>
      <c r="P1165" s="70">
        <v>100</v>
      </c>
      <c r="Q1165" s="69">
        <v>3.9428975760999898</v>
      </c>
      <c r="R1165" s="70">
        <v>89.405675277171397</v>
      </c>
      <c r="S1165" s="69">
        <v>6.6459128235999998</v>
      </c>
      <c r="T1165" s="70">
        <v>100</v>
      </c>
      <c r="U1165" s="69">
        <v>4.2218220987000104</v>
      </c>
      <c r="V1165" s="70">
        <v>100</v>
      </c>
      <c r="W1165" s="105"/>
      <c r="X1165" s="69">
        <v>2.4114102099000001</v>
      </c>
      <c r="Y1165" s="70">
        <v>100</v>
      </c>
      <c r="Z1165" s="69">
        <v>8.1464561629999999</v>
      </c>
      <c r="AA1165" s="70">
        <v>94.575808357532907</v>
      </c>
      <c r="AB1165" s="69">
        <v>32.627437520899903</v>
      </c>
      <c r="AC1165" s="70">
        <v>100</v>
      </c>
    </row>
    <row r="1166" spans="1:29" customFormat="1" x14ac:dyDescent="0.3">
      <c r="A1166" s="58" t="s">
        <v>312</v>
      </c>
      <c r="B1166" s="73">
        <v>4.3333236845501704</v>
      </c>
      <c r="C1166" s="73">
        <v>4.3333236845501704</v>
      </c>
      <c r="D1166" s="75">
        <v>4.2328470920303101</v>
      </c>
      <c r="E1166" s="75">
        <v>4.2328470920303101</v>
      </c>
      <c r="F1166" s="75">
        <v>4.3866442311826299</v>
      </c>
      <c r="G1166" s="75">
        <v>4.3866442311826299</v>
      </c>
      <c r="H1166" s="106"/>
      <c r="I1166" s="75"/>
      <c r="J1166" s="75"/>
      <c r="K1166" s="75">
        <v>4.2617599325419002</v>
      </c>
      <c r="L1166" s="75">
        <v>4.2617599325419002</v>
      </c>
      <c r="M1166" s="75">
        <v>4.6448042515640804</v>
      </c>
      <c r="N1166" s="75">
        <v>4.6448042515640804</v>
      </c>
      <c r="O1166" s="75">
        <v>4.7830694209039804</v>
      </c>
      <c r="P1166" s="77">
        <v>4.7830694209039804</v>
      </c>
      <c r="Q1166" s="75">
        <v>4.2617368240188398</v>
      </c>
      <c r="R1166" s="75">
        <v>4.2617368240188398</v>
      </c>
      <c r="S1166" s="75">
        <v>4</v>
      </c>
      <c r="T1166" s="78">
        <v>4</v>
      </c>
      <c r="U1166" s="75">
        <v>4.1806089910645001</v>
      </c>
      <c r="V1166" s="75">
        <v>4.1806089910645001</v>
      </c>
      <c r="W1166" s="106"/>
      <c r="X1166" s="75">
        <v>4.1183545725767798</v>
      </c>
      <c r="Y1166" s="75">
        <v>4.1183545725767798</v>
      </c>
      <c r="Z1166" s="75">
        <v>4.4113395396294601</v>
      </c>
      <c r="AA1166" s="75">
        <v>4.4113395396294601</v>
      </c>
      <c r="AB1166" s="75">
        <v>4.3297324116553302</v>
      </c>
      <c r="AC1166" s="75">
        <v>4.3297324116553302</v>
      </c>
    </row>
    <row r="1167" spans="1:29" customFormat="1" x14ac:dyDescent="0.3">
      <c r="A1167" s="65" t="s">
        <v>1</v>
      </c>
    </row>
    <row r="1168" spans="1:29" customFormat="1" x14ac:dyDescent="0.3">
      <c r="A1168" s="65" t="s">
        <v>1</v>
      </c>
    </row>
    <row r="1169" spans="1:29" customFormat="1" x14ac:dyDescent="0.3">
      <c r="A1169" s="53" t="s">
        <v>455</v>
      </c>
    </row>
    <row r="1170" spans="1:29" customFormat="1" x14ac:dyDescent="0.3">
      <c r="A1170" s="54" t="s">
        <v>1</v>
      </c>
    </row>
    <row r="1171" spans="1:29" customFormat="1" ht="35.1" customHeight="1" x14ac:dyDescent="0.3">
      <c r="A1171" s="114" t="s">
        <v>1</v>
      </c>
      <c r="B1171" s="113" t="s">
        <v>500</v>
      </c>
      <c r="C1171" s="113" t="s">
        <v>1</v>
      </c>
      <c r="D1171" s="113" t="s">
        <v>346</v>
      </c>
      <c r="E1171" s="113" t="s">
        <v>1</v>
      </c>
      <c r="F1171" s="113" t="s">
        <v>347</v>
      </c>
      <c r="G1171" s="113" t="s">
        <v>1</v>
      </c>
      <c r="H1171" s="103"/>
      <c r="I1171" s="113" t="s">
        <v>350</v>
      </c>
      <c r="J1171" s="113" t="s">
        <v>1</v>
      </c>
      <c r="K1171" s="113" t="s">
        <v>351</v>
      </c>
      <c r="L1171" s="113" t="s">
        <v>1</v>
      </c>
      <c r="M1171" s="113" t="s">
        <v>352</v>
      </c>
      <c r="N1171" s="113" t="s">
        <v>1</v>
      </c>
      <c r="O1171" s="113" t="s">
        <v>353</v>
      </c>
      <c r="P1171" s="113" t="s">
        <v>1</v>
      </c>
      <c r="Q1171" s="113" t="s">
        <v>354</v>
      </c>
      <c r="R1171" s="113" t="s">
        <v>1</v>
      </c>
      <c r="S1171" s="113" t="s">
        <v>355</v>
      </c>
      <c r="T1171" s="113" t="s">
        <v>1</v>
      </c>
      <c r="U1171" s="113" t="s">
        <v>356</v>
      </c>
      <c r="V1171" s="113" t="s">
        <v>1</v>
      </c>
      <c r="W1171" s="103"/>
      <c r="X1171" s="113" t="s">
        <v>358</v>
      </c>
      <c r="Y1171" s="113" t="s">
        <v>1</v>
      </c>
      <c r="Z1171" s="113" t="s">
        <v>359</v>
      </c>
      <c r="AA1171" s="113" t="s">
        <v>1</v>
      </c>
      <c r="AB1171" s="113" t="s">
        <v>360</v>
      </c>
      <c r="AC1171" s="113" t="s">
        <v>1</v>
      </c>
    </row>
    <row r="1172" spans="1:29" customFormat="1" x14ac:dyDescent="0.3">
      <c r="A1172" s="115" t="s">
        <v>1</v>
      </c>
      <c r="B1172" s="55" t="s">
        <v>14</v>
      </c>
      <c r="C1172" s="55" t="s">
        <v>15</v>
      </c>
      <c r="D1172" s="55" t="s">
        <v>14</v>
      </c>
      <c r="E1172" s="55" t="s">
        <v>15</v>
      </c>
      <c r="F1172" s="55" t="s">
        <v>14</v>
      </c>
      <c r="G1172" s="55" t="s">
        <v>15</v>
      </c>
      <c r="H1172" s="103"/>
      <c r="I1172" s="55" t="s">
        <v>14</v>
      </c>
      <c r="J1172" s="55" t="s">
        <v>15</v>
      </c>
      <c r="K1172" s="55" t="s">
        <v>14</v>
      </c>
      <c r="L1172" s="55" t="s">
        <v>15</v>
      </c>
      <c r="M1172" s="55" t="s">
        <v>14</v>
      </c>
      <c r="N1172" s="55" t="s">
        <v>15</v>
      </c>
      <c r="O1172" s="55" t="s">
        <v>14</v>
      </c>
      <c r="P1172" s="55" t="s">
        <v>15</v>
      </c>
      <c r="Q1172" s="55" t="s">
        <v>14</v>
      </c>
      <c r="R1172" s="55" t="s">
        <v>15</v>
      </c>
      <c r="S1172" s="55" t="s">
        <v>14</v>
      </c>
      <c r="T1172" s="55" t="s">
        <v>15</v>
      </c>
      <c r="U1172" s="55" t="s">
        <v>14</v>
      </c>
      <c r="V1172" s="55" t="s">
        <v>15</v>
      </c>
      <c r="W1172" s="103"/>
      <c r="X1172" s="55" t="s">
        <v>14</v>
      </c>
      <c r="Y1172" s="55" t="s">
        <v>15</v>
      </c>
      <c r="Z1172" s="55" t="s">
        <v>14</v>
      </c>
      <c r="AA1172" s="55" t="s">
        <v>15</v>
      </c>
      <c r="AB1172" s="55" t="s">
        <v>14</v>
      </c>
      <c r="AC1172" s="55" t="s">
        <v>15</v>
      </c>
    </row>
    <row r="1173" spans="1:29" customFormat="1" x14ac:dyDescent="0.3">
      <c r="A1173" s="56" t="s">
        <v>16</v>
      </c>
      <c r="B1173" s="57">
        <v>102.2809913423</v>
      </c>
      <c r="C1173" s="57">
        <v>102.2809913423</v>
      </c>
      <c r="D1173" s="57">
        <v>50.894417147600002</v>
      </c>
      <c r="E1173" s="57">
        <v>50.894417147600002</v>
      </c>
      <c r="F1173" s="57">
        <v>51.386574194700003</v>
      </c>
      <c r="G1173" s="57">
        <v>51.386574194700003</v>
      </c>
      <c r="H1173" s="104"/>
      <c r="I1173" s="57">
        <v>13.898154250399999</v>
      </c>
      <c r="J1173" s="57">
        <v>13.898154250399999</v>
      </c>
      <c r="K1173" s="57">
        <v>19.360991281699999</v>
      </c>
      <c r="L1173" s="57">
        <v>19.360991281699999</v>
      </c>
      <c r="M1173" s="57">
        <v>10.102707305599999</v>
      </c>
      <c r="N1173" s="57">
        <v>10.102707305599999</v>
      </c>
      <c r="O1173" s="57">
        <v>13.579341128099999</v>
      </c>
      <c r="P1173" s="57">
        <v>13.579341128099999</v>
      </c>
      <c r="Q1173" s="57">
        <v>8.1800542005000008</v>
      </c>
      <c r="R1173" s="57">
        <v>8.1800542005000008</v>
      </c>
      <c r="S1173" s="57">
        <v>24.787180992700002</v>
      </c>
      <c r="T1173" s="57">
        <v>24.787180992700002</v>
      </c>
      <c r="U1173" s="57">
        <v>12.372562183299999</v>
      </c>
      <c r="V1173" s="57">
        <v>12.372562183299999</v>
      </c>
      <c r="W1173" s="104"/>
      <c r="X1173" s="57">
        <v>14.6781352045</v>
      </c>
      <c r="Y1173" s="57">
        <v>14.6781352045</v>
      </c>
      <c r="Z1173" s="57">
        <v>19.7144229534</v>
      </c>
      <c r="AA1173" s="57">
        <v>19.7144229534</v>
      </c>
      <c r="AB1173" s="57">
        <v>67.8884331844</v>
      </c>
      <c r="AC1173" s="57">
        <v>67.8884331844</v>
      </c>
    </row>
    <row r="1174" spans="1:29" customFormat="1" x14ac:dyDescent="0.3">
      <c r="A1174" s="58" t="s">
        <v>310</v>
      </c>
      <c r="B1174" s="59">
        <v>3.0864923266000002</v>
      </c>
      <c r="C1174" s="60">
        <v>3.01765976853954E-2</v>
      </c>
      <c r="D1174" s="59">
        <v>3.0864923266000002</v>
      </c>
      <c r="E1174" s="60">
        <v>6.0645007833546802E-2</v>
      </c>
      <c r="F1174" s="59">
        <v>0</v>
      </c>
      <c r="G1174" s="60">
        <v>0</v>
      </c>
      <c r="H1174" s="105"/>
      <c r="I1174" s="67">
        <v>0</v>
      </c>
      <c r="J1174" s="68">
        <v>0</v>
      </c>
      <c r="K1174" s="67">
        <v>2.3083641654</v>
      </c>
      <c r="L1174" s="68">
        <v>11.922758147109301</v>
      </c>
      <c r="M1174" s="67">
        <v>0</v>
      </c>
      <c r="N1174" s="68">
        <v>0</v>
      </c>
      <c r="O1174" s="67">
        <v>0</v>
      </c>
      <c r="P1174" s="68">
        <v>0</v>
      </c>
      <c r="Q1174" s="67">
        <v>0</v>
      </c>
      <c r="R1174" s="68">
        <v>0</v>
      </c>
      <c r="S1174" s="67">
        <v>0</v>
      </c>
      <c r="T1174" s="68">
        <v>0</v>
      </c>
      <c r="U1174" s="67">
        <v>0.77812816119999995</v>
      </c>
      <c r="V1174" s="68">
        <v>6.2891432645235499</v>
      </c>
      <c r="W1174" s="105"/>
      <c r="X1174" s="67">
        <v>0</v>
      </c>
      <c r="Y1174" s="68">
        <v>0</v>
      </c>
      <c r="Z1174" s="67">
        <v>0.77812816119999895</v>
      </c>
      <c r="AA1174" s="68">
        <v>3.9469994279787</v>
      </c>
      <c r="AB1174" s="59">
        <v>2.3083641654</v>
      </c>
      <c r="AC1174" s="60">
        <v>3.4002319056767302E-2</v>
      </c>
    </row>
    <row r="1175" spans="1:29" customFormat="1" x14ac:dyDescent="0.3">
      <c r="A1175" s="58" t="s">
        <v>311</v>
      </c>
      <c r="B1175" s="61">
        <v>97.1737253557</v>
      </c>
      <c r="C1175" s="62">
        <v>0.95006632298363503</v>
      </c>
      <c r="D1175" s="61">
        <v>46.662218117299901</v>
      </c>
      <c r="E1175" s="62">
        <v>0.916843550481655</v>
      </c>
      <c r="F1175" s="61">
        <v>50.5115072384</v>
      </c>
      <c r="G1175" s="62">
        <v>0.98297090300309897</v>
      </c>
      <c r="H1175" s="105"/>
      <c r="I1175" s="69">
        <v>13.898154250399999</v>
      </c>
      <c r="J1175" s="70">
        <v>100</v>
      </c>
      <c r="K1175" s="69">
        <v>17.052627116299998</v>
      </c>
      <c r="L1175" s="70">
        <v>88.077241852890694</v>
      </c>
      <c r="M1175" s="69">
        <v>10.102707305599999</v>
      </c>
      <c r="N1175" s="70">
        <v>100</v>
      </c>
      <c r="O1175" s="69">
        <v>12.7042741718</v>
      </c>
      <c r="P1175" s="70">
        <v>93.555895326252596</v>
      </c>
      <c r="Q1175" s="69">
        <v>7.9179894052000099</v>
      </c>
      <c r="R1175" s="70">
        <v>96.796295123766001</v>
      </c>
      <c r="S1175" s="69">
        <v>23.9035390843</v>
      </c>
      <c r="T1175" s="70">
        <v>96.435085100398297</v>
      </c>
      <c r="U1175" s="69">
        <v>11.5944340221</v>
      </c>
      <c r="V1175" s="70">
        <v>93.710856735476398</v>
      </c>
      <c r="W1175" s="105"/>
      <c r="X1175" s="69">
        <v>14.6781352045</v>
      </c>
      <c r="Y1175" s="70">
        <v>100</v>
      </c>
      <c r="Z1175" s="69">
        <v>16.915521132199999</v>
      </c>
      <c r="AA1175" s="70">
        <v>85.802770754102696</v>
      </c>
      <c r="AB1175" s="61">
        <v>65.580069019000007</v>
      </c>
      <c r="AC1175" s="62">
        <v>0.96599768094323302</v>
      </c>
    </row>
    <row r="1176" spans="1:29" customFormat="1" x14ac:dyDescent="0.3">
      <c r="A1176" s="58" t="s">
        <v>312</v>
      </c>
      <c r="B1176" s="73">
        <v>4.4184024188637396</v>
      </c>
      <c r="C1176" s="73">
        <v>4.4184024188637396</v>
      </c>
      <c r="D1176" s="73">
        <v>4.3136314352497198</v>
      </c>
      <c r="E1176" s="73">
        <v>4.3136314352497198</v>
      </c>
      <c r="F1176" s="73">
        <v>4.5221699540337799</v>
      </c>
      <c r="G1176" s="73">
        <v>4.5221699540337799</v>
      </c>
      <c r="H1176" s="106"/>
      <c r="I1176" s="75">
        <v>4.2268889188871404</v>
      </c>
      <c r="J1176" s="75">
        <v>4.2268889188871404</v>
      </c>
      <c r="K1176" s="75">
        <v>4.5325779656926004</v>
      </c>
      <c r="L1176" s="75">
        <v>4.5325779656926004</v>
      </c>
      <c r="M1176" s="75">
        <v>4.3257870197303996</v>
      </c>
      <c r="N1176" s="75">
        <v>4.3257870197303996</v>
      </c>
      <c r="O1176" s="75">
        <v>4.44234256219326</v>
      </c>
      <c r="P1176" s="75">
        <v>4.44234256219326</v>
      </c>
      <c r="Q1176" s="75">
        <v>4.6293733520231797</v>
      </c>
      <c r="R1176" s="75">
        <v>4.6293733520231797</v>
      </c>
      <c r="S1176" s="75">
        <v>4.4030508268585402</v>
      </c>
      <c r="T1176" s="75">
        <v>4.4030508268585402</v>
      </c>
      <c r="U1176" s="75">
        <v>4.3954868997712202</v>
      </c>
      <c r="V1176" s="75">
        <v>4.3954868997712202</v>
      </c>
      <c r="W1176" s="106"/>
      <c r="X1176" s="75">
        <v>4.2679712437377004</v>
      </c>
      <c r="Y1176" s="75">
        <v>4.2679712437377004</v>
      </c>
      <c r="Z1176" s="75">
        <v>4.2675471175629998</v>
      </c>
      <c r="AA1176" s="75">
        <v>4.2675471175629998</v>
      </c>
      <c r="AB1176" s="73">
        <v>4.4947346318638797</v>
      </c>
      <c r="AC1176" s="73">
        <v>4.4947346318638797</v>
      </c>
    </row>
    <row r="1177" spans="1:29" customFormat="1" x14ac:dyDescent="0.3">
      <c r="A1177" s="65" t="s">
        <v>1</v>
      </c>
    </row>
    <row r="1178" spans="1:29" customFormat="1" x14ac:dyDescent="0.3">
      <c r="A1178" s="65" t="s">
        <v>1</v>
      </c>
    </row>
    <row r="1179" spans="1:29" customFormat="1" x14ac:dyDescent="0.3">
      <c r="A1179" s="53" t="s">
        <v>456</v>
      </c>
    </row>
    <row r="1180" spans="1:29" customFormat="1" x14ac:dyDescent="0.3">
      <c r="A1180" s="54" t="s">
        <v>1</v>
      </c>
    </row>
    <row r="1181" spans="1:29" customFormat="1" ht="35.1" customHeight="1" x14ac:dyDescent="0.3">
      <c r="A1181" s="114" t="s">
        <v>1</v>
      </c>
      <c r="B1181" s="113" t="s">
        <v>500</v>
      </c>
      <c r="C1181" s="113" t="s">
        <v>1</v>
      </c>
      <c r="D1181" s="113" t="s">
        <v>346</v>
      </c>
      <c r="E1181" s="113" t="s">
        <v>1</v>
      </c>
      <c r="F1181" s="113" t="s">
        <v>347</v>
      </c>
      <c r="G1181" s="113" t="s">
        <v>1</v>
      </c>
      <c r="H1181" s="103"/>
      <c r="I1181" s="113" t="s">
        <v>350</v>
      </c>
      <c r="J1181" s="113" t="s">
        <v>1</v>
      </c>
      <c r="K1181" s="113" t="s">
        <v>351</v>
      </c>
      <c r="L1181" s="113" t="s">
        <v>1</v>
      </c>
      <c r="M1181" s="113" t="s">
        <v>352</v>
      </c>
      <c r="N1181" s="113" t="s">
        <v>1</v>
      </c>
      <c r="O1181" s="113" t="s">
        <v>353</v>
      </c>
      <c r="P1181" s="113" t="s">
        <v>1</v>
      </c>
      <c r="Q1181" s="113" t="s">
        <v>354</v>
      </c>
      <c r="R1181" s="113" t="s">
        <v>1</v>
      </c>
      <c r="S1181" s="113" t="s">
        <v>355</v>
      </c>
      <c r="T1181" s="113" t="s">
        <v>1</v>
      </c>
      <c r="U1181" s="113" t="s">
        <v>356</v>
      </c>
      <c r="V1181" s="113" t="s">
        <v>1</v>
      </c>
      <c r="W1181" s="103"/>
      <c r="X1181" s="113" t="s">
        <v>358</v>
      </c>
      <c r="Y1181" s="113" t="s">
        <v>1</v>
      </c>
      <c r="Z1181" s="113" t="s">
        <v>359</v>
      </c>
      <c r="AA1181" s="113" t="s">
        <v>1</v>
      </c>
      <c r="AB1181" s="113" t="s">
        <v>360</v>
      </c>
      <c r="AC1181" s="113" t="s">
        <v>1</v>
      </c>
    </row>
    <row r="1182" spans="1:29" customFormat="1" x14ac:dyDescent="0.3">
      <c r="A1182" s="115" t="s">
        <v>1</v>
      </c>
      <c r="B1182" s="55" t="s">
        <v>14</v>
      </c>
      <c r="C1182" s="55" t="s">
        <v>15</v>
      </c>
      <c r="D1182" s="55" t="s">
        <v>14</v>
      </c>
      <c r="E1182" s="55" t="s">
        <v>15</v>
      </c>
      <c r="F1182" s="55" t="s">
        <v>14</v>
      </c>
      <c r="G1182" s="55" t="s">
        <v>15</v>
      </c>
      <c r="H1182" s="103"/>
      <c r="I1182" s="55" t="s">
        <v>14</v>
      </c>
      <c r="J1182" s="55" t="s">
        <v>15</v>
      </c>
      <c r="K1182" s="55" t="s">
        <v>14</v>
      </c>
      <c r="L1182" s="55" t="s">
        <v>15</v>
      </c>
      <c r="M1182" s="55" t="s">
        <v>14</v>
      </c>
      <c r="N1182" s="55" t="s">
        <v>15</v>
      </c>
      <c r="O1182" s="55" t="s">
        <v>14</v>
      </c>
      <c r="P1182" s="55" t="s">
        <v>15</v>
      </c>
      <c r="Q1182" s="55" t="s">
        <v>14</v>
      </c>
      <c r="R1182" s="55" t="s">
        <v>15</v>
      </c>
      <c r="S1182" s="55" t="s">
        <v>14</v>
      </c>
      <c r="T1182" s="55" t="s">
        <v>15</v>
      </c>
      <c r="U1182" s="55" t="s">
        <v>14</v>
      </c>
      <c r="V1182" s="55" t="s">
        <v>15</v>
      </c>
      <c r="W1182" s="103"/>
      <c r="X1182" s="55" t="s">
        <v>14</v>
      </c>
      <c r="Y1182" s="55" t="s">
        <v>15</v>
      </c>
      <c r="Z1182" s="55" t="s">
        <v>14</v>
      </c>
      <c r="AA1182" s="55" t="s">
        <v>15</v>
      </c>
      <c r="AB1182" s="55" t="s">
        <v>14</v>
      </c>
      <c r="AC1182" s="55" t="s">
        <v>15</v>
      </c>
    </row>
    <row r="1183" spans="1:29" customFormat="1" x14ac:dyDescent="0.3">
      <c r="A1183" s="56" t="s">
        <v>16</v>
      </c>
      <c r="B1183" s="57">
        <v>104.3276073981</v>
      </c>
      <c r="C1183" s="57">
        <v>104.3276073981</v>
      </c>
      <c r="D1183" s="57">
        <v>53.769862679399999</v>
      </c>
      <c r="E1183" s="57">
        <v>53.769862679399999</v>
      </c>
      <c r="F1183" s="57">
        <v>50.5577447187</v>
      </c>
      <c r="G1183" s="57">
        <v>50.5577447187</v>
      </c>
      <c r="H1183" s="104"/>
      <c r="I1183" s="57">
        <v>7.3936972915999997</v>
      </c>
      <c r="J1183" s="57">
        <v>7.3936972915999997</v>
      </c>
      <c r="K1183" s="57">
        <v>9.5016123650999997</v>
      </c>
      <c r="L1183" s="57">
        <v>9.5016123650999997</v>
      </c>
      <c r="M1183" s="57">
        <v>5.9038685582000001</v>
      </c>
      <c r="N1183" s="57">
        <v>5.9038685582000001</v>
      </c>
      <c r="O1183" s="57">
        <v>23.7243852649</v>
      </c>
      <c r="P1183" s="57">
        <v>23.7243852649</v>
      </c>
      <c r="Q1183" s="57">
        <v>9.3301700976999999</v>
      </c>
      <c r="R1183" s="57">
        <v>9.3301700976999999</v>
      </c>
      <c r="S1183" s="57">
        <v>29.0928193323</v>
      </c>
      <c r="T1183" s="57">
        <v>29.0928193323</v>
      </c>
      <c r="U1183" s="57">
        <v>19.381054488299998</v>
      </c>
      <c r="V1183" s="57">
        <v>19.381054488299998</v>
      </c>
      <c r="W1183" s="104"/>
      <c r="X1183" s="57">
        <v>12.8013818506</v>
      </c>
      <c r="Y1183" s="57">
        <v>12.8013818506</v>
      </c>
      <c r="Z1183" s="57">
        <v>29.2014899797</v>
      </c>
      <c r="AA1183" s="57">
        <v>29.2014899797</v>
      </c>
      <c r="AB1183" s="57">
        <v>62.324735567799998</v>
      </c>
      <c r="AC1183" s="57">
        <v>62.324735567799998</v>
      </c>
    </row>
    <row r="1184" spans="1:29" customFormat="1" x14ac:dyDescent="0.3">
      <c r="A1184" s="58" t="s">
        <v>310</v>
      </c>
      <c r="B1184" s="59">
        <v>5.1154270554999997</v>
      </c>
      <c r="C1184" s="60">
        <v>4.9032343241422402E-2</v>
      </c>
      <c r="D1184" s="59">
        <v>0</v>
      </c>
      <c r="E1184" s="60">
        <v>0</v>
      </c>
      <c r="F1184" s="59">
        <v>5.1154270554999997</v>
      </c>
      <c r="G1184" s="60">
        <v>0.101179890122906</v>
      </c>
      <c r="H1184" s="105"/>
      <c r="I1184" s="67">
        <v>4.2403600991999904</v>
      </c>
      <c r="J1184" s="72">
        <v>57.351010353338197</v>
      </c>
      <c r="K1184" s="67">
        <v>0</v>
      </c>
      <c r="L1184" s="68">
        <v>0</v>
      </c>
      <c r="M1184" s="67">
        <v>0</v>
      </c>
      <c r="N1184" s="68">
        <v>0</v>
      </c>
      <c r="O1184" s="67">
        <v>0.87506695629999998</v>
      </c>
      <c r="P1184" s="68">
        <v>3.6884705189586202</v>
      </c>
      <c r="Q1184" s="67">
        <v>0</v>
      </c>
      <c r="R1184" s="68">
        <v>0</v>
      </c>
      <c r="S1184" s="67">
        <v>0</v>
      </c>
      <c r="T1184" s="68">
        <v>0</v>
      </c>
      <c r="U1184" s="67">
        <v>0</v>
      </c>
      <c r="V1184" s="68">
        <v>0</v>
      </c>
      <c r="W1184" s="105"/>
      <c r="X1184" s="67">
        <v>0</v>
      </c>
      <c r="Y1184" s="68">
        <v>0</v>
      </c>
      <c r="Z1184" s="59">
        <v>5.1154270555000201</v>
      </c>
      <c r="AA1184" s="64">
        <v>0.17517691936459701</v>
      </c>
      <c r="AB1184" s="59">
        <v>0</v>
      </c>
      <c r="AC1184" s="60">
        <v>0</v>
      </c>
    </row>
    <row r="1185" spans="1:29" customFormat="1" x14ac:dyDescent="0.3">
      <c r="A1185" s="58" t="s">
        <v>311</v>
      </c>
      <c r="B1185" s="61">
        <v>92.693534307700006</v>
      </c>
      <c r="C1185" s="62">
        <v>0.88848519216964394</v>
      </c>
      <c r="D1185" s="61">
        <v>50.490959262700002</v>
      </c>
      <c r="E1185" s="62">
        <v>0.93901968029469796</v>
      </c>
      <c r="F1185" s="61">
        <v>42.202575045000003</v>
      </c>
      <c r="G1185" s="62">
        <v>0.83474006366012499</v>
      </c>
      <c r="H1185" s="105"/>
      <c r="I1185" s="69">
        <v>3.1533371924</v>
      </c>
      <c r="J1185" s="71">
        <v>42.648989646661803</v>
      </c>
      <c r="K1185" s="69">
        <v>9.5016123650999997</v>
      </c>
      <c r="L1185" s="70">
        <v>100</v>
      </c>
      <c r="M1185" s="69">
        <v>5.2462168067999997</v>
      </c>
      <c r="N1185" s="70">
        <v>88.860664072770106</v>
      </c>
      <c r="O1185" s="69">
        <v>21.2818608366</v>
      </c>
      <c r="P1185" s="70">
        <v>89.704582854192296</v>
      </c>
      <c r="Q1185" s="69">
        <v>8.9856905027000007</v>
      </c>
      <c r="R1185" s="70">
        <v>96.307895875500506</v>
      </c>
      <c r="S1185" s="69">
        <v>27.931287480600002</v>
      </c>
      <c r="T1185" s="70">
        <v>96.007496425723104</v>
      </c>
      <c r="U1185" s="69">
        <v>16.593529123500002</v>
      </c>
      <c r="V1185" s="70">
        <v>85.617266766971994</v>
      </c>
      <c r="W1185" s="105"/>
      <c r="X1185" s="69">
        <v>11.0676506791</v>
      </c>
      <c r="Y1185" s="70">
        <v>86.4566873191214</v>
      </c>
      <c r="Z1185" s="61">
        <v>24.0860629242</v>
      </c>
      <c r="AA1185" s="62">
        <v>0.82482308063540299</v>
      </c>
      <c r="AB1185" s="61">
        <v>57.539820704399901</v>
      </c>
      <c r="AC1185" s="62">
        <v>0.92322607035861803</v>
      </c>
    </row>
    <row r="1186" spans="1:29" customFormat="1" x14ac:dyDescent="0.3">
      <c r="A1186" s="58" t="s">
        <v>312</v>
      </c>
      <c r="B1186" s="73">
        <v>4.3245197732006702</v>
      </c>
      <c r="C1186" s="73">
        <v>4.3245197732006702</v>
      </c>
      <c r="D1186" s="73">
        <v>4.4717940774157698</v>
      </c>
      <c r="E1186" s="73">
        <v>4.4717940774157698</v>
      </c>
      <c r="F1186" s="73">
        <v>4.1678885951702798</v>
      </c>
      <c r="G1186" s="73">
        <v>4.1678885951702798</v>
      </c>
      <c r="H1186" s="106"/>
      <c r="I1186" s="75">
        <v>3.2794696893998498</v>
      </c>
      <c r="J1186" s="75">
        <v>3.2794696893998498</v>
      </c>
      <c r="K1186" s="75">
        <v>4.4110535394230297</v>
      </c>
      <c r="L1186" s="75">
        <v>4.4110535394230297</v>
      </c>
      <c r="M1186" s="75">
        <v>4.02487438306804</v>
      </c>
      <c r="N1186" s="75">
        <v>4.02487438306804</v>
      </c>
      <c r="O1186" s="75">
        <v>4.1965061911887496</v>
      </c>
      <c r="P1186" s="75">
        <v>4.1965061911887496</v>
      </c>
      <c r="Q1186" s="75">
        <v>4.33348897002071</v>
      </c>
      <c r="R1186" s="75">
        <v>4.33348897002071</v>
      </c>
      <c r="S1186" s="75">
        <v>4.7495707689969002</v>
      </c>
      <c r="T1186" s="77">
        <v>4.7495707689969002</v>
      </c>
      <c r="U1186" s="75">
        <v>4.2863932743107904</v>
      </c>
      <c r="V1186" s="75">
        <v>4.2863932743107904</v>
      </c>
      <c r="W1186" s="106"/>
      <c r="X1186" s="75">
        <v>4.3719624192506101</v>
      </c>
      <c r="Y1186" s="75">
        <v>4.3719624192506101</v>
      </c>
      <c r="Z1186" s="73">
        <v>4.11966726909926</v>
      </c>
      <c r="AA1186" s="73">
        <v>4.11966726909926</v>
      </c>
      <c r="AB1186" s="73">
        <v>4.41075627093758</v>
      </c>
      <c r="AC1186" s="73">
        <v>4.41075627093758</v>
      </c>
    </row>
    <row r="1187" spans="1:29" customFormat="1" x14ac:dyDescent="0.3">
      <c r="A1187" s="65" t="s">
        <v>1</v>
      </c>
    </row>
    <row r="1188" spans="1:29" customFormat="1" x14ac:dyDescent="0.3">
      <c r="A1188" s="65" t="s">
        <v>1</v>
      </c>
    </row>
    <row r="1189" spans="1:29" customFormat="1" x14ac:dyDescent="0.3">
      <c r="A1189" s="53" t="s">
        <v>457</v>
      </c>
    </row>
    <row r="1190" spans="1:29" customFormat="1" x14ac:dyDescent="0.3">
      <c r="A1190" s="54" t="s">
        <v>1</v>
      </c>
    </row>
    <row r="1191" spans="1:29" customFormat="1" ht="35.1" customHeight="1" x14ac:dyDescent="0.3">
      <c r="A1191" s="114" t="s">
        <v>1</v>
      </c>
      <c r="B1191" s="113" t="s">
        <v>500</v>
      </c>
      <c r="C1191" s="113" t="s">
        <v>1</v>
      </c>
      <c r="D1191" s="113" t="s">
        <v>346</v>
      </c>
      <c r="E1191" s="113" t="s">
        <v>1</v>
      </c>
      <c r="F1191" s="113" t="s">
        <v>347</v>
      </c>
      <c r="G1191" s="113" t="s">
        <v>1</v>
      </c>
      <c r="H1191" s="103"/>
      <c r="I1191" s="113" t="s">
        <v>350</v>
      </c>
      <c r="J1191" s="113" t="s">
        <v>1</v>
      </c>
      <c r="K1191" s="113" t="s">
        <v>351</v>
      </c>
      <c r="L1191" s="113" t="s">
        <v>1</v>
      </c>
      <c r="M1191" s="113" t="s">
        <v>352</v>
      </c>
      <c r="N1191" s="113" t="s">
        <v>1</v>
      </c>
      <c r="O1191" s="113" t="s">
        <v>353</v>
      </c>
      <c r="P1191" s="113" t="s">
        <v>1</v>
      </c>
      <c r="Q1191" s="113" t="s">
        <v>354</v>
      </c>
      <c r="R1191" s="113" t="s">
        <v>1</v>
      </c>
      <c r="S1191" s="113" t="s">
        <v>355</v>
      </c>
      <c r="T1191" s="113" t="s">
        <v>1</v>
      </c>
      <c r="U1191" s="113" t="s">
        <v>356</v>
      </c>
      <c r="V1191" s="113" t="s">
        <v>1</v>
      </c>
      <c r="W1191" s="103"/>
      <c r="X1191" s="113" t="s">
        <v>358</v>
      </c>
      <c r="Y1191" s="113" t="s">
        <v>1</v>
      </c>
      <c r="Z1191" s="113" t="s">
        <v>359</v>
      </c>
      <c r="AA1191" s="113" t="s">
        <v>1</v>
      </c>
      <c r="AB1191" s="113" t="s">
        <v>360</v>
      </c>
      <c r="AC1191" s="113" t="s">
        <v>1</v>
      </c>
    </row>
    <row r="1192" spans="1:29" customFormat="1" x14ac:dyDescent="0.3">
      <c r="A1192" s="115" t="s">
        <v>1</v>
      </c>
      <c r="B1192" s="55" t="s">
        <v>14</v>
      </c>
      <c r="C1192" s="55" t="s">
        <v>15</v>
      </c>
      <c r="D1192" s="55" t="s">
        <v>14</v>
      </c>
      <c r="E1192" s="55" t="s">
        <v>15</v>
      </c>
      <c r="F1192" s="55" t="s">
        <v>14</v>
      </c>
      <c r="G1192" s="55" t="s">
        <v>15</v>
      </c>
      <c r="H1192" s="103"/>
      <c r="I1192" s="55" t="s">
        <v>14</v>
      </c>
      <c r="J1192" s="55" t="s">
        <v>15</v>
      </c>
      <c r="K1192" s="55" t="s">
        <v>14</v>
      </c>
      <c r="L1192" s="55" t="s">
        <v>15</v>
      </c>
      <c r="M1192" s="55" t="s">
        <v>14</v>
      </c>
      <c r="N1192" s="55" t="s">
        <v>15</v>
      </c>
      <c r="O1192" s="55" t="s">
        <v>14</v>
      </c>
      <c r="P1192" s="55" t="s">
        <v>15</v>
      </c>
      <c r="Q1192" s="55" t="s">
        <v>14</v>
      </c>
      <c r="R1192" s="55" t="s">
        <v>15</v>
      </c>
      <c r="S1192" s="55" t="s">
        <v>14</v>
      </c>
      <c r="T1192" s="55" t="s">
        <v>15</v>
      </c>
      <c r="U1192" s="55" t="s">
        <v>14</v>
      </c>
      <c r="V1192" s="55" t="s">
        <v>15</v>
      </c>
      <c r="W1192" s="103"/>
      <c r="X1192" s="55" t="s">
        <v>14</v>
      </c>
      <c r="Y1192" s="55" t="s">
        <v>15</v>
      </c>
      <c r="Z1192" s="55" t="s">
        <v>14</v>
      </c>
      <c r="AA1192" s="55" t="s">
        <v>15</v>
      </c>
      <c r="AB1192" s="55" t="s">
        <v>14</v>
      </c>
      <c r="AC1192" s="55" t="s">
        <v>15</v>
      </c>
    </row>
    <row r="1193" spans="1:29" customFormat="1" x14ac:dyDescent="0.3">
      <c r="A1193" s="56" t="s">
        <v>16</v>
      </c>
      <c r="B1193" s="57">
        <v>22.663255345700001</v>
      </c>
      <c r="C1193" s="57">
        <v>22.663255345700001</v>
      </c>
      <c r="D1193" s="57">
        <v>5.9746621567</v>
      </c>
      <c r="E1193" s="57">
        <v>5.9746621567</v>
      </c>
      <c r="F1193" s="57">
        <v>16.688593188999999</v>
      </c>
      <c r="G1193" s="57">
        <v>16.688593188999999</v>
      </c>
      <c r="H1193" s="104"/>
      <c r="I1193" s="57">
        <v>4.3938807301000002</v>
      </c>
      <c r="J1193" s="57">
        <v>4.3938807301000002</v>
      </c>
      <c r="K1193" s="57">
        <v>1.1193656596999999</v>
      </c>
      <c r="L1193" s="57">
        <v>1.1193656596999999</v>
      </c>
      <c r="M1193" s="57">
        <v>1.3263850976</v>
      </c>
      <c r="N1193" s="57">
        <v>1.3263850976</v>
      </c>
      <c r="O1193" s="57">
        <v>4.0295158775999997</v>
      </c>
      <c r="P1193" s="57">
        <v>4.0295158775999997</v>
      </c>
      <c r="Q1193" s="57">
        <v>3.0841099870000002</v>
      </c>
      <c r="R1193" s="57">
        <v>3.0841099870000002</v>
      </c>
      <c r="S1193" s="57">
        <v>5.9036498189</v>
      </c>
      <c r="T1193" s="57">
        <v>5.9036498189</v>
      </c>
      <c r="U1193" s="57">
        <v>2.8063481748000001</v>
      </c>
      <c r="V1193" s="57">
        <v>2.8063481748000001</v>
      </c>
      <c r="W1193" s="104"/>
      <c r="X1193" s="57">
        <v>2.5286489645999999</v>
      </c>
      <c r="Y1193" s="57">
        <v>2.5286489645999999</v>
      </c>
      <c r="Z1193" s="57">
        <v>4.2146214208000004</v>
      </c>
      <c r="AA1193" s="57">
        <v>4.2146214208000004</v>
      </c>
      <c r="AB1193" s="57">
        <v>15.919984960300001</v>
      </c>
      <c r="AC1193" s="57">
        <v>15.919984960300001</v>
      </c>
    </row>
    <row r="1194" spans="1:29" customFormat="1" x14ac:dyDescent="0.3">
      <c r="A1194" s="58" t="s">
        <v>310</v>
      </c>
      <c r="B1194" s="67">
        <v>0</v>
      </c>
      <c r="C1194" s="68">
        <v>0</v>
      </c>
      <c r="D1194" s="67">
        <v>0</v>
      </c>
      <c r="E1194" s="68">
        <v>0</v>
      </c>
      <c r="F1194" s="67">
        <v>0</v>
      </c>
      <c r="G1194" s="68">
        <v>0</v>
      </c>
      <c r="H1194" s="105"/>
      <c r="I1194" s="67">
        <v>0</v>
      </c>
      <c r="J1194" s="68">
        <v>0</v>
      </c>
      <c r="K1194" s="67">
        <v>0</v>
      </c>
      <c r="L1194" s="68">
        <v>0</v>
      </c>
      <c r="M1194" s="67">
        <v>0</v>
      </c>
      <c r="N1194" s="68">
        <v>0</v>
      </c>
      <c r="O1194" s="67">
        <v>0</v>
      </c>
      <c r="P1194" s="68">
        <v>0</v>
      </c>
      <c r="Q1194" s="67">
        <v>0</v>
      </c>
      <c r="R1194" s="68">
        <v>0</v>
      </c>
      <c r="S1194" s="67">
        <v>0</v>
      </c>
      <c r="T1194" s="68">
        <v>0</v>
      </c>
      <c r="U1194" s="67">
        <v>0</v>
      </c>
      <c r="V1194" s="68">
        <v>0</v>
      </c>
      <c r="W1194" s="105"/>
      <c r="X1194" s="67">
        <v>0</v>
      </c>
      <c r="Y1194" s="68">
        <v>0</v>
      </c>
      <c r="Z1194" s="67">
        <v>0</v>
      </c>
      <c r="AA1194" s="68">
        <v>0</v>
      </c>
      <c r="AB1194" s="67">
        <v>0</v>
      </c>
      <c r="AC1194" s="68">
        <v>0</v>
      </c>
    </row>
    <row r="1195" spans="1:29" customFormat="1" x14ac:dyDescent="0.3">
      <c r="A1195" s="58" t="s">
        <v>311</v>
      </c>
      <c r="B1195" s="69">
        <v>18.2693746156</v>
      </c>
      <c r="C1195" s="70">
        <v>80.612314236958596</v>
      </c>
      <c r="D1195" s="69">
        <v>5.9746621567</v>
      </c>
      <c r="E1195" s="70">
        <v>100</v>
      </c>
      <c r="F1195" s="69">
        <v>12.294712458899999</v>
      </c>
      <c r="G1195" s="70">
        <v>73.671353358914899</v>
      </c>
      <c r="H1195" s="105"/>
      <c r="I1195" s="69">
        <v>0</v>
      </c>
      <c r="J1195" s="70">
        <v>0</v>
      </c>
      <c r="K1195" s="69">
        <v>1.1193656596999999</v>
      </c>
      <c r="L1195" s="70">
        <v>100</v>
      </c>
      <c r="M1195" s="69">
        <v>1.3263850976</v>
      </c>
      <c r="N1195" s="70">
        <v>100</v>
      </c>
      <c r="O1195" s="69">
        <v>4.0295158775999997</v>
      </c>
      <c r="P1195" s="70">
        <v>100</v>
      </c>
      <c r="Q1195" s="69">
        <v>3.0841099870000002</v>
      </c>
      <c r="R1195" s="70">
        <v>100</v>
      </c>
      <c r="S1195" s="69">
        <v>5.9036498189</v>
      </c>
      <c r="T1195" s="70">
        <v>100</v>
      </c>
      <c r="U1195" s="69">
        <v>2.8063481748000001</v>
      </c>
      <c r="V1195" s="70">
        <v>100</v>
      </c>
      <c r="W1195" s="105"/>
      <c r="X1195" s="69">
        <v>2.5286489645999999</v>
      </c>
      <c r="Y1195" s="70">
        <v>100</v>
      </c>
      <c r="Z1195" s="69">
        <v>4.2146214208000004</v>
      </c>
      <c r="AA1195" s="70">
        <v>100</v>
      </c>
      <c r="AB1195" s="69">
        <v>11.5261042302</v>
      </c>
      <c r="AC1195" s="70">
        <v>72.400220596582798</v>
      </c>
    </row>
    <row r="1196" spans="1:29" customFormat="1" x14ac:dyDescent="0.3">
      <c r="A1196" s="58" t="s">
        <v>312</v>
      </c>
      <c r="B1196" s="75">
        <v>4.32804766210299</v>
      </c>
      <c r="C1196" s="75">
        <v>4.32804766210299</v>
      </c>
      <c r="D1196" s="75">
        <v>4.9302105623106396</v>
      </c>
      <c r="E1196" s="77">
        <v>4.9302105623106396</v>
      </c>
      <c r="F1196" s="75">
        <v>4.1124680832077098</v>
      </c>
      <c r="G1196" s="75">
        <v>4.1124680832077098</v>
      </c>
      <c r="H1196" s="106"/>
      <c r="I1196" s="75">
        <v>3</v>
      </c>
      <c r="J1196" s="78">
        <v>3</v>
      </c>
      <c r="K1196" s="75">
        <v>5</v>
      </c>
      <c r="L1196" s="77">
        <v>5</v>
      </c>
      <c r="M1196" s="75">
        <v>5</v>
      </c>
      <c r="N1196" s="77">
        <v>5</v>
      </c>
      <c r="O1196" s="75">
        <v>4.8050768360124199</v>
      </c>
      <c r="P1196" s="75">
        <v>4.8050768360124199</v>
      </c>
      <c r="Q1196" s="75">
        <v>4.3743949904079704</v>
      </c>
      <c r="R1196" s="75">
        <v>4.3743949904079704</v>
      </c>
      <c r="S1196" s="75">
        <v>4.5688793989521796</v>
      </c>
      <c r="T1196" s="75">
        <v>4.5688793989521796</v>
      </c>
      <c r="U1196" s="75">
        <v>4.57923957411872</v>
      </c>
      <c r="V1196" s="75">
        <v>4.57923957411872</v>
      </c>
      <c r="W1196" s="106"/>
      <c r="X1196" s="75">
        <v>5</v>
      </c>
      <c r="Y1196" s="77">
        <v>5</v>
      </c>
      <c r="Z1196" s="75">
        <v>4.9010662475537696</v>
      </c>
      <c r="AA1196" s="77">
        <v>4.9010662475537696</v>
      </c>
      <c r="AB1196" s="75">
        <v>4.0696185242300098</v>
      </c>
      <c r="AC1196" s="75">
        <v>4.0696185242300098</v>
      </c>
    </row>
    <row r="1197" spans="1:29" customFormat="1" x14ac:dyDescent="0.3">
      <c r="A1197" s="65" t="s">
        <v>1</v>
      </c>
    </row>
    <row r="1198" spans="1:29" customFormat="1" x14ac:dyDescent="0.3">
      <c r="A1198" s="65" t="s">
        <v>1</v>
      </c>
    </row>
    <row r="1199" spans="1:29" customFormat="1" x14ac:dyDescent="0.3">
      <c r="A1199" s="53" t="s">
        <v>458</v>
      </c>
    </row>
    <row r="1200" spans="1:29" customFormat="1" x14ac:dyDescent="0.3">
      <c r="A1200" s="54" t="s">
        <v>1</v>
      </c>
    </row>
    <row r="1201" spans="1:29" customFormat="1" ht="35.1" customHeight="1" x14ac:dyDescent="0.3">
      <c r="A1201" s="114" t="s">
        <v>1</v>
      </c>
      <c r="B1201" s="113" t="s">
        <v>500</v>
      </c>
      <c r="C1201" s="113" t="s">
        <v>1</v>
      </c>
      <c r="D1201" s="113" t="s">
        <v>346</v>
      </c>
      <c r="E1201" s="113" t="s">
        <v>1</v>
      </c>
      <c r="F1201" s="113" t="s">
        <v>347</v>
      </c>
      <c r="G1201" s="113" t="s">
        <v>1</v>
      </c>
      <c r="H1201" s="103"/>
      <c r="I1201" s="113" t="s">
        <v>350</v>
      </c>
      <c r="J1201" s="113" t="s">
        <v>1</v>
      </c>
      <c r="K1201" s="113" t="s">
        <v>351</v>
      </c>
      <c r="L1201" s="113" t="s">
        <v>1</v>
      </c>
      <c r="M1201" s="113" t="s">
        <v>352</v>
      </c>
      <c r="N1201" s="113" t="s">
        <v>1</v>
      </c>
      <c r="O1201" s="113" t="s">
        <v>353</v>
      </c>
      <c r="P1201" s="113" t="s">
        <v>1</v>
      </c>
      <c r="Q1201" s="113" t="s">
        <v>354</v>
      </c>
      <c r="R1201" s="113" t="s">
        <v>1</v>
      </c>
      <c r="S1201" s="113" t="s">
        <v>355</v>
      </c>
      <c r="T1201" s="113" t="s">
        <v>1</v>
      </c>
      <c r="U1201" s="113" t="s">
        <v>356</v>
      </c>
      <c r="V1201" s="113" t="s">
        <v>1</v>
      </c>
      <c r="W1201" s="103"/>
      <c r="X1201" s="113" t="s">
        <v>358</v>
      </c>
      <c r="Y1201" s="113" t="s">
        <v>1</v>
      </c>
      <c r="Z1201" s="113" t="s">
        <v>359</v>
      </c>
      <c r="AA1201" s="113" t="s">
        <v>1</v>
      </c>
      <c r="AB1201" s="113" t="s">
        <v>360</v>
      </c>
      <c r="AC1201" s="113" t="s">
        <v>1</v>
      </c>
    </row>
    <row r="1202" spans="1:29" customFormat="1" x14ac:dyDescent="0.3">
      <c r="A1202" s="115" t="s">
        <v>1</v>
      </c>
      <c r="B1202" s="55" t="s">
        <v>14</v>
      </c>
      <c r="C1202" s="55" t="s">
        <v>15</v>
      </c>
      <c r="D1202" s="55" t="s">
        <v>14</v>
      </c>
      <c r="E1202" s="55" t="s">
        <v>15</v>
      </c>
      <c r="F1202" s="55" t="s">
        <v>14</v>
      </c>
      <c r="G1202" s="55" t="s">
        <v>15</v>
      </c>
      <c r="H1202" s="103"/>
      <c r="I1202" s="55" t="s">
        <v>14</v>
      </c>
      <c r="J1202" s="55" t="s">
        <v>15</v>
      </c>
      <c r="K1202" s="55" t="s">
        <v>14</v>
      </c>
      <c r="L1202" s="55" t="s">
        <v>15</v>
      </c>
      <c r="M1202" s="55" t="s">
        <v>14</v>
      </c>
      <c r="N1202" s="55" t="s">
        <v>15</v>
      </c>
      <c r="O1202" s="55" t="s">
        <v>14</v>
      </c>
      <c r="P1202" s="55" t="s">
        <v>15</v>
      </c>
      <c r="Q1202" s="55" t="s">
        <v>14</v>
      </c>
      <c r="R1202" s="55" t="s">
        <v>15</v>
      </c>
      <c r="S1202" s="55" t="s">
        <v>14</v>
      </c>
      <c r="T1202" s="55" t="s">
        <v>15</v>
      </c>
      <c r="U1202" s="55" t="s">
        <v>14</v>
      </c>
      <c r="V1202" s="55" t="s">
        <v>15</v>
      </c>
      <c r="W1202" s="103"/>
      <c r="X1202" s="55" t="s">
        <v>14</v>
      </c>
      <c r="Y1202" s="55" t="s">
        <v>15</v>
      </c>
      <c r="Z1202" s="55" t="s">
        <v>14</v>
      </c>
      <c r="AA1202" s="55" t="s">
        <v>15</v>
      </c>
      <c r="AB1202" s="55" t="s">
        <v>14</v>
      </c>
      <c r="AC1202" s="55" t="s">
        <v>15</v>
      </c>
    </row>
    <row r="1203" spans="1:29" customFormat="1" x14ac:dyDescent="0.3">
      <c r="A1203" s="56" t="s">
        <v>16</v>
      </c>
      <c r="B1203" s="57">
        <v>26.342402892700001</v>
      </c>
      <c r="C1203" s="57">
        <v>26.342402892700001</v>
      </c>
      <c r="D1203" s="57">
        <v>7.7675440597999996</v>
      </c>
      <c r="E1203" s="57">
        <v>7.7675440597999996</v>
      </c>
      <c r="F1203" s="57">
        <v>18.574858832899999</v>
      </c>
      <c r="G1203" s="57">
        <v>18.574858832899999</v>
      </c>
      <c r="H1203" s="104"/>
      <c r="I1203" s="57">
        <v>0</v>
      </c>
      <c r="J1203" s="57">
        <v>0</v>
      </c>
      <c r="K1203" s="57">
        <v>15.4467118687</v>
      </c>
      <c r="L1203" s="57">
        <v>15.4467118687</v>
      </c>
      <c r="M1203" s="57">
        <v>3.9066456013000002</v>
      </c>
      <c r="N1203" s="57">
        <v>3.9066456013000002</v>
      </c>
      <c r="O1203" s="57">
        <v>4.8582606683999998</v>
      </c>
      <c r="P1203" s="57">
        <v>4.8582606683999998</v>
      </c>
      <c r="Q1203" s="57">
        <v>0.38378541199999999</v>
      </c>
      <c r="R1203" s="57">
        <v>0.38378541199999999</v>
      </c>
      <c r="S1203" s="57">
        <v>1.1615318517</v>
      </c>
      <c r="T1203" s="57">
        <v>1.1615318517</v>
      </c>
      <c r="U1203" s="57">
        <v>0.58546749060000003</v>
      </c>
      <c r="V1203" s="57">
        <v>0.58546749060000003</v>
      </c>
      <c r="W1203" s="104"/>
      <c r="X1203" s="57">
        <v>3.2696436695000002</v>
      </c>
      <c r="Y1203" s="57">
        <v>3.2696436695000002</v>
      </c>
      <c r="Z1203" s="57">
        <v>2.2700936689</v>
      </c>
      <c r="AA1203" s="57">
        <v>2.2700936689</v>
      </c>
      <c r="AB1203" s="57">
        <v>20.802665554299999</v>
      </c>
      <c r="AC1203" s="57">
        <v>20.802665554299999</v>
      </c>
    </row>
    <row r="1204" spans="1:29" customFormat="1" x14ac:dyDescent="0.3">
      <c r="A1204" s="58" t="s">
        <v>310</v>
      </c>
      <c r="B1204" s="67">
        <v>3.2696436695000002</v>
      </c>
      <c r="C1204" s="68">
        <v>12.4120934708127</v>
      </c>
      <c r="D1204" s="67">
        <v>0</v>
      </c>
      <c r="E1204" s="68">
        <v>0</v>
      </c>
      <c r="F1204" s="67">
        <v>3.2696436695000002</v>
      </c>
      <c r="G1204" s="68">
        <v>17.602522306704</v>
      </c>
      <c r="H1204" s="105"/>
      <c r="I1204" s="67"/>
      <c r="J1204" s="68"/>
      <c r="K1204" s="67">
        <v>3.2696436695000002</v>
      </c>
      <c r="L1204" s="68">
        <v>21.167247096292002</v>
      </c>
      <c r="M1204" s="67">
        <v>0</v>
      </c>
      <c r="N1204" s="68">
        <v>0</v>
      </c>
      <c r="O1204" s="67">
        <v>0</v>
      </c>
      <c r="P1204" s="68">
        <v>0</v>
      </c>
      <c r="Q1204" s="67">
        <v>0</v>
      </c>
      <c r="R1204" s="68">
        <v>0</v>
      </c>
      <c r="S1204" s="67">
        <v>0</v>
      </c>
      <c r="T1204" s="68">
        <v>0</v>
      </c>
      <c r="U1204" s="67">
        <v>0</v>
      </c>
      <c r="V1204" s="68">
        <v>0</v>
      </c>
      <c r="W1204" s="105"/>
      <c r="X1204" s="67">
        <v>3.26964366949999</v>
      </c>
      <c r="Y1204" s="72">
        <v>100</v>
      </c>
      <c r="Z1204" s="67">
        <v>0</v>
      </c>
      <c r="AA1204" s="68">
        <v>0</v>
      </c>
      <c r="AB1204" s="67">
        <v>0</v>
      </c>
      <c r="AC1204" s="68">
        <v>0</v>
      </c>
    </row>
    <row r="1205" spans="1:29" customFormat="1" x14ac:dyDescent="0.3">
      <c r="A1205" s="58" t="s">
        <v>311</v>
      </c>
      <c r="B1205" s="69">
        <v>17.955107523599999</v>
      </c>
      <c r="C1205" s="70">
        <v>68.160477222735494</v>
      </c>
      <c r="D1205" s="69">
        <v>5.1026815350000003</v>
      </c>
      <c r="E1205" s="70">
        <v>65.692341050349796</v>
      </c>
      <c r="F1205" s="69">
        <v>12.8524259886</v>
      </c>
      <c r="G1205" s="70">
        <v>69.192590394472603</v>
      </c>
      <c r="H1205" s="105"/>
      <c r="I1205" s="69"/>
      <c r="J1205" s="70"/>
      <c r="K1205" s="69">
        <v>7.0594164996000002</v>
      </c>
      <c r="L1205" s="70">
        <v>45.701742607788603</v>
      </c>
      <c r="M1205" s="69">
        <v>3.9066456012999899</v>
      </c>
      <c r="N1205" s="70">
        <v>100</v>
      </c>
      <c r="O1205" s="69">
        <v>4.8582606683999998</v>
      </c>
      <c r="P1205" s="70">
        <v>100</v>
      </c>
      <c r="Q1205" s="69">
        <v>0.38378541200000099</v>
      </c>
      <c r="R1205" s="70">
        <v>100</v>
      </c>
      <c r="S1205" s="69">
        <v>1.1615318517</v>
      </c>
      <c r="T1205" s="70">
        <v>100</v>
      </c>
      <c r="U1205" s="69">
        <v>0.58546749060000003</v>
      </c>
      <c r="V1205" s="70">
        <v>100</v>
      </c>
      <c r="W1205" s="105"/>
      <c r="X1205" s="69">
        <v>0</v>
      </c>
      <c r="Y1205" s="70">
        <v>0</v>
      </c>
      <c r="Z1205" s="69">
        <v>2.2700936689</v>
      </c>
      <c r="AA1205" s="70">
        <v>100</v>
      </c>
      <c r="AB1205" s="69">
        <v>15.685013854699999</v>
      </c>
      <c r="AC1205" s="70">
        <v>75.399057941677299</v>
      </c>
    </row>
    <row r="1206" spans="1:29" customFormat="1" x14ac:dyDescent="0.3">
      <c r="A1206" s="58" t="s">
        <v>312</v>
      </c>
      <c r="B1206" s="75">
        <v>4.0284966465571799</v>
      </c>
      <c r="C1206" s="75">
        <v>4.0284966465571799</v>
      </c>
      <c r="D1206" s="75">
        <v>3.9456938248624698</v>
      </c>
      <c r="E1206" s="75">
        <v>3.9456938248624698</v>
      </c>
      <c r="F1206" s="75">
        <v>4.0631227275182997</v>
      </c>
      <c r="G1206" s="75">
        <v>4.0631227275182997</v>
      </c>
      <c r="H1206" s="106"/>
      <c r="I1206" s="75"/>
      <c r="J1206" s="75"/>
      <c r="K1206" s="75">
        <v>3.5529218928208599</v>
      </c>
      <c r="L1206" s="75">
        <v>3.5529218928208599</v>
      </c>
      <c r="M1206" s="75">
        <v>4.6487325423009098</v>
      </c>
      <c r="N1206" s="75">
        <v>4.6487325423009098</v>
      </c>
      <c r="O1206" s="75">
        <v>4.6157355823777104</v>
      </c>
      <c r="P1206" s="75">
        <v>4.6157355823777104</v>
      </c>
      <c r="Q1206" s="75">
        <v>5</v>
      </c>
      <c r="R1206" s="77">
        <v>5</v>
      </c>
      <c r="S1206" s="75">
        <v>5</v>
      </c>
      <c r="T1206" s="77">
        <v>5</v>
      </c>
      <c r="U1206" s="75">
        <v>5</v>
      </c>
      <c r="V1206" s="77">
        <v>5</v>
      </c>
      <c r="W1206" s="106"/>
      <c r="X1206" s="75">
        <v>2</v>
      </c>
      <c r="Y1206" s="78">
        <v>2</v>
      </c>
      <c r="Z1206" s="75">
        <v>4.1690614873112102</v>
      </c>
      <c r="AA1206" s="75">
        <v>4.1690614873112102</v>
      </c>
      <c r="AB1206" s="75">
        <v>4.3319849590271602</v>
      </c>
      <c r="AC1206" s="75">
        <v>4.3319849590271602</v>
      </c>
    </row>
    <row r="1207" spans="1:29" customFormat="1" x14ac:dyDescent="0.3">
      <c r="A1207" s="65" t="s">
        <v>1</v>
      </c>
    </row>
    <row r="1208" spans="1:29" customFormat="1" x14ac:dyDescent="0.3">
      <c r="A1208" s="65" t="s">
        <v>1</v>
      </c>
    </row>
    <row r="1209" spans="1:29" customFormat="1" x14ac:dyDescent="0.3">
      <c r="A1209" s="53" t="s">
        <v>459</v>
      </c>
    </row>
    <row r="1210" spans="1:29" customFormat="1" x14ac:dyDescent="0.3">
      <c r="A1210" s="54" t="s">
        <v>1</v>
      </c>
    </row>
    <row r="1211" spans="1:29" customFormat="1" ht="35.1" customHeight="1" x14ac:dyDescent="0.3">
      <c r="A1211" s="114" t="s">
        <v>1</v>
      </c>
      <c r="B1211" s="113" t="s">
        <v>500</v>
      </c>
      <c r="C1211" s="113" t="s">
        <v>1</v>
      </c>
      <c r="D1211" s="113" t="s">
        <v>346</v>
      </c>
      <c r="E1211" s="113" t="s">
        <v>1</v>
      </c>
      <c r="F1211" s="113" t="s">
        <v>347</v>
      </c>
      <c r="G1211" s="113" t="s">
        <v>1</v>
      </c>
      <c r="H1211" s="103"/>
      <c r="I1211" s="113" t="s">
        <v>350</v>
      </c>
      <c r="J1211" s="113" t="s">
        <v>1</v>
      </c>
      <c r="K1211" s="113" t="s">
        <v>351</v>
      </c>
      <c r="L1211" s="113" t="s">
        <v>1</v>
      </c>
      <c r="M1211" s="113" t="s">
        <v>352</v>
      </c>
      <c r="N1211" s="113" t="s">
        <v>1</v>
      </c>
      <c r="O1211" s="113" t="s">
        <v>353</v>
      </c>
      <c r="P1211" s="113" t="s">
        <v>1</v>
      </c>
      <c r="Q1211" s="113" t="s">
        <v>354</v>
      </c>
      <c r="R1211" s="113" t="s">
        <v>1</v>
      </c>
      <c r="S1211" s="113" t="s">
        <v>355</v>
      </c>
      <c r="T1211" s="113" t="s">
        <v>1</v>
      </c>
      <c r="U1211" s="113" t="s">
        <v>356</v>
      </c>
      <c r="V1211" s="113" t="s">
        <v>1</v>
      </c>
      <c r="W1211" s="103"/>
      <c r="X1211" s="113" t="s">
        <v>358</v>
      </c>
      <c r="Y1211" s="113" t="s">
        <v>1</v>
      </c>
      <c r="Z1211" s="113" t="s">
        <v>359</v>
      </c>
      <c r="AA1211" s="113" t="s">
        <v>1</v>
      </c>
      <c r="AB1211" s="113" t="s">
        <v>360</v>
      </c>
      <c r="AC1211" s="113" t="s">
        <v>1</v>
      </c>
    </row>
    <row r="1212" spans="1:29" customFormat="1" x14ac:dyDescent="0.3">
      <c r="A1212" s="115" t="s">
        <v>1</v>
      </c>
      <c r="B1212" s="55" t="s">
        <v>14</v>
      </c>
      <c r="C1212" s="55" t="s">
        <v>15</v>
      </c>
      <c r="D1212" s="55" t="s">
        <v>14</v>
      </c>
      <c r="E1212" s="55" t="s">
        <v>15</v>
      </c>
      <c r="F1212" s="55" t="s">
        <v>14</v>
      </c>
      <c r="G1212" s="55" t="s">
        <v>15</v>
      </c>
      <c r="H1212" s="103"/>
      <c r="I1212" s="55" t="s">
        <v>14</v>
      </c>
      <c r="J1212" s="55" t="s">
        <v>15</v>
      </c>
      <c r="K1212" s="55" t="s">
        <v>14</v>
      </c>
      <c r="L1212" s="55" t="s">
        <v>15</v>
      </c>
      <c r="M1212" s="55" t="s">
        <v>14</v>
      </c>
      <c r="N1212" s="55" t="s">
        <v>15</v>
      </c>
      <c r="O1212" s="55" t="s">
        <v>14</v>
      </c>
      <c r="P1212" s="55" t="s">
        <v>15</v>
      </c>
      <c r="Q1212" s="55" t="s">
        <v>14</v>
      </c>
      <c r="R1212" s="55" t="s">
        <v>15</v>
      </c>
      <c r="S1212" s="55" t="s">
        <v>14</v>
      </c>
      <c r="T1212" s="55" t="s">
        <v>15</v>
      </c>
      <c r="U1212" s="55" t="s">
        <v>14</v>
      </c>
      <c r="V1212" s="55" t="s">
        <v>15</v>
      </c>
      <c r="W1212" s="103"/>
      <c r="X1212" s="55" t="s">
        <v>14</v>
      </c>
      <c r="Y1212" s="55" t="s">
        <v>15</v>
      </c>
      <c r="Z1212" s="55" t="s">
        <v>14</v>
      </c>
      <c r="AA1212" s="55" t="s">
        <v>15</v>
      </c>
      <c r="AB1212" s="55" t="s">
        <v>14</v>
      </c>
      <c r="AC1212" s="55" t="s">
        <v>15</v>
      </c>
    </row>
    <row r="1213" spans="1:29" customFormat="1" x14ac:dyDescent="0.3">
      <c r="A1213" s="56" t="s">
        <v>16</v>
      </c>
      <c r="B1213" s="57">
        <v>7.5312336227000003</v>
      </c>
      <c r="C1213" s="57">
        <v>7.5312336227000003</v>
      </c>
      <c r="D1213" s="57">
        <v>1.5674574720000001</v>
      </c>
      <c r="E1213" s="57">
        <v>1.5674574720000001</v>
      </c>
      <c r="F1213" s="57">
        <v>5.9637761507000002</v>
      </c>
      <c r="G1213" s="57">
        <v>5.9637761507000002</v>
      </c>
      <c r="H1213" s="104"/>
      <c r="I1213" s="57">
        <v>0</v>
      </c>
      <c r="J1213" s="57">
        <v>0</v>
      </c>
      <c r="K1213" s="57">
        <v>3.2696436695000002</v>
      </c>
      <c r="L1213" s="57">
        <v>3.2696436695000002</v>
      </c>
      <c r="M1213" s="57">
        <v>0.69879836169999998</v>
      </c>
      <c r="N1213" s="57">
        <v>0.69879836169999998</v>
      </c>
      <c r="O1213" s="57">
        <v>2.7828106373999999</v>
      </c>
      <c r="P1213" s="57">
        <v>2.7828106373999999</v>
      </c>
      <c r="Q1213" s="57">
        <v>0</v>
      </c>
      <c r="R1213" s="57">
        <v>0</v>
      </c>
      <c r="S1213" s="57">
        <v>0</v>
      </c>
      <c r="T1213" s="57">
        <v>0</v>
      </c>
      <c r="U1213" s="57">
        <v>0.77998095410000001</v>
      </c>
      <c r="V1213" s="57">
        <v>0.77998095410000001</v>
      </c>
      <c r="W1213" s="104"/>
      <c r="X1213" s="57">
        <v>4.0496246235999998</v>
      </c>
      <c r="Y1213" s="57">
        <v>4.0496246235999998</v>
      </c>
      <c r="Z1213" s="57">
        <v>0</v>
      </c>
      <c r="AA1213" s="57">
        <v>0</v>
      </c>
      <c r="AB1213" s="57">
        <v>3.4816089991000001</v>
      </c>
      <c r="AC1213" s="57">
        <v>3.4816089991000001</v>
      </c>
    </row>
    <row r="1214" spans="1:29" customFormat="1" x14ac:dyDescent="0.3">
      <c r="A1214" s="58" t="s">
        <v>310</v>
      </c>
      <c r="B1214" s="67">
        <v>0</v>
      </c>
      <c r="C1214" s="68">
        <v>0</v>
      </c>
      <c r="D1214" s="67">
        <v>0</v>
      </c>
      <c r="E1214" s="68">
        <v>0</v>
      </c>
      <c r="F1214" s="67">
        <v>0</v>
      </c>
      <c r="G1214" s="68">
        <v>0</v>
      </c>
      <c r="H1214" s="105"/>
      <c r="I1214" s="67"/>
      <c r="J1214" s="68"/>
      <c r="K1214" s="67">
        <v>0</v>
      </c>
      <c r="L1214" s="68">
        <v>0</v>
      </c>
      <c r="M1214" s="67">
        <v>0</v>
      </c>
      <c r="N1214" s="68">
        <v>0</v>
      </c>
      <c r="O1214" s="67">
        <v>0</v>
      </c>
      <c r="P1214" s="68">
        <v>0</v>
      </c>
      <c r="Q1214" s="67"/>
      <c r="R1214" s="68"/>
      <c r="S1214" s="67"/>
      <c r="T1214" s="68"/>
      <c r="U1214" s="67">
        <v>0</v>
      </c>
      <c r="V1214" s="68">
        <v>0</v>
      </c>
      <c r="W1214" s="105"/>
      <c r="X1214" s="67">
        <v>0</v>
      </c>
      <c r="Y1214" s="68">
        <v>0</v>
      </c>
      <c r="Z1214" s="67"/>
      <c r="AA1214" s="68"/>
      <c r="AB1214" s="67">
        <v>0</v>
      </c>
      <c r="AC1214" s="68">
        <v>0</v>
      </c>
    </row>
    <row r="1215" spans="1:29" customFormat="1" x14ac:dyDescent="0.3">
      <c r="A1215" s="58" t="s">
        <v>311</v>
      </c>
      <c r="B1215" s="69">
        <v>7.5312336227000003</v>
      </c>
      <c r="C1215" s="70">
        <v>100</v>
      </c>
      <c r="D1215" s="69">
        <v>1.5674574720000001</v>
      </c>
      <c r="E1215" s="70">
        <v>100</v>
      </c>
      <c r="F1215" s="69">
        <v>5.9637761507000002</v>
      </c>
      <c r="G1215" s="70">
        <v>100</v>
      </c>
      <c r="H1215" s="105"/>
      <c r="I1215" s="69"/>
      <c r="J1215" s="70"/>
      <c r="K1215" s="69">
        <v>3.26964366949999</v>
      </c>
      <c r="L1215" s="70">
        <v>100</v>
      </c>
      <c r="M1215" s="69">
        <v>0.69879836169999998</v>
      </c>
      <c r="N1215" s="70">
        <v>100</v>
      </c>
      <c r="O1215" s="69">
        <v>2.7828106373999999</v>
      </c>
      <c r="P1215" s="70">
        <v>100</v>
      </c>
      <c r="Q1215" s="69"/>
      <c r="R1215" s="70"/>
      <c r="S1215" s="69"/>
      <c r="T1215" s="70"/>
      <c r="U1215" s="69">
        <v>0.77998095410000001</v>
      </c>
      <c r="V1215" s="70">
        <v>100</v>
      </c>
      <c r="W1215" s="105"/>
      <c r="X1215" s="69">
        <v>4.04962462359999</v>
      </c>
      <c r="Y1215" s="70">
        <v>100</v>
      </c>
      <c r="Z1215" s="69"/>
      <c r="AA1215" s="70"/>
      <c r="AB1215" s="69">
        <v>3.4816089991000001</v>
      </c>
      <c r="AC1215" s="70">
        <v>100</v>
      </c>
    </row>
    <row r="1216" spans="1:29" customFormat="1" x14ac:dyDescent="0.3">
      <c r="A1216" s="58" t="s">
        <v>312</v>
      </c>
      <c r="B1216" s="75">
        <v>4.5377106628844901</v>
      </c>
      <c r="C1216" s="75">
        <v>4.5377106628844901</v>
      </c>
      <c r="D1216" s="75">
        <v>4</v>
      </c>
      <c r="E1216" s="75">
        <v>4</v>
      </c>
      <c r="F1216" s="75">
        <v>4.6790369928832201</v>
      </c>
      <c r="G1216" s="75">
        <v>4.6790369928832201</v>
      </c>
      <c r="H1216" s="106"/>
      <c r="I1216" s="75"/>
      <c r="J1216" s="75"/>
      <c r="K1216" s="75">
        <v>5</v>
      </c>
      <c r="L1216" s="75">
        <v>5</v>
      </c>
      <c r="M1216" s="75">
        <v>4</v>
      </c>
      <c r="N1216" s="75">
        <v>4</v>
      </c>
      <c r="O1216" s="75">
        <v>4</v>
      </c>
      <c r="P1216" s="78">
        <v>4</v>
      </c>
      <c r="Q1216" s="75"/>
      <c r="R1216" s="75"/>
      <c r="S1216" s="75"/>
      <c r="T1216" s="75"/>
      <c r="U1216" s="75">
        <v>5</v>
      </c>
      <c r="V1216" s="75">
        <v>5</v>
      </c>
      <c r="W1216" s="106"/>
      <c r="X1216" s="75">
        <v>5</v>
      </c>
      <c r="Y1216" s="75">
        <v>5</v>
      </c>
      <c r="Z1216" s="75"/>
      <c r="AA1216" s="75"/>
      <c r="AB1216" s="75">
        <v>4</v>
      </c>
      <c r="AC1216" s="78">
        <v>4</v>
      </c>
    </row>
    <row r="1217" spans="1:29" customFormat="1" x14ac:dyDescent="0.3">
      <c r="A1217" s="65" t="s">
        <v>1</v>
      </c>
    </row>
    <row r="1218" spans="1:29" customFormat="1" x14ac:dyDescent="0.3">
      <c r="A1218" s="65" t="s">
        <v>1</v>
      </c>
    </row>
    <row r="1219" spans="1:29" customFormat="1" x14ac:dyDescent="0.3">
      <c r="A1219" s="53" t="s">
        <v>460</v>
      </c>
    </row>
    <row r="1220" spans="1:29" customFormat="1" x14ac:dyDescent="0.3">
      <c r="A1220" s="54" t="s">
        <v>1</v>
      </c>
    </row>
    <row r="1221" spans="1:29" customFormat="1" ht="35.1" customHeight="1" x14ac:dyDescent="0.3">
      <c r="A1221" s="114" t="s">
        <v>1</v>
      </c>
      <c r="B1221" s="113" t="s">
        <v>500</v>
      </c>
      <c r="C1221" s="113" t="s">
        <v>1</v>
      </c>
      <c r="D1221" s="113" t="s">
        <v>346</v>
      </c>
      <c r="E1221" s="113" t="s">
        <v>1</v>
      </c>
      <c r="F1221" s="113" t="s">
        <v>347</v>
      </c>
      <c r="G1221" s="113" t="s">
        <v>1</v>
      </c>
      <c r="H1221" s="103"/>
      <c r="I1221" s="113" t="s">
        <v>350</v>
      </c>
      <c r="J1221" s="113" t="s">
        <v>1</v>
      </c>
      <c r="K1221" s="113" t="s">
        <v>351</v>
      </c>
      <c r="L1221" s="113" t="s">
        <v>1</v>
      </c>
      <c r="M1221" s="113" t="s">
        <v>352</v>
      </c>
      <c r="N1221" s="113" t="s">
        <v>1</v>
      </c>
      <c r="O1221" s="113" t="s">
        <v>353</v>
      </c>
      <c r="P1221" s="113" t="s">
        <v>1</v>
      </c>
      <c r="Q1221" s="113" t="s">
        <v>354</v>
      </c>
      <c r="R1221" s="113" t="s">
        <v>1</v>
      </c>
      <c r="S1221" s="113" t="s">
        <v>355</v>
      </c>
      <c r="T1221" s="113" t="s">
        <v>1</v>
      </c>
      <c r="U1221" s="113" t="s">
        <v>356</v>
      </c>
      <c r="V1221" s="113" t="s">
        <v>1</v>
      </c>
      <c r="W1221" s="103"/>
      <c r="X1221" s="113" t="s">
        <v>358</v>
      </c>
      <c r="Y1221" s="113" t="s">
        <v>1</v>
      </c>
      <c r="Z1221" s="113" t="s">
        <v>359</v>
      </c>
      <c r="AA1221" s="113" t="s">
        <v>1</v>
      </c>
      <c r="AB1221" s="113" t="s">
        <v>360</v>
      </c>
      <c r="AC1221" s="113" t="s">
        <v>1</v>
      </c>
    </row>
    <row r="1222" spans="1:29" customFormat="1" x14ac:dyDescent="0.3">
      <c r="A1222" s="115" t="s">
        <v>1</v>
      </c>
      <c r="B1222" s="55" t="s">
        <v>14</v>
      </c>
      <c r="C1222" s="55" t="s">
        <v>15</v>
      </c>
      <c r="D1222" s="55" t="s">
        <v>14</v>
      </c>
      <c r="E1222" s="55" t="s">
        <v>15</v>
      </c>
      <c r="F1222" s="55" t="s">
        <v>14</v>
      </c>
      <c r="G1222" s="55" t="s">
        <v>15</v>
      </c>
      <c r="H1222" s="103"/>
      <c r="I1222" s="55" t="s">
        <v>14</v>
      </c>
      <c r="J1222" s="55" t="s">
        <v>15</v>
      </c>
      <c r="K1222" s="55" t="s">
        <v>14</v>
      </c>
      <c r="L1222" s="55" t="s">
        <v>15</v>
      </c>
      <c r="M1222" s="55" t="s">
        <v>14</v>
      </c>
      <c r="N1222" s="55" t="s">
        <v>15</v>
      </c>
      <c r="O1222" s="55" t="s">
        <v>14</v>
      </c>
      <c r="P1222" s="55" t="s">
        <v>15</v>
      </c>
      <c r="Q1222" s="55" t="s">
        <v>14</v>
      </c>
      <c r="R1222" s="55" t="s">
        <v>15</v>
      </c>
      <c r="S1222" s="55" t="s">
        <v>14</v>
      </c>
      <c r="T1222" s="55" t="s">
        <v>15</v>
      </c>
      <c r="U1222" s="55" t="s">
        <v>14</v>
      </c>
      <c r="V1222" s="55" t="s">
        <v>15</v>
      </c>
      <c r="W1222" s="103"/>
      <c r="X1222" s="55" t="s">
        <v>14</v>
      </c>
      <c r="Y1222" s="55" t="s">
        <v>15</v>
      </c>
      <c r="Z1222" s="55" t="s">
        <v>14</v>
      </c>
      <c r="AA1222" s="55" t="s">
        <v>15</v>
      </c>
      <c r="AB1222" s="55" t="s">
        <v>14</v>
      </c>
      <c r="AC1222" s="55" t="s">
        <v>15</v>
      </c>
    </row>
    <row r="1223" spans="1:29" customFormat="1" x14ac:dyDescent="0.3">
      <c r="A1223" s="56" t="s">
        <v>16</v>
      </c>
      <c r="B1223" s="57">
        <v>29.673681390300001</v>
      </c>
      <c r="C1223" s="57">
        <v>29.673681390300001</v>
      </c>
      <c r="D1223" s="57">
        <v>18.239935969699999</v>
      </c>
      <c r="E1223" s="57">
        <v>18.239935969699999</v>
      </c>
      <c r="F1223" s="57">
        <v>11.433745420599999</v>
      </c>
      <c r="G1223" s="57">
        <v>11.433745420599999</v>
      </c>
      <c r="H1223" s="104"/>
      <c r="I1223" s="57">
        <v>0</v>
      </c>
      <c r="J1223" s="57">
        <v>0</v>
      </c>
      <c r="K1223" s="57">
        <v>2.1246614349000001</v>
      </c>
      <c r="L1223" s="57">
        <v>2.1246614349000001</v>
      </c>
      <c r="M1223" s="57">
        <v>2.4662960921999999</v>
      </c>
      <c r="N1223" s="57">
        <v>2.4662960921999999</v>
      </c>
      <c r="O1223" s="57">
        <v>5.7249302746000001</v>
      </c>
      <c r="P1223" s="57">
        <v>5.7249302746000001</v>
      </c>
      <c r="Q1223" s="57">
        <v>3.7552208440000001</v>
      </c>
      <c r="R1223" s="57">
        <v>3.7552208440000001</v>
      </c>
      <c r="S1223" s="57">
        <v>10.6058170005</v>
      </c>
      <c r="T1223" s="57">
        <v>10.6058170005</v>
      </c>
      <c r="U1223" s="57">
        <v>4.9967557440999997</v>
      </c>
      <c r="V1223" s="57">
        <v>4.9967557440999997</v>
      </c>
      <c r="W1223" s="104"/>
      <c r="X1223" s="57">
        <v>2.4789010916000001</v>
      </c>
      <c r="Y1223" s="57">
        <v>2.4789010916000001</v>
      </c>
      <c r="Z1223" s="57">
        <v>6.7641320812999997</v>
      </c>
      <c r="AA1223" s="57">
        <v>6.7641320812999997</v>
      </c>
      <c r="AB1223" s="57">
        <v>20.430648217400002</v>
      </c>
      <c r="AC1223" s="57">
        <v>20.430648217400002</v>
      </c>
    </row>
    <row r="1224" spans="1:29" customFormat="1" x14ac:dyDescent="0.3">
      <c r="A1224" s="58" t="s">
        <v>310</v>
      </c>
      <c r="B1224" s="59">
        <v>0</v>
      </c>
      <c r="C1224" s="60">
        <v>0</v>
      </c>
      <c r="D1224" s="67">
        <v>0</v>
      </c>
      <c r="E1224" s="68">
        <v>0</v>
      </c>
      <c r="F1224" s="67">
        <v>0</v>
      </c>
      <c r="G1224" s="68">
        <v>0</v>
      </c>
      <c r="H1224" s="105"/>
      <c r="I1224" s="67"/>
      <c r="J1224" s="68"/>
      <c r="K1224" s="67">
        <v>0</v>
      </c>
      <c r="L1224" s="68">
        <v>0</v>
      </c>
      <c r="M1224" s="67">
        <v>0</v>
      </c>
      <c r="N1224" s="68">
        <v>0</v>
      </c>
      <c r="O1224" s="67">
        <v>0</v>
      </c>
      <c r="P1224" s="68">
        <v>0</v>
      </c>
      <c r="Q1224" s="67">
        <v>0</v>
      </c>
      <c r="R1224" s="68">
        <v>0</v>
      </c>
      <c r="S1224" s="67">
        <v>0</v>
      </c>
      <c r="T1224" s="68">
        <v>0</v>
      </c>
      <c r="U1224" s="67">
        <v>0</v>
      </c>
      <c r="V1224" s="68">
        <v>0</v>
      </c>
      <c r="W1224" s="105"/>
      <c r="X1224" s="67">
        <v>0</v>
      </c>
      <c r="Y1224" s="68">
        <v>0</v>
      </c>
      <c r="Z1224" s="67">
        <v>0</v>
      </c>
      <c r="AA1224" s="68">
        <v>0</v>
      </c>
      <c r="AB1224" s="67">
        <v>0</v>
      </c>
      <c r="AC1224" s="68">
        <v>0</v>
      </c>
    </row>
    <row r="1225" spans="1:29" customFormat="1" x14ac:dyDescent="0.3">
      <c r="A1225" s="58" t="s">
        <v>311</v>
      </c>
      <c r="B1225" s="61">
        <v>27.847178883800002</v>
      </c>
      <c r="C1225" s="62">
        <v>0.93844705405858198</v>
      </c>
      <c r="D1225" s="69">
        <v>18.239935969699999</v>
      </c>
      <c r="E1225" s="70">
        <v>100</v>
      </c>
      <c r="F1225" s="69">
        <v>9.6072429141000306</v>
      </c>
      <c r="G1225" s="70">
        <v>84.025335187110102</v>
      </c>
      <c r="H1225" s="105"/>
      <c r="I1225" s="69"/>
      <c r="J1225" s="70"/>
      <c r="K1225" s="69">
        <v>2.1246614349000001</v>
      </c>
      <c r="L1225" s="70">
        <v>100</v>
      </c>
      <c r="M1225" s="69">
        <v>2.4662960921999999</v>
      </c>
      <c r="N1225" s="70">
        <v>100</v>
      </c>
      <c r="O1225" s="69">
        <v>4.2822131800999896</v>
      </c>
      <c r="P1225" s="70">
        <v>74.799394485187804</v>
      </c>
      <c r="Q1225" s="69">
        <v>3.37143543199999</v>
      </c>
      <c r="R1225" s="70">
        <v>89.779950955129493</v>
      </c>
      <c r="S1225" s="69">
        <v>10.6058170005</v>
      </c>
      <c r="T1225" s="70">
        <v>100</v>
      </c>
      <c r="U1225" s="69">
        <v>4.9967557440999899</v>
      </c>
      <c r="V1225" s="70">
        <v>100</v>
      </c>
      <c r="W1225" s="105"/>
      <c r="X1225" s="69">
        <v>2.4789010916000001</v>
      </c>
      <c r="Y1225" s="70">
        <v>100</v>
      </c>
      <c r="Z1225" s="69">
        <v>6.3803466692999997</v>
      </c>
      <c r="AA1225" s="70">
        <v>94.326169161288206</v>
      </c>
      <c r="AB1225" s="69">
        <v>18.987931122900001</v>
      </c>
      <c r="AC1225" s="70">
        <v>92.938466370972506</v>
      </c>
    </row>
    <row r="1226" spans="1:29" customFormat="1" x14ac:dyDescent="0.3">
      <c r="A1226" s="58" t="s">
        <v>312</v>
      </c>
      <c r="B1226" s="73">
        <v>4.6868465292128203</v>
      </c>
      <c r="C1226" s="73">
        <v>4.6868465292128203</v>
      </c>
      <c r="D1226" s="75">
        <v>4.7780616168541004</v>
      </c>
      <c r="E1226" s="75">
        <v>4.7780616168541004</v>
      </c>
      <c r="F1226" s="75">
        <v>4.5362797075453702</v>
      </c>
      <c r="G1226" s="75">
        <v>4.5362797075453702</v>
      </c>
      <c r="H1226" s="106"/>
      <c r="I1226" s="75"/>
      <c r="J1226" s="75"/>
      <c r="K1226" s="75">
        <v>5</v>
      </c>
      <c r="L1226" s="77">
        <v>5</v>
      </c>
      <c r="M1226" s="75">
        <v>4.7942628164944399</v>
      </c>
      <c r="N1226" s="75">
        <v>4.7942628164944399</v>
      </c>
      <c r="O1226" s="75">
        <v>4.3587904136602802</v>
      </c>
      <c r="P1226" s="75">
        <v>4.3587904136602802</v>
      </c>
      <c r="Q1226" s="75">
        <v>4.9461691918885897</v>
      </c>
      <c r="R1226" s="75">
        <v>4.9461691918885897</v>
      </c>
      <c r="S1226" s="75">
        <v>4.73927070850179</v>
      </c>
      <c r="T1226" s="75">
        <v>4.73927070850179</v>
      </c>
      <c r="U1226" s="75">
        <v>4.5902922899488798</v>
      </c>
      <c r="V1226" s="75">
        <v>4.5902922899488798</v>
      </c>
      <c r="W1226" s="106"/>
      <c r="X1226" s="75">
        <v>4.6916720030944497</v>
      </c>
      <c r="Y1226" s="75">
        <v>4.6916720030944497</v>
      </c>
      <c r="Z1226" s="75">
        <v>5</v>
      </c>
      <c r="AA1226" s="77">
        <v>5</v>
      </c>
      <c r="AB1226" s="75">
        <v>4.5884654325681504</v>
      </c>
      <c r="AC1226" s="75">
        <v>4.5884654325681504</v>
      </c>
    </row>
    <row r="1227" spans="1:29" customFormat="1" x14ac:dyDescent="0.3">
      <c r="A1227" s="65" t="s">
        <v>1</v>
      </c>
    </row>
    <row r="1228" spans="1:29" customFormat="1" x14ac:dyDescent="0.3">
      <c r="A1228" s="65" t="s">
        <v>1</v>
      </c>
    </row>
    <row r="1229" spans="1:29" customFormat="1" x14ac:dyDescent="0.3">
      <c r="A1229" s="53" t="s">
        <v>461</v>
      </c>
    </row>
    <row r="1230" spans="1:29" customFormat="1" x14ac:dyDescent="0.3">
      <c r="A1230" s="54" t="s">
        <v>1</v>
      </c>
    </row>
    <row r="1231" spans="1:29" customFormat="1" ht="35.1" customHeight="1" x14ac:dyDescent="0.3">
      <c r="A1231" s="114" t="s">
        <v>1</v>
      </c>
      <c r="B1231" s="113" t="s">
        <v>500</v>
      </c>
      <c r="C1231" s="113" t="s">
        <v>1</v>
      </c>
      <c r="D1231" s="113" t="s">
        <v>346</v>
      </c>
      <c r="E1231" s="113" t="s">
        <v>1</v>
      </c>
      <c r="F1231" s="113" t="s">
        <v>347</v>
      </c>
      <c r="G1231" s="113" t="s">
        <v>1</v>
      </c>
      <c r="H1231" s="103"/>
      <c r="I1231" s="113" t="s">
        <v>350</v>
      </c>
      <c r="J1231" s="113" t="s">
        <v>1</v>
      </c>
      <c r="K1231" s="113" t="s">
        <v>351</v>
      </c>
      <c r="L1231" s="113" t="s">
        <v>1</v>
      </c>
      <c r="M1231" s="113" t="s">
        <v>352</v>
      </c>
      <c r="N1231" s="113" t="s">
        <v>1</v>
      </c>
      <c r="O1231" s="113" t="s">
        <v>353</v>
      </c>
      <c r="P1231" s="113" t="s">
        <v>1</v>
      </c>
      <c r="Q1231" s="113" t="s">
        <v>354</v>
      </c>
      <c r="R1231" s="113" t="s">
        <v>1</v>
      </c>
      <c r="S1231" s="113" t="s">
        <v>355</v>
      </c>
      <c r="T1231" s="113" t="s">
        <v>1</v>
      </c>
      <c r="U1231" s="113" t="s">
        <v>356</v>
      </c>
      <c r="V1231" s="113" t="s">
        <v>1</v>
      </c>
      <c r="W1231" s="103"/>
      <c r="X1231" s="113" t="s">
        <v>358</v>
      </c>
      <c r="Y1231" s="113" t="s">
        <v>1</v>
      </c>
      <c r="Z1231" s="113" t="s">
        <v>359</v>
      </c>
      <c r="AA1231" s="113" t="s">
        <v>1</v>
      </c>
      <c r="AB1231" s="113" t="s">
        <v>360</v>
      </c>
      <c r="AC1231" s="113" t="s">
        <v>1</v>
      </c>
    </row>
    <row r="1232" spans="1:29" customFormat="1" x14ac:dyDescent="0.3">
      <c r="A1232" s="115" t="s">
        <v>1</v>
      </c>
      <c r="B1232" s="55" t="s">
        <v>14</v>
      </c>
      <c r="C1232" s="55" t="s">
        <v>15</v>
      </c>
      <c r="D1232" s="55" t="s">
        <v>14</v>
      </c>
      <c r="E1232" s="55" t="s">
        <v>15</v>
      </c>
      <c r="F1232" s="55" t="s">
        <v>14</v>
      </c>
      <c r="G1232" s="55" t="s">
        <v>15</v>
      </c>
      <c r="H1232" s="103"/>
      <c r="I1232" s="55" t="s">
        <v>14</v>
      </c>
      <c r="J1232" s="55" t="s">
        <v>15</v>
      </c>
      <c r="K1232" s="55" t="s">
        <v>14</v>
      </c>
      <c r="L1232" s="55" t="s">
        <v>15</v>
      </c>
      <c r="M1232" s="55" t="s">
        <v>14</v>
      </c>
      <c r="N1232" s="55" t="s">
        <v>15</v>
      </c>
      <c r="O1232" s="55" t="s">
        <v>14</v>
      </c>
      <c r="P1232" s="55" t="s">
        <v>15</v>
      </c>
      <c r="Q1232" s="55" t="s">
        <v>14</v>
      </c>
      <c r="R1232" s="55" t="s">
        <v>15</v>
      </c>
      <c r="S1232" s="55" t="s">
        <v>14</v>
      </c>
      <c r="T1232" s="55" t="s">
        <v>15</v>
      </c>
      <c r="U1232" s="55" t="s">
        <v>14</v>
      </c>
      <c r="V1232" s="55" t="s">
        <v>15</v>
      </c>
      <c r="W1232" s="103"/>
      <c r="X1232" s="55" t="s">
        <v>14</v>
      </c>
      <c r="Y1232" s="55" t="s">
        <v>15</v>
      </c>
      <c r="Z1232" s="55" t="s">
        <v>14</v>
      </c>
      <c r="AA1232" s="55" t="s">
        <v>15</v>
      </c>
      <c r="AB1232" s="55" t="s">
        <v>14</v>
      </c>
      <c r="AC1232" s="55" t="s">
        <v>15</v>
      </c>
    </row>
    <row r="1233" spans="1:29" customFormat="1" x14ac:dyDescent="0.3">
      <c r="A1233" s="56" t="s">
        <v>16</v>
      </c>
      <c r="B1233" s="57">
        <v>481.3416813284</v>
      </c>
      <c r="C1233" s="57">
        <v>481.3416813284</v>
      </c>
      <c r="D1233" s="57">
        <v>210.4394896837</v>
      </c>
      <c r="E1233" s="57">
        <v>210.4394896837</v>
      </c>
      <c r="F1233" s="57">
        <v>268.58303127239998</v>
      </c>
      <c r="G1233" s="57">
        <v>268.58303127239998</v>
      </c>
      <c r="H1233" s="104"/>
      <c r="I1233" s="57">
        <v>61.643164126400002</v>
      </c>
      <c r="J1233" s="57">
        <v>61.643164126400002</v>
      </c>
      <c r="K1233" s="57">
        <v>74.655571095100001</v>
      </c>
      <c r="L1233" s="57">
        <v>74.655571095100001</v>
      </c>
      <c r="M1233" s="57">
        <v>51.2202449077</v>
      </c>
      <c r="N1233" s="57">
        <v>51.2202449077</v>
      </c>
      <c r="O1233" s="57">
        <v>85.872414196099996</v>
      </c>
      <c r="P1233" s="57">
        <v>85.872414196099996</v>
      </c>
      <c r="Q1233" s="57">
        <v>54.438493751300001</v>
      </c>
      <c r="R1233" s="57">
        <v>54.438493751300001</v>
      </c>
      <c r="S1233" s="57">
        <v>109.0117308624</v>
      </c>
      <c r="T1233" s="57">
        <v>109.0117308624</v>
      </c>
      <c r="U1233" s="57">
        <v>44.5000623894</v>
      </c>
      <c r="V1233" s="57">
        <v>44.5000623894</v>
      </c>
      <c r="W1233" s="104"/>
      <c r="X1233" s="57">
        <v>81.824982952400006</v>
      </c>
      <c r="Y1233" s="57">
        <v>81.824982952400006</v>
      </c>
      <c r="Z1233" s="57">
        <v>117.622550339</v>
      </c>
      <c r="AA1233" s="57">
        <v>117.622550339</v>
      </c>
      <c r="AB1233" s="57">
        <v>281.89414803699998</v>
      </c>
      <c r="AC1233" s="57">
        <v>281.89414803699998</v>
      </c>
    </row>
    <row r="1234" spans="1:29" customFormat="1" x14ac:dyDescent="0.3">
      <c r="A1234" s="58" t="s">
        <v>276</v>
      </c>
      <c r="B1234" s="59">
        <v>19.741450172299999</v>
      </c>
      <c r="C1234" s="60">
        <v>4.1013381840977997E-2</v>
      </c>
      <c r="D1234" s="59">
        <v>13.737589445999999</v>
      </c>
      <c r="E1234" s="60">
        <v>6.52804731024971E-2</v>
      </c>
      <c r="F1234" s="59">
        <v>6.0038607263000099</v>
      </c>
      <c r="G1234" s="60">
        <v>2.2353834856420299E-2</v>
      </c>
      <c r="H1234" s="105"/>
      <c r="I1234" s="67">
        <v>12.753717164499999</v>
      </c>
      <c r="J1234" s="72">
        <v>20.6895887731336</v>
      </c>
      <c r="K1234" s="59">
        <v>5.8607081557000003</v>
      </c>
      <c r="L1234" s="60">
        <v>7.85032927848658E-2</v>
      </c>
      <c r="M1234" s="59">
        <v>0</v>
      </c>
      <c r="N1234" s="60">
        <v>0</v>
      </c>
      <c r="O1234" s="59">
        <v>0</v>
      </c>
      <c r="P1234" s="60">
        <v>0</v>
      </c>
      <c r="Q1234" s="59">
        <v>1.1270248520999999</v>
      </c>
      <c r="R1234" s="60">
        <v>2.07027192421739E-2</v>
      </c>
      <c r="S1234" s="59">
        <v>0</v>
      </c>
      <c r="T1234" s="60">
        <v>0</v>
      </c>
      <c r="U1234" s="59">
        <v>0</v>
      </c>
      <c r="V1234" s="60">
        <v>0</v>
      </c>
      <c r="W1234" s="107"/>
      <c r="X1234" s="59">
        <v>11.429225280600001</v>
      </c>
      <c r="Y1234" s="64">
        <v>0.13967892040073801</v>
      </c>
      <c r="Z1234" s="59">
        <v>6.0038607263000001</v>
      </c>
      <c r="AA1234" s="60">
        <v>5.1043449653117301E-2</v>
      </c>
      <c r="AB1234" s="59">
        <v>2.3083641654</v>
      </c>
      <c r="AC1234" s="63">
        <v>8.1887622764592292E-3</v>
      </c>
    </row>
    <row r="1235" spans="1:29" customFormat="1" x14ac:dyDescent="0.3">
      <c r="A1235" s="58" t="s">
        <v>291</v>
      </c>
      <c r="B1235" s="61">
        <v>20.9481387352001</v>
      </c>
      <c r="C1235" s="62">
        <v>4.3520309060681397E-2</v>
      </c>
      <c r="D1235" s="61">
        <v>11.514948240100001</v>
      </c>
      <c r="E1235" s="62">
        <v>5.47185713926958E-2</v>
      </c>
      <c r="F1235" s="61">
        <v>9.4331904950999999</v>
      </c>
      <c r="G1235" s="62">
        <v>3.5122064303208897E-2</v>
      </c>
      <c r="H1235" s="105"/>
      <c r="I1235" s="69">
        <v>5.1622372988999903</v>
      </c>
      <c r="J1235" s="70">
        <v>8.3743872853683694</v>
      </c>
      <c r="K1235" s="61">
        <v>10.938679027599999</v>
      </c>
      <c r="L1235" s="64">
        <v>0.14652193891418699</v>
      </c>
      <c r="M1235" s="61">
        <v>2.5644331483</v>
      </c>
      <c r="N1235" s="62">
        <v>5.0066788101485397E-2</v>
      </c>
      <c r="O1235" s="61">
        <v>2.2827892604000102</v>
      </c>
      <c r="P1235" s="62">
        <v>2.6583499273549901E-2</v>
      </c>
      <c r="Q1235" s="61">
        <v>0</v>
      </c>
      <c r="R1235" s="63">
        <v>0</v>
      </c>
      <c r="S1235" s="61">
        <v>0</v>
      </c>
      <c r="T1235" s="62">
        <v>0</v>
      </c>
      <c r="U1235" s="61">
        <v>0</v>
      </c>
      <c r="V1235" s="62">
        <v>0</v>
      </c>
      <c r="W1235" s="107"/>
      <c r="X1235" s="61">
        <v>0</v>
      </c>
      <c r="Y1235" s="62">
        <v>0</v>
      </c>
      <c r="Z1235" s="61">
        <v>5.1622372989</v>
      </c>
      <c r="AA1235" s="62">
        <v>4.3888159915100602E-2</v>
      </c>
      <c r="AB1235" s="61">
        <v>15.7859014363</v>
      </c>
      <c r="AC1235" s="62">
        <v>5.5999393908056701E-2</v>
      </c>
    </row>
    <row r="1236" spans="1:29" customFormat="1" x14ac:dyDescent="0.3">
      <c r="A1236" s="58" t="s">
        <v>292</v>
      </c>
      <c r="B1236" s="59">
        <v>9.3834340687000104</v>
      </c>
      <c r="C1236" s="60">
        <v>1.9494331018256601E-2</v>
      </c>
      <c r="D1236" s="59">
        <v>4.9879014447999896</v>
      </c>
      <c r="E1236" s="60">
        <v>2.3702307263228199E-2</v>
      </c>
      <c r="F1236" s="59">
        <v>4.3955326239000101</v>
      </c>
      <c r="G1236" s="60">
        <v>1.6365637855364001E-2</v>
      </c>
      <c r="H1236" s="105"/>
      <c r="I1236" s="67">
        <v>0</v>
      </c>
      <c r="J1236" s="68">
        <v>0</v>
      </c>
      <c r="K1236" s="59">
        <v>3.4277298251000001</v>
      </c>
      <c r="L1236" s="60">
        <v>4.59139187447054E-2</v>
      </c>
      <c r="M1236" s="59">
        <v>4.1993326566999896</v>
      </c>
      <c r="N1236" s="64">
        <v>8.1985798081740696E-2</v>
      </c>
      <c r="O1236" s="59">
        <v>1.7563715869000001</v>
      </c>
      <c r="P1236" s="60">
        <v>2.04532689961309E-2</v>
      </c>
      <c r="Q1236" s="59">
        <v>0</v>
      </c>
      <c r="R1236" s="60">
        <v>0</v>
      </c>
      <c r="S1236" s="59">
        <v>0</v>
      </c>
      <c r="T1236" s="60">
        <v>0</v>
      </c>
      <c r="U1236" s="59">
        <v>0</v>
      </c>
      <c r="V1236" s="60">
        <v>0</v>
      </c>
      <c r="W1236" s="107"/>
      <c r="X1236" s="59">
        <v>0</v>
      </c>
      <c r="Y1236" s="60">
        <v>0</v>
      </c>
      <c r="Z1236" s="59">
        <v>0.82099701560000005</v>
      </c>
      <c r="AA1236" s="60">
        <v>6.97992870613504E-3</v>
      </c>
      <c r="AB1236" s="59">
        <v>8.5624370531000196</v>
      </c>
      <c r="AC1236" s="60">
        <v>3.0374653438978601E-2</v>
      </c>
    </row>
    <row r="1237" spans="1:29" customFormat="1" x14ac:dyDescent="0.3">
      <c r="A1237" s="58" t="s">
        <v>293</v>
      </c>
      <c r="B1237" s="61">
        <v>7.6340756147000102</v>
      </c>
      <c r="C1237" s="62">
        <v>1.5859992830106799E-2</v>
      </c>
      <c r="D1237" s="61">
        <v>6.6152134246000198</v>
      </c>
      <c r="E1237" s="62">
        <v>3.1435228409567799E-2</v>
      </c>
      <c r="F1237" s="61">
        <v>1.0188621900999999</v>
      </c>
      <c r="G1237" s="62">
        <v>3.7934719303493801E-3</v>
      </c>
      <c r="H1237" s="105"/>
      <c r="I1237" s="69">
        <v>3.1533371924000102</v>
      </c>
      <c r="J1237" s="70">
        <v>5.1154693907892996</v>
      </c>
      <c r="K1237" s="61">
        <v>0</v>
      </c>
      <c r="L1237" s="62">
        <v>0</v>
      </c>
      <c r="M1237" s="61">
        <v>0.67438259509999998</v>
      </c>
      <c r="N1237" s="62">
        <v>1.3166328984081399E-2</v>
      </c>
      <c r="O1237" s="61">
        <v>2.0050216708000002</v>
      </c>
      <c r="P1237" s="62">
        <v>2.33488447899146E-2</v>
      </c>
      <c r="Q1237" s="61">
        <v>0.34447959500000103</v>
      </c>
      <c r="R1237" s="62">
        <v>6.3278678608144597E-3</v>
      </c>
      <c r="S1237" s="61">
        <v>1.4568545613999999</v>
      </c>
      <c r="T1237" s="62">
        <v>1.3364199888165401E-2</v>
      </c>
      <c r="U1237" s="61">
        <v>0</v>
      </c>
      <c r="V1237" s="62">
        <v>0</v>
      </c>
      <c r="W1237" s="107"/>
      <c r="X1237" s="61">
        <v>3.1533371924</v>
      </c>
      <c r="Y1237" s="62">
        <v>3.8537584471412499E-2</v>
      </c>
      <c r="Z1237" s="61">
        <v>1.8085554811</v>
      </c>
      <c r="AA1237" s="62">
        <v>1.5375924734564599E-2</v>
      </c>
      <c r="AB1237" s="61">
        <v>2.6721829412</v>
      </c>
      <c r="AC1237" s="62">
        <v>9.4793842291797503E-3</v>
      </c>
    </row>
    <row r="1238" spans="1:29" customFormat="1" x14ac:dyDescent="0.3">
      <c r="A1238" s="58" t="s">
        <v>294</v>
      </c>
      <c r="B1238" s="59">
        <v>6.5487242645999899</v>
      </c>
      <c r="C1238" s="60">
        <v>1.36051468605979E-2</v>
      </c>
      <c r="D1238" s="59">
        <v>2.3083641654</v>
      </c>
      <c r="E1238" s="60">
        <v>1.09692537691931E-2</v>
      </c>
      <c r="F1238" s="59">
        <v>4.2403600992000001</v>
      </c>
      <c r="G1238" s="60">
        <v>1.57878927760681E-2</v>
      </c>
      <c r="H1238" s="105"/>
      <c r="I1238" s="67">
        <v>4.2403600991999904</v>
      </c>
      <c r="J1238" s="68">
        <v>6.8788813152178498</v>
      </c>
      <c r="K1238" s="59">
        <v>2.3083641654</v>
      </c>
      <c r="L1238" s="60">
        <v>3.09201862840148E-2</v>
      </c>
      <c r="M1238" s="59">
        <v>0</v>
      </c>
      <c r="N1238" s="60">
        <v>0</v>
      </c>
      <c r="O1238" s="59">
        <v>0</v>
      </c>
      <c r="P1238" s="60">
        <v>0</v>
      </c>
      <c r="Q1238" s="59">
        <v>0</v>
      </c>
      <c r="R1238" s="60">
        <v>0</v>
      </c>
      <c r="S1238" s="59">
        <v>0</v>
      </c>
      <c r="T1238" s="60">
        <v>0</v>
      </c>
      <c r="U1238" s="59">
        <v>0</v>
      </c>
      <c r="V1238" s="60">
        <v>0</v>
      </c>
      <c r="W1238" s="107"/>
      <c r="X1238" s="59">
        <v>0</v>
      </c>
      <c r="Y1238" s="60">
        <v>0</v>
      </c>
      <c r="Z1238" s="59">
        <v>4.2403600992000001</v>
      </c>
      <c r="AA1238" s="60">
        <v>3.6050570974518498E-2</v>
      </c>
      <c r="AB1238" s="59">
        <v>2.3083641654</v>
      </c>
      <c r="AC1238" s="60">
        <v>8.1887622764592292E-3</v>
      </c>
    </row>
    <row r="1239" spans="1:29" customFormat="1" x14ac:dyDescent="0.3">
      <c r="A1239" s="58" t="s">
        <v>295</v>
      </c>
      <c r="B1239" s="61">
        <v>9.5963472169999999</v>
      </c>
      <c r="C1239" s="62">
        <v>1.9936663682472201E-2</v>
      </c>
      <c r="D1239" s="61">
        <v>9.5963472169999804</v>
      </c>
      <c r="E1239" s="62">
        <v>4.5601456415921497E-2</v>
      </c>
      <c r="F1239" s="61">
        <v>0</v>
      </c>
      <c r="G1239" s="63">
        <v>0</v>
      </c>
      <c r="H1239" s="105"/>
      <c r="I1239" s="69">
        <v>0</v>
      </c>
      <c r="J1239" s="70">
        <v>0</v>
      </c>
      <c r="K1239" s="61">
        <v>7.3665241931000001</v>
      </c>
      <c r="L1239" s="64">
        <v>9.86734691737359E-2</v>
      </c>
      <c r="M1239" s="61">
        <v>2.2298230238999999</v>
      </c>
      <c r="N1239" s="62">
        <v>4.3534017221475402E-2</v>
      </c>
      <c r="O1239" s="61">
        <v>0</v>
      </c>
      <c r="P1239" s="62">
        <v>0</v>
      </c>
      <c r="Q1239" s="61">
        <v>0</v>
      </c>
      <c r="R1239" s="62">
        <v>0</v>
      </c>
      <c r="S1239" s="61">
        <v>0</v>
      </c>
      <c r="T1239" s="62">
        <v>0</v>
      </c>
      <c r="U1239" s="61">
        <v>0</v>
      </c>
      <c r="V1239" s="62">
        <v>0</v>
      </c>
      <c r="W1239" s="107"/>
      <c r="X1239" s="61">
        <v>0</v>
      </c>
      <c r="Y1239" s="62">
        <v>0</v>
      </c>
      <c r="Z1239" s="61">
        <v>0</v>
      </c>
      <c r="AA1239" s="62">
        <v>0</v>
      </c>
      <c r="AB1239" s="61">
        <v>9.5963472169999999</v>
      </c>
      <c r="AC1239" s="62">
        <v>3.4042378260865598E-2</v>
      </c>
    </row>
    <row r="1240" spans="1:29" customFormat="1" x14ac:dyDescent="0.3">
      <c r="A1240" s="58" t="s">
        <v>296</v>
      </c>
      <c r="B1240" s="59">
        <v>7.4003700386000002</v>
      </c>
      <c r="C1240" s="60">
        <v>1.53744633503929E-2</v>
      </c>
      <c r="D1240" s="59">
        <v>4.6691500536000001</v>
      </c>
      <c r="E1240" s="60">
        <v>2.2187613458947E-2</v>
      </c>
      <c r="F1240" s="59">
        <v>2.7312199850000001</v>
      </c>
      <c r="G1240" s="60">
        <v>1.0168996797977E-2</v>
      </c>
      <c r="H1240" s="105"/>
      <c r="I1240" s="67">
        <v>0</v>
      </c>
      <c r="J1240" s="68">
        <v>0</v>
      </c>
      <c r="K1240" s="59">
        <v>2.3083641654</v>
      </c>
      <c r="L1240" s="60">
        <v>3.09201862840148E-2</v>
      </c>
      <c r="M1240" s="59">
        <v>1.1118501179</v>
      </c>
      <c r="N1240" s="60">
        <v>2.1707239391447201E-2</v>
      </c>
      <c r="O1240" s="59">
        <v>0</v>
      </c>
      <c r="P1240" s="60">
        <v>0</v>
      </c>
      <c r="Q1240" s="59">
        <v>1.1602077524000001</v>
      </c>
      <c r="R1240" s="60">
        <v>2.1312267707118401E-2</v>
      </c>
      <c r="S1240" s="59">
        <v>2.1238612616000001</v>
      </c>
      <c r="T1240" s="60">
        <v>1.9482868905923899E-2</v>
      </c>
      <c r="U1240" s="59">
        <v>0.69608674129999903</v>
      </c>
      <c r="V1240" s="60">
        <v>1.5642376750146101E-2</v>
      </c>
      <c r="W1240" s="107"/>
      <c r="X1240" s="59">
        <v>1.9438175759</v>
      </c>
      <c r="Y1240" s="60">
        <v>2.3755795672218801E-2</v>
      </c>
      <c r="Z1240" s="59">
        <v>0.8748063277</v>
      </c>
      <c r="AA1240" s="60">
        <v>7.4374031610326399E-3</v>
      </c>
      <c r="AB1240" s="59">
        <v>4.5817461349999897</v>
      </c>
      <c r="AC1240" s="60">
        <v>1.6253427631986998E-2</v>
      </c>
    </row>
    <row r="1241" spans="1:29" customFormat="1" x14ac:dyDescent="0.3">
      <c r="A1241" s="58" t="s">
        <v>297</v>
      </c>
      <c r="B1241" s="61">
        <v>12.1154226337</v>
      </c>
      <c r="C1241" s="62">
        <v>2.5170109100595701E-2</v>
      </c>
      <c r="D1241" s="61">
        <v>4.9732266901999802</v>
      </c>
      <c r="E1241" s="62">
        <v>2.3632573418967101E-2</v>
      </c>
      <c r="F1241" s="61">
        <v>7.1421959435</v>
      </c>
      <c r="G1241" s="62">
        <v>2.65921339470486E-2</v>
      </c>
      <c r="H1241" s="105"/>
      <c r="I1241" s="69">
        <v>4.39388073010001</v>
      </c>
      <c r="J1241" s="70">
        <v>7.1279286071206496</v>
      </c>
      <c r="K1241" s="61">
        <v>4.9732266901999997</v>
      </c>
      <c r="L1241" s="62">
        <v>6.6615613774688803E-2</v>
      </c>
      <c r="M1241" s="61">
        <v>1.3975967234</v>
      </c>
      <c r="N1241" s="62">
        <v>2.7286021882919499E-2</v>
      </c>
      <c r="O1241" s="61">
        <v>0.7854459842</v>
      </c>
      <c r="P1241" s="62">
        <v>9.1466624241673192E-3</v>
      </c>
      <c r="Q1241" s="61">
        <v>0.56527250579999999</v>
      </c>
      <c r="R1241" s="62">
        <v>1.0383691150281E-2</v>
      </c>
      <c r="S1241" s="61">
        <v>0</v>
      </c>
      <c r="T1241" s="62">
        <v>0</v>
      </c>
      <c r="U1241" s="61">
        <v>0</v>
      </c>
      <c r="V1241" s="62">
        <v>0</v>
      </c>
      <c r="W1241" s="107"/>
      <c r="X1241" s="61">
        <v>0</v>
      </c>
      <c r="Y1241" s="62">
        <v>0</v>
      </c>
      <c r="Z1241" s="61">
        <v>0.38378541199999999</v>
      </c>
      <c r="AA1241" s="62">
        <v>3.2628557270174101E-3</v>
      </c>
      <c r="AB1241" s="61">
        <v>11.7316372217</v>
      </c>
      <c r="AC1241" s="62">
        <v>4.1617171918588998E-2</v>
      </c>
    </row>
    <row r="1242" spans="1:29" customFormat="1" x14ac:dyDescent="0.3">
      <c r="A1242" s="58" t="s">
        <v>298</v>
      </c>
      <c r="B1242" s="59">
        <v>4.5095502750999898</v>
      </c>
      <c r="C1242" s="60">
        <v>9.3687092766506393E-3</v>
      </c>
      <c r="D1242" s="59">
        <v>2.5357062371999999</v>
      </c>
      <c r="E1242" s="60">
        <v>1.20495741603027E-2</v>
      </c>
      <c r="F1242" s="59">
        <v>1.9738440379</v>
      </c>
      <c r="G1242" s="60">
        <v>7.34910179749258E-3</v>
      </c>
      <c r="H1242" s="105"/>
      <c r="I1242" s="67">
        <v>0</v>
      </c>
      <c r="J1242" s="68">
        <v>0</v>
      </c>
      <c r="K1242" s="59">
        <v>0</v>
      </c>
      <c r="L1242" s="60">
        <v>0</v>
      </c>
      <c r="M1242" s="59">
        <v>1.2256630479999999</v>
      </c>
      <c r="N1242" s="60">
        <v>2.3929269573167201E-2</v>
      </c>
      <c r="O1242" s="59">
        <v>1.5674574720000001</v>
      </c>
      <c r="P1242" s="60">
        <v>1.82533295083625E-2</v>
      </c>
      <c r="Q1242" s="59">
        <v>1.7164297551000001</v>
      </c>
      <c r="R1242" s="60">
        <v>3.1529706955916899E-2</v>
      </c>
      <c r="S1242" s="59">
        <v>0</v>
      </c>
      <c r="T1242" s="60">
        <v>0</v>
      </c>
      <c r="U1242" s="59">
        <v>0</v>
      </c>
      <c r="V1242" s="60">
        <v>0</v>
      </c>
      <c r="W1242" s="107"/>
      <c r="X1242" s="59">
        <v>0</v>
      </c>
      <c r="Y1242" s="60">
        <v>0</v>
      </c>
      <c r="Z1242" s="59">
        <v>2.3908123502</v>
      </c>
      <c r="AA1242" s="60">
        <v>2.0326139361112602E-2</v>
      </c>
      <c r="AB1242" s="59">
        <v>2.1187379249</v>
      </c>
      <c r="AC1242" s="60">
        <v>7.5160762990436596E-3</v>
      </c>
    </row>
    <row r="1243" spans="1:29" customFormat="1" x14ac:dyDescent="0.3">
      <c r="A1243" s="58" t="s">
        <v>299</v>
      </c>
      <c r="B1243" s="61">
        <v>5.4617013578000098</v>
      </c>
      <c r="C1243" s="62">
        <v>1.13468281880906E-2</v>
      </c>
      <c r="D1243" s="61">
        <v>5.4617013577999796</v>
      </c>
      <c r="E1243" s="62">
        <v>2.5953785413608401E-2</v>
      </c>
      <c r="F1243" s="61">
        <v>0</v>
      </c>
      <c r="G1243" s="62">
        <v>0</v>
      </c>
      <c r="H1243" s="105"/>
      <c r="I1243" s="69">
        <v>3.1533371924000102</v>
      </c>
      <c r="J1243" s="70">
        <v>5.1154693907892996</v>
      </c>
      <c r="K1243" s="61">
        <v>2.3083641654</v>
      </c>
      <c r="L1243" s="62">
        <v>3.09201862840148E-2</v>
      </c>
      <c r="M1243" s="61">
        <v>0</v>
      </c>
      <c r="N1243" s="62">
        <v>0</v>
      </c>
      <c r="O1243" s="61">
        <v>0</v>
      </c>
      <c r="P1243" s="62">
        <v>0</v>
      </c>
      <c r="Q1243" s="61">
        <v>0</v>
      </c>
      <c r="R1243" s="62">
        <v>0</v>
      </c>
      <c r="S1243" s="61">
        <v>0</v>
      </c>
      <c r="T1243" s="62">
        <v>0</v>
      </c>
      <c r="U1243" s="61">
        <v>0</v>
      </c>
      <c r="V1243" s="62">
        <v>0</v>
      </c>
      <c r="W1243" s="107"/>
      <c r="X1243" s="61">
        <v>3.1533371924</v>
      </c>
      <c r="Y1243" s="62">
        <v>3.8537584471412499E-2</v>
      </c>
      <c r="Z1243" s="61">
        <v>0</v>
      </c>
      <c r="AA1243" s="62">
        <v>0</v>
      </c>
      <c r="AB1243" s="61">
        <v>2.3083641654</v>
      </c>
      <c r="AC1243" s="62">
        <v>8.1887622764592292E-3</v>
      </c>
    </row>
    <row r="1244" spans="1:29" customFormat="1" x14ac:dyDescent="0.3">
      <c r="A1244" s="58" t="s">
        <v>300</v>
      </c>
      <c r="B1244" s="59">
        <v>6.0150810754000101</v>
      </c>
      <c r="C1244" s="60">
        <v>1.2496489102709001E-2</v>
      </c>
      <c r="D1244" s="59">
        <v>2.3083641654</v>
      </c>
      <c r="E1244" s="60">
        <v>1.09692537691931E-2</v>
      </c>
      <c r="F1244" s="59">
        <v>3.7067169099999999</v>
      </c>
      <c r="G1244" s="60">
        <v>1.3801009291017401E-2</v>
      </c>
      <c r="H1244" s="105"/>
      <c r="I1244" s="67">
        <v>0</v>
      </c>
      <c r="J1244" s="68">
        <v>0</v>
      </c>
      <c r="K1244" s="59">
        <v>2.3083641654</v>
      </c>
      <c r="L1244" s="60">
        <v>3.09201862840148E-2</v>
      </c>
      <c r="M1244" s="59">
        <v>0</v>
      </c>
      <c r="N1244" s="60">
        <v>0</v>
      </c>
      <c r="O1244" s="59">
        <v>0</v>
      </c>
      <c r="P1244" s="60">
        <v>0</v>
      </c>
      <c r="Q1244" s="59">
        <v>0</v>
      </c>
      <c r="R1244" s="60">
        <v>0</v>
      </c>
      <c r="S1244" s="59">
        <v>3.7067169099999999</v>
      </c>
      <c r="T1244" s="60">
        <v>3.4002917673867601E-2</v>
      </c>
      <c r="U1244" s="59">
        <v>0</v>
      </c>
      <c r="V1244" s="60">
        <v>0</v>
      </c>
      <c r="W1244" s="107"/>
      <c r="X1244" s="59">
        <v>0</v>
      </c>
      <c r="Y1244" s="60">
        <v>0</v>
      </c>
      <c r="Z1244" s="59">
        <v>0</v>
      </c>
      <c r="AA1244" s="60">
        <v>0</v>
      </c>
      <c r="AB1244" s="59">
        <v>6.0150810753999799</v>
      </c>
      <c r="AC1244" s="60">
        <v>2.1338084232278901E-2</v>
      </c>
    </row>
    <row r="1245" spans="1:29" customFormat="1" x14ac:dyDescent="0.3">
      <c r="A1245" s="58" t="s">
        <v>277</v>
      </c>
      <c r="B1245" s="61">
        <v>11.443963378799999</v>
      </c>
      <c r="C1245" s="62">
        <v>2.3775134842295601E-2</v>
      </c>
      <c r="D1245" s="61">
        <v>6.87485826650002</v>
      </c>
      <c r="E1245" s="62">
        <v>3.2669050266341301E-2</v>
      </c>
      <c r="F1245" s="61">
        <v>4.5691051122999902</v>
      </c>
      <c r="G1245" s="62">
        <v>1.7011890478166401E-2</v>
      </c>
      <c r="H1245" s="105"/>
      <c r="I1245" s="69">
        <v>0</v>
      </c>
      <c r="J1245" s="70">
        <v>0</v>
      </c>
      <c r="K1245" s="61">
        <v>9.4868501845999997</v>
      </c>
      <c r="L1245" s="64">
        <v>0.127074912768602</v>
      </c>
      <c r="M1245" s="61">
        <v>0.65765175139999899</v>
      </c>
      <c r="N1245" s="62">
        <v>1.2839683851280001E-2</v>
      </c>
      <c r="O1245" s="61">
        <v>0</v>
      </c>
      <c r="P1245" s="62">
        <v>0</v>
      </c>
      <c r="Q1245" s="61">
        <v>1.2994614428</v>
      </c>
      <c r="R1245" s="62">
        <v>2.3870268136670598E-2</v>
      </c>
      <c r="S1245" s="61">
        <v>0</v>
      </c>
      <c r="T1245" s="62">
        <v>0</v>
      </c>
      <c r="U1245" s="61">
        <v>0</v>
      </c>
      <c r="V1245" s="62">
        <v>0</v>
      </c>
      <c r="W1245" s="107"/>
      <c r="X1245" s="61">
        <v>6.8219876598000004</v>
      </c>
      <c r="Y1245" s="64">
        <v>8.3372918803644003E-2</v>
      </c>
      <c r="Z1245" s="61">
        <v>1.2994614428</v>
      </c>
      <c r="AA1245" s="62">
        <v>1.1047723749015999E-2</v>
      </c>
      <c r="AB1245" s="61">
        <v>3.3225142762000002</v>
      </c>
      <c r="AC1245" s="62">
        <v>1.17863896761841E-2</v>
      </c>
    </row>
    <row r="1246" spans="1:29" customFormat="1" x14ac:dyDescent="0.3">
      <c r="A1246" s="58" t="s">
        <v>278</v>
      </c>
      <c r="B1246" s="59">
        <v>16.098975669200001</v>
      </c>
      <c r="C1246" s="60">
        <v>3.3446045280704301E-2</v>
      </c>
      <c r="D1246" s="59">
        <v>5.6872004370999996</v>
      </c>
      <c r="E1246" s="60">
        <v>2.7025347978405199E-2</v>
      </c>
      <c r="F1246" s="59">
        <v>10.4117752321</v>
      </c>
      <c r="G1246" s="60">
        <v>3.8765573471915497E-2</v>
      </c>
      <c r="H1246" s="105"/>
      <c r="I1246" s="67">
        <v>0</v>
      </c>
      <c r="J1246" s="68">
        <v>0</v>
      </c>
      <c r="K1246" s="59">
        <v>6.6973734946000096</v>
      </c>
      <c r="L1246" s="60">
        <v>8.9710297521782403E-2</v>
      </c>
      <c r="M1246" s="59">
        <v>2.0883273044999999</v>
      </c>
      <c r="N1246" s="60">
        <v>4.0771521265921498E-2</v>
      </c>
      <c r="O1246" s="59">
        <v>7.3132748700999999</v>
      </c>
      <c r="P1246" s="64">
        <v>8.5164426068181295E-2</v>
      </c>
      <c r="Q1246" s="59">
        <v>0</v>
      </c>
      <c r="R1246" s="63">
        <v>0</v>
      </c>
      <c r="S1246" s="59">
        <v>0</v>
      </c>
      <c r="T1246" s="60">
        <v>0</v>
      </c>
      <c r="U1246" s="59">
        <v>0</v>
      </c>
      <c r="V1246" s="60">
        <v>0</v>
      </c>
      <c r="W1246" s="107"/>
      <c r="X1246" s="59">
        <v>3.2696436695000002</v>
      </c>
      <c r="Y1246" s="60">
        <v>3.9958989926121298E-2</v>
      </c>
      <c r="Z1246" s="59">
        <v>1.9403781976000001</v>
      </c>
      <c r="AA1246" s="60">
        <v>1.6496651296946298E-2</v>
      </c>
      <c r="AB1246" s="59">
        <v>10.8889538021</v>
      </c>
      <c r="AC1246" s="60">
        <v>3.8627810750689197E-2</v>
      </c>
    </row>
    <row r="1247" spans="1:29" customFormat="1" x14ac:dyDescent="0.3">
      <c r="A1247" s="58" t="s">
        <v>279</v>
      </c>
      <c r="B1247" s="61">
        <v>2.3083641653999898</v>
      </c>
      <c r="C1247" s="62">
        <v>4.7956872528250802E-3</v>
      </c>
      <c r="D1247" s="61">
        <v>2.3083641654</v>
      </c>
      <c r="E1247" s="62">
        <v>1.09692537691931E-2</v>
      </c>
      <c r="F1247" s="61">
        <v>0</v>
      </c>
      <c r="G1247" s="62">
        <v>0</v>
      </c>
      <c r="H1247" s="105"/>
      <c r="I1247" s="69">
        <v>0</v>
      </c>
      <c r="J1247" s="70">
        <v>0</v>
      </c>
      <c r="K1247" s="61">
        <v>2.3083641654</v>
      </c>
      <c r="L1247" s="62">
        <v>3.09201862840148E-2</v>
      </c>
      <c r="M1247" s="61">
        <v>0</v>
      </c>
      <c r="N1247" s="62">
        <v>0</v>
      </c>
      <c r="O1247" s="61">
        <v>0</v>
      </c>
      <c r="P1247" s="62">
        <v>0</v>
      </c>
      <c r="Q1247" s="61">
        <v>0</v>
      </c>
      <c r="R1247" s="62">
        <v>0</v>
      </c>
      <c r="S1247" s="61">
        <v>0</v>
      </c>
      <c r="T1247" s="62">
        <v>0</v>
      </c>
      <c r="U1247" s="61">
        <v>0</v>
      </c>
      <c r="V1247" s="62">
        <v>0</v>
      </c>
      <c r="W1247" s="107"/>
      <c r="X1247" s="61">
        <v>0</v>
      </c>
      <c r="Y1247" s="62">
        <v>0</v>
      </c>
      <c r="Z1247" s="61">
        <v>0</v>
      </c>
      <c r="AA1247" s="62">
        <v>0</v>
      </c>
      <c r="AB1247" s="61">
        <v>2.3083641654</v>
      </c>
      <c r="AC1247" s="62">
        <v>8.1887622764592292E-3</v>
      </c>
    </row>
    <row r="1248" spans="1:29" customFormat="1" x14ac:dyDescent="0.3">
      <c r="A1248" s="58" t="s">
        <v>301</v>
      </c>
      <c r="B1248" s="59">
        <v>6.1165420430000097</v>
      </c>
      <c r="C1248" s="60">
        <v>1.27072769308481E-2</v>
      </c>
      <c r="D1248" s="59">
        <v>1.1773835821</v>
      </c>
      <c r="E1248" s="60">
        <v>5.5948794775622203E-3</v>
      </c>
      <c r="F1248" s="59">
        <v>4.9391584608999901</v>
      </c>
      <c r="G1248" s="60">
        <v>1.8389689168005E-2</v>
      </c>
      <c r="H1248" s="105"/>
      <c r="I1248" s="67">
        <v>4.2403600991999904</v>
      </c>
      <c r="J1248" s="68">
        <v>6.8788813152178498</v>
      </c>
      <c r="K1248" s="59">
        <v>0</v>
      </c>
      <c r="L1248" s="60">
        <v>0</v>
      </c>
      <c r="M1248" s="59">
        <v>1.5907805191</v>
      </c>
      <c r="N1248" s="60">
        <v>3.10576515588049E-2</v>
      </c>
      <c r="O1248" s="59">
        <v>0</v>
      </c>
      <c r="P1248" s="60">
        <v>0</v>
      </c>
      <c r="Q1248" s="59">
        <v>0.28540142470000102</v>
      </c>
      <c r="R1248" s="60">
        <v>5.2426399966877197E-3</v>
      </c>
      <c r="S1248" s="59">
        <v>0</v>
      </c>
      <c r="T1248" s="60">
        <v>0</v>
      </c>
      <c r="U1248" s="59">
        <v>0</v>
      </c>
      <c r="V1248" s="60">
        <v>0</v>
      </c>
      <c r="W1248" s="107"/>
      <c r="X1248" s="59">
        <v>0.28540142470000002</v>
      </c>
      <c r="Y1248" s="60">
        <v>3.4879496994949101E-3</v>
      </c>
      <c r="Z1248" s="59">
        <v>5.1323422566000003</v>
      </c>
      <c r="AA1248" s="64">
        <v>4.3633999108232902E-2</v>
      </c>
      <c r="AB1248" s="59">
        <v>0.69879836170000098</v>
      </c>
      <c r="AC1248" s="60">
        <v>2.47893887321236E-3</v>
      </c>
    </row>
    <row r="1249" spans="1:29" customFormat="1" x14ac:dyDescent="0.3">
      <c r="A1249" s="58" t="s">
        <v>280</v>
      </c>
      <c r="B1249" s="61">
        <v>8.8201988776999904</v>
      </c>
      <c r="C1249" s="62">
        <v>1.8324195098496601E-2</v>
      </c>
      <c r="D1249" s="61">
        <v>7.9045228468999804</v>
      </c>
      <c r="E1249" s="62">
        <v>3.7561974982836401E-2</v>
      </c>
      <c r="F1249" s="61">
        <v>0.91567603080000204</v>
      </c>
      <c r="G1249" s="62">
        <v>3.4092847432022301E-3</v>
      </c>
      <c r="H1249" s="105"/>
      <c r="I1249" s="69">
        <v>0</v>
      </c>
      <c r="J1249" s="70">
        <v>0</v>
      </c>
      <c r="K1249" s="61">
        <v>3.5523439902999998</v>
      </c>
      <c r="L1249" s="62">
        <v>4.7583106500851E-2</v>
      </c>
      <c r="M1249" s="61">
        <v>3.2298685632000002</v>
      </c>
      <c r="N1249" s="64">
        <v>6.3058436542431498E-2</v>
      </c>
      <c r="O1249" s="61">
        <v>0</v>
      </c>
      <c r="P1249" s="62">
        <v>0</v>
      </c>
      <c r="Q1249" s="61">
        <v>2.03798632420001</v>
      </c>
      <c r="R1249" s="62">
        <v>3.7436493623619602E-2</v>
      </c>
      <c r="S1249" s="61">
        <v>0</v>
      </c>
      <c r="T1249" s="62">
        <v>0</v>
      </c>
      <c r="U1249" s="61">
        <v>0</v>
      </c>
      <c r="V1249" s="62">
        <v>0</v>
      </c>
      <c r="W1249" s="107"/>
      <c r="X1249" s="61">
        <v>3.8377454150000001</v>
      </c>
      <c r="Y1249" s="62">
        <v>4.6901878577017601E-2</v>
      </c>
      <c r="Z1249" s="61">
        <v>0.91567603080000204</v>
      </c>
      <c r="AA1249" s="62">
        <v>7.7848680219985804E-3</v>
      </c>
      <c r="AB1249" s="61">
        <v>4.0667774319000003</v>
      </c>
      <c r="AC1249" s="62">
        <v>1.44266117626756E-2</v>
      </c>
    </row>
    <row r="1250" spans="1:29" customFormat="1" x14ac:dyDescent="0.3">
      <c r="A1250" s="58" t="s">
        <v>281</v>
      </c>
      <c r="B1250" s="59">
        <v>13.516895376800001</v>
      </c>
      <c r="C1250" s="60">
        <v>2.8081705576579699E-2</v>
      </c>
      <c r="D1250" s="59">
        <v>1.7593840176</v>
      </c>
      <c r="E1250" s="60">
        <v>8.3605221636130801E-3</v>
      </c>
      <c r="F1250" s="59">
        <v>11.7575113592</v>
      </c>
      <c r="G1250" s="60">
        <v>4.3776076632612702E-2</v>
      </c>
      <c r="H1250" s="105"/>
      <c r="I1250" s="67">
        <v>0</v>
      </c>
      <c r="J1250" s="68">
        <v>0</v>
      </c>
      <c r="K1250" s="59">
        <v>4.7510523341999997</v>
      </c>
      <c r="L1250" s="60">
        <v>6.3639622127434695E-2</v>
      </c>
      <c r="M1250" s="59">
        <v>2.73735397300001</v>
      </c>
      <c r="N1250" s="60">
        <v>5.3442813050440699E-2</v>
      </c>
      <c r="O1250" s="59">
        <v>1.5651531448</v>
      </c>
      <c r="P1250" s="60">
        <v>1.8226495195835399E-2</v>
      </c>
      <c r="Q1250" s="59">
        <v>0.95526167580000099</v>
      </c>
      <c r="R1250" s="60">
        <v>1.7547540535637798E-2</v>
      </c>
      <c r="S1250" s="59">
        <v>1.2619603572</v>
      </c>
      <c r="T1250" s="60">
        <v>1.1576372076808001E-2</v>
      </c>
      <c r="U1250" s="59">
        <v>2.2461138917999999</v>
      </c>
      <c r="V1250" s="60">
        <v>5.0474398713091E-2</v>
      </c>
      <c r="W1250" s="107"/>
      <c r="X1250" s="59">
        <v>1.5442955622000001</v>
      </c>
      <c r="Y1250" s="60">
        <v>1.88731547075098E-2</v>
      </c>
      <c r="Z1250" s="59">
        <v>3.2825838605</v>
      </c>
      <c r="AA1250" s="60">
        <v>2.79077766213984E-2</v>
      </c>
      <c r="AB1250" s="59">
        <v>8.6900159541000104</v>
      </c>
      <c r="AC1250" s="60">
        <v>3.0827230769470901E-2</v>
      </c>
    </row>
    <row r="1251" spans="1:29" customFormat="1" x14ac:dyDescent="0.3">
      <c r="A1251" s="58" t="s">
        <v>282</v>
      </c>
      <c r="B1251" s="61">
        <v>12.6111572103</v>
      </c>
      <c r="C1251" s="62">
        <v>2.6200010718988399E-2</v>
      </c>
      <c r="D1251" s="61">
        <v>6.1562941801999997</v>
      </c>
      <c r="E1251" s="62">
        <v>2.92544625985037E-2</v>
      </c>
      <c r="F1251" s="61">
        <v>6.4548630301000101</v>
      </c>
      <c r="G1251" s="62">
        <v>2.4033026209885198E-2</v>
      </c>
      <c r="H1251" s="105"/>
      <c r="I1251" s="69">
        <v>4.2403600991999904</v>
      </c>
      <c r="J1251" s="70">
        <v>6.8788813152178498</v>
      </c>
      <c r="K1251" s="61">
        <v>0</v>
      </c>
      <c r="L1251" s="62">
        <v>0</v>
      </c>
      <c r="M1251" s="61">
        <v>1.4755020869</v>
      </c>
      <c r="N1251" s="62">
        <v>2.8807009602529E-2</v>
      </c>
      <c r="O1251" s="61">
        <v>0</v>
      </c>
      <c r="P1251" s="62">
        <v>0</v>
      </c>
      <c r="Q1251" s="61">
        <v>1.4988210078999999</v>
      </c>
      <c r="R1251" s="62">
        <v>2.75323746969801E-2</v>
      </c>
      <c r="S1251" s="61">
        <v>2.9391959135999999</v>
      </c>
      <c r="T1251" s="62">
        <v>2.6962198383126301E-2</v>
      </c>
      <c r="U1251" s="61">
        <v>2.4572781026999899</v>
      </c>
      <c r="V1251" s="62">
        <v>5.5219655226490798E-2</v>
      </c>
      <c r="W1251" s="107"/>
      <c r="X1251" s="61">
        <v>1.0497160327999999</v>
      </c>
      <c r="Y1251" s="62">
        <v>1.2828796229760899E-2</v>
      </c>
      <c r="Z1251" s="61">
        <v>6.5567649569000102</v>
      </c>
      <c r="AA1251" s="62">
        <v>5.5744114865752703E-2</v>
      </c>
      <c r="AB1251" s="61">
        <v>5.0046762206000004</v>
      </c>
      <c r="AC1251" s="62">
        <v>1.7753742869267099E-2</v>
      </c>
    </row>
    <row r="1252" spans="1:29" customFormat="1" x14ac:dyDescent="0.3">
      <c r="A1252" s="58" t="s">
        <v>283</v>
      </c>
      <c r="B1252" s="59">
        <v>11.9041685309</v>
      </c>
      <c r="C1252" s="60">
        <v>2.4731223147031502E-2</v>
      </c>
      <c r="D1252" s="59">
        <v>7.7594579051000201</v>
      </c>
      <c r="E1252" s="60">
        <v>3.6872632207780101E-2</v>
      </c>
      <c r="F1252" s="59">
        <v>4.1447106258000002</v>
      </c>
      <c r="G1252" s="60">
        <v>1.5431766504997099E-2</v>
      </c>
      <c r="H1252" s="105"/>
      <c r="I1252" s="67">
        <v>0</v>
      </c>
      <c r="J1252" s="68">
        <v>0</v>
      </c>
      <c r="K1252" s="59">
        <v>5.5780078349000002</v>
      </c>
      <c r="L1252" s="60">
        <v>7.4716565061091797E-2</v>
      </c>
      <c r="M1252" s="59">
        <v>2.1121989662999998</v>
      </c>
      <c r="N1252" s="60">
        <v>4.1237580376787097E-2</v>
      </c>
      <c r="O1252" s="59">
        <v>4.2139617297000003</v>
      </c>
      <c r="P1252" s="60">
        <v>4.9072356578643603E-2</v>
      </c>
      <c r="Q1252" s="59">
        <v>0</v>
      </c>
      <c r="R1252" s="60">
        <v>0</v>
      </c>
      <c r="S1252" s="59">
        <v>0</v>
      </c>
      <c r="T1252" s="60">
        <v>0</v>
      </c>
      <c r="U1252" s="59">
        <v>0</v>
      </c>
      <c r="V1252" s="60">
        <v>0</v>
      </c>
      <c r="W1252" s="107"/>
      <c r="X1252" s="59">
        <v>3.2696436695000002</v>
      </c>
      <c r="Y1252" s="60">
        <v>3.9958989926121298E-2</v>
      </c>
      <c r="Z1252" s="59">
        <v>0.87506695629999798</v>
      </c>
      <c r="AA1252" s="60">
        <v>7.4396189657337797E-3</v>
      </c>
      <c r="AB1252" s="59">
        <v>7.7594579050999997</v>
      </c>
      <c r="AC1252" s="60">
        <v>2.7526140429426499E-2</v>
      </c>
    </row>
    <row r="1253" spans="1:29" customFormat="1" x14ac:dyDescent="0.3">
      <c r="A1253" s="58" t="s">
        <v>284</v>
      </c>
      <c r="B1253" s="61">
        <v>10.5947691083</v>
      </c>
      <c r="C1253" s="62">
        <v>2.2010911415485002E-2</v>
      </c>
      <c r="D1253" s="61">
        <v>4.4067777322000001</v>
      </c>
      <c r="E1253" s="62">
        <v>2.0940830729173399E-2</v>
      </c>
      <c r="F1253" s="61">
        <v>6.18799137610001</v>
      </c>
      <c r="G1253" s="62">
        <v>2.3039398084028901E-2</v>
      </c>
      <c r="H1253" s="105"/>
      <c r="I1253" s="69">
        <v>5.1622372988999903</v>
      </c>
      <c r="J1253" s="70">
        <v>8.3743872853683694</v>
      </c>
      <c r="K1253" s="61">
        <v>2.3083641654</v>
      </c>
      <c r="L1253" s="62">
        <v>3.09201862840148E-2</v>
      </c>
      <c r="M1253" s="61">
        <v>0.75921794879999904</v>
      </c>
      <c r="N1253" s="62">
        <v>1.4822614576875399E-2</v>
      </c>
      <c r="O1253" s="61">
        <v>0.41380770030000003</v>
      </c>
      <c r="P1253" s="62">
        <v>4.8188665029845401E-3</v>
      </c>
      <c r="Q1253" s="61">
        <v>0.28540142470000102</v>
      </c>
      <c r="R1253" s="62">
        <v>5.2426399966877197E-3</v>
      </c>
      <c r="S1253" s="61">
        <v>0.61194637689999998</v>
      </c>
      <c r="T1253" s="62">
        <v>5.6135827957124098E-3</v>
      </c>
      <c r="U1253" s="61">
        <v>1.0537941932999999</v>
      </c>
      <c r="V1253" s="62">
        <v>2.3680735188160398E-2</v>
      </c>
      <c r="W1253" s="107"/>
      <c r="X1253" s="61">
        <v>0.28540142470000002</v>
      </c>
      <c r="Y1253" s="62">
        <v>3.4879496994949101E-3</v>
      </c>
      <c r="Z1253" s="61">
        <v>5.1622372989</v>
      </c>
      <c r="AA1253" s="62">
        <v>4.3888159915100602E-2</v>
      </c>
      <c r="AB1253" s="61">
        <v>5.1471303846999898</v>
      </c>
      <c r="AC1253" s="62">
        <v>1.8259089167130999E-2</v>
      </c>
    </row>
    <row r="1254" spans="1:29" customFormat="1" x14ac:dyDescent="0.3">
      <c r="A1254" s="58" t="s">
        <v>285</v>
      </c>
      <c r="B1254" s="59">
        <v>0.45783801540000002</v>
      </c>
      <c r="C1254" s="60">
        <v>9.5117051599700499E-4</v>
      </c>
      <c r="D1254" s="59">
        <v>0</v>
      </c>
      <c r="E1254" s="60">
        <v>0</v>
      </c>
      <c r="F1254" s="59">
        <v>0.45783801540000102</v>
      </c>
      <c r="G1254" s="60">
        <v>1.70464237160111E-3</v>
      </c>
      <c r="H1254" s="105"/>
      <c r="I1254" s="67">
        <v>0</v>
      </c>
      <c r="J1254" s="68">
        <v>0</v>
      </c>
      <c r="K1254" s="59">
        <v>0</v>
      </c>
      <c r="L1254" s="60">
        <v>0</v>
      </c>
      <c r="M1254" s="59">
        <v>0</v>
      </c>
      <c r="N1254" s="60">
        <v>0</v>
      </c>
      <c r="O1254" s="59">
        <v>0</v>
      </c>
      <c r="P1254" s="60">
        <v>0</v>
      </c>
      <c r="Q1254" s="59">
        <v>0.45783801540000002</v>
      </c>
      <c r="R1254" s="60">
        <v>8.4101888911845002E-3</v>
      </c>
      <c r="S1254" s="59">
        <v>0</v>
      </c>
      <c r="T1254" s="60">
        <v>0</v>
      </c>
      <c r="U1254" s="59">
        <v>0</v>
      </c>
      <c r="V1254" s="60">
        <v>0</v>
      </c>
      <c r="W1254" s="107"/>
      <c r="X1254" s="59">
        <v>0</v>
      </c>
      <c r="Y1254" s="60">
        <v>0</v>
      </c>
      <c r="Z1254" s="59">
        <v>0.45783801540000002</v>
      </c>
      <c r="AA1254" s="60">
        <v>3.8924340109992902E-3</v>
      </c>
      <c r="AB1254" s="59">
        <v>0</v>
      </c>
      <c r="AC1254" s="60">
        <v>0</v>
      </c>
    </row>
    <row r="1255" spans="1:29" customFormat="1" x14ac:dyDescent="0.3">
      <c r="A1255" s="58" t="s">
        <v>286</v>
      </c>
      <c r="B1255" s="61">
        <v>23.331077634300001</v>
      </c>
      <c r="C1255" s="62">
        <v>4.8470927283735803E-2</v>
      </c>
      <c r="D1255" s="61">
        <v>16.689312673900002</v>
      </c>
      <c r="E1255" s="62">
        <v>7.9306943287995896E-2</v>
      </c>
      <c r="F1255" s="61">
        <v>6.64176496039999</v>
      </c>
      <c r="G1255" s="62">
        <v>2.4728907589339998E-2</v>
      </c>
      <c r="H1255" s="105"/>
      <c r="I1255" s="69">
        <v>7.5914798656000002</v>
      </c>
      <c r="J1255" s="70">
        <v>12.3152014877653</v>
      </c>
      <c r="K1255" s="61">
        <v>5.8607081557000003</v>
      </c>
      <c r="L1255" s="62">
        <v>7.85032927848658E-2</v>
      </c>
      <c r="M1255" s="61">
        <v>2.7397009922000102</v>
      </c>
      <c r="N1255" s="62">
        <v>5.3488635150749503E-2</v>
      </c>
      <c r="O1255" s="61">
        <v>0.41380770030000003</v>
      </c>
      <c r="P1255" s="62">
        <v>4.8188665029845401E-3</v>
      </c>
      <c r="Q1255" s="61">
        <v>3.5682494853000102</v>
      </c>
      <c r="R1255" s="62">
        <v>6.5546440384655E-2</v>
      </c>
      <c r="S1255" s="61">
        <v>3.1571314352000002</v>
      </c>
      <c r="T1255" s="62">
        <v>2.8961391679809999E-2</v>
      </c>
      <c r="U1255" s="61">
        <v>0</v>
      </c>
      <c r="V1255" s="62">
        <v>0</v>
      </c>
      <c r="W1255" s="107"/>
      <c r="X1255" s="61">
        <v>11.143823855899999</v>
      </c>
      <c r="Y1255" s="64">
        <v>0.136190970701243</v>
      </c>
      <c r="Z1255" s="61">
        <v>3.0547367207999998</v>
      </c>
      <c r="AA1255" s="62">
        <v>2.5970672392291599E-2</v>
      </c>
      <c r="AB1255" s="61">
        <v>9.1325170575999906</v>
      </c>
      <c r="AC1255" s="62">
        <v>3.2396972839611099E-2</v>
      </c>
    </row>
    <row r="1256" spans="1:29" customFormat="1" x14ac:dyDescent="0.3">
      <c r="A1256" s="58" t="s">
        <v>287</v>
      </c>
      <c r="B1256" s="59">
        <v>19.458753974899999</v>
      </c>
      <c r="C1256" s="60">
        <v>4.04260730572885E-2</v>
      </c>
      <c r="D1256" s="59">
        <v>9.0571226517000092</v>
      </c>
      <c r="E1256" s="60">
        <v>4.3039082946424501E-2</v>
      </c>
      <c r="F1256" s="59">
        <v>10.4016313232</v>
      </c>
      <c r="G1256" s="60">
        <v>3.8727805229998101E-2</v>
      </c>
      <c r="H1256" s="105"/>
      <c r="I1256" s="67">
        <v>8.4807201984000002</v>
      </c>
      <c r="J1256" s="68">
        <v>13.7577626304357</v>
      </c>
      <c r="K1256" s="59">
        <v>5.3627296784</v>
      </c>
      <c r="L1256" s="60">
        <v>7.18329469554079E-2</v>
      </c>
      <c r="M1256" s="59">
        <v>2.0218855279999901</v>
      </c>
      <c r="N1256" s="60">
        <v>3.9474343233685899E-2</v>
      </c>
      <c r="O1256" s="59">
        <v>2.7097766617000101</v>
      </c>
      <c r="P1256" s="60">
        <v>3.1555845809946602E-2</v>
      </c>
      <c r="Q1256" s="59">
        <v>0</v>
      </c>
      <c r="R1256" s="63">
        <v>0</v>
      </c>
      <c r="S1256" s="59">
        <v>0.88364190840000001</v>
      </c>
      <c r="T1256" s="60">
        <v>8.10593411745179E-3</v>
      </c>
      <c r="U1256" s="59">
        <v>0</v>
      </c>
      <c r="V1256" s="60">
        <v>0</v>
      </c>
      <c r="W1256" s="107"/>
      <c r="X1256" s="59">
        <v>0</v>
      </c>
      <c r="Y1256" s="60">
        <v>0</v>
      </c>
      <c r="Z1256" s="59">
        <v>9.3643621068000193</v>
      </c>
      <c r="AA1256" s="60">
        <v>7.9613663194778306E-2</v>
      </c>
      <c r="AB1256" s="59">
        <v>10.094391868100001</v>
      </c>
      <c r="AC1256" s="60">
        <v>3.58091572258359E-2</v>
      </c>
    </row>
    <row r="1257" spans="1:29" customFormat="1" x14ac:dyDescent="0.3">
      <c r="A1257" s="58" t="s">
        <v>288</v>
      </c>
      <c r="B1257" s="61">
        <v>10.3800965126</v>
      </c>
      <c r="C1257" s="62">
        <v>2.1564923453030599E-2</v>
      </c>
      <c r="D1257" s="61">
        <v>3.7789692404999999</v>
      </c>
      <c r="E1257" s="62">
        <v>1.7957510000523001E-2</v>
      </c>
      <c r="F1257" s="61">
        <v>6.60112727210001</v>
      </c>
      <c r="G1257" s="62">
        <v>2.4577603584364401E-2</v>
      </c>
      <c r="H1257" s="105"/>
      <c r="I1257" s="69">
        <v>0</v>
      </c>
      <c r="J1257" s="70">
        <v>0</v>
      </c>
      <c r="K1257" s="61">
        <v>3.4277298251000001</v>
      </c>
      <c r="L1257" s="62">
        <v>4.59139187447054E-2</v>
      </c>
      <c r="M1257" s="61">
        <v>4.3167855499999899</v>
      </c>
      <c r="N1257" s="64">
        <v>8.42788931950431E-2</v>
      </c>
      <c r="O1257" s="61">
        <v>0</v>
      </c>
      <c r="P1257" s="62">
        <v>0</v>
      </c>
      <c r="Q1257" s="61">
        <v>0</v>
      </c>
      <c r="R1257" s="62">
        <v>0</v>
      </c>
      <c r="S1257" s="61">
        <v>2.0472777904999999</v>
      </c>
      <c r="T1257" s="62">
        <v>1.87803438611958E-2</v>
      </c>
      <c r="U1257" s="61">
        <v>0.58830334699999898</v>
      </c>
      <c r="V1257" s="62">
        <v>1.3220281397630901E-2</v>
      </c>
      <c r="W1257" s="107"/>
      <c r="X1257" s="61">
        <v>0.88574593879999997</v>
      </c>
      <c r="Y1257" s="62">
        <v>1.0824883878255901E-2</v>
      </c>
      <c r="Z1257" s="61">
        <v>1.4093003626</v>
      </c>
      <c r="AA1257" s="62">
        <v>1.19815491037922E-2</v>
      </c>
      <c r="AB1257" s="61">
        <v>8.0850502112000004</v>
      </c>
      <c r="AC1257" s="62">
        <v>2.86811566238644E-2</v>
      </c>
    </row>
    <row r="1258" spans="1:29" customFormat="1" x14ac:dyDescent="0.3">
      <c r="A1258" s="58" t="s">
        <v>313</v>
      </c>
      <c r="B1258" s="59">
        <v>2.3083641653999898</v>
      </c>
      <c r="C1258" s="60">
        <v>4.7956872528250802E-3</v>
      </c>
      <c r="D1258" s="59">
        <v>2.3083641654</v>
      </c>
      <c r="E1258" s="60">
        <v>1.09692537691931E-2</v>
      </c>
      <c r="F1258" s="59">
        <v>0</v>
      </c>
      <c r="G1258" s="60">
        <v>0</v>
      </c>
      <c r="H1258" s="105"/>
      <c r="I1258" s="67">
        <v>0</v>
      </c>
      <c r="J1258" s="68">
        <v>0</v>
      </c>
      <c r="K1258" s="59">
        <v>2.3083641654</v>
      </c>
      <c r="L1258" s="60">
        <v>3.09201862840148E-2</v>
      </c>
      <c r="M1258" s="59">
        <v>0</v>
      </c>
      <c r="N1258" s="60">
        <v>0</v>
      </c>
      <c r="O1258" s="59">
        <v>0</v>
      </c>
      <c r="P1258" s="60">
        <v>0</v>
      </c>
      <c r="Q1258" s="59">
        <v>0</v>
      </c>
      <c r="R1258" s="60">
        <v>0</v>
      </c>
      <c r="S1258" s="59">
        <v>0</v>
      </c>
      <c r="T1258" s="60">
        <v>0</v>
      </c>
      <c r="U1258" s="59">
        <v>0</v>
      </c>
      <c r="V1258" s="60">
        <v>0</v>
      </c>
      <c r="W1258" s="107"/>
      <c r="X1258" s="59">
        <v>0</v>
      </c>
      <c r="Y1258" s="60">
        <v>0</v>
      </c>
      <c r="Z1258" s="59">
        <v>0</v>
      </c>
      <c r="AA1258" s="60">
        <v>0</v>
      </c>
      <c r="AB1258" s="59">
        <v>2.3083641654</v>
      </c>
      <c r="AC1258" s="60">
        <v>8.1887622764592292E-3</v>
      </c>
    </row>
    <row r="1259" spans="1:29" customFormat="1" x14ac:dyDescent="0.3">
      <c r="A1259" s="58" t="s">
        <v>290</v>
      </c>
      <c r="B1259" s="61">
        <v>5.78674443119999</v>
      </c>
      <c r="C1259" s="62">
        <v>1.20221137201952E-2</v>
      </c>
      <c r="D1259" s="61">
        <v>1.4706050750999999</v>
      </c>
      <c r="E1259" s="62">
        <v>6.9882562313298997E-3</v>
      </c>
      <c r="F1259" s="61">
        <v>4.3161393560999901</v>
      </c>
      <c r="G1259" s="62">
        <v>1.6070037394590699E-2</v>
      </c>
      <c r="H1259" s="105"/>
      <c r="I1259" s="69">
        <v>0</v>
      </c>
      <c r="J1259" s="70">
        <v>0</v>
      </c>
      <c r="K1259" s="61">
        <v>2.4527891747999999</v>
      </c>
      <c r="L1259" s="62">
        <v>3.2854737279760599E-2</v>
      </c>
      <c r="M1259" s="61">
        <v>1.4706050750999999</v>
      </c>
      <c r="N1259" s="62">
        <v>2.8711402644599999E-2</v>
      </c>
      <c r="O1259" s="61">
        <v>0</v>
      </c>
      <c r="P1259" s="62">
        <v>0</v>
      </c>
      <c r="Q1259" s="61">
        <v>0</v>
      </c>
      <c r="R1259" s="62">
        <v>0</v>
      </c>
      <c r="S1259" s="61">
        <v>1.1615318517</v>
      </c>
      <c r="T1259" s="62">
        <v>1.0655108789769999E-2</v>
      </c>
      <c r="U1259" s="61">
        <v>0.70181832960000001</v>
      </c>
      <c r="V1259" s="62">
        <v>1.5771176306646598E-2</v>
      </c>
      <c r="W1259" s="107"/>
      <c r="X1259" s="61">
        <v>0</v>
      </c>
      <c r="Y1259" s="62">
        <v>0</v>
      </c>
      <c r="Z1259" s="61">
        <v>0.70181832960000001</v>
      </c>
      <c r="AA1259" s="62">
        <v>5.96669879693383E-3</v>
      </c>
      <c r="AB1259" s="61">
        <v>5.0849261016000202</v>
      </c>
      <c r="AC1259" s="62">
        <v>1.8038423773637801E-2</v>
      </c>
    </row>
    <row r="1260" spans="1:29" customFormat="1" x14ac:dyDescent="0.3">
      <c r="A1260" s="58" t="s">
        <v>63</v>
      </c>
      <c r="B1260" s="59">
        <v>1.5796619821</v>
      </c>
      <c r="C1260" s="60">
        <v>3.28178930555208E-3</v>
      </c>
      <c r="D1260" s="59">
        <v>0.88364190840000101</v>
      </c>
      <c r="E1260" s="60">
        <v>4.1990308460078197E-3</v>
      </c>
      <c r="F1260" s="59">
        <v>0.69602007369999896</v>
      </c>
      <c r="G1260" s="60">
        <v>2.59145214946244E-3</v>
      </c>
      <c r="H1260" s="105"/>
      <c r="I1260" s="67">
        <v>0</v>
      </c>
      <c r="J1260" s="68">
        <v>0</v>
      </c>
      <c r="K1260" s="59">
        <v>0</v>
      </c>
      <c r="L1260" s="60">
        <v>0</v>
      </c>
      <c r="M1260" s="59">
        <v>0</v>
      </c>
      <c r="N1260" s="60">
        <v>0</v>
      </c>
      <c r="O1260" s="59">
        <v>0</v>
      </c>
      <c r="P1260" s="60">
        <v>0</v>
      </c>
      <c r="Q1260" s="59">
        <v>0.69602007369999996</v>
      </c>
      <c r="R1260" s="60">
        <v>1.2785439598673299E-2</v>
      </c>
      <c r="S1260" s="59">
        <v>0.88364190840000001</v>
      </c>
      <c r="T1260" s="60">
        <v>8.10593411745179E-3</v>
      </c>
      <c r="U1260" s="59">
        <v>0</v>
      </c>
      <c r="V1260" s="60">
        <v>0</v>
      </c>
      <c r="W1260" s="107"/>
      <c r="X1260" s="59">
        <v>0</v>
      </c>
      <c r="Y1260" s="60">
        <v>0</v>
      </c>
      <c r="Z1260" s="59">
        <v>0.88364190840000001</v>
      </c>
      <c r="AA1260" s="60">
        <v>7.5125212457411899E-3</v>
      </c>
      <c r="AB1260" s="59">
        <v>0.69602007369999797</v>
      </c>
      <c r="AC1260" s="60">
        <v>2.4690830886231899E-3</v>
      </c>
    </row>
    <row r="1261" spans="1:29" customFormat="1" x14ac:dyDescent="0.3">
      <c r="A1261" s="58" t="s">
        <v>314</v>
      </c>
      <c r="B1261" s="61">
        <v>360.27230651790097</v>
      </c>
      <c r="C1261" s="62">
        <v>0.74847519027154596</v>
      </c>
      <c r="D1261" s="61">
        <v>152.67982582499999</v>
      </c>
      <c r="E1261" s="62">
        <v>0.72552839799452395</v>
      </c>
      <c r="F1261" s="61">
        <v>205.27332032059999</v>
      </c>
      <c r="G1261" s="62">
        <v>0.76428253619793796</v>
      </c>
      <c r="H1261" s="105"/>
      <c r="I1261" s="69">
        <v>32.861508841000003</v>
      </c>
      <c r="J1261" s="70">
        <v>53.309250598520698</v>
      </c>
      <c r="K1261" s="61">
        <v>45.305258375999998</v>
      </c>
      <c r="L1261" s="62">
        <v>0.60685703305769201</v>
      </c>
      <c r="M1261" s="61">
        <v>33.546991987399998</v>
      </c>
      <c r="N1261" s="62">
        <v>0.654955712294082</v>
      </c>
      <c r="O1261" s="61">
        <v>68.422586839999994</v>
      </c>
      <c r="P1261" s="62">
        <v>0.796793562642233</v>
      </c>
      <c r="Q1261" s="61">
        <v>45.339239475500001</v>
      </c>
      <c r="R1261" s="62">
        <v>0.83285257087807096</v>
      </c>
      <c r="S1261" s="61">
        <v>95.5201260832999</v>
      </c>
      <c r="T1261" s="64">
        <v>0.87623712904687501</v>
      </c>
      <c r="U1261" s="61">
        <v>39.276594914699999</v>
      </c>
      <c r="V1261" s="64">
        <v>0.88261887300310304</v>
      </c>
      <c r="W1261" s="107"/>
      <c r="X1261" s="61">
        <v>59.5989177330001</v>
      </c>
      <c r="Y1261" s="62">
        <v>0.72837067094374397</v>
      </c>
      <c r="Z1261" s="61">
        <v>87.070772663100001</v>
      </c>
      <c r="AA1261" s="62">
        <v>0.74025577928852304</v>
      </c>
      <c r="AB1261" s="61">
        <v>213.6026161218</v>
      </c>
      <c r="AC1261" s="62">
        <v>0.75774051220731098</v>
      </c>
    </row>
    <row r="1262" spans="1:29" customFormat="1" x14ac:dyDescent="0.3">
      <c r="A1262" s="65" t="s">
        <v>1</v>
      </c>
    </row>
    <row r="1263" spans="1:29" customFormat="1" x14ac:dyDescent="0.3">
      <c r="A1263" s="65" t="s">
        <v>1</v>
      </c>
    </row>
    <row r="1264" spans="1:29" customFormat="1" x14ac:dyDescent="0.3">
      <c r="A1264" s="53" t="s">
        <v>315</v>
      </c>
    </row>
    <row r="1265" spans="1:29" customFormat="1" x14ac:dyDescent="0.3">
      <c r="A1265" s="54" t="s">
        <v>1</v>
      </c>
    </row>
    <row r="1266" spans="1:29" customFormat="1" ht="35.1" customHeight="1" x14ac:dyDescent="0.3">
      <c r="A1266" s="114" t="s">
        <v>1</v>
      </c>
      <c r="B1266" s="113" t="s">
        <v>500</v>
      </c>
      <c r="C1266" s="113" t="s">
        <v>1</v>
      </c>
      <c r="D1266" s="113" t="s">
        <v>346</v>
      </c>
      <c r="E1266" s="113" t="s">
        <v>1</v>
      </c>
      <c r="F1266" s="113" t="s">
        <v>347</v>
      </c>
      <c r="G1266" s="113" t="s">
        <v>1</v>
      </c>
      <c r="H1266" s="103"/>
      <c r="I1266" s="113" t="s">
        <v>350</v>
      </c>
      <c r="J1266" s="113" t="s">
        <v>1</v>
      </c>
      <c r="K1266" s="113" t="s">
        <v>351</v>
      </c>
      <c r="L1266" s="113" t="s">
        <v>1</v>
      </c>
      <c r="M1266" s="113" t="s">
        <v>352</v>
      </c>
      <c r="N1266" s="113" t="s">
        <v>1</v>
      </c>
      <c r="O1266" s="113" t="s">
        <v>353</v>
      </c>
      <c r="P1266" s="113" t="s">
        <v>1</v>
      </c>
      <c r="Q1266" s="113" t="s">
        <v>354</v>
      </c>
      <c r="R1266" s="113" t="s">
        <v>1</v>
      </c>
      <c r="S1266" s="113" t="s">
        <v>355</v>
      </c>
      <c r="T1266" s="113" t="s">
        <v>1</v>
      </c>
      <c r="U1266" s="113" t="s">
        <v>356</v>
      </c>
      <c r="V1266" s="113" t="s">
        <v>1</v>
      </c>
      <c r="W1266" s="103"/>
      <c r="X1266" s="113" t="s">
        <v>358</v>
      </c>
      <c r="Y1266" s="113" t="s">
        <v>1</v>
      </c>
      <c r="Z1266" s="113" t="s">
        <v>359</v>
      </c>
      <c r="AA1266" s="113" t="s">
        <v>1</v>
      </c>
      <c r="AB1266" s="113" t="s">
        <v>360</v>
      </c>
      <c r="AC1266" s="113" t="s">
        <v>1</v>
      </c>
    </row>
    <row r="1267" spans="1:29" customFormat="1" x14ac:dyDescent="0.3">
      <c r="A1267" s="115" t="s">
        <v>1</v>
      </c>
      <c r="B1267" s="55" t="s">
        <v>14</v>
      </c>
      <c r="C1267" s="55" t="s">
        <v>15</v>
      </c>
      <c r="D1267" s="55" t="s">
        <v>14</v>
      </c>
      <c r="E1267" s="55" t="s">
        <v>15</v>
      </c>
      <c r="F1267" s="55" t="s">
        <v>14</v>
      </c>
      <c r="G1267" s="55" t="s">
        <v>15</v>
      </c>
      <c r="H1267" s="103"/>
      <c r="I1267" s="55" t="s">
        <v>14</v>
      </c>
      <c r="J1267" s="55" t="s">
        <v>15</v>
      </c>
      <c r="K1267" s="55" t="s">
        <v>14</v>
      </c>
      <c r="L1267" s="55" t="s">
        <v>15</v>
      </c>
      <c r="M1267" s="55" t="s">
        <v>14</v>
      </c>
      <c r="N1267" s="55" t="s">
        <v>15</v>
      </c>
      <c r="O1267" s="55" t="s">
        <v>14</v>
      </c>
      <c r="P1267" s="55" t="s">
        <v>15</v>
      </c>
      <c r="Q1267" s="55" t="s">
        <v>14</v>
      </c>
      <c r="R1267" s="55" t="s">
        <v>15</v>
      </c>
      <c r="S1267" s="55" t="s">
        <v>14</v>
      </c>
      <c r="T1267" s="55" t="s">
        <v>15</v>
      </c>
      <c r="U1267" s="55" t="s">
        <v>14</v>
      </c>
      <c r="V1267" s="55" t="s">
        <v>15</v>
      </c>
      <c r="W1267" s="103"/>
      <c r="X1267" s="55" t="s">
        <v>14</v>
      </c>
      <c r="Y1267" s="55" t="s">
        <v>15</v>
      </c>
      <c r="Z1267" s="55" t="s">
        <v>14</v>
      </c>
      <c r="AA1267" s="55" t="s">
        <v>15</v>
      </c>
      <c r="AB1267" s="55" t="s">
        <v>14</v>
      </c>
      <c r="AC1267" s="55" t="s">
        <v>15</v>
      </c>
    </row>
    <row r="1268" spans="1:29" customFormat="1" x14ac:dyDescent="0.3">
      <c r="A1268" s="56" t="s">
        <v>16</v>
      </c>
      <c r="B1268" s="57">
        <v>481.3416813284</v>
      </c>
      <c r="C1268" s="57">
        <v>481.3416813284</v>
      </c>
      <c r="D1268" s="57">
        <v>210.4394896837</v>
      </c>
      <c r="E1268" s="57">
        <v>210.4394896837</v>
      </c>
      <c r="F1268" s="57">
        <v>268.58303127239998</v>
      </c>
      <c r="G1268" s="57">
        <v>268.58303127239998</v>
      </c>
      <c r="H1268" s="104"/>
      <c r="I1268" s="57">
        <v>61.643164126400002</v>
      </c>
      <c r="J1268" s="57">
        <v>61.643164126400002</v>
      </c>
      <c r="K1268" s="57">
        <v>74.655571095100001</v>
      </c>
      <c r="L1268" s="57">
        <v>74.655571095100001</v>
      </c>
      <c r="M1268" s="57">
        <v>51.2202449077</v>
      </c>
      <c r="N1268" s="57">
        <v>51.2202449077</v>
      </c>
      <c r="O1268" s="57">
        <v>85.872414196099996</v>
      </c>
      <c r="P1268" s="57">
        <v>85.872414196099996</v>
      </c>
      <c r="Q1268" s="57">
        <v>54.438493751300001</v>
      </c>
      <c r="R1268" s="57">
        <v>54.438493751300001</v>
      </c>
      <c r="S1268" s="57">
        <v>109.0117308624</v>
      </c>
      <c r="T1268" s="57">
        <v>109.0117308624</v>
      </c>
      <c r="U1268" s="57">
        <v>44.5000623894</v>
      </c>
      <c r="V1268" s="57">
        <v>44.5000623894</v>
      </c>
      <c r="W1268" s="104"/>
      <c r="X1268" s="57">
        <v>81.824982952400006</v>
      </c>
      <c r="Y1268" s="57">
        <v>81.824982952400006</v>
      </c>
      <c r="Z1268" s="57">
        <v>117.622550339</v>
      </c>
      <c r="AA1268" s="57">
        <v>117.622550339</v>
      </c>
      <c r="AB1268" s="57">
        <v>281.89414803699998</v>
      </c>
      <c r="AC1268" s="57">
        <v>281.89414803699998</v>
      </c>
    </row>
    <row r="1269" spans="1:29" customFormat="1" x14ac:dyDescent="0.3">
      <c r="A1269" s="58" t="s">
        <v>316</v>
      </c>
      <c r="B1269" s="59">
        <v>2.1162304376000001</v>
      </c>
      <c r="C1269" s="60">
        <v>4.3965243811000497E-3</v>
      </c>
      <c r="D1269" s="59">
        <v>0</v>
      </c>
      <c r="E1269" s="60">
        <v>0</v>
      </c>
      <c r="F1269" s="59">
        <v>2.1162304376000001</v>
      </c>
      <c r="G1269" s="60">
        <v>7.8792410212009806E-3</v>
      </c>
      <c r="H1269" s="105"/>
      <c r="I1269" s="67">
        <v>0</v>
      </c>
      <c r="J1269" s="68">
        <v>0</v>
      </c>
      <c r="K1269" s="59">
        <v>0</v>
      </c>
      <c r="L1269" s="60">
        <v>0</v>
      </c>
      <c r="M1269" s="59">
        <v>0</v>
      </c>
      <c r="N1269" s="60">
        <v>0</v>
      </c>
      <c r="O1269" s="59">
        <v>0</v>
      </c>
      <c r="P1269" s="60">
        <v>0</v>
      </c>
      <c r="Q1269" s="59">
        <v>1.3519158295</v>
      </c>
      <c r="R1269" s="64">
        <v>2.4833821370520901E-2</v>
      </c>
      <c r="S1269" s="59">
        <v>0</v>
      </c>
      <c r="T1269" s="60">
        <v>0</v>
      </c>
      <c r="U1269" s="59">
        <v>0.76431460809999996</v>
      </c>
      <c r="V1269" s="60">
        <v>1.7175585090461801E-2</v>
      </c>
      <c r="W1269" s="107"/>
      <c r="X1269" s="59">
        <v>1.7717508425999999</v>
      </c>
      <c r="Y1269" s="60">
        <v>2.1652932621210302E-2</v>
      </c>
      <c r="Z1269" s="59">
        <v>0</v>
      </c>
      <c r="AA1269" s="60">
        <v>0</v>
      </c>
      <c r="AB1269" s="59">
        <v>0.34447959500000003</v>
      </c>
      <c r="AC1269" s="60">
        <v>1.2220175459434701E-3</v>
      </c>
    </row>
    <row r="1270" spans="1:29" customFormat="1" x14ac:dyDescent="0.3">
      <c r="A1270" s="58" t="s">
        <v>317</v>
      </c>
      <c r="B1270" s="61">
        <v>0.46722243459999901</v>
      </c>
      <c r="C1270" s="62">
        <v>9.7066689365144095E-4</v>
      </c>
      <c r="D1270" s="61">
        <v>0</v>
      </c>
      <c r="E1270" s="62">
        <v>0</v>
      </c>
      <c r="F1270" s="61">
        <v>0.46722243460000101</v>
      </c>
      <c r="G1270" s="62">
        <v>1.73958284850147E-3</v>
      </c>
      <c r="H1270" s="105"/>
      <c r="I1270" s="69">
        <v>0</v>
      </c>
      <c r="J1270" s="70">
        <v>0</v>
      </c>
      <c r="K1270" s="61">
        <v>0</v>
      </c>
      <c r="L1270" s="62">
        <v>0</v>
      </c>
      <c r="M1270" s="61">
        <v>0</v>
      </c>
      <c r="N1270" s="62">
        <v>0</v>
      </c>
      <c r="O1270" s="61">
        <v>0</v>
      </c>
      <c r="P1270" s="62">
        <v>0</v>
      </c>
      <c r="Q1270" s="61">
        <v>0.46722243460000101</v>
      </c>
      <c r="R1270" s="62">
        <v>8.5825746159415503E-3</v>
      </c>
      <c r="S1270" s="61">
        <v>0</v>
      </c>
      <c r="T1270" s="62">
        <v>0</v>
      </c>
      <c r="U1270" s="61">
        <v>0</v>
      </c>
      <c r="V1270" s="62">
        <v>0</v>
      </c>
      <c r="W1270" s="107"/>
      <c r="X1270" s="61">
        <v>0</v>
      </c>
      <c r="Y1270" s="62">
        <v>0</v>
      </c>
      <c r="Z1270" s="61">
        <v>0.46722243460000001</v>
      </c>
      <c r="AA1270" s="62">
        <v>3.9722181950095298E-3</v>
      </c>
      <c r="AB1270" s="61">
        <v>0</v>
      </c>
      <c r="AC1270" s="62">
        <v>0</v>
      </c>
    </row>
    <row r="1271" spans="1:29" customFormat="1" x14ac:dyDescent="0.3">
      <c r="A1271" s="58" t="s">
        <v>237</v>
      </c>
      <c r="B1271" s="59">
        <v>1.4593098113</v>
      </c>
      <c r="C1271" s="60">
        <v>3.0317545060145599E-3</v>
      </c>
      <c r="D1271" s="59">
        <v>0.95190099959999996</v>
      </c>
      <c r="E1271" s="60">
        <v>4.5233953048961998E-3</v>
      </c>
      <c r="F1271" s="59">
        <v>0.50740881169999896</v>
      </c>
      <c r="G1271" s="60">
        <v>1.88920651202786E-3</v>
      </c>
      <c r="H1271" s="105"/>
      <c r="I1271" s="67">
        <v>0</v>
      </c>
      <c r="J1271" s="68">
        <v>0</v>
      </c>
      <c r="K1271" s="59">
        <v>0</v>
      </c>
      <c r="L1271" s="60">
        <v>0</v>
      </c>
      <c r="M1271" s="59">
        <v>1.4593098113</v>
      </c>
      <c r="N1271" s="64">
        <v>2.8490879220310399E-2</v>
      </c>
      <c r="O1271" s="59">
        <v>0</v>
      </c>
      <c r="P1271" s="60">
        <v>0</v>
      </c>
      <c r="Q1271" s="59">
        <v>0</v>
      </c>
      <c r="R1271" s="60">
        <v>0</v>
      </c>
      <c r="S1271" s="59">
        <v>0</v>
      </c>
      <c r="T1271" s="60">
        <v>0</v>
      </c>
      <c r="U1271" s="59">
        <v>0</v>
      </c>
      <c r="V1271" s="60">
        <v>0</v>
      </c>
      <c r="W1271" s="107"/>
      <c r="X1271" s="59">
        <v>0.95190099959999996</v>
      </c>
      <c r="Y1271" s="60">
        <v>1.16333785263817E-2</v>
      </c>
      <c r="Z1271" s="59">
        <v>0</v>
      </c>
      <c r="AA1271" s="60">
        <v>0</v>
      </c>
      <c r="AB1271" s="59">
        <v>0.50740881169999996</v>
      </c>
      <c r="AC1271" s="60">
        <v>1.7999976772607601E-3</v>
      </c>
    </row>
    <row r="1272" spans="1:29" customFormat="1" x14ac:dyDescent="0.3">
      <c r="A1272" s="58" t="s">
        <v>238</v>
      </c>
      <c r="B1272" s="61">
        <v>0.89899718220000002</v>
      </c>
      <c r="C1272" s="62">
        <v>1.86769028545162E-3</v>
      </c>
      <c r="D1272" s="61">
        <v>0.19717885260000001</v>
      </c>
      <c r="E1272" s="62">
        <v>9.3698598536029801E-4</v>
      </c>
      <c r="F1272" s="61">
        <v>0.70181832959999901</v>
      </c>
      <c r="G1272" s="62">
        <v>2.6130404675052199E-3</v>
      </c>
      <c r="H1272" s="105"/>
      <c r="I1272" s="69">
        <v>0</v>
      </c>
      <c r="J1272" s="70">
        <v>0</v>
      </c>
      <c r="K1272" s="61">
        <v>0</v>
      </c>
      <c r="L1272" s="62">
        <v>0</v>
      </c>
      <c r="M1272" s="61">
        <v>0</v>
      </c>
      <c r="N1272" s="62">
        <v>0</v>
      </c>
      <c r="O1272" s="61">
        <v>0</v>
      </c>
      <c r="P1272" s="62">
        <v>0</v>
      </c>
      <c r="Q1272" s="61">
        <v>0.19717885260000001</v>
      </c>
      <c r="R1272" s="62">
        <v>3.6220482789403301E-3</v>
      </c>
      <c r="S1272" s="61">
        <v>0</v>
      </c>
      <c r="T1272" s="62">
        <v>0</v>
      </c>
      <c r="U1272" s="61">
        <v>0.70181832960000001</v>
      </c>
      <c r="V1272" s="62">
        <v>1.5771176306646598E-2</v>
      </c>
      <c r="W1272" s="107"/>
      <c r="X1272" s="61">
        <v>0</v>
      </c>
      <c r="Y1272" s="62">
        <v>0</v>
      </c>
      <c r="Z1272" s="61">
        <v>0.70181832960000001</v>
      </c>
      <c r="AA1272" s="62">
        <v>5.96669879693383E-3</v>
      </c>
      <c r="AB1272" s="61">
        <v>0.19717885260000001</v>
      </c>
      <c r="AC1272" s="62">
        <v>6.9947834665272802E-4</v>
      </c>
    </row>
    <row r="1273" spans="1:29" customFormat="1" x14ac:dyDescent="0.3">
      <c r="A1273" s="58" t="s">
        <v>239</v>
      </c>
      <c r="B1273" s="59">
        <v>6.3390174008000102</v>
      </c>
      <c r="C1273" s="60">
        <v>1.31694753367414E-2</v>
      </c>
      <c r="D1273" s="59">
        <v>3.3359943270999999</v>
      </c>
      <c r="E1273" s="60">
        <v>1.5852511009764099E-2</v>
      </c>
      <c r="F1273" s="59">
        <v>3.0030230737000001</v>
      </c>
      <c r="G1273" s="60">
        <v>1.1180985855559499E-2</v>
      </c>
      <c r="H1273" s="105"/>
      <c r="I1273" s="67">
        <v>0</v>
      </c>
      <c r="J1273" s="68">
        <v>0</v>
      </c>
      <c r="K1273" s="59">
        <v>2.6648625248000002</v>
      </c>
      <c r="L1273" s="60">
        <v>3.5695427490674003E-2</v>
      </c>
      <c r="M1273" s="59">
        <v>0.67113180230000002</v>
      </c>
      <c r="N1273" s="60">
        <v>1.3102862032569201E-2</v>
      </c>
      <c r="O1273" s="59">
        <v>0</v>
      </c>
      <c r="P1273" s="60">
        <v>0</v>
      </c>
      <c r="Q1273" s="59">
        <v>0.45783801540000002</v>
      </c>
      <c r="R1273" s="60">
        <v>8.4101888911845002E-3</v>
      </c>
      <c r="S1273" s="59">
        <v>2.5451850583</v>
      </c>
      <c r="T1273" s="60">
        <v>2.3347808884097598E-2</v>
      </c>
      <c r="U1273" s="59">
        <v>0</v>
      </c>
      <c r="V1273" s="60">
        <v>0</v>
      </c>
      <c r="W1273" s="107"/>
      <c r="X1273" s="59">
        <v>0</v>
      </c>
      <c r="Y1273" s="60">
        <v>0</v>
      </c>
      <c r="Z1273" s="59">
        <v>0.45783801540000002</v>
      </c>
      <c r="AA1273" s="60">
        <v>3.8924340109992902E-3</v>
      </c>
      <c r="AB1273" s="59">
        <v>5.8811793854000003</v>
      </c>
      <c r="AC1273" s="60">
        <v>2.08630772449667E-2</v>
      </c>
    </row>
    <row r="1274" spans="1:29" customFormat="1" x14ac:dyDescent="0.3">
      <c r="A1274" s="58" t="s">
        <v>318</v>
      </c>
      <c r="B1274" s="61">
        <v>17.368474040300001</v>
      </c>
      <c r="C1274" s="62">
        <v>3.6083461528548098E-2</v>
      </c>
      <c r="D1274" s="61">
        <v>6.1203939030999903</v>
      </c>
      <c r="E1274" s="62">
        <v>2.9083865924115399E-2</v>
      </c>
      <c r="F1274" s="61">
        <v>11.248080137200001</v>
      </c>
      <c r="G1274" s="62">
        <v>4.1879340194772303E-2</v>
      </c>
      <c r="H1274" s="105"/>
      <c r="I1274" s="69">
        <v>0</v>
      </c>
      <c r="J1274" s="70">
        <v>0</v>
      </c>
      <c r="K1274" s="61">
        <v>0</v>
      </c>
      <c r="L1274" s="62">
        <v>0</v>
      </c>
      <c r="M1274" s="61">
        <v>2.90202114219999</v>
      </c>
      <c r="N1274" s="62">
        <v>5.6657697506708599E-2</v>
      </c>
      <c r="O1274" s="61">
        <v>6.7870215270000003</v>
      </c>
      <c r="P1274" s="62">
        <v>7.9036109448384906E-2</v>
      </c>
      <c r="Q1274" s="61">
        <v>1.1375004962999999</v>
      </c>
      <c r="R1274" s="62">
        <v>2.08951500659923E-2</v>
      </c>
      <c r="S1274" s="61">
        <v>4.6184109605000003</v>
      </c>
      <c r="T1274" s="62">
        <v>4.2366183198481497E-2</v>
      </c>
      <c r="U1274" s="61">
        <v>1.9235199142999999</v>
      </c>
      <c r="V1274" s="62">
        <v>4.3225106011495998E-2</v>
      </c>
      <c r="W1274" s="107"/>
      <c r="X1274" s="61">
        <v>2.9289600388000001</v>
      </c>
      <c r="Y1274" s="62">
        <v>3.57954249804594E-2</v>
      </c>
      <c r="Z1274" s="61">
        <v>6.2523727293000002</v>
      </c>
      <c r="AA1274" s="62">
        <v>5.31562418199574E-2</v>
      </c>
      <c r="AB1274" s="61">
        <v>8.1871412721999999</v>
      </c>
      <c r="AC1274" s="62">
        <v>2.9043317604185898E-2</v>
      </c>
    </row>
    <row r="1275" spans="1:29" customFormat="1" x14ac:dyDescent="0.3">
      <c r="A1275" s="58" t="s">
        <v>319</v>
      </c>
      <c r="B1275" s="59">
        <v>54.657873092300001</v>
      </c>
      <c r="C1275" s="60">
        <v>0.11355316859627899</v>
      </c>
      <c r="D1275" s="59">
        <v>18.8058246983</v>
      </c>
      <c r="E1275" s="60">
        <v>8.9364523391336895E-2</v>
      </c>
      <c r="F1275" s="59">
        <v>35.270920133700002</v>
      </c>
      <c r="G1275" s="60">
        <v>0.13132222079185599</v>
      </c>
      <c r="H1275" s="105"/>
      <c r="I1275" s="67">
        <v>29.868678192200001</v>
      </c>
      <c r="J1275" s="72">
        <v>48.454161325907798</v>
      </c>
      <c r="K1275" s="59">
        <v>3.2696436695000002</v>
      </c>
      <c r="L1275" s="60">
        <v>4.3796378777076997E-2</v>
      </c>
      <c r="M1275" s="59">
        <v>3.0650089401999998</v>
      </c>
      <c r="N1275" s="60">
        <v>5.98397947085808E-2</v>
      </c>
      <c r="O1275" s="59">
        <v>3.7427394463999999</v>
      </c>
      <c r="P1275" s="63">
        <v>4.3584886735022997E-2</v>
      </c>
      <c r="Q1275" s="59">
        <v>5.2208553967000002</v>
      </c>
      <c r="R1275" s="60">
        <v>9.5903744518561804E-2</v>
      </c>
      <c r="S1275" s="59">
        <v>7.9485046779999999</v>
      </c>
      <c r="T1275" s="60">
        <v>7.2914214049431006E-2</v>
      </c>
      <c r="U1275" s="59">
        <v>1.5424427693</v>
      </c>
      <c r="V1275" s="60">
        <v>3.4661586669312502E-2</v>
      </c>
      <c r="W1275" s="107"/>
      <c r="X1275" s="59">
        <v>13.306667347399999</v>
      </c>
      <c r="Y1275" s="60">
        <v>0.16262352728067</v>
      </c>
      <c r="Z1275" s="59">
        <v>23.3746052527</v>
      </c>
      <c r="AA1275" s="64">
        <v>0.19872554357418701</v>
      </c>
      <c r="AB1275" s="59">
        <v>17.976600492199999</v>
      </c>
      <c r="AC1275" s="63">
        <v>6.3770747343930304E-2</v>
      </c>
    </row>
    <row r="1276" spans="1:29" customFormat="1" x14ac:dyDescent="0.3">
      <c r="A1276" s="58" t="s">
        <v>320</v>
      </c>
      <c r="B1276" s="61">
        <v>103.1955965388</v>
      </c>
      <c r="C1276" s="62">
        <v>0.214391565372029</v>
      </c>
      <c r="D1276" s="61">
        <v>48.242227260200103</v>
      </c>
      <c r="E1276" s="62">
        <v>0.229245125678219</v>
      </c>
      <c r="F1276" s="61">
        <v>53.215337166599902</v>
      </c>
      <c r="G1276" s="62">
        <v>0.19813365317419601</v>
      </c>
      <c r="H1276" s="105"/>
      <c r="I1276" s="69">
        <v>15.046465037300001</v>
      </c>
      <c r="J1276" s="70">
        <v>24.408975837851301</v>
      </c>
      <c r="K1276" s="61">
        <v>28.851096781999999</v>
      </c>
      <c r="L1276" s="64">
        <v>0.386456045527373</v>
      </c>
      <c r="M1276" s="61">
        <v>7.8250042967000004</v>
      </c>
      <c r="N1276" s="62">
        <v>0.15277170796041301</v>
      </c>
      <c r="O1276" s="61">
        <v>12.2663160279</v>
      </c>
      <c r="P1276" s="62">
        <v>0.14284349802822999</v>
      </c>
      <c r="Q1276" s="61">
        <v>7.9914239576000101</v>
      </c>
      <c r="R1276" s="62">
        <v>0.146797301080895</v>
      </c>
      <c r="S1276" s="61">
        <v>24.926869364600002</v>
      </c>
      <c r="T1276" s="62">
        <v>0.228662265679131</v>
      </c>
      <c r="U1276" s="61">
        <v>6.2884210727000101</v>
      </c>
      <c r="V1276" s="62">
        <v>0.141312634972798</v>
      </c>
      <c r="W1276" s="107"/>
      <c r="X1276" s="61">
        <v>19.830188573699999</v>
      </c>
      <c r="Y1276" s="62">
        <v>0.24234882621650899</v>
      </c>
      <c r="Z1276" s="61">
        <v>21.676542906600002</v>
      </c>
      <c r="AA1276" s="62">
        <v>0.184289006182284</v>
      </c>
      <c r="AB1276" s="61">
        <v>61.6888650584999</v>
      </c>
      <c r="AC1276" s="62">
        <v>0.21883698362692899</v>
      </c>
    </row>
    <row r="1277" spans="1:29" customFormat="1" x14ac:dyDescent="0.3">
      <c r="A1277" s="58" t="s">
        <v>321</v>
      </c>
      <c r="B1277" s="59">
        <v>178.38767110789999</v>
      </c>
      <c r="C1277" s="60">
        <v>0.37060507749004401</v>
      </c>
      <c r="D1277" s="59">
        <v>87.266678895100199</v>
      </c>
      <c r="E1277" s="60">
        <v>0.41468775193413399</v>
      </c>
      <c r="F1277" s="59">
        <v>91.120992212800104</v>
      </c>
      <c r="G1277" s="60">
        <v>0.33926563335411902</v>
      </c>
      <c r="H1277" s="105"/>
      <c r="I1277" s="67">
        <v>13.825630526699999</v>
      </c>
      <c r="J1277" s="68">
        <v>22.428489391541302</v>
      </c>
      <c r="K1277" s="59">
        <v>14.6099389475</v>
      </c>
      <c r="L1277" s="60">
        <v>0.195697906173528</v>
      </c>
      <c r="M1277" s="59">
        <v>23.801206590300001</v>
      </c>
      <c r="N1277" s="60">
        <v>0.46468357644892799</v>
      </c>
      <c r="O1277" s="59">
        <v>36.480458373499999</v>
      </c>
      <c r="P1277" s="60">
        <v>0.42482162304407201</v>
      </c>
      <c r="Q1277" s="59">
        <v>21.891110250899999</v>
      </c>
      <c r="R1277" s="60">
        <v>0.40212556855280801</v>
      </c>
      <c r="S1277" s="59">
        <v>47.976798130299997</v>
      </c>
      <c r="T1277" s="60">
        <v>0.44010674585892701</v>
      </c>
      <c r="U1277" s="59">
        <v>19.8025282887</v>
      </c>
      <c r="V1277" s="60">
        <v>0.44500001180710702</v>
      </c>
      <c r="W1277" s="107"/>
      <c r="X1277" s="59">
        <v>30.3435802634</v>
      </c>
      <c r="Y1277" s="60">
        <v>0.37083515533454797</v>
      </c>
      <c r="Z1277" s="59">
        <v>40.368603928299997</v>
      </c>
      <c r="AA1277" s="60">
        <v>0.34320463050625599</v>
      </c>
      <c r="AB1277" s="59">
        <v>107.6754869162</v>
      </c>
      <c r="AC1277" s="60">
        <v>0.38197134515210701</v>
      </c>
    </row>
    <row r="1278" spans="1:29" customFormat="1" x14ac:dyDescent="0.3">
      <c r="A1278" s="58" t="s">
        <v>322</v>
      </c>
      <c r="B1278" s="61">
        <v>52.066454533700103</v>
      </c>
      <c r="C1278" s="62">
        <v>0.10816942839857099</v>
      </c>
      <c r="D1278" s="61">
        <v>20.787029391099999</v>
      </c>
      <c r="E1278" s="62">
        <v>9.8779128491253407E-2</v>
      </c>
      <c r="F1278" s="61">
        <v>31.279425142600001</v>
      </c>
      <c r="G1278" s="62">
        <v>0.116460913388367</v>
      </c>
      <c r="H1278" s="105"/>
      <c r="I1278" s="69">
        <v>0</v>
      </c>
      <c r="J1278" s="70">
        <v>0</v>
      </c>
      <c r="K1278" s="61">
        <v>2.60708266650001</v>
      </c>
      <c r="L1278" s="62">
        <v>3.4921475092313803E-2</v>
      </c>
      <c r="M1278" s="61">
        <v>8.9633270117000006</v>
      </c>
      <c r="N1278" s="62">
        <v>0.17499578590168999</v>
      </c>
      <c r="O1278" s="61">
        <v>13.117370149199999</v>
      </c>
      <c r="P1278" s="62">
        <v>0.15275417923205101</v>
      </c>
      <c r="Q1278" s="61">
        <v>7.9672694724000097</v>
      </c>
      <c r="R1278" s="62">
        <v>0.14635359877512699</v>
      </c>
      <c r="S1278" s="61">
        <v>10.669891785500001</v>
      </c>
      <c r="T1278" s="62">
        <v>9.7878381538295797E-2</v>
      </c>
      <c r="U1278" s="61">
        <v>8.7415134483999992</v>
      </c>
      <c r="V1278" s="64">
        <v>0.19643822905026401</v>
      </c>
      <c r="W1278" s="107"/>
      <c r="X1278" s="61">
        <v>7.3040387862999996</v>
      </c>
      <c r="Y1278" s="62">
        <v>8.9264165084506894E-2</v>
      </c>
      <c r="Z1278" s="61">
        <v>13.2434144344</v>
      </c>
      <c r="AA1278" s="62">
        <v>0.112592478195985</v>
      </c>
      <c r="AB1278" s="61">
        <v>31.519001313</v>
      </c>
      <c r="AC1278" s="62">
        <v>0.111811477934132</v>
      </c>
    </row>
    <row r="1279" spans="1:29" customFormat="1" x14ac:dyDescent="0.3">
      <c r="A1279" s="58" t="s">
        <v>323</v>
      </c>
      <c r="B1279" s="59">
        <v>64.384834748900005</v>
      </c>
      <c r="C1279" s="60">
        <v>0.13376118721156999</v>
      </c>
      <c r="D1279" s="59">
        <v>24.732261356599999</v>
      </c>
      <c r="E1279" s="60">
        <v>0.117526712280921</v>
      </c>
      <c r="F1279" s="59">
        <v>39.6525733922998</v>
      </c>
      <c r="G1279" s="60">
        <v>0.14763618239189499</v>
      </c>
      <c r="H1279" s="105"/>
      <c r="I1279" s="67">
        <v>2.9023903701999898</v>
      </c>
      <c r="J1279" s="68">
        <v>4.70837344469959</v>
      </c>
      <c r="K1279" s="59">
        <v>22.652946504799999</v>
      </c>
      <c r="L1279" s="64">
        <v>0.30343276693903398</v>
      </c>
      <c r="M1279" s="59">
        <v>2.533235313</v>
      </c>
      <c r="N1279" s="60">
        <v>4.9457696220799902E-2</v>
      </c>
      <c r="O1279" s="59">
        <v>13.4785086721</v>
      </c>
      <c r="P1279" s="60">
        <v>0.15695970351223901</v>
      </c>
      <c r="Q1279" s="59">
        <v>7.7561790452999997</v>
      </c>
      <c r="R1279" s="60">
        <v>0.14247600385002901</v>
      </c>
      <c r="S1279" s="59">
        <v>10.3260708852</v>
      </c>
      <c r="T1279" s="60">
        <v>9.4724400791636604E-2</v>
      </c>
      <c r="U1279" s="59">
        <v>4.7355039583000096</v>
      </c>
      <c r="V1279" s="60">
        <v>0.10641567009191399</v>
      </c>
      <c r="W1279" s="107"/>
      <c r="X1279" s="59">
        <v>5.3878961005999901</v>
      </c>
      <c r="Y1279" s="60">
        <v>6.5846589955714394E-2</v>
      </c>
      <c r="Z1279" s="59">
        <v>11.0801323081</v>
      </c>
      <c r="AA1279" s="60">
        <v>9.4200748718387295E-2</v>
      </c>
      <c r="AB1279" s="59">
        <v>47.916806340199997</v>
      </c>
      <c r="AC1279" s="60">
        <v>0.16998155752389299</v>
      </c>
    </row>
    <row r="1280" spans="1:29" customFormat="1" x14ac:dyDescent="0.3">
      <c r="A1280" s="58" t="s">
        <v>312</v>
      </c>
      <c r="B1280" s="79">
        <v>7.7037697725568099</v>
      </c>
      <c r="C1280" s="79">
        <v>7.7037697725568099</v>
      </c>
      <c r="D1280" s="79">
        <v>7.7433714370246198</v>
      </c>
      <c r="E1280" s="79">
        <v>7.7433714370246198</v>
      </c>
      <c r="F1280" s="79">
        <v>7.6809817698888798</v>
      </c>
      <c r="G1280" s="79">
        <v>7.6809817698888798</v>
      </c>
      <c r="H1280" s="106"/>
      <c r="I1280" s="81">
        <v>6.8809944839973198</v>
      </c>
      <c r="J1280" s="78">
        <v>6.8809944839973198</v>
      </c>
      <c r="K1280" s="79">
        <v>8.0249564959261601</v>
      </c>
      <c r="L1280" s="79">
        <v>8.0249564959261601</v>
      </c>
      <c r="M1280" s="79">
        <v>7.6081300649934498</v>
      </c>
      <c r="N1280" s="79">
        <v>7.6081300649934498</v>
      </c>
      <c r="O1280" s="79">
        <v>7.9995519864130999</v>
      </c>
      <c r="P1280" s="79">
        <v>7.9995519864130999</v>
      </c>
      <c r="Q1280" s="79">
        <v>7.7195157759239903</v>
      </c>
      <c r="R1280" s="79">
        <v>7.7195157759239903</v>
      </c>
      <c r="S1280" s="79">
        <v>7.6923467042117402</v>
      </c>
      <c r="T1280" s="79">
        <v>7.6923467042117402</v>
      </c>
      <c r="U1280" s="79">
        <v>7.8526978806312604</v>
      </c>
      <c r="V1280" s="79">
        <v>7.8526978806312604</v>
      </c>
      <c r="W1280" s="108"/>
      <c r="X1280" s="79">
        <v>7.3029514571487404</v>
      </c>
      <c r="Y1280" s="79">
        <v>7.3029514571487404</v>
      </c>
      <c r="Z1280" s="79">
        <v>7.4865763994485004</v>
      </c>
      <c r="AA1280" s="79">
        <v>7.4865763994485004</v>
      </c>
      <c r="AB1280" s="79">
        <v>7.9107403347103302</v>
      </c>
      <c r="AC1280" s="79">
        <v>7.9107403347103302</v>
      </c>
    </row>
    <row r="1281" spans="1:29" customFormat="1" x14ac:dyDescent="0.3">
      <c r="A1281" s="65" t="s">
        <v>1</v>
      </c>
    </row>
    <row r="1282" spans="1:29" customFormat="1" x14ac:dyDescent="0.3">
      <c r="A1282" s="65" t="s">
        <v>1</v>
      </c>
    </row>
    <row r="1283" spans="1:29" customFormat="1" x14ac:dyDescent="0.3">
      <c r="A1283" s="53" t="s">
        <v>324</v>
      </c>
    </row>
    <row r="1284" spans="1:29" customFormat="1" x14ac:dyDescent="0.3">
      <c r="A1284" s="54" t="s">
        <v>1</v>
      </c>
    </row>
    <row r="1285" spans="1:29" customFormat="1" ht="35.1" customHeight="1" x14ac:dyDescent="0.3">
      <c r="A1285" s="114" t="s">
        <v>1</v>
      </c>
      <c r="B1285" s="113" t="s">
        <v>500</v>
      </c>
      <c r="C1285" s="113" t="s">
        <v>1</v>
      </c>
      <c r="D1285" s="113" t="s">
        <v>346</v>
      </c>
      <c r="E1285" s="113" t="s">
        <v>1</v>
      </c>
      <c r="F1285" s="113" t="s">
        <v>347</v>
      </c>
      <c r="G1285" s="113" t="s">
        <v>1</v>
      </c>
      <c r="H1285" s="103"/>
      <c r="I1285" s="113" t="s">
        <v>350</v>
      </c>
      <c r="J1285" s="113" t="s">
        <v>1</v>
      </c>
      <c r="K1285" s="113" t="s">
        <v>351</v>
      </c>
      <c r="L1285" s="113" t="s">
        <v>1</v>
      </c>
      <c r="M1285" s="113" t="s">
        <v>352</v>
      </c>
      <c r="N1285" s="113" t="s">
        <v>1</v>
      </c>
      <c r="O1285" s="113" t="s">
        <v>353</v>
      </c>
      <c r="P1285" s="113" t="s">
        <v>1</v>
      </c>
      <c r="Q1285" s="113" t="s">
        <v>354</v>
      </c>
      <c r="R1285" s="113" t="s">
        <v>1</v>
      </c>
      <c r="S1285" s="113" t="s">
        <v>355</v>
      </c>
      <c r="T1285" s="113" t="s">
        <v>1</v>
      </c>
      <c r="U1285" s="113" t="s">
        <v>356</v>
      </c>
      <c r="V1285" s="113" t="s">
        <v>1</v>
      </c>
      <c r="W1285" s="103"/>
      <c r="X1285" s="113" t="s">
        <v>358</v>
      </c>
      <c r="Y1285" s="113" t="s">
        <v>1</v>
      </c>
      <c r="Z1285" s="113" t="s">
        <v>359</v>
      </c>
      <c r="AA1285" s="113" t="s">
        <v>1</v>
      </c>
      <c r="AB1285" s="113" t="s">
        <v>360</v>
      </c>
      <c r="AC1285" s="113" t="s">
        <v>1</v>
      </c>
    </row>
    <row r="1286" spans="1:29" customFormat="1" x14ac:dyDescent="0.3">
      <c r="A1286" s="115" t="s">
        <v>1</v>
      </c>
      <c r="B1286" s="55" t="s">
        <v>14</v>
      </c>
      <c r="C1286" s="55" t="s">
        <v>15</v>
      </c>
      <c r="D1286" s="55" t="s">
        <v>14</v>
      </c>
      <c r="E1286" s="55" t="s">
        <v>15</v>
      </c>
      <c r="F1286" s="55" t="s">
        <v>14</v>
      </c>
      <c r="G1286" s="55" t="s">
        <v>15</v>
      </c>
      <c r="H1286" s="103"/>
      <c r="I1286" s="55" t="s">
        <v>14</v>
      </c>
      <c r="J1286" s="55" t="s">
        <v>15</v>
      </c>
      <c r="K1286" s="55" t="s">
        <v>14</v>
      </c>
      <c r="L1286" s="55" t="s">
        <v>15</v>
      </c>
      <c r="M1286" s="55" t="s">
        <v>14</v>
      </c>
      <c r="N1286" s="55" t="s">
        <v>15</v>
      </c>
      <c r="O1286" s="55" t="s">
        <v>14</v>
      </c>
      <c r="P1286" s="55" t="s">
        <v>15</v>
      </c>
      <c r="Q1286" s="55" t="s">
        <v>14</v>
      </c>
      <c r="R1286" s="55" t="s">
        <v>15</v>
      </c>
      <c r="S1286" s="55" t="s">
        <v>14</v>
      </c>
      <c r="T1286" s="55" t="s">
        <v>15</v>
      </c>
      <c r="U1286" s="55" t="s">
        <v>14</v>
      </c>
      <c r="V1286" s="55" t="s">
        <v>15</v>
      </c>
      <c r="W1286" s="103"/>
      <c r="X1286" s="55" t="s">
        <v>14</v>
      </c>
      <c r="Y1286" s="55" t="s">
        <v>15</v>
      </c>
      <c r="Z1286" s="55" t="s">
        <v>14</v>
      </c>
      <c r="AA1286" s="55" t="s">
        <v>15</v>
      </c>
      <c r="AB1286" s="55" t="s">
        <v>14</v>
      </c>
      <c r="AC1286" s="55" t="s">
        <v>15</v>
      </c>
    </row>
    <row r="1287" spans="1:29" customFormat="1" x14ac:dyDescent="0.3">
      <c r="A1287" s="56" t="s">
        <v>16</v>
      </c>
      <c r="B1287" s="57">
        <v>481.3416813284</v>
      </c>
      <c r="C1287" s="57">
        <v>481.3416813284</v>
      </c>
      <c r="D1287" s="57">
        <v>210.4394896837</v>
      </c>
      <c r="E1287" s="57">
        <v>210.4394896837</v>
      </c>
      <c r="F1287" s="57">
        <v>268.58303127239998</v>
      </c>
      <c r="G1287" s="57">
        <v>268.58303127239998</v>
      </c>
      <c r="H1287" s="104"/>
      <c r="I1287" s="57">
        <v>61.643164126400002</v>
      </c>
      <c r="J1287" s="57">
        <v>61.643164126400002</v>
      </c>
      <c r="K1287" s="57">
        <v>74.655571095100001</v>
      </c>
      <c r="L1287" s="57">
        <v>74.655571095100001</v>
      </c>
      <c r="M1287" s="57">
        <v>51.2202449077</v>
      </c>
      <c r="N1287" s="57">
        <v>51.2202449077</v>
      </c>
      <c r="O1287" s="57">
        <v>85.872414196099996</v>
      </c>
      <c r="P1287" s="57">
        <v>85.872414196099996</v>
      </c>
      <c r="Q1287" s="57">
        <v>54.438493751300001</v>
      </c>
      <c r="R1287" s="57">
        <v>54.438493751300001</v>
      </c>
      <c r="S1287" s="57">
        <v>109.0117308624</v>
      </c>
      <c r="T1287" s="57">
        <v>109.0117308624</v>
      </c>
      <c r="U1287" s="57">
        <v>44.5000623894</v>
      </c>
      <c r="V1287" s="57">
        <v>44.5000623894</v>
      </c>
      <c r="W1287" s="104"/>
      <c r="X1287" s="57">
        <v>81.824982952400006</v>
      </c>
      <c r="Y1287" s="57">
        <v>81.824982952400006</v>
      </c>
      <c r="Z1287" s="57">
        <v>117.622550339</v>
      </c>
      <c r="AA1287" s="57">
        <v>117.622550339</v>
      </c>
      <c r="AB1287" s="57">
        <v>281.89414803699998</v>
      </c>
      <c r="AC1287" s="57">
        <v>281.89414803699998</v>
      </c>
    </row>
    <row r="1288" spans="1:29" customFormat="1" x14ac:dyDescent="0.3">
      <c r="A1288" s="58" t="s">
        <v>325</v>
      </c>
      <c r="B1288" s="59">
        <v>13.024478282800001</v>
      </c>
      <c r="C1288" s="60">
        <v>2.70586961155228E-2</v>
      </c>
      <c r="D1288" s="59">
        <v>2.5936933621999998</v>
      </c>
      <c r="E1288" s="60">
        <v>1.23251266485128E-2</v>
      </c>
      <c r="F1288" s="59">
        <v>10.430784920600001</v>
      </c>
      <c r="G1288" s="60">
        <v>3.8836351169262699E-2</v>
      </c>
      <c r="H1288" s="105"/>
      <c r="I1288" s="67">
        <v>4.39388073010001</v>
      </c>
      <c r="J1288" s="68">
        <v>7.1279286071206496</v>
      </c>
      <c r="K1288" s="59">
        <v>0</v>
      </c>
      <c r="L1288" s="60">
        <v>0</v>
      </c>
      <c r="M1288" s="59">
        <v>3.0042717028000001</v>
      </c>
      <c r="N1288" s="60">
        <v>5.8653989417929597E-2</v>
      </c>
      <c r="O1288" s="59">
        <v>1.9357183511</v>
      </c>
      <c r="P1288" s="60">
        <v>2.2541794931717599E-2</v>
      </c>
      <c r="Q1288" s="59">
        <v>2.5742525572999999</v>
      </c>
      <c r="R1288" s="60">
        <v>4.7287358262709599E-2</v>
      </c>
      <c r="S1288" s="59">
        <v>0</v>
      </c>
      <c r="T1288" s="60">
        <v>0</v>
      </c>
      <c r="U1288" s="59">
        <v>1.1163549415</v>
      </c>
      <c r="V1288" s="60">
        <v>2.5086592727247899E-2</v>
      </c>
      <c r="W1288" s="107"/>
      <c r="X1288" s="59">
        <v>1.4607291634000099</v>
      </c>
      <c r="Y1288" s="60">
        <v>1.7851872505121699E-2</v>
      </c>
      <c r="Z1288" s="59">
        <v>3.1551561596000002</v>
      </c>
      <c r="AA1288" s="60">
        <v>2.6824415475659402E-2</v>
      </c>
      <c r="AB1288" s="59">
        <v>8.4085929598000106</v>
      </c>
      <c r="AC1288" s="60">
        <v>2.98289021547774E-2</v>
      </c>
    </row>
    <row r="1289" spans="1:29" customFormat="1" x14ac:dyDescent="0.3">
      <c r="A1289" s="58" t="s">
        <v>326</v>
      </c>
      <c r="B1289" s="61">
        <v>61.598057722599997</v>
      </c>
      <c r="C1289" s="62">
        <v>0.12797158466019901</v>
      </c>
      <c r="D1289" s="61">
        <v>34.645136935799997</v>
      </c>
      <c r="E1289" s="62">
        <v>0.16463229875663199</v>
      </c>
      <c r="F1289" s="61">
        <v>26.690845002500001</v>
      </c>
      <c r="G1289" s="62">
        <v>9.9376512641373205E-2</v>
      </c>
      <c r="H1289" s="105"/>
      <c r="I1289" s="69">
        <v>14.985177157200001</v>
      </c>
      <c r="J1289" s="70">
        <v>24.309552193772401</v>
      </c>
      <c r="K1289" s="61">
        <v>4.4330256002999997</v>
      </c>
      <c r="L1289" s="62">
        <v>5.9379702482658503E-2</v>
      </c>
      <c r="M1289" s="61">
        <v>4.9418697605000004</v>
      </c>
      <c r="N1289" s="62">
        <v>9.6482743676945606E-2</v>
      </c>
      <c r="O1289" s="61">
        <v>11.4977573445</v>
      </c>
      <c r="P1289" s="62">
        <v>0.13389349131658801</v>
      </c>
      <c r="Q1289" s="61">
        <v>5.7920767837999998</v>
      </c>
      <c r="R1289" s="62">
        <v>0.106396712779396</v>
      </c>
      <c r="S1289" s="61">
        <v>13.314060637900001</v>
      </c>
      <c r="T1289" s="62">
        <v>0.12213420090270501</v>
      </c>
      <c r="U1289" s="61">
        <v>6.6340904384000003</v>
      </c>
      <c r="V1289" s="62">
        <v>0.149080474996823</v>
      </c>
      <c r="W1289" s="107"/>
      <c r="X1289" s="61">
        <v>15.5295702662</v>
      </c>
      <c r="Y1289" s="62">
        <v>0.18979008251347901</v>
      </c>
      <c r="Z1289" s="61">
        <v>21.183689415500002</v>
      </c>
      <c r="AA1289" s="62">
        <v>0.180098878611682</v>
      </c>
      <c r="AB1289" s="61">
        <v>24.884798040900002</v>
      </c>
      <c r="AC1289" s="62">
        <v>8.8277100515168405E-2</v>
      </c>
    </row>
    <row r="1290" spans="1:29" customFormat="1" x14ac:dyDescent="0.3">
      <c r="A1290" s="58" t="s">
        <v>327</v>
      </c>
      <c r="B1290" s="59">
        <v>158.3188818493</v>
      </c>
      <c r="C1290" s="60">
        <v>0.32891164008978802</v>
      </c>
      <c r="D1290" s="59">
        <v>73.566499203800007</v>
      </c>
      <c r="E1290" s="60">
        <v>0.34958504848293298</v>
      </c>
      <c r="F1290" s="59">
        <v>82.695298057500096</v>
      </c>
      <c r="G1290" s="60">
        <v>0.30789472315408301</v>
      </c>
      <c r="H1290" s="105"/>
      <c r="I1290" s="67">
        <v>28.689422534600101</v>
      </c>
      <c r="J1290" s="68">
        <v>46.5411257536554</v>
      </c>
      <c r="K1290" s="59">
        <v>13.1458894454</v>
      </c>
      <c r="L1290" s="60">
        <v>0.17608718616128599</v>
      </c>
      <c r="M1290" s="59">
        <v>16.4439369551</v>
      </c>
      <c r="N1290" s="60">
        <v>0.32104370029335699</v>
      </c>
      <c r="O1290" s="59">
        <v>21.762467559499999</v>
      </c>
      <c r="P1290" s="60">
        <v>0.25342792284612797</v>
      </c>
      <c r="Q1290" s="59">
        <v>14.191875554399999</v>
      </c>
      <c r="R1290" s="60">
        <v>0.26069559564294698</v>
      </c>
      <c r="S1290" s="59">
        <v>50.011637535600002</v>
      </c>
      <c r="T1290" s="64">
        <v>0.45877298837431701</v>
      </c>
      <c r="U1290" s="59">
        <v>14.0736522647</v>
      </c>
      <c r="V1290" s="60">
        <v>0.31626140524361102</v>
      </c>
      <c r="W1290" s="107"/>
      <c r="X1290" s="59">
        <v>27.956282854200001</v>
      </c>
      <c r="Y1290" s="60">
        <v>0.34165950111426202</v>
      </c>
      <c r="Z1290" s="59">
        <v>44.935571436700002</v>
      </c>
      <c r="AA1290" s="60">
        <v>0.38203194291563303</v>
      </c>
      <c r="AB1290" s="59">
        <v>85.427027558399999</v>
      </c>
      <c r="AC1290" s="60">
        <v>0.30304647383877997</v>
      </c>
    </row>
    <row r="1291" spans="1:29" customFormat="1" x14ac:dyDescent="0.3">
      <c r="A1291" s="58" t="s">
        <v>328</v>
      </c>
      <c r="B1291" s="61">
        <v>126.7610985864</v>
      </c>
      <c r="C1291" s="62">
        <v>0.26334951553866398</v>
      </c>
      <c r="D1291" s="61">
        <v>57.332236943299897</v>
      </c>
      <c r="E1291" s="62">
        <v>0.27244048647653002</v>
      </c>
      <c r="F1291" s="61">
        <v>69.428861643100106</v>
      </c>
      <c r="G1291" s="62">
        <v>0.25850055126038302</v>
      </c>
      <c r="H1291" s="105"/>
      <c r="I1291" s="69">
        <v>6.9910536082999997</v>
      </c>
      <c r="J1291" s="70">
        <v>11.3411660601405</v>
      </c>
      <c r="K1291" s="61">
        <v>24.785010621400001</v>
      </c>
      <c r="L1291" s="62">
        <v>0.33199144093114802</v>
      </c>
      <c r="M1291" s="61">
        <v>15.568016118499999</v>
      </c>
      <c r="N1291" s="62">
        <v>0.30394263335823402</v>
      </c>
      <c r="O1291" s="61">
        <v>25.297047448099999</v>
      </c>
      <c r="P1291" s="62">
        <v>0.29458875338395801</v>
      </c>
      <c r="Q1291" s="61">
        <v>13.5123481759</v>
      </c>
      <c r="R1291" s="62">
        <v>0.24821311621204301</v>
      </c>
      <c r="S1291" s="61">
        <v>25.149998418300001</v>
      </c>
      <c r="T1291" s="62">
        <v>0.23070910093194999</v>
      </c>
      <c r="U1291" s="61">
        <v>15.457624195899999</v>
      </c>
      <c r="V1291" s="62">
        <v>0.34736185447645601</v>
      </c>
      <c r="W1291" s="107"/>
      <c r="X1291" s="61">
        <v>20.531336032599999</v>
      </c>
      <c r="Y1291" s="62">
        <v>0.25091769398282299</v>
      </c>
      <c r="Z1291" s="61">
        <v>26.7279149238</v>
      </c>
      <c r="AA1291" s="62">
        <v>0.227234614848662</v>
      </c>
      <c r="AB1291" s="61">
        <v>79.501847629999901</v>
      </c>
      <c r="AC1291" s="62">
        <v>0.28202730770971901</v>
      </c>
    </row>
    <row r="1292" spans="1:29" customFormat="1" x14ac:dyDescent="0.3">
      <c r="A1292" s="58" t="s">
        <v>329</v>
      </c>
      <c r="B1292" s="59">
        <v>121.6391648873</v>
      </c>
      <c r="C1292" s="60">
        <v>0.252708563595826</v>
      </c>
      <c r="D1292" s="59">
        <v>42.301923238599997</v>
      </c>
      <c r="E1292" s="60">
        <v>0.201017039635392</v>
      </c>
      <c r="F1292" s="59">
        <v>79.337241648699802</v>
      </c>
      <c r="G1292" s="60">
        <v>0.29539186177489801</v>
      </c>
      <c r="H1292" s="105"/>
      <c r="I1292" s="67">
        <v>6.5836300962000003</v>
      </c>
      <c r="J1292" s="68">
        <v>10.680227385310999</v>
      </c>
      <c r="K1292" s="59">
        <v>32.291645428000102</v>
      </c>
      <c r="L1292" s="64">
        <v>0.43254167042490799</v>
      </c>
      <c r="M1292" s="59">
        <v>11.262150370800001</v>
      </c>
      <c r="N1292" s="60">
        <v>0.219876933253534</v>
      </c>
      <c r="O1292" s="59">
        <v>25.379423492899999</v>
      </c>
      <c r="P1292" s="60">
        <v>0.29554803752160802</v>
      </c>
      <c r="Q1292" s="59">
        <v>18.367940679899998</v>
      </c>
      <c r="R1292" s="60">
        <v>0.337407217102905</v>
      </c>
      <c r="S1292" s="59">
        <v>20.536034270599998</v>
      </c>
      <c r="T1292" s="60">
        <v>0.188383709791028</v>
      </c>
      <c r="U1292" s="59">
        <v>7.2183405488999997</v>
      </c>
      <c r="V1292" s="60">
        <v>0.16220967255586199</v>
      </c>
      <c r="W1292" s="107"/>
      <c r="X1292" s="59">
        <v>16.347064635999999</v>
      </c>
      <c r="Y1292" s="60">
        <v>0.19978084988431399</v>
      </c>
      <c r="Z1292" s="59">
        <v>21.620218403399999</v>
      </c>
      <c r="AA1292" s="60">
        <v>0.18381014814836399</v>
      </c>
      <c r="AB1292" s="59">
        <v>83.671881847899996</v>
      </c>
      <c r="AC1292" s="60">
        <v>0.29682021578155499</v>
      </c>
    </row>
    <row r="1293" spans="1:29" customFormat="1" x14ac:dyDescent="0.3">
      <c r="A1293" s="58" t="s">
        <v>330</v>
      </c>
      <c r="B1293" s="61">
        <v>74.622536005399994</v>
      </c>
      <c r="C1293" s="62">
        <v>0.15503028077572201</v>
      </c>
      <c r="D1293" s="61">
        <v>37.238830298000003</v>
      </c>
      <c r="E1293" s="62">
        <v>0.176957425405144</v>
      </c>
      <c r="F1293" s="61">
        <v>37.121629923100002</v>
      </c>
      <c r="G1293" s="62">
        <v>0.13821286381063599</v>
      </c>
      <c r="H1293" s="105"/>
      <c r="I1293" s="69">
        <v>19.3790578873</v>
      </c>
      <c r="J1293" s="70">
        <v>31.437480800893098</v>
      </c>
      <c r="K1293" s="61">
        <v>4.4330256002999997</v>
      </c>
      <c r="L1293" s="62">
        <v>5.9379702482658503E-2</v>
      </c>
      <c r="M1293" s="61">
        <v>7.9461414633000098</v>
      </c>
      <c r="N1293" s="62">
        <v>0.155136733094875</v>
      </c>
      <c r="O1293" s="61">
        <v>13.4334756956001</v>
      </c>
      <c r="P1293" s="62">
        <v>0.15643528624830599</v>
      </c>
      <c r="Q1293" s="61">
        <v>8.3663293411000001</v>
      </c>
      <c r="R1293" s="62">
        <v>0.15368407104210499</v>
      </c>
      <c r="S1293" s="61">
        <v>13.314060637900001</v>
      </c>
      <c r="T1293" s="62">
        <v>0.12213420090270501</v>
      </c>
      <c r="U1293" s="61">
        <v>7.7504453799000004</v>
      </c>
      <c r="V1293" s="62">
        <v>0.17416706772407101</v>
      </c>
      <c r="W1293" s="107"/>
      <c r="X1293" s="61">
        <v>16.9902994296</v>
      </c>
      <c r="Y1293" s="62">
        <v>0.207641955018601</v>
      </c>
      <c r="Z1293" s="61">
        <v>24.338845575099999</v>
      </c>
      <c r="AA1293" s="62">
        <v>0.206923294087341</v>
      </c>
      <c r="AB1293" s="61">
        <v>33.293391000699998</v>
      </c>
      <c r="AC1293" s="62">
        <v>0.118106002669946</v>
      </c>
    </row>
    <row r="1294" spans="1:29" customFormat="1" x14ac:dyDescent="0.3">
      <c r="A1294" s="58" t="s">
        <v>331</v>
      </c>
      <c r="B1294" s="59">
        <v>248.400263473699</v>
      </c>
      <c r="C1294" s="60">
        <v>0.51605807913448998</v>
      </c>
      <c r="D1294" s="59">
        <v>99.634160181900199</v>
      </c>
      <c r="E1294" s="60">
        <v>0.47345752611192199</v>
      </c>
      <c r="F1294" s="59">
        <v>148.76610329179999</v>
      </c>
      <c r="G1294" s="60">
        <v>0.55389241303528103</v>
      </c>
      <c r="H1294" s="105"/>
      <c r="I1294" s="67">
        <v>13.5746837045</v>
      </c>
      <c r="J1294" s="71">
        <v>22.021393445451601</v>
      </c>
      <c r="K1294" s="59">
        <v>57.0766560494</v>
      </c>
      <c r="L1294" s="64">
        <v>0.76453311135605595</v>
      </c>
      <c r="M1294" s="59">
        <v>26.830166489300002</v>
      </c>
      <c r="N1294" s="60">
        <v>0.52381956661176698</v>
      </c>
      <c r="O1294" s="59">
        <v>50.676470940999998</v>
      </c>
      <c r="P1294" s="60">
        <v>0.59013679090556603</v>
      </c>
      <c r="Q1294" s="59">
        <v>31.8802888558</v>
      </c>
      <c r="R1294" s="60">
        <v>0.58562033331494801</v>
      </c>
      <c r="S1294" s="59">
        <v>45.686032688899999</v>
      </c>
      <c r="T1294" s="60">
        <v>0.41909281072297799</v>
      </c>
      <c r="U1294" s="59">
        <v>22.675964744799899</v>
      </c>
      <c r="V1294" s="60">
        <v>0.50957152703231801</v>
      </c>
      <c r="W1294" s="107"/>
      <c r="X1294" s="59">
        <v>36.878400668600001</v>
      </c>
      <c r="Y1294" s="60">
        <v>0.45069854386713698</v>
      </c>
      <c r="Z1294" s="59">
        <v>48.348133327200003</v>
      </c>
      <c r="AA1294" s="63">
        <v>0.41104476299702603</v>
      </c>
      <c r="AB1294" s="59">
        <v>163.1737294779</v>
      </c>
      <c r="AC1294" s="60">
        <v>0.578847523491274</v>
      </c>
    </row>
    <row r="1295" spans="1:29" customFormat="1" x14ac:dyDescent="0.3">
      <c r="A1295" s="65" t="s">
        <v>1</v>
      </c>
    </row>
    <row r="1296" spans="1:29" customFormat="1" x14ac:dyDescent="0.3">
      <c r="A1296" s="65" t="s">
        <v>1</v>
      </c>
    </row>
    <row r="1297" spans="1:29" customFormat="1" x14ac:dyDescent="0.3">
      <c r="A1297" s="53" t="s">
        <v>462</v>
      </c>
    </row>
    <row r="1298" spans="1:29" customFormat="1" x14ac:dyDescent="0.3">
      <c r="A1298" s="54" t="s">
        <v>1</v>
      </c>
    </row>
    <row r="1299" spans="1:29" customFormat="1" ht="35.1" customHeight="1" x14ac:dyDescent="0.3">
      <c r="A1299" s="114" t="s">
        <v>1</v>
      </c>
      <c r="B1299" s="113" t="s">
        <v>500</v>
      </c>
      <c r="C1299" s="113" t="s">
        <v>1</v>
      </c>
      <c r="D1299" s="113" t="s">
        <v>346</v>
      </c>
      <c r="E1299" s="113" t="s">
        <v>1</v>
      </c>
      <c r="F1299" s="113" t="s">
        <v>347</v>
      </c>
      <c r="G1299" s="113" t="s">
        <v>1</v>
      </c>
      <c r="H1299" s="103"/>
      <c r="I1299" s="113" t="s">
        <v>350</v>
      </c>
      <c r="J1299" s="113" t="s">
        <v>1</v>
      </c>
      <c r="K1299" s="113" t="s">
        <v>351</v>
      </c>
      <c r="L1299" s="113" t="s">
        <v>1</v>
      </c>
      <c r="M1299" s="113" t="s">
        <v>352</v>
      </c>
      <c r="N1299" s="113" t="s">
        <v>1</v>
      </c>
      <c r="O1299" s="113" t="s">
        <v>353</v>
      </c>
      <c r="P1299" s="113" t="s">
        <v>1</v>
      </c>
      <c r="Q1299" s="113" t="s">
        <v>354</v>
      </c>
      <c r="R1299" s="113" t="s">
        <v>1</v>
      </c>
      <c r="S1299" s="113" t="s">
        <v>355</v>
      </c>
      <c r="T1299" s="113" t="s">
        <v>1</v>
      </c>
      <c r="U1299" s="113" t="s">
        <v>356</v>
      </c>
      <c r="V1299" s="113" t="s">
        <v>1</v>
      </c>
      <c r="W1299" s="103"/>
      <c r="X1299" s="113" t="s">
        <v>358</v>
      </c>
      <c r="Y1299" s="113" t="s">
        <v>1</v>
      </c>
      <c r="Z1299" s="113" t="s">
        <v>359</v>
      </c>
      <c r="AA1299" s="113" t="s">
        <v>1</v>
      </c>
      <c r="AB1299" s="113" t="s">
        <v>360</v>
      </c>
      <c r="AC1299" s="113" t="s">
        <v>1</v>
      </c>
    </row>
    <row r="1300" spans="1:29" customFormat="1" x14ac:dyDescent="0.3">
      <c r="A1300" s="115" t="s">
        <v>1</v>
      </c>
      <c r="B1300" s="55" t="s">
        <v>14</v>
      </c>
      <c r="C1300" s="55" t="s">
        <v>15</v>
      </c>
      <c r="D1300" s="55" t="s">
        <v>14</v>
      </c>
      <c r="E1300" s="55" t="s">
        <v>15</v>
      </c>
      <c r="F1300" s="55" t="s">
        <v>14</v>
      </c>
      <c r="G1300" s="55" t="s">
        <v>15</v>
      </c>
      <c r="H1300" s="103"/>
      <c r="I1300" s="55" t="s">
        <v>14</v>
      </c>
      <c r="J1300" s="55" t="s">
        <v>15</v>
      </c>
      <c r="K1300" s="55" t="s">
        <v>14</v>
      </c>
      <c r="L1300" s="55" t="s">
        <v>15</v>
      </c>
      <c r="M1300" s="55" t="s">
        <v>14</v>
      </c>
      <c r="N1300" s="55" t="s">
        <v>15</v>
      </c>
      <c r="O1300" s="55" t="s">
        <v>14</v>
      </c>
      <c r="P1300" s="55" t="s">
        <v>15</v>
      </c>
      <c r="Q1300" s="55" t="s">
        <v>14</v>
      </c>
      <c r="R1300" s="55" t="s">
        <v>15</v>
      </c>
      <c r="S1300" s="55" t="s">
        <v>14</v>
      </c>
      <c r="T1300" s="55" t="s">
        <v>15</v>
      </c>
      <c r="U1300" s="55" t="s">
        <v>14</v>
      </c>
      <c r="V1300" s="55" t="s">
        <v>15</v>
      </c>
      <c r="W1300" s="103"/>
      <c r="X1300" s="55" t="s">
        <v>14</v>
      </c>
      <c r="Y1300" s="55" t="s">
        <v>15</v>
      </c>
      <c r="Z1300" s="55" t="s">
        <v>14</v>
      </c>
      <c r="AA1300" s="55" t="s">
        <v>15</v>
      </c>
      <c r="AB1300" s="55" t="s">
        <v>14</v>
      </c>
      <c r="AC1300" s="55" t="s">
        <v>15</v>
      </c>
    </row>
    <row r="1301" spans="1:29" customFormat="1" x14ac:dyDescent="0.3">
      <c r="A1301" s="56" t="s">
        <v>16</v>
      </c>
      <c r="B1301" s="57">
        <v>481.3416813284</v>
      </c>
      <c r="C1301" s="57">
        <v>481.3416813284</v>
      </c>
      <c r="D1301" s="57">
        <v>210.4394896837</v>
      </c>
      <c r="E1301" s="57">
        <v>210.4394896837</v>
      </c>
      <c r="F1301" s="57">
        <v>268.58303127239998</v>
      </c>
      <c r="G1301" s="57">
        <v>268.58303127239998</v>
      </c>
      <c r="H1301" s="104"/>
      <c r="I1301" s="57">
        <v>61.643164126400002</v>
      </c>
      <c r="J1301" s="57">
        <v>61.643164126400002</v>
      </c>
      <c r="K1301" s="57">
        <v>74.655571095100001</v>
      </c>
      <c r="L1301" s="57">
        <v>74.655571095100001</v>
      </c>
      <c r="M1301" s="57">
        <v>51.2202449077</v>
      </c>
      <c r="N1301" s="57">
        <v>51.2202449077</v>
      </c>
      <c r="O1301" s="57">
        <v>85.872414196099996</v>
      </c>
      <c r="P1301" s="57">
        <v>85.872414196099996</v>
      </c>
      <c r="Q1301" s="57">
        <v>54.438493751300001</v>
      </c>
      <c r="R1301" s="57">
        <v>54.438493751300001</v>
      </c>
      <c r="S1301" s="57">
        <v>109.0117308624</v>
      </c>
      <c r="T1301" s="57">
        <v>109.0117308624</v>
      </c>
      <c r="U1301" s="57">
        <v>44.5000623894</v>
      </c>
      <c r="V1301" s="57">
        <v>44.5000623894</v>
      </c>
      <c r="W1301" s="104"/>
      <c r="X1301" s="57">
        <v>81.824982952400006</v>
      </c>
      <c r="Y1301" s="57">
        <v>81.824982952400006</v>
      </c>
      <c r="Z1301" s="57">
        <v>117.622550339</v>
      </c>
      <c r="AA1301" s="57">
        <v>117.622550339</v>
      </c>
      <c r="AB1301" s="57">
        <v>281.89414803699998</v>
      </c>
      <c r="AC1301" s="57">
        <v>281.89414803699998</v>
      </c>
    </row>
    <row r="1302" spans="1:29" customFormat="1" x14ac:dyDescent="0.3">
      <c r="A1302" s="58" t="s">
        <v>332</v>
      </c>
      <c r="B1302" s="59">
        <v>2.5251201686000102</v>
      </c>
      <c r="C1302" s="60">
        <v>5.24600354914457E-3</v>
      </c>
      <c r="D1302" s="59">
        <v>1.7608055604999999</v>
      </c>
      <c r="E1302" s="60">
        <v>8.3672772783595396E-3</v>
      </c>
      <c r="F1302" s="59">
        <v>0.76431460809999796</v>
      </c>
      <c r="G1302" s="60">
        <v>2.8457293242953401E-3</v>
      </c>
      <c r="H1302" s="105"/>
      <c r="I1302" s="67">
        <v>0</v>
      </c>
      <c r="J1302" s="68">
        <v>0</v>
      </c>
      <c r="K1302" s="59">
        <v>0</v>
      </c>
      <c r="L1302" s="60">
        <v>0</v>
      </c>
      <c r="M1302" s="59">
        <v>1.2079830352000001</v>
      </c>
      <c r="N1302" s="60">
        <v>2.3584093308745599E-2</v>
      </c>
      <c r="O1302" s="59">
        <v>0</v>
      </c>
      <c r="P1302" s="60">
        <v>0</v>
      </c>
      <c r="Q1302" s="59">
        <v>0.55282252529999898</v>
      </c>
      <c r="R1302" s="60">
        <v>1.0154993042708799E-2</v>
      </c>
      <c r="S1302" s="59">
        <v>0</v>
      </c>
      <c r="T1302" s="60">
        <v>0</v>
      </c>
      <c r="U1302" s="59">
        <v>0.76431460809999996</v>
      </c>
      <c r="V1302" s="60">
        <v>1.7175585090461801E-2</v>
      </c>
      <c r="W1302" s="107"/>
      <c r="X1302" s="59">
        <v>1.3171371333999999</v>
      </c>
      <c r="Y1302" s="60">
        <v>1.6097004678463801E-2</v>
      </c>
      <c r="Z1302" s="59">
        <v>0</v>
      </c>
      <c r="AA1302" s="60">
        <v>0</v>
      </c>
      <c r="AB1302" s="59">
        <v>1.2079830352000001</v>
      </c>
      <c r="AC1302" s="60">
        <v>4.2852362974255404E-3</v>
      </c>
    </row>
    <row r="1303" spans="1:29" customFormat="1" x14ac:dyDescent="0.3">
      <c r="A1303" s="58" t="s">
        <v>333</v>
      </c>
      <c r="B1303" s="61">
        <v>6.22673750229999</v>
      </c>
      <c r="C1303" s="62">
        <v>1.29362108951702E-2</v>
      </c>
      <c r="D1303" s="61">
        <v>4.7928488885000098</v>
      </c>
      <c r="E1303" s="62">
        <v>2.2775425352455799E-2</v>
      </c>
      <c r="F1303" s="61">
        <v>1.4338886138</v>
      </c>
      <c r="G1303" s="62">
        <v>5.33871632547677E-3</v>
      </c>
      <c r="H1303" s="105"/>
      <c r="I1303" s="69">
        <v>0</v>
      </c>
      <c r="J1303" s="70">
        <v>0</v>
      </c>
      <c r="K1303" s="61">
        <v>2.6648625248000002</v>
      </c>
      <c r="L1303" s="62">
        <v>3.5695427490674003E-2</v>
      </c>
      <c r="M1303" s="61">
        <v>0.67113180230000002</v>
      </c>
      <c r="N1303" s="62">
        <v>1.3102862032569201E-2</v>
      </c>
      <c r="O1303" s="61">
        <v>0</v>
      </c>
      <c r="P1303" s="62">
        <v>0</v>
      </c>
      <c r="Q1303" s="61">
        <v>1.4338886138</v>
      </c>
      <c r="R1303" s="62">
        <v>2.6339608519490999E-2</v>
      </c>
      <c r="S1303" s="61">
        <v>1.4568545613999999</v>
      </c>
      <c r="T1303" s="62">
        <v>1.3364199888165401E-2</v>
      </c>
      <c r="U1303" s="61">
        <v>0</v>
      </c>
      <c r="V1303" s="62">
        <v>0</v>
      </c>
      <c r="W1303" s="107"/>
      <c r="X1303" s="61">
        <v>0.50882816379999996</v>
      </c>
      <c r="Y1303" s="62">
        <v>6.2184939787399704E-3</v>
      </c>
      <c r="Z1303" s="61">
        <v>0.92506045000000003</v>
      </c>
      <c r="AA1303" s="62">
        <v>7.8646522060088209E-3</v>
      </c>
      <c r="AB1303" s="61">
        <v>4.7928488885</v>
      </c>
      <c r="AC1303" s="62">
        <v>1.7002300054383902E-2</v>
      </c>
    </row>
    <row r="1304" spans="1:29" customFormat="1" x14ac:dyDescent="0.3">
      <c r="A1304" s="58" t="s">
        <v>334</v>
      </c>
      <c r="B1304" s="59">
        <v>26.274970776300002</v>
      </c>
      <c r="C1304" s="60">
        <v>5.4586942696894E-2</v>
      </c>
      <c r="D1304" s="59">
        <v>12.836951525</v>
      </c>
      <c r="E1304" s="60">
        <v>6.1000677887474999E-2</v>
      </c>
      <c r="F1304" s="59">
        <v>13.175943467</v>
      </c>
      <c r="G1304" s="60">
        <v>4.9057244624053697E-2</v>
      </c>
      <c r="H1304" s="105"/>
      <c r="I1304" s="67">
        <v>4.2403600991999904</v>
      </c>
      <c r="J1304" s="68">
        <v>6.8788813152178498</v>
      </c>
      <c r="K1304" s="59">
        <v>1.1193656596999999</v>
      </c>
      <c r="L1304" s="60">
        <v>1.49937324606907E-2</v>
      </c>
      <c r="M1304" s="59">
        <v>4.6429766882000001</v>
      </c>
      <c r="N1304" s="60">
        <v>9.0647295743445697E-2</v>
      </c>
      <c r="O1304" s="59">
        <v>5.6832775575000101</v>
      </c>
      <c r="P1304" s="60">
        <v>6.6182808655193395E-2</v>
      </c>
      <c r="Q1304" s="59">
        <v>3.0044210314000002</v>
      </c>
      <c r="R1304" s="60">
        <v>5.5189275535902499E-2</v>
      </c>
      <c r="S1304" s="59">
        <v>5.2836860312000002</v>
      </c>
      <c r="T1304" s="60">
        <v>4.8468967416628997E-2</v>
      </c>
      <c r="U1304" s="59">
        <v>2.3008837090999998</v>
      </c>
      <c r="V1304" s="60">
        <v>5.1705179398761403E-2</v>
      </c>
      <c r="W1304" s="107"/>
      <c r="X1304" s="59">
        <v>2.6331302038000102</v>
      </c>
      <c r="Y1304" s="60">
        <v>3.2180027526944502E-2</v>
      </c>
      <c r="Z1304" s="59">
        <v>7.7205371063000001</v>
      </c>
      <c r="AA1304" s="60">
        <v>6.56382393006157E-2</v>
      </c>
      <c r="AB1304" s="59">
        <v>15.921303466199999</v>
      </c>
      <c r="AC1304" s="60">
        <v>5.6479723247430599E-2</v>
      </c>
    </row>
    <row r="1305" spans="1:29" customFormat="1" x14ac:dyDescent="0.3">
      <c r="A1305" s="58" t="s">
        <v>335</v>
      </c>
      <c r="B1305" s="61">
        <v>285.79775596420001</v>
      </c>
      <c r="C1305" s="62">
        <v>0.59375235316305697</v>
      </c>
      <c r="D1305" s="61">
        <v>120.36082974279999</v>
      </c>
      <c r="E1305" s="62">
        <v>0.57194982711518505</v>
      </c>
      <c r="F1305" s="61">
        <v>163.69889410939999</v>
      </c>
      <c r="G1305" s="62">
        <v>0.60949082797183396</v>
      </c>
      <c r="H1305" s="105"/>
      <c r="I1305" s="69">
        <v>51.347076464600001</v>
      </c>
      <c r="J1305" s="70">
        <v>83.2972758492933</v>
      </c>
      <c r="K1305" s="61">
        <v>39.447245135100097</v>
      </c>
      <c r="L1305" s="62">
        <v>0.52838983824596397</v>
      </c>
      <c r="M1305" s="61">
        <v>27.235394722199899</v>
      </c>
      <c r="N1305" s="62">
        <v>0.53173105226807804</v>
      </c>
      <c r="O1305" s="61">
        <v>50.292484484600003</v>
      </c>
      <c r="P1305" s="62">
        <v>0.585665198252736</v>
      </c>
      <c r="Q1305" s="61">
        <v>26.827122676199998</v>
      </c>
      <c r="R1305" s="63">
        <v>0.49279693150142201</v>
      </c>
      <c r="S1305" s="61">
        <v>63.489610232300002</v>
      </c>
      <c r="T1305" s="62">
        <v>0.58241080780966403</v>
      </c>
      <c r="U1305" s="61">
        <v>27.158822249199901</v>
      </c>
      <c r="V1305" s="62">
        <v>0.61030975668180798</v>
      </c>
      <c r="W1305" s="107"/>
      <c r="X1305" s="61">
        <v>55.071360148099998</v>
      </c>
      <c r="Y1305" s="62">
        <v>0.67303845550614605</v>
      </c>
      <c r="Z1305" s="61">
        <v>70.511706720700005</v>
      </c>
      <c r="AA1305" s="62">
        <v>0.59947439090104904</v>
      </c>
      <c r="AB1305" s="61">
        <v>160.21468909539999</v>
      </c>
      <c r="AC1305" s="62">
        <v>0.56835053232240595</v>
      </c>
    </row>
    <row r="1306" spans="1:29" customFormat="1" x14ac:dyDescent="0.3">
      <c r="A1306" s="58" t="s">
        <v>336</v>
      </c>
      <c r="B1306" s="59">
        <v>149.78755889990001</v>
      </c>
      <c r="C1306" s="60">
        <v>0.31118759232842302</v>
      </c>
      <c r="D1306" s="59">
        <v>66.635491968800196</v>
      </c>
      <c r="E1306" s="60">
        <v>0.31664918057421698</v>
      </c>
      <c r="F1306" s="59">
        <v>82.833014455100098</v>
      </c>
      <c r="G1306" s="60">
        <v>0.30840747482326902</v>
      </c>
      <c r="H1306" s="105"/>
      <c r="I1306" s="67">
        <v>6.0557275625999996</v>
      </c>
      <c r="J1306" s="68">
        <v>9.8238428354888807</v>
      </c>
      <c r="K1306" s="59">
        <v>31.424097775499899</v>
      </c>
      <c r="L1306" s="60">
        <v>0.420921001802671</v>
      </c>
      <c r="M1306" s="59">
        <v>15.6076827503</v>
      </c>
      <c r="N1306" s="60">
        <v>0.30471706604342402</v>
      </c>
      <c r="O1306" s="59">
        <v>29.111206169799999</v>
      </c>
      <c r="P1306" s="60">
        <v>0.339005330667903</v>
      </c>
      <c r="Q1306" s="59">
        <v>20.553499069500099</v>
      </c>
      <c r="R1306" s="60">
        <v>0.37755451433681803</v>
      </c>
      <c r="S1306" s="59">
        <v>33.966260715499999</v>
      </c>
      <c r="T1306" s="60">
        <v>0.31158353735685501</v>
      </c>
      <c r="U1306" s="59">
        <v>13.0690848567</v>
      </c>
      <c r="V1306" s="60">
        <v>0.293686888398904</v>
      </c>
      <c r="W1306" s="107"/>
      <c r="X1306" s="59">
        <v>19.347479923000002</v>
      </c>
      <c r="Y1306" s="60">
        <v>0.23644954419672801</v>
      </c>
      <c r="Z1306" s="59">
        <v>35.987256781299997</v>
      </c>
      <c r="AA1306" s="60">
        <v>0.30595541992229502</v>
      </c>
      <c r="AB1306" s="59">
        <v>94.452822195600007</v>
      </c>
      <c r="AC1306" s="60">
        <v>0.33506485627081101</v>
      </c>
    </row>
    <row r="1307" spans="1:29" customFormat="1" x14ac:dyDescent="0.3">
      <c r="A1307" s="58" t="s">
        <v>337</v>
      </c>
      <c r="B1307" s="61">
        <v>10.729538017099999</v>
      </c>
      <c r="C1307" s="62">
        <v>2.2290897367310401E-2</v>
      </c>
      <c r="D1307" s="61">
        <v>4.0525619980999998</v>
      </c>
      <c r="E1307" s="62">
        <v>1.9257611792307502E-2</v>
      </c>
      <c r="F1307" s="61">
        <v>6.6769760189999898</v>
      </c>
      <c r="G1307" s="62">
        <v>2.48600069310713E-2</v>
      </c>
      <c r="H1307" s="105"/>
      <c r="I1307" s="69">
        <v>0</v>
      </c>
      <c r="J1307" s="70">
        <v>0</v>
      </c>
      <c r="K1307" s="61">
        <v>0</v>
      </c>
      <c r="L1307" s="62">
        <v>0</v>
      </c>
      <c r="M1307" s="61">
        <v>1.8550759095</v>
      </c>
      <c r="N1307" s="62">
        <v>3.6217630603736603E-2</v>
      </c>
      <c r="O1307" s="61">
        <v>0.7854459842</v>
      </c>
      <c r="P1307" s="62">
        <v>9.1466624241673192E-3</v>
      </c>
      <c r="Q1307" s="61">
        <v>2.0667398350999999</v>
      </c>
      <c r="R1307" s="62">
        <v>3.79646770636567E-2</v>
      </c>
      <c r="S1307" s="61">
        <v>4.8153193219999997</v>
      </c>
      <c r="T1307" s="62">
        <v>4.41724875286875E-2</v>
      </c>
      <c r="U1307" s="61">
        <v>1.2069569662999999</v>
      </c>
      <c r="V1307" s="62">
        <v>2.7122590430064202E-2</v>
      </c>
      <c r="W1307" s="107"/>
      <c r="X1307" s="61">
        <v>2.9470473803000101</v>
      </c>
      <c r="Y1307" s="62">
        <v>3.6016474112978203E-2</v>
      </c>
      <c r="Z1307" s="61">
        <v>2.4779892807000001</v>
      </c>
      <c r="AA1307" s="62">
        <v>2.1067297670031699E-2</v>
      </c>
      <c r="AB1307" s="61">
        <v>5.3045013561000003</v>
      </c>
      <c r="AC1307" s="62">
        <v>1.8817351807543601E-2</v>
      </c>
    </row>
    <row r="1308" spans="1:29" customFormat="1" x14ac:dyDescent="0.3">
      <c r="A1308" s="58" t="s">
        <v>310</v>
      </c>
      <c r="B1308" s="59">
        <v>8.7518576708999998</v>
      </c>
      <c r="C1308" s="60">
        <v>1.8182214444314799E-2</v>
      </c>
      <c r="D1308" s="59">
        <v>6.5536544489999997</v>
      </c>
      <c r="E1308" s="60">
        <v>3.1142702630815301E-2</v>
      </c>
      <c r="F1308" s="59">
        <v>2.1982032219000001</v>
      </c>
      <c r="G1308" s="60">
        <v>8.1844456497721096E-3</v>
      </c>
      <c r="H1308" s="105"/>
      <c r="I1308" s="67">
        <v>0</v>
      </c>
      <c r="J1308" s="68">
        <v>0</v>
      </c>
      <c r="K1308" s="59">
        <v>2.6648625248000002</v>
      </c>
      <c r="L1308" s="60">
        <v>3.5695427490674003E-2</v>
      </c>
      <c r="M1308" s="59">
        <v>1.8791148375</v>
      </c>
      <c r="N1308" s="60">
        <v>3.66869553413149E-2</v>
      </c>
      <c r="O1308" s="59">
        <v>0</v>
      </c>
      <c r="P1308" s="60">
        <v>0</v>
      </c>
      <c r="Q1308" s="59">
        <v>1.9867111390999901</v>
      </c>
      <c r="R1308" s="60">
        <v>3.6494601562199899E-2</v>
      </c>
      <c r="S1308" s="59">
        <v>1.4568545613999999</v>
      </c>
      <c r="T1308" s="60">
        <v>1.3364199888165401E-2</v>
      </c>
      <c r="U1308" s="59">
        <v>0.76431460809999996</v>
      </c>
      <c r="V1308" s="60">
        <v>1.7175585090461801E-2</v>
      </c>
      <c r="W1308" s="107"/>
      <c r="X1308" s="59">
        <v>1.8259652972</v>
      </c>
      <c r="Y1308" s="60">
        <v>2.2315498657203701E-2</v>
      </c>
      <c r="Z1308" s="59">
        <v>0.92506045000000003</v>
      </c>
      <c r="AA1308" s="60">
        <v>7.8646522060088209E-3</v>
      </c>
      <c r="AB1308" s="59">
        <v>6.0008319236999901</v>
      </c>
      <c r="AC1308" s="60">
        <v>2.1287536351809501E-2</v>
      </c>
    </row>
    <row r="1309" spans="1:29" customFormat="1" x14ac:dyDescent="0.3">
      <c r="A1309" s="58" t="s">
        <v>311</v>
      </c>
      <c r="B1309" s="61">
        <v>435.58531486409902</v>
      </c>
      <c r="C1309" s="62">
        <v>0.90493994549148105</v>
      </c>
      <c r="D1309" s="61">
        <v>186.99632171159999</v>
      </c>
      <c r="E1309" s="62">
        <v>0.88859900768940203</v>
      </c>
      <c r="F1309" s="61">
        <v>246.53190856449999</v>
      </c>
      <c r="G1309" s="62">
        <v>0.91789830279510298</v>
      </c>
      <c r="H1309" s="105"/>
      <c r="I1309" s="69">
        <v>57.402804027199899</v>
      </c>
      <c r="J1309" s="70">
        <v>93.121118684782104</v>
      </c>
      <c r="K1309" s="61">
        <v>70.871342910600006</v>
      </c>
      <c r="L1309" s="62">
        <v>0.94931084004863597</v>
      </c>
      <c r="M1309" s="61">
        <v>42.8430774724999</v>
      </c>
      <c r="N1309" s="62">
        <v>0.83644811831150301</v>
      </c>
      <c r="O1309" s="61">
        <v>79.403690654399995</v>
      </c>
      <c r="P1309" s="62">
        <v>0.92467052892063895</v>
      </c>
      <c r="Q1309" s="61">
        <v>47.380621745699997</v>
      </c>
      <c r="R1309" s="62">
        <v>0.87035144583824098</v>
      </c>
      <c r="S1309" s="61">
        <v>97.455870947800307</v>
      </c>
      <c r="T1309" s="62">
        <v>0.89399434516651799</v>
      </c>
      <c r="U1309" s="61">
        <v>40.227907105900101</v>
      </c>
      <c r="V1309" s="62">
        <v>0.90399664508071298</v>
      </c>
      <c r="W1309" s="107"/>
      <c r="X1309" s="61">
        <v>74.418840071100007</v>
      </c>
      <c r="Y1309" s="62">
        <v>0.90948799970287397</v>
      </c>
      <c r="Z1309" s="61">
        <v>106.498963502</v>
      </c>
      <c r="AA1309" s="62">
        <v>0.90542981082334395</v>
      </c>
      <c r="AB1309" s="61">
        <v>254.66751129100001</v>
      </c>
      <c r="AC1309" s="62">
        <v>0.90341538859321602</v>
      </c>
    </row>
    <row r="1310" spans="1:29" customFormat="1" x14ac:dyDescent="0.3">
      <c r="A1310" s="65" t="s">
        <v>1</v>
      </c>
    </row>
    <row r="1311" spans="1:29" customFormat="1" x14ac:dyDescent="0.3">
      <c r="A1311" s="65" t="s">
        <v>1</v>
      </c>
    </row>
    <row r="1312" spans="1:29" customFormat="1" x14ac:dyDescent="0.3">
      <c r="A1312" s="53" t="s">
        <v>463</v>
      </c>
    </row>
    <row r="1313" spans="1:29" customFormat="1" x14ac:dyDescent="0.3">
      <c r="A1313" s="54" t="s">
        <v>1</v>
      </c>
    </row>
    <row r="1314" spans="1:29" customFormat="1" ht="35.1" customHeight="1" x14ac:dyDescent="0.3">
      <c r="A1314" s="114" t="s">
        <v>1</v>
      </c>
      <c r="B1314" s="113" t="s">
        <v>500</v>
      </c>
      <c r="C1314" s="113" t="s">
        <v>1</v>
      </c>
      <c r="D1314" s="113" t="s">
        <v>346</v>
      </c>
      <c r="E1314" s="113" t="s">
        <v>1</v>
      </c>
      <c r="F1314" s="113" t="s">
        <v>347</v>
      </c>
      <c r="G1314" s="113" t="s">
        <v>1</v>
      </c>
      <c r="H1314" s="103"/>
      <c r="I1314" s="113" t="s">
        <v>350</v>
      </c>
      <c r="J1314" s="113" t="s">
        <v>1</v>
      </c>
      <c r="K1314" s="113" t="s">
        <v>351</v>
      </c>
      <c r="L1314" s="113" t="s">
        <v>1</v>
      </c>
      <c r="M1314" s="113" t="s">
        <v>352</v>
      </c>
      <c r="N1314" s="113" t="s">
        <v>1</v>
      </c>
      <c r="O1314" s="113" t="s">
        <v>353</v>
      </c>
      <c r="P1314" s="113" t="s">
        <v>1</v>
      </c>
      <c r="Q1314" s="113" t="s">
        <v>354</v>
      </c>
      <c r="R1314" s="113" t="s">
        <v>1</v>
      </c>
      <c r="S1314" s="113" t="s">
        <v>355</v>
      </c>
      <c r="T1314" s="113" t="s">
        <v>1</v>
      </c>
      <c r="U1314" s="113" t="s">
        <v>356</v>
      </c>
      <c r="V1314" s="113" t="s">
        <v>1</v>
      </c>
      <c r="W1314" s="103"/>
      <c r="X1314" s="113" t="s">
        <v>358</v>
      </c>
      <c r="Y1314" s="113" t="s">
        <v>1</v>
      </c>
      <c r="Z1314" s="113" t="s">
        <v>359</v>
      </c>
      <c r="AA1314" s="113" t="s">
        <v>1</v>
      </c>
      <c r="AB1314" s="113" t="s">
        <v>360</v>
      </c>
      <c r="AC1314" s="113" t="s">
        <v>1</v>
      </c>
    </row>
    <row r="1315" spans="1:29" customFormat="1" x14ac:dyDescent="0.3">
      <c r="A1315" s="115" t="s">
        <v>1</v>
      </c>
      <c r="B1315" s="55" t="s">
        <v>14</v>
      </c>
      <c r="C1315" s="55" t="s">
        <v>15</v>
      </c>
      <c r="D1315" s="55" t="s">
        <v>14</v>
      </c>
      <c r="E1315" s="55" t="s">
        <v>15</v>
      </c>
      <c r="F1315" s="55" t="s">
        <v>14</v>
      </c>
      <c r="G1315" s="55" t="s">
        <v>15</v>
      </c>
      <c r="H1315" s="103"/>
      <c r="I1315" s="55" t="s">
        <v>14</v>
      </c>
      <c r="J1315" s="55" t="s">
        <v>15</v>
      </c>
      <c r="K1315" s="55" t="s">
        <v>14</v>
      </c>
      <c r="L1315" s="55" t="s">
        <v>15</v>
      </c>
      <c r="M1315" s="55" t="s">
        <v>14</v>
      </c>
      <c r="N1315" s="55" t="s">
        <v>15</v>
      </c>
      <c r="O1315" s="55" t="s">
        <v>14</v>
      </c>
      <c r="P1315" s="55" t="s">
        <v>15</v>
      </c>
      <c r="Q1315" s="55" t="s">
        <v>14</v>
      </c>
      <c r="R1315" s="55" t="s">
        <v>15</v>
      </c>
      <c r="S1315" s="55" t="s">
        <v>14</v>
      </c>
      <c r="T1315" s="55" t="s">
        <v>15</v>
      </c>
      <c r="U1315" s="55" t="s">
        <v>14</v>
      </c>
      <c r="V1315" s="55" t="s">
        <v>15</v>
      </c>
      <c r="W1315" s="103"/>
      <c r="X1315" s="55" t="s">
        <v>14</v>
      </c>
      <c r="Y1315" s="55" t="s">
        <v>15</v>
      </c>
      <c r="Z1315" s="55" t="s">
        <v>14</v>
      </c>
      <c r="AA1315" s="55" t="s">
        <v>15</v>
      </c>
      <c r="AB1315" s="55" t="s">
        <v>14</v>
      </c>
      <c r="AC1315" s="55" t="s">
        <v>15</v>
      </c>
    </row>
    <row r="1316" spans="1:29" customFormat="1" x14ac:dyDescent="0.3">
      <c r="A1316" s="56" t="s">
        <v>16</v>
      </c>
      <c r="B1316" s="57">
        <v>481.3416813284</v>
      </c>
      <c r="C1316" s="57">
        <v>481.3416813284</v>
      </c>
      <c r="D1316" s="57">
        <v>210.4394896837</v>
      </c>
      <c r="E1316" s="57">
        <v>210.4394896837</v>
      </c>
      <c r="F1316" s="57">
        <v>268.58303127239998</v>
      </c>
      <c r="G1316" s="57">
        <v>268.58303127239998</v>
      </c>
      <c r="H1316" s="104"/>
      <c r="I1316" s="57">
        <v>61.643164126400002</v>
      </c>
      <c r="J1316" s="57">
        <v>61.643164126400002</v>
      </c>
      <c r="K1316" s="57">
        <v>74.655571095100001</v>
      </c>
      <c r="L1316" s="57">
        <v>74.655571095100001</v>
      </c>
      <c r="M1316" s="57">
        <v>51.2202449077</v>
      </c>
      <c r="N1316" s="57">
        <v>51.2202449077</v>
      </c>
      <c r="O1316" s="57">
        <v>85.872414196099996</v>
      </c>
      <c r="P1316" s="57">
        <v>85.872414196099996</v>
      </c>
      <c r="Q1316" s="57">
        <v>54.438493751300001</v>
      </c>
      <c r="R1316" s="57">
        <v>54.438493751300001</v>
      </c>
      <c r="S1316" s="57">
        <v>109.0117308624</v>
      </c>
      <c r="T1316" s="57">
        <v>109.0117308624</v>
      </c>
      <c r="U1316" s="57">
        <v>44.5000623894</v>
      </c>
      <c r="V1316" s="57">
        <v>44.5000623894</v>
      </c>
      <c r="W1316" s="104"/>
      <c r="X1316" s="57">
        <v>81.824982952400006</v>
      </c>
      <c r="Y1316" s="57">
        <v>81.824982952400006</v>
      </c>
      <c r="Z1316" s="57">
        <v>117.622550339</v>
      </c>
      <c r="AA1316" s="57">
        <v>117.622550339</v>
      </c>
      <c r="AB1316" s="57">
        <v>281.89414803699998</v>
      </c>
      <c r="AC1316" s="57">
        <v>281.89414803699998</v>
      </c>
    </row>
    <row r="1317" spans="1:29" customFormat="1" x14ac:dyDescent="0.3">
      <c r="A1317" s="58" t="s">
        <v>332</v>
      </c>
      <c r="B1317" s="59">
        <v>1.2079830352000001</v>
      </c>
      <c r="C1317" s="60">
        <v>2.5096165199453E-3</v>
      </c>
      <c r="D1317" s="59">
        <v>1.2079830352000001</v>
      </c>
      <c r="E1317" s="60">
        <v>5.7402868492774503E-3</v>
      </c>
      <c r="F1317" s="59">
        <v>0</v>
      </c>
      <c r="G1317" s="60">
        <v>0</v>
      </c>
      <c r="H1317" s="105"/>
      <c r="I1317" s="67">
        <v>0</v>
      </c>
      <c r="J1317" s="68">
        <v>0</v>
      </c>
      <c r="K1317" s="59">
        <v>0</v>
      </c>
      <c r="L1317" s="60">
        <v>0</v>
      </c>
      <c r="M1317" s="59">
        <v>1.2079830352000001</v>
      </c>
      <c r="N1317" s="64">
        <v>2.3584093308745599E-2</v>
      </c>
      <c r="O1317" s="59">
        <v>0</v>
      </c>
      <c r="P1317" s="60">
        <v>0</v>
      </c>
      <c r="Q1317" s="59">
        <v>0</v>
      </c>
      <c r="R1317" s="60">
        <v>0</v>
      </c>
      <c r="S1317" s="59">
        <v>0</v>
      </c>
      <c r="T1317" s="60">
        <v>0</v>
      </c>
      <c r="U1317" s="59">
        <v>0</v>
      </c>
      <c r="V1317" s="60">
        <v>0</v>
      </c>
      <c r="W1317" s="107"/>
      <c r="X1317" s="59">
        <v>0</v>
      </c>
      <c r="Y1317" s="60">
        <v>0</v>
      </c>
      <c r="Z1317" s="59">
        <v>0</v>
      </c>
      <c r="AA1317" s="60">
        <v>0</v>
      </c>
      <c r="AB1317" s="59">
        <v>1.2079830352000001</v>
      </c>
      <c r="AC1317" s="60">
        <v>4.2852362974255404E-3</v>
      </c>
    </row>
    <row r="1318" spans="1:29" customFormat="1" x14ac:dyDescent="0.3">
      <c r="A1318" s="58" t="s">
        <v>333</v>
      </c>
      <c r="B1318" s="61">
        <v>8.4376728955000004</v>
      </c>
      <c r="C1318" s="62">
        <v>1.7529487311827699E-2</v>
      </c>
      <c r="D1318" s="61">
        <v>3.2902578022000002</v>
      </c>
      <c r="E1318" s="62">
        <v>1.5635172881028201E-2</v>
      </c>
      <c r="F1318" s="61">
        <v>5.14741509330001</v>
      </c>
      <c r="G1318" s="62">
        <v>1.9165079301229002E-2</v>
      </c>
      <c r="H1318" s="105"/>
      <c r="I1318" s="69">
        <v>4.39388073010001</v>
      </c>
      <c r="J1318" s="70">
        <v>7.1279286071206496</v>
      </c>
      <c r="K1318" s="61">
        <v>0</v>
      </c>
      <c r="L1318" s="62">
        <v>0</v>
      </c>
      <c r="M1318" s="61">
        <v>0</v>
      </c>
      <c r="N1318" s="62">
        <v>0</v>
      </c>
      <c r="O1318" s="61">
        <v>0</v>
      </c>
      <c r="P1318" s="62">
        <v>0</v>
      </c>
      <c r="Q1318" s="61">
        <v>0.955228295600001</v>
      </c>
      <c r="R1318" s="62">
        <v>1.75469273629047E-2</v>
      </c>
      <c r="S1318" s="61">
        <v>2.7188149186000001</v>
      </c>
      <c r="T1318" s="62">
        <v>2.4940571964973401E-2</v>
      </c>
      <c r="U1318" s="61">
        <v>0.36974895120000001</v>
      </c>
      <c r="V1318" s="62">
        <v>8.3089535462780601E-3</v>
      </c>
      <c r="W1318" s="107"/>
      <c r="X1318" s="61">
        <v>0</v>
      </c>
      <c r="Y1318" s="62">
        <v>0</v>
      </c>
      <c r="Z1318" s="61">
        <v>0.7535343632</v>
      </c>
      <c r="AA1318" s="62">
        <v>6.4063766771613002E-3</v>
      </c>
      <c r="AB1318" s="61">
        <v>7.6841385322999898</v>
      </c>
      <c r="AC1318" s="62">
        <v>2.72589501619999E-2</v>
      </c>
    </row>
    <row r="1319" spans="1:29" customFormat="1" x14ac:dyDescent="0.3">
      <c r="A1319" s="58" t="s">
        <v>334</v>
      </c>
      <c r="B1319" s="59">
        <v>30.8533277913</v>
      </c>
      <c r="C1319" s="60">
        <v>6.4098599784983099E-2</v>
      </c>
      <c r="D1319" s="59">
        <v>20.0572848638</v>
      </c>
      <c r="E1319" s="60">
        <v>9.5311411816988406E-2</v>
      </c>
      <c r="F1319" s="59">
        <v>10.5339671432</v>
      </c>
      <c r="G1319" s="60">
        <v>3.9220523699117597E-2</v>
      </c>
      <c r="H1319" s="105"/>
      <c r="I1319" s="67">
        <v>7.5914798656000002</v>
      </c>
      <c r="J1319" s="68">
        <v>12.3152014877653</v>
      </c>
      <c r="K1319" s="59">
        <v>4.9732266901999997</v>
      </c>
      <c r="L1319" s="60">
        <v>6.6615613774688803E-2</v>
      </c>
      <c r="M1319" s="59">
        <v>3.9892278253999902</v>
      </c>
      <c r="N1319" s="60">
        <v>7.7883810055744102E-2</v>
      </c>
      <c r="O1319" s="59">
        <v>4.7940834896000002</v>
      </c>
      <c r="P1319" s="60">
        <v>5.5827980783818801E-2</v>
      </c>
      <c r="Q1319" s="59">
        <v>5.1864259016999998</v>
      </c>
      <c r="R1319" s="60">
        <v>9.5271296913429906E-2</v>
      </c>
      <c r="S1319" s="59">
        <v>3.1380837655999998</v>
      </c>
      <c r="T1319" s="60">
        <v>2.8786661222369201E-2</v>
      </c>
      <c r="U1319" s="59">
        <v>1.1808002531999999</v>
      </c>
      <c r="V1319" s="60">
        <v>2.6534799948533801E-2</v>
      </c>
      <c r="W1319" s="107"/>
      <c r="X1319" s="59">
        <v>10.7232181401</v>
      </c>
      <c r="Y1319" s="60">
        <v>0.13105066146286901</v>
      </c>
      <c r="Z1319" s="59">
        <v>4.3236093059999998</v>
      </c>
      <c r="AA1319" s="60">
        <v>3.6758336675568798E-2</v>
      </c>
      <c r="AB1319" s="59">
        <v>15.8065003452</v>
      </c>
      <c r="AC1319" s="60">
        <v>5.6072467113170897E-2</v>
      </c>
    </row>
    <row r="1320" spans="1:29" customFormat="1" x14ac:dyDescent="0.3">
      <c r="A1320" s="58" t="s">
        <v>335</v>
      </c>
      <c r="B1320" s="61">
        <v>228.184123740301</v>
      </c>
      <c r="C1320" s="62">
        <v>0.47405851724820602</v>
      </c>
      <c r="D1320" s="61">
        <v>104.2922785729</v>
      </c>
      <c r="E1320" s="62">
        <v>0.49559271755342099</v>
      </c>
      <c r="F1320" s="61">
        <v>121.8347605794</v>
      </c>
      <c r="G1320" s="62">
        <v>0.45362046888149798</v>
      </c>
      <c r="H1320" s="105"/>
      <c r="I1320" s="69">
        <v>33.524315586599897</v>
      </c>
      <c r="J1320" s="70">
        <v>54.384482142834202</v>
      </c>
      <c r="K1320" s="61">
        <v>36.631192654199999</v>
      </c>
      <c r="L1320" s="62">
        <v>0.49066924432923198</v>
      </c>
      <c r="M1320" s="61">
        <v>20.4614010696001</v>
      </c>
      <c r="N1320" s="62">
        <v>0.39947878239301499</v>
      </c>
      <c r="O1320" s="61">
        <v>44.046560933599999</v>
      </c>
      <c r="P1320" s="62">
        <v>0.51293027389464496</v>
      </c>
      <c r="Q1320" s="61">
        <v>21.920643709899899</v>
      </c>
      <c r="R1320" s="62">
        <v>0.40266807913612601</v>
      </c>
      <c r="S1320" s="61">
        <v>53.082453130099999</v>
      </c>
      <c r="T1320" s="62">
        <v>0.48694257682325298</v>
      </c>
      <c r="U1320" s="61">
        <v>18.517556656299998</v>
      </c>
      <c r="V1320" s="62">
        <v>0.41612428527091</v>
      </c>
      <c r="W1320" s="107"/>
      <c r="X1320" s="61">
        <v>42.8105716719</v>
      </c>
      <c r="Y1320" s="62">
        <v>0.52319682971158299</v>
      </c>
      <c r="Z1320" s="61">
        <v>57.554835437400001</v>
      </c>
      <c r="AA1320" s="62">
        <v>0.48931803698798598</v>
      </c>
      <c r="AB1320" s="61">
        <v>127.818716631</v>
      </c>
      <c r="AC1320" s="62">
        <v>0.45342805986246698</v>
      </c>
    </row>
    <row r="1321" spans="1:29" customFormat="1" x14ac:dyDescent="0.3">
      <c r="A1321" s="58" t="s">
        <v>336</v>
      </c>
      <c r="B1321" s="59">
        <v>192.40321333220001</v>
      </c>
      <c r="C1321" s="60">
        <v>0.39972273500439098</v>
      </c>
      <c r="D1321" s="59">
        <v>75.081631020100005</v>
      </c>
      <c r="E1321" s="60">
        <v>0.356784893999463</v>
      </c>
      <c r="F1321" s="59">
        <v>117.32158231210001</v>
      </c>
      <c r="G1321" s="60">
        <v>0.43681680766016501</v>
      </c>
      <c r="H1321" s="105"/>
      <c r="I1321" s="67">
        <v>16.133487944100001</v>
      </c>
      <c r="J1321" s="68">
        <v>26.1723877622799</v>
      </c>
      <c r="K1321" s="59">
        <v>31.5634347439001</v>
      </c>
      <c r="L1321" s="60">
        <v>0.42278739926445602</v>
      </c>
      <c r="M1321" s="59">
        <v>25.060129409500099</v>
      </c>
      <c r="N1321" s="60">
        <v>0.48926219417066202</v>
      </c>
      <c r="O1321" s="59">
        <v>33.7236844249</v>
      </c>
      <c r="P1321" s="60">
        <v>0.39271848521561198</v>
      </c>
      <c r="Q1321" s="59">
        <v>23.1519006416999</v>
      </c>
      <c r="R1321" s="60">
        <v>0.425285474419415</v>
      </c>
      <c r="S1321" s="59">
        <v>40.341812197499998</v>
      </c>
      <c r="T1321" s="60">
        <v>0.37006854104923298</v>
      </c>
      <c r="U1321" s="59">
        <v>22.428763970599999</v>
      </c>
      <c r="V1321" s="60">
        <v>0.504016461243043</v>
      </c>
      <c r="W1321" s="107"/>
      <c r="X1321" s="59">
        <v>23.952589400000001</v>
      </c>
      <c r="Y1321" s="60">
        <v>0.29272953730933199</v>
      </c>
      <c r="Z1321" s="59">
        <v>50.841430959599997</v>
      </c>
      <c r="AA1321" s="60">
        <v>0.43224220876923602</v>
      </c>
      <c r="AB1321" s="59">
        <v>117.6091929726</v>
      </c>
      <c r="AC1321" s="60">
        <v>0.41721048057075399</v>
      </c>
    </row>
    <row r="1322" spans="1:29" customFormat="1" x14ac:dyDescent="0.3">
      <c r="A1322" s="58" t="s">
        <v>337</v>
      </c>
      <c r="B1322" s="61">
        <v>20.255360533899999</v>
      </c>
      <c r="C1322" s="62">
        <v>4.2081044130646499E-2</v>
      </c>
      <c r="D1322" s="61">
        <v>6.5100543894999996</v>
      </c>
      <c r="E1322" s="62">
        <v>3.0935516899821901E-2</v>
      </c>
      <c r="F1322" s="61">
        <v>13.745306144400001</v>
      </c>
      <c r="G1322" s="62">
        <v>5.1177120457991103E-2</v>
      </c>
      <c r="H1322" s="105"/>
      <c r="I1322" s="69">
        <v>0</v>
      </c>
      <c r="J1322" s="70">
        <v>0</v>
      </c>
      <c r="K1322" s="61">
        <v>1.4877170068000001</v>
      </c>
      <c r="L1322" s="62">
        <v>1.99277426316232E-2</v>
      </c>
      <c r="M1322" s="61">
        <v>0.50150356799999996</v>
      </c>
      <c r="N1322" s="62">
        <v>9.7911200718333192E-3</v>
      </c>
      <c r="O1322" s="61">
        <v>3.3080853480000001</v>
      </c>
      <c r="P1322" s="62">
        <v>3.8523260105924002E-2</v>
      </c>
      <c r="Q1322" s="61">
        <v>3.2242952024</v>
      </c>
      <c r="R1322" s="62">
        <v>5.9228222168123498E-2</v>
      </c>
      <c r="S1322" s="61">
        <v>9.7305668506000096</v>
      </c>
      <c r="T1322" s="62">
        <v>8.9261648940171398E-2</v>
      </c>
      <c r="U1322" s="61">
        <v>2.0031925580999999</v>
      </c>
      <c r="V1322" s="62">
        <v>4.5015499991235199E-2</v>
      </c>
      <c r="W1322" s="107"/>
      <c r="X1322" s="61">
        <v>4.3386037404</v>
      </c>
      <c r="Y1322" s="62">
        <v>5.3022971516216398E-2</v>
      </c>
      <c r="Z1322" s="61">
        <v>4.1491402728000004</v>
      </c>
      <c r="AA1322" s="62">
        <v>3.5275040890048397E-2</v>
      </c>
      <c r="AB1322" s="61">
        <v>11.767616520700001</v>
      </c>
      <c r="AC1322" s="62">
        <v>4.1744805994182801E-2</v>
      </c>
    </row>
    <row r="1323" spans="1:29" customFormat="1" x14ac:dyDescent="0.3">
      <c r="A1323" s="58" t="s">
        <v>310</v>
      </c>
      <c r="B1323" s="59">
        <v>9.6456559307000003</v>
      </c>
      <c r="C1323" s="60">
        <v>2.0039103831773E-2</v>
      </c>
      <c r="D1323" s="59">
        <v>4.4982408374</v>
      </c>
      <c r="E1323" s="60">
        <v>2.13754597303056E-2</v>
      </c>
      <c r="F1323" s="59">
        <v>5.14741509330001</v>
      </c>
      <c r="G1323" s="60">
        <v>1.9165079301229002E-2</v>
      </c>
      <c r="H1323" s="105"/>
      <c r="I1323" s="67">
        <v>4.39388073010001</v>
      </c>
      <c r="J1323" s="68">
        <v>7.1279286071206496</v>
      </c>
      <c r="K1323" s="59">
        <v>0</v>
      </c>
      <c r="L1323" s="60">
        <v>0</v>
      </c>
      <c r="M1323" s="59">
        <v>1.2079830352000001</v>
      </c>
      <c r="N1323" s="60">
        <v>2.3584093308745599E-2</v>
      </c>
      <c r="O1323" s="59">
        <v>0</v>
      </c>
      <c r="P1323" s="60">
        <v>0</v>
      </c>
      <c r="Q1323" s="59">
        <v>0.955228295600001</v>
      </c>
      <c r="R1323" s="60">
        <v>1.75469273629047E-2</v>
      </c>
      <c r="S1323" s="59">
        <v>2.7188149186000001</v>
      </c>
      <c r="T1323" s="60">
        <v>2.4940571964973401E-2</v>
      </c>
      <c r="U1323" s="59">
        <v>0.36974895120000001</v>
      </c>
      <c r="V1323" s="60">
        <v>8.3089535462780601E-3</v>
      </c>
      <c r="W1323" s="107"/>
      <c r="X1323" s="59">
        <v>0</v>
      </c>
      <c r="Y1323" s="60">
        <v>0</v>
      </c>
      <c r="Z1323" s="59">
        <v>0.7535343632</v>
      </c>
      <c r="AA1323" s="60">
        <v>6.4063766771613002E-3</v>
      </c>
      <c r="AB1323" s="59">
        <v>8.8921215675000198</v>
      </c>
      <c r="AC1323" s="60">
        <v>3.1544186459425402E-2</v>
      </c>
    </row>
    <row r="1324" spans="1:29" customFormat="1" x14ac:dyDescent="0.3">
      <c r="A1324" s="58" t="s">
        <v>311</v>
      </c>
      <c r="B1324" s="61">
        <v>420.58733707250099</v>
      </c>
      <c r="C1324" s="62">
        <v>0.87378125225259695</v>
      </c>
      <c r="D1324" s="61">
        <v>179.37390959300001</v>
      </c>
      <c r="E1324" s="62">
        <v>0.85237761155288405</v>
      </c>
      <c r="F1324" s="61">
        <v>239.1563428915</v>
      </c>
      <c r="G1324" s="62">
        <v>0.89043727654166205</v>
      </c>
      <c r="H1324" s="105"/>
      <c r="I1324" s="69">
        <v>49.6578035307001</v>
      </c>
      <c r="J1324" s="70">
        <v>80.556869905114098</v>
      </c>
      <c r="K1324" s="61">
        <v>68.194627398099996</v>
      </c>
      <c r="L1324" s="62">
        <v>0.91345664359368794</v>
      </c>
      <c r="M1324" s="61">
        <v>45.521530479100001</v>
      </c>
      <c r="N1324" s="62">
        <v>0.88874097656367701</v>
      </c>
      <c r="O1324" s="61">
        <v>77.770245358500006</v>
      </c>
      <c r="P1324" s="62">
        <v>0.905648759110257</v>
      </c>
      <c r="Q1324" s="61">
        <v>45.072544351600001</v>
      </c>
      <c r="R1324" s="62">
        <v>0.82795355355554201</v>
      </c>
      <c r="S1324" s="61">
        <v>93.424265327600196</v>
      </c>
      <c r="T1324" s="62">
        <v>0.85701111787248596</v>
      </c>
      <c r="U1324" s="61">
        <v>40.946320626900103</v>
      </c>
      <c r="V1324" s="62">
        <v>0.92014074651395295</v>
      </c>
      <c r="W1324" s="107"/>
      <c r="X1324" s="61">
        <v>66.763161071900001</v>
      </c>
      <c r="Y1324" s="62">
        <v>0.81592636702091403</v>
      </c>
      <c r="Z1324" s="61">
        <v>108.39626639700001</v>
      </c>
      <c r="AA1324" s="62">
        <v>0.92156024575722195</v>
      </c>
      <c r="AB1324" s="61">
        <v>245.4279096036</v>
      </c>
      <c r="AC1324" s="62">
        <v>0.87063854043322098</v>
      </c>
    </row>
    <row r="1325" spans="1:29" customFormat="1" x14ac:dyDescent="0.3">
      <c r="A1325" s="65" t="s">
        <v>1</v>
      </c>
    </row>
    <row r="1326" spans="1:29" customFormat="1" x14ac:dyDescent="0.3">
      <c r="A1326" s="65" t="s">
        <v>1</v>
      </c>
    </row>
    <row r="1327" spans="1:29" customFormat="1" x14ac:dyDescent="0.3">
      <c r="A1327" s="53" t="s">
        <v>464</v>
      </c>
    </row>
    <row r="1328" spans="1:29" customFormat="1" x14ac:dyDescent="0.3">
      <c r="A1328" s="54" t="s">
        <v>1</v>
      </c>
    </row>
    <row r="1329" spans="1:29" customFormat="1" ht="35.1" customHeight="1" x14ac:dyDescent="0.3">
      <c r="A1329" s="114" t="s">
        <v>1</v>
      </c>
      <c r="B1329" s="113" t="s">
        <v>500</v>
      </c>
      <c r="C1329" s="113" t="s">
        <v>1</v>
      </c>
      <c r="D1329" s="113" t="s">
        <v>346</v>
      </c>
      <c r="E1329" s="113" t="s">
        <v>1</v>
      </c>
      <c r="F1329" s="113" t="s">
        <v>347</v>
      </c>
      <c r="G1329" s="113" t="s">
        <v>1</v>
      </c>
      <c r="H1329" s="103"/>
      <c r="I1329" s="113" t="s">
        <v>350</v>
      </c>
      <c r="J1329" s="113" t="s">
        <v>1</v>
      </c>
      <c r="K1329" s="113" t="s">
        <v>351</v>
      </c>
      <c r="L1329" s="113" t="s">
        <v>1</v>
      </c>
      <c r="M1329" s="113" t="s">
        <v>352</v>
      </c>
      <c r="N1329" s="113" t="s">
        <v>1</v>
      </c>
      <c r="O1329" s="113" t="s">
        <v>353</v>
      </c>
      <c r="P1329" s="113" t="s">
        <v>1</v>
      </c>
      <c r="Q1329" s="113" t="s">
        <v>354</v>
      </c>
      <c r="R1329" s="113" t="s">
        <v>1</v>
      </c>
      <c r="S1329" s="113" t="s">
        <v>355</v>
      </c>
      <c r="T1329" s="113" t="s">
        <v>1</v>
      </c>
      <c r="U1329" s="113" t="s">
        <v>356</v>
      </c>
      <c r="V1329" s="113" t="s">
        <v>1</v>
      </c>
      <c r="W1329" s="103"/>
      <c r="X1329" s="113" t="s">
        <v>358</v>
      </c>
      <c r="Y1329" s="113" t="s">
        <v>1</v>
      </c>
      <c r="Z1329" s="113" t="s">
        <v>359</v>
      </c>
      <c r="AA1329" s="113" t="s">
        <v>1</v>
      </c>
      <c r="AB1329" s="113" t="s">
        <v>360</v>
      </c>
      <c r="AC1329" s="113" t="s">
        <v>1</v>
      </c>
    </row>
    <row r="1330" spans="1:29" customFormat="1" x14ac:dyDescent="0.3">
      <c r="A1330" s="115" t="s">
        <v>1</v>
      </c>
      <c r="B1330" s="55" t="s">
        <v>14</v>
      </c>
      <c r="C1330" s="55" t="s">
        <v>15</v>
      </c>
      <c r="D1330" s="55" t="s">
        <v>14</v>
      </c>
      <c r="E1330" s="55" t="s">
        <v>15</v>
      </c>
      <c r="F1330" s="55" t="s">
        <v>14</v>
      </c>
      <c r="G1330" s="55" t="s">
        <v>15</v>
      </c>
      <c r="H1330" s="103"/>
      <c r="I1330" s="55" t="s">
        <v>14</v>
      </c>
      <c r="J1330" s="55" t="s">
        <v>15</v>
      </c>
      <c r="K1330" s="55" t="s">
        <v>14</v>
      </c>
      <c r="L1330" s="55" t="s">
        <v>15</v>
      </c>
      <c r="M1330" s="55" t="s">
        <v>14</v>
      </c>
      <c r="N1330" s="55" t="s">
        <v>15</v>
      </c>
      <c r="O1330" s="55" t="s">
        <v>14</v>
      </c>
      <c r="P1330" s="55" t="s">
        <v>15</v>
      </c>
      <c r="Q1330" s="55" t="s">
        <v>14</v>
      </c>
      <c r="R1330" s="55" t="s">
        <v>15</v>
      </c>
      <c r="S1330" s="55" t="s">
        <v>14</v>
      </c>
      <c r="T1330" s="55" t="s">
        <v>15</v>
      </c>
      <c r="U1330" s="55" t="s">
        <v>14</v>
      </c>
      <c r="V1330" s="55" t="s">
        <v>15</v>
      </c>
      <c r="W1330" s="103"/>
      <c r="X1330" s="55" t="s">
        <v>14</v>
      </c>
      <c r="Y1330" s="55" t="s">
        <v>15</v>
      </c>
      <c r="Z1330" s="55" t="s">
        <v>14</v>
      </c>
      <c r="AA1330" s="55" t="s">
        <v>15</v>
      </c>
      <c r="AB1330" s="55" t="s">
        <v>14</v>
      </c>
      <c r="AC1330" s="55" t="s">
        <v>15</v>
      </c>
    </row>
    <row r="1331" spans="1:29" customFormat="1" x14ac:dyDescent="0.3">
      <c r="A1331" s="56" t="s">
        <v>16</v>
      </c>
      <c r="B1331" s="57">
        <v>481.3416813284</v>
      </c>
      <c r="C1331" s="57">
        <v>481.3416813284</v>
      </c>
      <c r="D1331" s="57">
        <v>210.4394896837</v>
      </c>
      <c r="E1331" s="57">
        <v>210.4394896837</v>
      </c>
      <c r="F1331" s="57">
        <v>268.58303127239998</v>
      </c>
      <c r="G1331" s="57">
        <v>268.58303127239998</v>
      </c>
      <c r="H1331" s="104"/>
      <c r="I1331" s="57">
        <v>61.643164126400002</v>
      </c>
      <c r="J1331" s="57">
        <v>61.643164126400002</v>
      </c>
      <c r="K1331" s="57">
        <v>74.655571095100001</v>
      </c>
      <c r="L1331" s="57">
        <v>74.655571095100001</v>
      </c>
      <c r="M1331" s="57">
        <v>51.2202449077</v>
      </c>
      <c r="N1331" s="57">
        <v>51.2202449077</v>
      </c>
      <c r="O1331" s="57">
        <v>85.872414196099996</v>
      </c>
      <c r="P1331" s="57">
        <v>85.872414196099996</v>
      </c>
      <c r="Q1331" s="57">
        <v>54.438493751300001</v>
      </c>
      <c r="R1331" s="57">
        <v>54.438493751300001</v>
      </c>
      <c r="S1331" s="57">
        <v>109.0117308624</v>
      </c>
      <c r="T1331" s="57">
        <v>109.0117308624</v>
      </c>
      <c r="U1331" s="57">
        <v>44.5000623894</v>
      </c>
      <c r="V1331" s="57">
        <v>44.5000623894</v>
      </c>
      <c r="W1331" s="104"/>
      <c r="X1331" s="57">
        <v>81.824982952400006</v>
      </c>
      <c r="Y1331" s="57">
        <v>81.824982952400006</v>
      </c>
      <c r="Z1331" s="57">
        <v>117.622550339</v>
      </c>
      <c r="AA1331" s="57">
        <v>117.622550339</v>
      </c>
      <c r="AB1331" s="57">
        <v>281.89414803699998</v>
      </c>
      <c r="AC1331" s="57">
        <v>281.89414803699998</v>
      </c>
    </row>
    <row r="1332" spans="1:29" customFormat="1" x14ac:dyDescent="0.3">
      <c r="A1332" s="58" t="s">
        <v>332</v>
      </c>
      <c r="B1332" s="59">
        <v>1.2546341968000001</v>
      </c>
      <c r="C1332" s="60">
        <v>2.60653553487718E-3</v>
      </c>
      <c r="D1332" s="59">
        <v>0.87084878479999905</v>
      </c>
      <c r="E1332" s="60">
        <v>4.1382384366590403E-3</v>
      </c>
      <c r="F1332" s="59">
        <v>0.38378541199999999</v>
      </c>
      <c r="G1332" s="60">
        <v>1.42892650433586E-3</v>
      </c>
      <c r="H1332" s="105"/>
      <c r="I1332" s="67">
        <v>0</v>
      </c>
      <c r="J1332" s="68">
        <v>0</v>
      </c>
      <c r="K1332" s="59">
        <v>0</v>
      </c>
      <c r="L1332" s="60">
        <v>0</v>
      </c>
      <c r="M1332" s="59">
        <v>0</v>
      </c>
      <c r="N1332" s="60">
        <v>0</v>
      </c>
      <c r="O1332" s="59">
        <v>0.87084878480000005</v>
      </c>
      <c r="P1332" s="60">
        <v>1.01411936877809E-2</v>
      </c>
      <c r="Q1332" s="59">
        <v>0.38378541199999999</v>
      </c>
      <c r="R1332" s="60">
        <v>7.0498903543016397E-3</v>
      </c>
      <c r="S1332" s="59">
        <v>0</v>
      </c>
      <c r="T1332" s="60">
        <v>0</v>
      </c>
      <c r="U1332" s="59">
        <v>0</v>
      </c>
      <c r="V1332" s="60">
        <v>0</v>
      </c>
      <c r="W1332" s="107"/>
      <c r="X1332" s="59">
        <v>0</v>
      </c>
      <c r="Y1332" s="60">
        <v>0</v>
      </c>
      <c r="Z1332" s="59">
        <v>0.38378541199999999</v>
      </c>
      <c r="AA1332" s="60">
        <v>3.2628557270174101E-3</v>
      </c>
      <c r="AB1332" s="59">
        <v>0.87084878480000105</v>
      </c>
      <c r="AC1332" s="60">
        <v>3.0892758535934401E-3</v>
      </c>
    </row>
    <row r="1333" spans="1:29" customFormat="1" x14ac:dyDescent="0.3">
      <c r="A1333" s="58" t="s">
        <v>333</v>
      </c>
      <c r="B1333" s="61">
        <v>2.5435467460000001</v>
      </c>
      <c r="C1333" s="62">
        <v>5.2842852482260696E-3</v>
      </c>
      <c r="D1333" s="61">
        <v>1.6684797897000001</v>
      </c>
      <c r="E1333" s="62">
        <v>7.9285489249560498E-3</v>
      </c>
      <c r="F1333" s="61">
        <v>0.87506695630000098</v>
      </c>
      <c r="G1333" s="62">
        <v>3.2580872743687901E-3</v>
      </c>
      <c r="H1333" s="105"/>
      <c r="I1333" s="69">
        <v>0</v>
      </c>
      <c r="J1333" s="70">
        <v>0</v>
      </c>
      <c r="K1333" s="61">
        <v>0</v>
      </c>
      <c r="L1333" s="62">
        <v>0</v>
      </c>
      <c r="M1333" s="61">
        <v>1.6684797897000001</v>
      </c>
      <c r="N1333" s="64">
        <v>3.2574615617450398E-2</v>
      </c>
      <c r="O1333" s="61">
        <v>0.87506695629999998</v>
      </c>
      <c r="P1333" s="62">
        <v>1.01903150679062E-2</v>
      </c>
      <c r="Q1333" s="61">
        <v>0</v>
      </c>
      <c r="R1333" s="62">
        <v>0</v>
      </c>
      <c r="S1333" s="61">
        <v>0</v>
      </c>
      <c r="T1333" s="62">
        <v>0</v>
      </c>
      <c r="U1333" s="61">
        <v>0</v>
      </c>
      <c r="V1333" s="62">
        <v>0</v>
      </c>
      <c r="W1333" s="107"/>
      <c r="X1333" s="61">
        <v>0</v>
      </c>
      <c r="Y1333" s="62">
        <v>0</v>
      </c>
      <c r="Z1333" s="61">
        <v>1.3355637108</v>
      </c>
      <c r="AA1333" s="62">
        <v>1.1354656967994399E-2</v>
      </c>
      <c r="AB1333" s="61">
        <v>1.2079830352000001</v>
      </c>
      <c r="AC1333" s="62">
        <v>4.2852362974255404E-3</v>
      </c>
    </row>
    <row r="1334" spans="1:29" customFormat="1" x14ac:dyDescent="0.3">
      <c r="A1334" s="58" t="s">
        <v>334</v>
      </c>
      <c r="B1334" s="59">
        <v>56.621142305999903</v>
      </c>
      <c r="C1334" s="60">
        <v>0.11763191201256</v>
      </c>
      <c r="D1334" s="59">
        <v>31.257310899299998</v>
      </c>
      <c r="E1334" s="60">
        <v>0.14853348554627799</v>
      </c>
      <c r="F1334" s="59">
        <v>25.101755622399999</v>
      </c>
      <c r="G1334" s="60">
        <v>9.3459946086249607E-2</v>
      </c>
      <c r="H1334" s="105"/>
      <c r="I1334" s="67">
        <v>20.0437280837</v>
      </c>
      <c r="J1334" s="72">
        <v>32.515735309433701</v>
      </c>
      <c r="K1334" s="59">
        <v>10.992666222</v>
      </c>
      <c r="L1334" s="60">
        <v>0.147245089157472</v>
      </c>
      <c r="M1334" s="59">
        <v>5.3038537463999997</v>
      </c>
      <c r="N1334" s="60">
        <v>0.103549948969546</v>
      </c>
      <c r="O1334" s="59">
        <v>7.2856910800000003</v>
      </c>
      <c r="P1334" s="60">
        <v>8.4843207777555302E-2</v>
      </c>
      <c r="Q1334" s="59">
        <v>6.2310180897</v>
      </c>
      <c r="R1334" s="60">
        <v>0.11445978131147699</v>
      </c>
      <c r="S1334" s="59">
        <v>5.6949675826000004</v>
      </c>
      <c r="T1334" s="60">
        <v>5.2241786618253697E-2</v>
      </c>
      <c r="U1334" s="59">
        <v>1.0692175016000001</v>
      </c>
      <c r="V1334" s="63">
        <v>2.4027325899990001E-2</v>
      </c>
      <c r="W1334" s="107"/>
      <c r="X1334" s="59">
        <v>14.798470222900001</v>
      </c>
      <c r="Y1334" s="60">
        <v>0.18085515803295299</v>
      </c>
      <c r="Z1334" s="59">
        <v>19.371313542199999</v>
      </c>
      <c r="AA1334" s="60">
        <v>0.164690473777094</v>
      </c>
      <c r="AB1334" s="59">
        <v>22.451358540899999</v>
      </c>
      <c r="AC1334" s="60">
        <v>7.9644642136924196E-2</v>
      </c>
    </row>
    <row r="1335" spans="1:29" customFormat="1" x14ac:dyDescent="0.3">
      <c r="A1335" s="58" t="s">
        <v>335</v>
      </c>
      <c r="B1335" s="61">
        <v>230.6063085008</v>
      </c>
      <c r="C1335" s="62">
        <v>0.47909066978030201</v>
      </c>
      <c r="D1335" s="61">
        <v>93.470552998500096</v>
      </c>
      <c r="E1335" s="62">
        <v>0.444168312416032</v>
      </c>
      <c r="F1335" s="61">
        <v>135.07867091430001</v>
      </c>
      <c r="G1335" s="62">
        <v>0.50293077069824899</v>
      </c>
      <c r="H1335" s="105"/>
      <c r="I1335" s="69">
        <v>30.370978394200002</v>
      </c>
      <c r="J1335" s="70">
        <v>49.269012752044901</v>
      </c>
      <c r="K1335" s="61">
        <v>34.173806950900001</v>
      </c>
      <c r="L1335" s="62">
        <v>0.45775293725055999</v>
      </c>
      <c r="M1335" s="61">
        <v>22.994162125800099</v>
      </c>
      <c r="N1335" s="62">
        <v>0.448927219446841</v>
      </c>
      <c r="O1335" s="61">
        <v>46.593434214399998</v>
      </c>
      <c r="P1335" s="62">
        <v>0.54258907998089201</v>
      </c>
      <c r="Q1335" s="61">
        <v>19.253431834399901</v>
      </c>
      <c r="R1335" s="63">
        <v>0.35367311818652603</v>
      </c>
      <c r="S1335" s="61">
        <v>53.184637917700002</v>
      </c>
      <c r="T1335" s="62">
        <v>0.48787995105620602</v>
      </c>
      <c r="U1335" s="61">
        <v>24.035857063400002</v>
      </c>
      <c r="V1335" s="62">
        <v>0.54013086213392303</v>
      </c>
      <c r="W1335" s="107"/>
      <c r="X1335" s="61">
        <v>39.521697822100002</v>
      </c>
      <c r="Y1335" s="62">
        <v>0.48300282378416098</v>
      </c>
      <c r="Z1335" s="61">
        <v>48.476353714299997</v>
      </c>
      <c r="AA1335" s="62">
        <v>0.41213486337939698</v>
      </c>
      <c r="AB1335" s="61">
        <v>142.6082569644</v>
      </c>
      <c r="AC1335" s="62">
        <v>0.50589293164639204</v>
      </c>
    </row>
    <row r="1336" spans="1:29" customFormat="1" x14ac:dyDescent="0.3">
      <c r="A1336" s="58" t="s">
        <v>336</v>
      </c>
      <c r="B1336" s="59">
        <v>160.92082515160001</v>
      </c>
      <c r="C1336" s="60">
        <v>0.33431724571928401</v>
      </c>
      <c r="D1336" s="59">
        <v>67.811507183700101</v>
      </c>
      <c r="E1336" s="60">
        <v>0.32223755762582301</v>
      </c>
      <c r="F1336" s="59">
        <v>93.109317967899898</v>
      </c>
      <c r="G1336" s="60">
        <v>0.34666865410967601</v>
      </c>
      <c r="H1336" s="105"/>
      <c r="I1336" s="67">
        <v>11.228457648499999</v>
      </c>
      <c r="J1336" s="68">
        <v>18.215251938521401</v>
      </c>
      <c r="K1336" s="59">
        <v>28.001380915399999</v>
      </c>
      <c r="L1336" s="60">
        <v>0.37507423096034498</v>
      </c>
      <c r="M1336" s="59">
        <v>21.253749245800002</v>
      </c>
      <c r="N1336" s="60">
        <v>0.41494821596616199</v>
      </c>
      <c r="O1336" s="59">
        <v>29.203459281099999</v>
      </c>
      <c r="P1336" s="60">
        <v>0.34007963505498301</v>
      </c>
      <c r="Q1336" s="59">
        <v>23.7058774365</v>
      </c>
      <c r="R1336" s="64">
        <v>0.43546167064796698</v>
      </c>
      <c r="S1336" s="59">
        <v>35.137684384300002</v>
      </c>
      <c r="T1336" s="60">
        <v>0.32232938699645602</v>
      </c>
      <c r="U1336" s="59">
        <v>12.390216240000001</v>
      </c>
      <c r="V1336" s="60">
        <v>0.27843143525460301</v>
      </c>
      <c r="W1336" s="107"/>
      <c r="X1336" s="59">
        <v>20.756127550399999</v>
      </c>
      <c r="Y1336" s="60">
        <v>0.25366491750416198</v>
      </c>
      <c r="Z1336" s="59">
        <v>36.708412256300001</v>
      </c>
      <c r="AA1336" s="60">
        <v>0.31208651870328202</v>
      </c>
      <c r="AB1336" s="59">
        <v>103.4562853449</v>
      </c>
      <c r="AC1336" s="60">
        <v>0.367004019293515</v>
      </c>
    </row>
    <row r="1337" spans="1:29" customFormat="1" x14ac:dyDescent="0.3">
      <c r="A1337" s="58" t="s">
        <v>337</v>
      </c>
      <c r="B1337" s="61">
        <v>29.395224427199999</v>
      </c>
      <c r="C1337" s="62">
        <v>6.1069351704750502E-2</v>
      </c>
      <c r="D1337" s="61">
        <v>15.3607900277</v>
      </c>
      <c r="E1337" s="62">
        <v>7.2993857050252103E-2</v>
      </c>
      <c r="F1337" s="61">
        <v>14.0344343995</v>
      </c>
      <c r="G1337" s="62">
        <v>5.2253615327120598E-2</v>
      </c>
      <c r="H1337" s="105"/>
      <c r="I1337" s="69">
        <v>0</v>
      </c>
      <c r="J1337" s="70">
        <v>0</v>
      </c>
      <c r="K1337" s="61">
        <v>1.4877170068000001</v>
      </c>
      <c r="L1337" s="62">
        <v>1.99277426316232E-2</v>
      </c>
      <c r="M1337" s="61">
        <v>0</v>
      </c>
      <c r="N1337" s="63">
        <v>0</v>
      </c>
      <c r="O1337" s="61">
        <v>1.0439138795</v>
      </c>
      <c r="P1337" s="62">
        <v>1.2156568430882799E-2</v>
      </c>
      <c r="Q1337" s="61">
        <v>4.8643809787000096</v>
      </c>
      <c r="R1337" s="62">
        <v>8.9355539499728298E-2</v>
      </c>
      <c r="S1337" s="61">
        <v>14.9944409778</v>
      </c>
      <c r="T1337" s="64">
        <v>0.137548875329085</v>
      </c>
      <c r="U1337" s="61">
        <v>7.0047715843999896</v>
      </c>
      <c r="V1337" s="64">
        <v>0.157410376711484</v>
      </c>
      <c r="W1337" s="107"/>
      <c r="X1337" s="61">
        <v>6.7486873569999997</v>
      </c>
      <c r="Y1337" s="62">
        <v>8.2477100678724394E-2</v>
      </c>
      <c r="Z1337" s="61">
        <v>11.347121703399999</v>
      </c>
      <c r="AA1337" s="62">
        <v>9.6470631445215699E-2</v>
      </c>
      <c r="AB1337" s="61">
        <v>11.2994153668</v>
      </c>
      <c r="AC1337" s="62">
        <v>4.0083894772150103E-2</v>
      </c>
    </row>
    <row r="1338" spans="1:29" customFormat="1" x14ac:dyDescent="0.3">
      <c r="A1338" s="58" t="s">
        <v>310</v>
      </c>
      <c r="B1338" s="59">
        <v>3.7981809428000002</v>
      </c>
      <c r="C1338" s="60">
        <v>7.8908207831032504E-3</v>
      </c>
      <c r="D1338" s="59">
        <v>2.5393285744999998</v>
      </c>
      <c r="E1338" s="60">
        <v>1.20667873616151E-2</v>
      </c>
      <c r="F1338" s="59">
        <v>1.2588523682999999</v>
      </c>
      <c r="G1338" s="60">
        <v>4.6870137787046497E-3</v>
      </c>
      <c r="H1338" s="105"/>
      <c r="I1338" s="67">
        <v>0</v>
      </c>
      <c r="J1338" s="68">
        <v>0</v>
      </c>
      <c r="K1338" s="59">
        <v>0</v>
      </c>
      <c r="L1338" s="60">
        <v>0</v>
      </c>
      <c r="M1338" s="59">
        <v>1.6684797897000001</v>
      </c>
      <c r="N1338" s="60">
        <v>3.2574615617450398E-2</v>
      </c>
      <c r="O1338" s="59">
        <v>1.7459157410999999</v>
      </c>
      <c r="P1338" s="60">
        <v>2.0331508755687101E-2</v>
      </c>
      <c r="Q1338" s="59">
        <v>0.38378541199999999</v>
      </c>
      <c r="R1338" s="60">
        <v>7.0498903543016397E-3</v>
      </c>
      <c r="S1338" s="59">
        <v>0</v>
      </c>
      <c r="T1338" s="60">
        <v>0</v>
      </c>
      <c r="U1338" s="59">
        <v>0</v>
      </c>
      <c r="V1338" s="60">
        <v>0</v>
      </c>
      <c r="W1338" s="107"/>
      <c r="X1338" s="59">
        <v>0</v>
      </c>
      <c r="Y1338" s="60">
        <v>0</v>
      </c>
      <c r="Z1338" s="59">
        <v>1.7193491228</v>
      </c>
      <c r="AA1338" s="60">
        <v>1.4617512695011801E-2</v>
      </c>
      <c r="AB1338" s="59">
        <v>2.07883182</v>
      </c>
      <c r="AC1338" s="60">
        <v>7.37451215101898E-3</v>
      </c>
    </row>
    <row r="1339" spans="1:29" customFormat="1" x14ac:dyDescent="0.3">
      <c r="A1339" s="58" t="s">
        <v>311</v>
      </c>
      <c r="B1339" s="61">
        <v>391.52713365239902</v>
      </c>
      <c r="C1339" s="62">
        <v>0.81340791549958602</v>
      </c>
      <c r="D1339" s="61">
        <v>161.28206018220001</v>
      </c>
      <c r="E1339" s="62">
        <v>0.76640587004185501</v>
      </c>
      <c r="F1339" s="61">
        <v>228.18798888219999</v>
      </c>
      <c r="G1339" s="62">
        <v>0.84959942480792505</v>
      </c>
      <c r="H1339" s="105"/>
      <c r="I1339" s="69">
        <v>41.599436042700098</v>
      </c>
      <c r="J1339" s="70">
        <v>67.484264690566306</v>
      </c>
      <c r="K1339" s="61">
        <v>62.1751878663</v>
      </c>
      <c r="L1339" s="62">
        <v>0.83282716821090497</v>
      </c>
      <c r="M1339" s="61">
        <v>44.247911371600097</v>
      </c>
      <c r="N1339" s="62">
        <v>0.86387543541300305</v>
      </c>
      <c r="O1339" s="61">
        <v>75.796893495500001</v>
      </c>
      <c r="P1339" s="62">
        <v>0.88266871503587496</v>
      </c>
      <c r="Q1339" s="61">
        <v>42.959309270899901</v>
      </c>
      <c r="R1339" s="62">
        <v>0.78913478883449295</v>
      </c>
      <c r="S1339" s="61">
        <v>88.322322302000003</v>
      </c>
      <c r="T1339" s="62">
        <v>0.81020933805266204</v>
      </c>
      <c r="U1339" s="61">
        <v>36.426073303400102</v>
      </c>
      <c r="V1339" s="62">
        <v>0.81856229738852604</v>
      </c>
      <c r="W1339" s="107"/>
      <c r="X1339" s="61">
        <v>60.277825372499997</v>
      </c>
      <c r="Y1339" s="62">
        <v>0.73666774128832202</v>
      </c>
      <c r="Z1339" s="61">
        <v>85.184765970599699</v>
      </c>
      <c r="AA1339" s="63">
        <v>0.72422138208267794</v>
      </c>
      <c r="AB1339" s="61">
        <v>246.06454230930001</v>
      </c>
      <c r="AC1339" s="64">
        <v>0.87289695093990705</v>
      </c>
    </row>
    <row r="1340" spans="1:29" customFormat="1" x14ac:dyDescent="0.3">
      <c r="A1340" s="65" t="s">
        <v>1</v>
      </c>
    </row>
    <row r="1341" spans="1:29" customFormat="1" x14ac:dyDescent="0.3">
      <c r="A1341" s="65" t="s">
        <v>1</v>
      </c>
    </row>
    <row r="1342" spans="1:29" customFormat="1" x14ac:dyDescent="0.3">
      <c r="A1342" s="53" t="s">
        <v>465</v>
      </c>
    </row>
    <row r="1343" spans="1:29" customFormat="1" x14ac:dyDescent="0.3">
      <c r="A1343" s="54" t="s">
        <v>1</v>
      </c>
    </row>
    <row r="1344" spans="1:29" customFormat="1" ht="35.1" customHeight="1" x14ac:dyDescent="0.3">
      <c r="A1344" s="114" t="s">
        <v>1</v>
      </c>
      <c r="B1344" s="113" t="s">
        <v>500</v>
      </c>
      <c r="C1344" s="113" t="s">
        <v>1</v>
      </c>
      <c r="D1344" s="113" t="s">
        <v>346</v>
      </c>
      <c r="E1344" s="113" t="s">
        <v>1</v>
      </c>
      <c r="F1344" s="113" t="s">
        <v>347</v>
      </c>
      <c r="G1344" s="113" t="s">
        <v>1</v>
      </c>
      <c r="H1344" s="103"/>
      <c r="I1344" s="113" t="s">
        <v>350</v>
      </c>
      <c r="J1344" s="113" t="s">
        <v>1</v>
      </c>
      <c r="K1344" s="113" t="s">
        <v>351</v>
      </c>
      <c r="L1344" s="113" t="s">
        <v>1</v>
      </c>
      <c r="M1344" s="113" t="s">
        <v>352</v>
      </c>
      <c r="N1344" s="113" t="s">
        <v>1</v>
      </c>
      <c r="O1344" s="113" t="s">
        <v>353</v>
      </c>
      <c r="P1344" s="113" t="s">
        <v>1</v>
      </c>
      <c r="Q1344" s="113" t="s">
        <v>354</v>
      </c>
      <c r="R1344" s="113" t="s">
        <v>1</v>
      </c>
      <c r="S1344" s="113" t="s">
        <v>355</v>
      </c>
      <c r="T1344" s="113" t="s">
        <v>1</v>
      </c>
      <c r="U1344" s="113" t="s">
        <v>356</v>
      </c>
      <c r="V1344" s="113" t="s">
        <v>1</v>
      </c>
      <c r="W1344" s="103"/>
      <c r="X1344" s="113" t="s">
        <v>358</v>
      </c>
      <c r="Y1344" s="113" t="s">
        <v>1</v>
      </c>
      <c r="Z1344" s="113" t="s">
        <v>359</v>
      </c>
      <c r="AA1344" s="113" t="s">
        <v>1</v>
      </c>
      <c r="AB1344" s="113" t="s">
        <v>360</v>
      </c>
      <c r="AC1344" s="113" t="s">
        <v>1</v>
      </c>
    </row>
    <row r="1345" spans="1:29" customFormat="1" x14ac:dyDescent="0.3">
      <c r="A1345" s="115" t="s">
        <v>1</v>
      </c>
      <c r="B1345" s="55" t="s">
        <v>14</v>
      </c>
      <c r="C1345" s="55" t="s">
        <v>15</v>
      </c>
      <c r="D1345" s="55" t="s">
        <v>14</v>
      </c>
      <c r="E1345" s="55" t="s">
        <v>15</v>
      </c>
      <c r="F1345" s="55" t="s">
        <v>14</v>
      </c>
      <c r="G1345" s="55" t="s">
        <v>15</v>
      </c>
      <c r="H1345" s="103"/>
      <c r="I1345" s="55" t="s">
        <v>14</v>
      </c>
      <c r="J1345" s="55" t="s">
        <v>15</v>
      </c>
      <c r="K1345" s="55" t="s">
        <v>14</v>
      </c>
      <c r="L1345" s="55" t="s">
        <v>15</v>
      </c>
      <c r="M1345" s="55" t="s">
        <v>14</v>
      </c>
      <c r="N1345" s="55" t="s">
        <v>15</v>
      </c>
      <c r="O1345" s="55" t="s">
        <v>14</v>
      </c>
      <c r="P1345" s="55" t="s">
        <v>15</v>
      </c>
      <c r="Q1345" s="55" t="s">
        <v>14</v>
      </c>
      <c r="R1345" s="55" t="s">
        <v>15</v>
      </c>
      <c r="S1345" s="55" t="s">
        <v>14</v>
      </c>
      <c r="T1345" s="55" t="s">
        <v>15</v>
      </c>
      <c r="U1345" s="55" t="s">
        <v>14</v>
      </c>
      <c r="V1345" s="55" t="s">
        <v>15</v>
      </c>
      <c r="W1345" s="103"/>
      <c r="X1345" s="55" t="s">
        <v>14</v>
      </c>
      <c r="Y1345" s="55" t="s">
        <v>15</v>
      </c>
      <c r="Z1345" s="55" t="s">
        <v>14</v>
      </c>
      <c r="AA1345" s="55" t="s">
        <v>15</v>
      </c>
      <c r="AB1345" s="55" t="s">
        <v>14</v>
      </c>
      <c r="AC1345" s="55" t="s">
        <v>15</v>
      </c>
    </row>
    <row r="1346" spans="1:29" customFormat="1" x14ac:dyDescent="0.3">
      <c r="A1346" s="56" t="s">
        <v>16</v>
      </c>
      <c r="B1346" s="57">
        <v>481.3416813284</v>
      </c>
      <c r="C1346" s="57">
        <v>481.3416813284</v>
      </c>
      <c r="D1346" s="57">
        <v>210.4394896837</v>
      </c>
      <c r="E1346" s="57">
        <v>210.4394896837</v>
      </c>
      <c r="F1346" s="57">
        <v>268.58303127239998</v>
      </c>
      <c r="G1346" s="57">
        <v>268.58303127239998</v>
      </c>
      <c r="H1346" s="104"/>
      <c r="I1346" s="57">
        <v>61.643164126400002</v>
      </c>
      <c r="J1346" s="57">
        <v>61.643164126400002</v>
      </c>
      <c r="K1346" s="57">
        <v>74.655571095100001</v>
      </c>
      <c r="L1346" s="57">
        <v>74.655571095100001</v>
      </c>
      <c r="M1346" s="57">
        <v>51.2202449077</v>
      </c>
      <c r="N1346" s="57">
        <v>51.2202449077</v>
      </c>
      <c r="O1346" s="57">
        <v>85.872414196099996</v>
      </c>
      <c r="P1346" s="57">
        <v>85.872414196099996</v>
      </c>
      <c r="Q1346" s="57">
        <v>54.438493751300001</v>
      </c>
      <c r="R1346" s="57">
        <v>54.438493751300001</v>
      </c>
      <c r="S1346" s="57">
        <v>109.0117308624</v>
      </c>
      <c r="T1346" s="57">
        <v>109.0117308624</v>
      </c>
      <c r="U1346" s="57">
        <v>44.5000623894</v>
      </c>
      <c r="V1346" s="57">
        <v>44.5000623894</v>
      </c>
      <c r="W1346" s="104"/>
      <c r="X1346" s="57">
        <v>81.824982952400006</v>
      </c>
      <c r="Y1346" s="57">
        <v>81.824982952400006</v>
      </c>
      <c r="Z1346" s="57">
        <v>117.622550339</v>
      </c>
      <c r="AA1346" s="57">
        <v>117.622550339</v>
      </c>
      <c r="AB1346" s="57">
        <v>281.89414803699998</v>
      </c>
      <c r="AC1346" s="57">
        <v>281.89414803699998</v>
      </c>
    </row>
    <row r="1347" spans="1:29" customFormat="1" x14ac:dyDescent="0.3">
      <c r="A1347" s="58" t="s">
        <v>332</v>
      </c>
      <c r="B1347" s="59">
        <v>1.1193656596999999</v>
      </c>
      <c r="C1347" s="60">
        <v>2.3255115921205702E-3</v>
      </c>
      <c r="D1347" s="59">
        <v>0</v>
      </c>
      <c r="E1347" s="60">
        <v>0</v>
      </c>
      <c r="F1347" s="59">
        <v>1.1193656596999999</v>
      </c>
      <c r="G1347" s="60">
        <v>4.1676708107621502E-3</v>
      </c>
      <c r="H1347" s="105"/>
      <c r="I1347" s="67">
        <v>0</v>
      </c>
      <c r="J1347" s="68">
        <v>0</v>
      </c>
      <c r="K1347" s="59">
        <v>1.1193656596999999</v>
      </c>
      <c r="L1347" s="60">
        <v>1.49937324606907E-2</v>
      </c>
      <c r="M1347" s="59">
        <v>0</v>
      </c>
      <c r="N1347" s="60">
        <v>0</v>
      </c>
      <c r="O1347" s="59">
        <v>0</v>
      </c>
      <c r="P1347" s="60">
        <v>0</v>
      </c>
      <c r="Q1347" s="59">
        <v>0</v>
      </c>
      <c r="R1347" s="60">
        <v>0</v>
      </c>
      <c r="S1347" s="59">
        <v>0</v>
      </c>
      <c r="T1347" s="60">
        <v>0</v>
      </c>
      <c r="U1347" s="59">
        <v>0</v>
      </c>
      <c r="V1347" s="60">
        <v>0</v>
      </c>
      <c r="W1347" s="107"/>
      <c r="X1347" s="59">
        <v>0</v>
      </c>
      <c r="Y1347" s="60">
        <v>0</v>
      </c>
      <c r="Z1347" s="59">
        <v>0</v>
      </c>
      <c r="AA1347" s="60">
        <v>0</v>
      </c>
      <c r="AB1347" s="59">
        <v>1.1193656596999999</v>
      </c>
      <c r="AC1347" s="60">
        <v>3.97087228484459E-3</v>
      </c>
    </row>
    <row r="1348" spans="1:29" customFormat="1" x14ac:dyDescent="0.3">
      <c r="A1348" s="58" t="s">
        <v>333</v>
      </c>
      <c r="B1348" s="61">
        <v>14.5807864278</v>
      </c>
      <c r="C1348" s="62">
        <v>3.0291967210402702E-2</v>
      </c>
      <c r="D1348" s="61">
        <v>6.1408738523999897</v>
      </c>
      <c r="E1348" s="62">
        <v>2.91811858203515E-2</v>
      </c>
      <c r="F1348" s="61">
        <v>8.4399125753999993</v>
      </c>
      <c r="G1348" s="62">
        <v>3.1423848838909502E-2</v>
      </c>
      <c r="H1348" s="105"/>
      <c r="I1348" s="69">
        <v>3.1533371924000102</v>
      </c>
      <c r="J1348" s="70">
        <v>5.1154693907892996</v>
      </c>
      <c r="K1348" s="61">
        <v>3.2696436695000002</v>
      </c>
      <c r="L1348" s="62">
        <v>4.3796378777076997E-2</v>
      </c>
      <c r="M1348" s="61">
        <v>0.67113180230000002</v>
      </c>
      <c r="N1348" s="62">
        <v>1.3102862032569201E-2</v>
      </c>
      <c r="O1348" s="61">
        <v>3.3594625170999999</v>
      </c>
      <c r="P1348" s="62">
        <v>3.9121556655298699E-2</v>
      </c>
      <c r="Q1348" s="61">
        <v>0.92506045000000103</v>
      </c>
      <c r="R1348" s="62">
        <v>1.6992763507125998E-2</v>
      </c>
      <c r="S1348" s="61">
        <v>2.5629814951999998</v>
      </c>
      <c r="T1348" s="62">
        <v>2.3511061377743999E-2</v>
      </c>
      <c r="U1348" s="61">
        <v>0.63916930130000005</v>
      </c>
      <c r="V1348" s="62">
        <v>1.43633349478686E-2</v>
      </c>
      <c r="W1348" s="107"/>
      <c r="X1348" s="61">
        <v>7.3087268006999899</v>
      </c>
      <c r="Y1348" s="64">
        <v>8.9321458275789703E-2</v>
      </c>
      <c r="Z1348" s="61">
        <v>3.2414653077</v>
      </c>
      <c r="AA1348" s="62">
        <v>2.7558196097242998E-2</v>
      </c>
      <c r="AB1348" s="61">
        <v>4.03059431939998</v>
      </c>
      <c r="AC1348" s="62">
        <v>1.42982546727822E-2</v>
      </c>
    </row>
    <row r="1349" spans="1:29" customFormat="1" x14ac:dyDescent="0.3">
      <c r="A1349" s="58" t="s">
        <v>334</v>
      </c>
      <c r="B1349" s="59">
        <v>40.6995326447</v>
      </c>
      <c r="C1349" s="60">
        <v>8.4554349277166305E-2</v>
      </c>
      <c r="D1349" s="59">
        <v>18.927601170900001</v>
      </c>
      <c r="E1349" s="60">
        <v>8.9943200296432199E-2</v>
      </c>
      <c r="F1349" s="59">
        <v>21.5098556895</v>
      </c>
      <c r="G1349" s="60">
        <v>8.0086428348053199E-2</v>
      </c>
      <c r="H1349" s="105"/>
      <c r="I1349" s="67">
        <v>0</v>
      </c>
      <c r="J1349" s="68">
        <v>0</v>
      </c>
      <c r="K1349" s="59">
        <v>8.9944163529000001</v>
      </c>
      <c r="L1349" s="60">
        <v>0.120478836622152</v>
      </c>
      <c r="M1349" s="59">
        <v>7.21735824010001</v>
      </c>
      <c r="N1349" s="60">
        <v>0.140908311803386</v>
      </c>
      <c r="O1349" s="59">
        <v>7.1984299872999902</v>
      </c>
      <c r="P1349" s="60">
        <v>8.3827036361892898E-2</v>
      </c>
      <c r="Q1349" s="59">
        <v>7.32020534569999</v>
      </c>
      <c r="R1349" s="60">
        <v>0.13446744833062499</v>
      </c>
      <c r="S1349" s="59">
        <v>6.7991777017999997</v>
      </c>
      <c r="T1349" s="60">
        <v>6.2371064545174999E-2</v>
      </c>
      <c r="U1349" s="59">
        <v>3.1699450169000101</v>
      </c>
      <c r="V1349" s="60">
        <v>7.1234619609321898E-2</v>
      </c>
      <c r="W1349" s="107"/>
      <c r="X1349" s="59">
        <v>5.7300842921999999</v>
      </c>
      <c r="Y1349" s="60">
        <v>7.0028542450578393E-2</v>
      </c>
      <c r="Z1349" s="59">
        <v>9.5440265205999602</v>
      </c>
      <c r="AA1349" s="60">
        <v>8.1141128916973504E-2</v>
      </c>
      <c r="AB1349" s="59">
        <v>25.4254218319</v>
      </c>
      <c r="AC1349" s="60">
        <v>9.0194926035012196E-2</v>
      </c>
    </row>
    <row r="1350" spans="1:29" customFormat="1" x14ac:dyDescent="0.3">
      <c r="A1350" s="58" t="s">
        <v>335</v>
      </c>
      <c r="B1350" s="61">
        <v>239.75053992790001</v>
      </c>
      <c r="C1350" s="62">
        <v>0.49808805102072201</v>
      </c>
      <c r="D1350" s="61">
        <v>104.38486231820001</v>
      </c>
      <c r="E1350" s="62">
        <v>0.49603267179128402</v>
      </c>
      <c r="F1350" s="61">
        <v>133.30859302170001</v>
      </c>
      <c r="G1350" s="62">
        <v>0.49634033985749798</v>
      </c>
      <c r="H1350" s="105"/>
      <c r="I1350" s="69">
        <v>41.205641722899998</v>
      </c>
      <c r="J1350" s="70">
        <v>66.845435835200405</v>
      </c>
      <c r="K1350" s="61">
        <v>32.638203040500002</v>
      </c>
      <c r="L1350" s="62">
        <v>0.437183756841453</v>
      </c>
      <c r="M1350" s="61">
        <v>27.251114301099999</v>
      </c>
      <c r="N1350" s="62">
        <v>0.53203795394198306</v>
      </c>
      <c r="O1350" s="61">
        <v>45.650675256500001</v>
      </c>
      <c r="P1350" s="62">
        <v>0.531610479149348</v>
      </c>
      <c r="Q1350" s="61">
        <v>20.128699245899899</v>
      </c>
      <c r="R1350" s="63">
        <v>0.36975121570881703</v>
      </c>
      <c r="S1350" s="61">
        <v>48.544993776200002</v>
      </c>
      <c r="T1350" s="62">
        <v>0.44531898899464201</v>
      </c>
      <c r="U1350" s="61">
        <v>24.3312125847999</v>
      </c>
      <c r="V1350" s="62">
        <v>0.54676805555660801</v>
      </c>
      <c r="W1350" s="107"/>
      <c r="X1350" s="61">
        <v>39.779131746600001</v>
      </c>
      <c r="Y1350" s="62">
        <v>0.48614897689304398</v>
      </c>
      <c r="Z1350" s="61">
        <v>61.914853189399999</v>
      </c>
      <c r="AA1350" s="62">
        <v>0.52638590993780698</v>
      </c>
      <c r="AB1350" s="61">
        <v>138.05655499189999</v>
      </c>
      <c r="AC1350" s="62">
        <v>0.48974608360362099</v>
      </c>
    </row>
    <row r="1351" spans="1:29" customFormat="1" x14ac:dyDescent="0.3">
      <c r="A1351" s="58" t="s">
        <v>336</v>
      </c>
      <c r="B1351" s="59">
        <v>111.3431692823</v>
      </c>
      <c r="C1351" s="60">
        <v>0.231318361989796</v>
      </c>
      <c r="D1351" s="59">
        <v>44.148597086199999</v>
      </c>
      <c r="E1351" s="60">
        <v>0.20979235956406</v>
      </c>
      <c r="F1351" s="59">
        <v>67.194572196100097</v>
      </c>
      <c r="G1351" s="60">
        <v>0.25018174781098002</v>
      </c>
      <c r="H1351" s="105"/>
      <c r="I1351" s="67">
        <v>9.7369672886000007</v>
      </c>
      <c r="J1351" s="68">
        <v>15.7956967761003</v>
      </c>
      <c r="K1351" s="59">
        <v>26.026859706</v>
      </c>
      <c r="L1351" s="60">
        <v>0.348625820206314</v>
      </c>
      <c r="M1351" s="59">
        <v>11.6551787125</v>
      </c>
      <c r="N1351" s="60">
        <v>0.227550233965161</v>
      </c>
      <c r="O1351" s="59">
        <v>23.327121804400001</v>
      </c>
      <c r="P1351" s="60">
        <v>0.27164860826120102</v>
      </c>
      <c r="Q1351" s="59">
        <v>14.3039325893</v>
      </c>
      <c r="R1351" s="60">
        <v>0.26275401106149099</v>
      </c>
      <c r="S1351" s="59">
        <v>20.8992436841</v>
      </c>
      <c r="T1351" s="60">
        <v>0.19171554766413201</v>
      </c>
      <c r="U1351" s="59">
        <v>5.3938654974000002</v>
      </c>
      <c r="V1351" s="63">
        <v>0.121210290677813</v>
      </c>
      <c r="W1351" s="107"/>
      <c r="X1351" s="59">
        <v>15.042336321700001</v>
      </c>
      <c r="Y1351" s="60">
        <v>0.18383549594444201</v>
      </c>
      <c r="Z1351" s="59">
        <v>27.635448068500001</v>
      </c>
      <c r="AA1351" s="60">
        <v>0.23495025391688801</v>
      </c>
      <c r="AB1351" s="59">
        <v>68.665384892099894</v>
      </c>
      <c r="AC1351" s="60">
        <v>0.24358570538004701</v>
      </c>
    </row>
    <row r="1352" spans="1:29" customFormat="1" x14ac:dyDescent="0.3">
      <c r="A1352" s="58" t="s">
        <v>337</v>
      </c>
      <c r="B1352" s="61">
        <v>73.848287385999996</v>
      </c>
      <c r="C1352" s="62">
        <v>0.15342175890979301</v>
      </c>
      <c r="D1352" s="61">
        <v>36.837555256000002</v>
      </c>
      <c r="E1352" s="62">
        <v>0.17505058252787301</v>
      </c>
      <c r="F1352" s="61">
        <v>37.010732130000001</v>
      </c>
      <c r="G1352" s="62">
        <v>0.13779996433379799</v>
      </c>
      <c r="H1352" s="105"/>
      <c r="I1352" s="69">
        <v>7.5472179224999998</v>
      </c>
      <c r="J1352" s="70">
        <v>12.2433979979099</v>
      </c>
      <c r="K1352" s="61">
        <v>2.60708266650001</v>
      </c>
      <c r="L1352" s="62">
        <v>3.4921475092313803E-2</v>
      </c>
      <c r="M1352" s="61">
        <v>4.4254618517000104</v>
      </c>
      <c r="N1352" s="62">
        <v>8.6400638256899795E-2</v>
      </c>
      <c r="O1352" s="61">
        <v>6.3367246308</v>
      </c>
      <c r="P1352" s="63">
        <v>7.3792319572258999E-2</v>
      </c>
      <c r="Q1352" s="61">
        <v>11.760596120400001</v>
      </c>
      <c r="R1352" s="62">
        <v>0.21603456139194099</v>
      </c>
      <c r="S1352" s="61">
        <v>30.205334205100002</v>
      </c>
      <c r="T1352" s="64">
        <v>0.27708333741830699</v>
      </c>
      <c r="U1352" s="61">
        <v>10.965869989</v>
      </c>
      <c r="V1352" s="62">
        <v>0.246423699208388</v>
      </c>
      <c r="W1352" s="107"/>
      <c r="X1352" s="61">
        <v>13.964703791200099</v>
      </c>
      <c r="Y1352" s="62">
        <v>0.17066552643614599</v>
      </c>
      <c r="Z1352" s="61">
        <v>15.286757252799999</v>
      </c>
      <c r="AA1352" s="62">
        <v>0.12996451113108901</v>
      </c>
      <c r="AB1352" s="61">
        <v>44.5968263419999</v>
      </c>
      <c r="AC1352" s="62">
        <v>0.158204158023694</v>
      </c>
    </row>
    <row r="1353" spans="1:29" customFormat="1" x14ac:dyDescent="0.3">
      <c r="A1353" s="58" t="s">
        <v>310</v>
      </c>
      <c r="B1353" s="59">
        <v>15.700152087499999</v>
      </c>
      <c r="C1353" s="60">
        <v>3.2617478802523303E-2</v>
      </c>
      <c r="D1353" s="59">
        <v>6.1408738523999897</v>
      </c>
      <c r="E1353" s="60">
        <v>2.91811858203515E-2</v>
      </c>
      <c r="F1353" s="59">
        <v>9.5592782351000096</v>
      </c>
      <c r="G1353" s="60">
        <v>3.55915196496717E-2</v>
      </c>
      <c r="H1353" s="105"/>
      <c r="I1353" s="67">
        <v>3.1533371924000102</v>
      </c>
      <c r="J1353" s="68">
        <v>5.1154693907892996</v>
      </c>
      <c r="K1353" s="59">
        <v>4.3890093292000003</v>
      </c>
      <c r="L1353" s="60">
        <v>5.8790111237767603E-2</v>
      </c>
      <c r="M1353" s="59">
        <v>0.67113180230000002</v>
      </c>
      <c r="N1353" s="60">
        <v>1.3102862032569201E-2</v>
      </c>
      <c r="O1353" s="59">
        <v>3.3594625170999999</v>
      </c>
      <c r="P1353" s="60">
        <v>3.9121556655298699E-2</v>
      </c>
      <c r="Q1353" s="59">
        <v>0.92506045000000103</v>
      </c>
      <c r="R1353" s="60">
        <v>1.6992763507125998E-2</v>
      </c>
      <c r="S1353" s="59">
        <v>2.5629814951999998</v>
      </c>
      <c r="T1353" s="60">
        <v>2.3511061377743999E-2</v>
      </c>
      <c r="U1353" s="59">
        <v>0.63916930130000005</v>
      </c>
      <c r="V1353" s="60">
        <v>1.43633349478686E-2</v>
      </c>
      <c r="W1353" s="107"/>
      <c r="X1353" s="59">
        <v>7.3087268006999899</v>
      </c>
      <c r="Y1353" s="64">
        <v>8.9321458275789703E-2</v>
      </c>
      <c r="Z1353" s="59">
        <v>3.2414653077</v>
      </c>
      <c r="AA1353" s="60">
        <v>2.7558196097242998E-2</v>
      </c>
      <c r="AB1353" s="59">
        <v>5.1499599791000001</v>
      </c>
      <c r="AC1353" s="60">
        <v>1.8269126957626801E-2</v>
      </c>
    </row>
    <row r="1354" spans="1:29" customFormat="1" x14ac:dyDescent="0.3">
      <c r="A1354" s="58" t="s">
        <v>311</v>
      </c>
      <c r="B1354" s="61">
        <v>351.09370921020002</v>
      </c>
      <c r="C1354" s="62">
        <v>0.72940641301051801</v>
      </c>
      <c r="D1354" s="61">
        <v>148.53345940439999</v>
      </c>
      <c r="E1354" s="62">
        <v>0.70582503135534302</v>
      </c>
      <c r="F1354" s="61">
        <v>200.50316521779999</v>
      </c>
      <c r="G1354" s="62">
        <v>0.74652208766847705</v>
      </c>
      <c r="H1354" s="105"/>
      <c r="I1354" s="69">
        <v>50.942609011499997</v>
      </c>
      <c r="J1354" s="70">
        <v>82.641132611300804</v>
      </c>
      <c r="K1354" s="61">
        <v>58.665062746499999</v>
      </c>
      <c r="L1354" s="62">
        <v>0.78580957704776599</v>
      </c>
      <c r="M1354" s="61">
        <v>38.906293013599999</v>
      </c>
      <c r="N1354" s="62">
        <v>0.759588187907145</v>
      </c>
      <c r="O1354" s="61">
        <v>68.977797060899903</v>
      </c>
      <c r="P1354" s="62">
        <v>0.80325908741054997</v>
      </c>
      <c r="Q1354" s="61">
        <v>34.432631835199999</v>
      </c>
      <c r="R1354" s="63">
        <v>0.63250522677030796</v>
      </c>
      <c r="S1354" s="61">
        <v>69.444237460300002</v>
      </c>
      <c r="T1354" s="62">
        <v>0.63703453665877396</v>
      </c>
      <c r="U1354" s="61">
        <v>29.725078082200099</v>
      </c>
      <c r="V1354" s="62">
        <v>0.66797834623442198</v>
      </c>
      <c r="W1354" s="107"/>
      <c r="X1354" s="61">
        <v>54.8214680683</v>
      </c>
      <c r="Y1354" s="62">
        <v>0.66998447283748597</v>
      </c>
      <c r="Z1354" s="61">
        <v>89.550301257900401</v>
      </c>
      <c r="AA1354" s="62">
        <v>0.76133616385469505</v>
      </c>
      <c r="AB1354" s="61">
        <v>206.72193988399999</v>
      </c>
      <c r="AC1354" s="62">
        <v>0.73333178898366802</v>
      </c>
    </row>
    <row r="1355" spans="1:29" customFormat="1" x14ac:dyDescent="0.3">
      <c r="A1355" s="65" t="s">
        <v>1</v>
      </c>
    </row>
    <row r="1356" spans="1:29" customFormat="1" x14ac:dyDescent="0.3">
      <c r="A1356" s="65" t="s">
        <v>1</v>
      </c>
    </row>
    <row r="1357" spans="1:29" customFormat="1" x14ac:dyDescent="0.3">
      <c r="A1357" s="53" t="s">
        <v>466</v>
      </c>
    </row>
    <row r="1358" spans="1:29" customFormat="1" x14ac:dyDescent="0.3">
      <c r="A1358" s="54" t="s">
        <v>1</v>
      </c>
    </row>
    <row r="1359" spans="1:29" customFormat="1" ht="35.1" customHeight="1" x14ac:dyDescent="0.3">
      <c r="A1359" s="114" t="s">
        <v>1</v>
      </c>
      <c r="B1359" s="113" t="s">
        <v>500</v>
      </c>
      <c r="C1359" s="113" t="s">
        <v>1</v>
      </c>
      <c r="D1359" s="113" t="s">
        <v>346</v>
      </c>
      <c r="E1359" s="113" t="s">
        <v>1</v>
      </c>
      <c r="F1359" s="113" t="s">
        <v>347</v>
      </c>
      <c r="G1359" s="113" t="s">
        <v>1</v>
      </c>
      <c r="H1359" s="103"/>
      <c r="I1359" s="113" t="s">
        <v>350</v>
      </c>
      <c r="J1359" s="113" t="s">
        <v>1</v>
      </c>
      <c r="K1359" s="113" t="s">
        <v>351</v>
      </c>
      <c r="L1359" s="113" t="s">
        <v>1</v>
      </c>
      <c r="M1359" s="113" t="s">
        <v>352</v>
      </c>
      <c r="N1359" s="113" t="s">
        <v>1</v>
      </c>
      <c r="O1359" s="113" t="s">
        <v>353</v>
      </c>
      <c r="P1359" s="113" t="s">
        <v>1</v>
      </c>
      <c r="Q1359" s="113" t="s">
        <v>354</v>
      </c>
      <c r="R1359" s="113" t="s">
        <v>1</v>
      </c>
      <c r="S1359" s="113" t="s">
        <v>355</v>
      </c>
      <c r="T1359" s="113" t="s">
        <v>1</v>
      </c>
      <c r="U1359" s="113" t="s">
        <v>356</v>
      </c>
      <c r="V1359" s="113" t="s">
        <v>1</v>
      </c>
      <c r="W1359" s="103"/>
      <c r="X1359" s="113" t="s">
        <v>358</v>
      </c>
      <c r="Y1359" s="113" t="s">
        <v>1</v>
      </c>
      <c r="Z1359" s="113" t="s">
        <v>359</v>
      </c>
      <c r="AA1359" s="113" t="s">
        <v>1</v>
      </c>
      <c r="AB1359" s="113" t="s">
        <v>360</v>
      </c>
      <c r="AC1359" s="113" t="s">
        <v>1</v>
      </c>
    </row>
    <row r="1360" spans="1:29" customFormat="1" x14ac:dyDescent="0.3">
      <c r="A1360" s="115" t="s">
        <v>1</v>
      </c>
      <c r="B1360" s="55" t="s">
        <v>14</v>
      </c>
      <c r="C1360" s="55" t="s">
        <v>15</v>
      </c>
      <c r="D1360" s="55" t="s">
        <v>14</v>
      </c>
      <c r="E1360" s="55" t="s">
        <v>15</v>
      </c>
      <c r="F1360" s="55" t="s">
        <v>14</v>
      </c>
      <c r="G1360" s="55" t="s">
        <v>15</v>
      </c>
      <c r="H1360" s="103"/>
      <c r="I1360" s="55" t="s">
        <v>14</v>
      </c>
      <c r="J1360" s="55" t="s">
        <v>15</v>
      </c>
      <c r="K1360" s="55" t="s">
        <v>14</v>
      </c>
      <c r="L1360" s="55" t="s">
        <v>15</v>
      </c>
      <c r="M1360" s="55" t="s">
        <v>14</v>
      </c>
      <c r="N1360" s="55" t="s">
        <v>15</v>
      </c>
      <c r="O1360" s="55" t="s">
        <v>14</v>
      </c>
      <c r="P1360" s="55" t="s">
        <v>15</v>
      </c>
      <c r="Q1360" s="55" t="s">
        <v>14</v>
      </c>
      <c r="R1360" s="55" t="s">
        <v>15</v>
      </c>
      <c r="S1360" s="55" t="s">
        <v>14</v>
      </c>
      <c r="T1360" s="55" t="s">
        <v>15</v>
      </c>
      <c r="U1360" s="55" t="s">
        <v>14</v>
      </c>
      <c r="V1360" s="55" t="s">
        <v>15</v>
      </c>
      <c r="W1360" s="103"/>
      <c r="X1360" s="55" t="s">
        <v>14</v>
      </c>
      <c r="Y1360" s="55" t="s">
        <v>15</v>
      </c>
      <c r="Z1360" s="55" t="s">
        <v>14</v>
      </c>
      <c r="AA1360" s="55" t="s">
        <v>15</v>
      </c>
      <c r="AB1360" s="55" t="s">
        <v>14</v>
      </c>
      <c r="AC1360" s="55" t="s">
        <v>15</v>
      </c>
    </row>
    <row r="1361" spans="1:29" customFormat="1" x14ac:dyDescent="0.3">
      <c r="A1361" s="56" t="s">
        <v>16</v>
      </c>
      <c r="B1361" s="57">
        <v>481.3416813284</v>
      </c>
      <c r="C1361" s="57">
        <v>481.3416813284</v>
      </c>
      <c r="D1361" s="57">
        <v>210.4394896837</v>
      </c>
      <c r="E1361" s="57">
        <v>210.4394896837</v>
      </c>
      <c r="F1361" s="57">
        <v>268.58303127239998</v>
      </c>
      <c r="G1361" s="57">
        <v>268.58303127239998</v>
      </c>
      <c r="H1361" s="104"/>
      <c r="I1361" s="57">
        <v>61.643164126400002</v>
      </c>
      <c r="J1361" s="57">
        <v>61.643164126400002</v>
      </c>
      <c r="K1361" s="57">
        <v>74.655571095100001</v>
      </c>
      <c r="L1361" s="57">
        <v>74.655571095100001</v>
      </c>
      <c r="M1361" s="57">
        <v>51.2202449077</v>
      </c>
      <c r="N1361" s="57">
        <v>51.2202449077</v>
      </c>
      <c r="O1361" s="57">
        <v>85.872414196099996</v>
      </c>
      <c r="P1361" s="57">
        <v>85.872414196099996</v>
      </c>
      <c r="Q1361" s="57">
        <v>54.438493751300001</v>
      </c>
      <c r="R1361" s="57">
        <v>54.438493751300001</v>
      </c>
      <c r="S1361" s="57">
        <v>109.0117308624</v>
      </c>
      <c r="T1361" s="57">
        <v>109.0117308624</v>
      </c>
      <c r="U1361" s="57">
        <v>44.5000623894</v>
      </c>
      <c r="V1361" s="57">
        <v>44.5000623894</v>
      </c>
      <c r="W1361" s="104"/>
      <c r="X1361" s="57">
        <v>81.824982952400006</v>
      </c>
      <c r="Y1361" s="57">
        <v>81.824982952400006</v>
      </c>
      <c r="Z1361" s="57">
        <v>117.622550339</v>
      </c>
      <c r="AA1361" s="57">
        <v>117.622550339</v>
      </c>
      <c r="AB1361" s="57">
        <v>281.89414803699998</v>
      </c>
      <c r="AC1361" s="57">
        <v>281.89414803699998</v>
      </c>
    </row>
    <row r="1362" spans="1:29" customFormat="1" x14ac:dyDescent="0.3">
      <c r="A1362" s="58" t="s">
        <v>332</v>
      </c>
      <c r="B1362" s="59">
        <v>0</v>
      </c>
      <c r="C1362" s="60">
        <v>0</v>
      </c>
      <c r="D1362" s="59">
        <v>0</v>
      </c>
      <c r="E1362" s="60">
        <v>0</v>
      </c>
      <c r="F1362" s="59">
        <v>0</v>
      </c>
      <c r="G1362" s="60">
        <v>0</v>
      </c>
      <c r="H1362" s="105"/>
      <c r="I1362" s="67">
        <v>0</v>
      </c>
      <c r="J1362" s="68">
        <v>0</v>
      </c>
      <c r="K1362" s="59">
        <v>0</v>
      </c>
      <c r="L1362" s="60">
        <v>0</v>
      </c>
      <c r="M1362" s="59">
        <v>0</v>
      </c>
      <c r="N1362" s="60">
        <v>0</v>
      </c>
      <c r="O1362" s="59">
        <v>0</v>
      </c>
      <c r="P1362" s="60">
        <v>0</v>
      </c>
      <c r="Q1362" s="59">
        <v>0</v>
      </c>
      <c r="R1362" s="60">
        <v>0</v>
      </c>
      <c r="S1362" s="59">
        <v>0</v>
      </c>
      <c r="T1362" s="60">
        <v>0</v>
      </c>
      <c r="U1362" s="59">
        <v>0</v>
      </c>
      <c r="V1362" s="60">
        <v>0</v>
      </c>
      <c r="W1362" s="107"/>
      <c r="X1362" s="59">
        <v>0</v>
      </c>
      <c r="Y1362" s="60">
        <v>0</v>
      </c>
      <c r="Z1362" s="59">
        <v>0</v>
      </c>
      <c r="AA1362" s="60">
        <v>0</v>
      </c>
      <c r="AB1362" s="59">
        <v>0</v>
      </c>
      <c r="AC1362" s="60">
        <v>0</v>
      </c>
    </row>
    <row r="1363" spans="1:29" customFormat="1" x14ac:dyDescent="0.3">
      <c r="A1363" s="58" t="s">
        <v>333</v>
      </c>
      <c r="B1363" s="61">
        <v>5.13674307720001</v>
      </c>
      <c r="C1363" s="62">
        <v>1.0671718815257599E-2</v>
      </c>
      <c r="D1363" s="61">
        <v>2.6648375966</v>
      </c>
      <c r="E1363" s="62">
        <v>1.2663201191969099E-2</v>
      </c>
      <c r="F1363" s="61">
        <v>2.4719054805999998</v>
      </c>
      <c r="G1363" s="62">
        <v>9.2035057795329007E-3</v>
      </c>
      <c r="H1363" s="105"/>
      <c r="I1363" s="69">
        <v>0</v>
      </c>
      <c r="J1363" s="70">
        <v>0</v>
      </c>
      <c r="K1363" s="61">
        <v>0</v>
      </c>
      <c r="L1363" s="62">
        <v>0</v>
      </c>
      <c r="M1363" s="61">
        <v>1.2079830352000001</v>
      </c>
      <c r="N1363" s="62">
        <v>2.3584093308745599E-2</v>
      </c>
      <c r="O1363" s="61">
        <v>0.80154546510000002</v>
      </c>
      <c r="P1363" s="62">
        <v>9.3341438295838994E-3</v>
      </c>
      <c r="Q1363" s="61">
        <v>0.50882816380000095</v>
      </c>
      <c r="R1363" s="62">
        <v>9.3468450123649696E-3</v>
      </c>
      <c r="S1363" s="61">
        <v>2.6183864131000001</v>
      </c>
      <c r="T1363" s="62">
        <v>2.4019308677935398E-2</v>
      </c>
      <c r="U1363" s="61">
        <v>0</v>
      </c>
      <c r="V1363" s="62">
        <v>0</v>
      </c>
      <c r="W1363" s="107"/>
      <c r="X1363" s="61">
        <v>0.50882816379999996</v>
      </c>
      <c r="Y1363" s="62">
        <v>6.2184939787399704E-3</v>
      </c>
      <c r="Z1363" s="61">
        <v>0</v>
      </c>
      <c r="AA1363" s="62">
        <v>0</v>
      </c>
      <c r="AB1363" s="61">
        <v>4.6279149133999997</v>
      </c>
      <c r="AC1363" s="62">
        <v>1.64172081812516E-2</v>
      </c>
    </row>
    <row r="1364" spans="1:29" customFormat="1" x14ac:dyDescent="0.3">
      <c r="A1364" s="58" t="s">
        <v>334</v>
      </c>
      <c r="B1364" s="59">
        <v>35.205469201699998</v>
      </c>
      <c r="C1364" s="60">
        <v>7.3140288006100895E-2</v>
      </c>
      <c r="D1364" s="59">
        <v>20.370789922099998</v>
      </c>
      <c r="E1364" s="60">
        <v>9.6801175258114394E-2</v>
      </c>
      <c r="F1364" s="59">
        <v>14.572603495299999</v>
      </c>
      <c r="G1364" s="60">
        <v>5.4257349864073497E-2</v>
      </c>
      <c r="H1364" s="105"/>
      <c r="I1364" s="67">
        <v>0</v>
      </c>
      <c r="J1364" s="68">
        <v>0</v>
      </c>
      <c r="K1364" s="59">
        <v>7.3665241931000001</v>
      </c>
      <c r="L1364" s="60">
        <v>9.86734691737359E-2</v>
      </c>
      <c r="M1364" s="59">
        <v>5.4342745230000098</v>
      </c>
      <c r="N1364" s="60">
        <v>0.106096222944515</v>
      </c>
      <c r="O1364" s="59">
        <v>7.4109455103000004</v>
      </c>
      <c r="P1364" s="60">
        <v>8.6301818572099495E-2</v>
      </c>
      <c r="Q1364" s="59">
        <v>4.5862830318000096</v>
      </c>
      <c r="R1364" s="60">
        <v>8.4247059677151306E-2</v>
      </c>
      <c r="S1364" s="59">
        <v>6.8541911015999997</v>
      </c>
      <c r="T1364" s="60">
        <v>6.2875720322720999E-2</v>
      </c>
      <c r="U1364" s="59">
        <v>3.5532508419000002</v>
      </c>
      <c r="V1364" s="60">
        <v>7.9848221577918294E-2</v>
      </c>
      <c r="W1364" s="107"/>
      <c r="X1364" s="59">
        <v>2.5673368944000101</v>
      </c>
      <c r="Y1364" s="60">
        <v>3.1375953917320003E-2</v>
      </c>
      <c r="Z1364" s="59">
        <v>7.1068657666000004</v>
      </c>
      <c r="AA1364" s="60">
        <v>6.0420946035579903E-2</v>
      </c>
      <c r="AB1364" s="59">
        <v>25.531266540699999</v>
      </c>
      <c r="AC1364" s="60">
        <v>9.05704028213771E-2</v>
      </c>
    </row>
    <row r="1365" spans="1:29" customFormat="1" x14ac:dyDescent="0.3">
      <c r="A1365" s="58" t="s">
        <v>335</v>
      </c>
      <c r="B1365" s="61">
        <v>220.81755137340099</v>
      </c>
      <c r="C1365" s="62">
        <v>0.45875426944949099</v>
      </c>
      <c r="D1365" s="61">
        <v>91.729307636500096</v>
      </c>
      <c r="E1365" s="62">
        <v>0.43589398441506</v>
      </c>
      <c r="F1365" s="61">
        <v>129.08824373690001</v>
      </c>
      <c r="G1365" s="62">
        <v>0.480626952214182</v>
      </c>
      <c r="H1365" s="105"/>
      <c r="I1365" s="69">
        <v>51.193555833700003</v>
      </c>
      <c r="J1365" s="72">
        <v>83.048228557390502</v>
      </c>
      <c r="K1365" s="61">
        <v>29.5961835397</v>
      </c>
      <c r="L1365" s="62">
        <v>0.396436369122391</v>
      </c>
      <c r="M1365" s="61">
        <v>19.377372234199999</v>
      </c>
      <c r="N1365" s="62">
        <v>0.37831471265157801</v>
      </c>
      <c r="O1365" s="61">
        <v>39.085906660699898</v>
      </c>
      <c r="P1365" s="62">
        <v>0.45516254581410298</v>
      </c>
      <c r="Q1365" s="61">
        <v>23.764402960400002</v>
      </c>
      <c r="R1365" s="62">
        <v>0.436536746754359</v>
      </c>
      <c r="S1365" s="61">
        <v>41.967290249900003</v>
      </c>
      <c r="T1365" s="62">
        <v>0.38497957896726898</v>
      </c>
      <c r="U1365" s="61">
        <v>15.832839894799999</v>
      </c>
      <c r="V1365" s="62">
        <v>0.35579365611342201</v>
      </c>
      <c r="W1365" s="107"/>
      <c r="X1365" s="61">
        <v>48.975566469599997</v>
      </c>
      <c r="Y1365" s="64">
        <v>0.598540503187034</v>
      </c>
      <c r="Z1365" s="61">
        <v>62.2798852142</v>
      </c>
      <c r="AA1365" s="62">
        <v>0.52948932865936904</v>
      </c>
      <c r="AB1365" s="61">
        <v>109.5620996896</v>
      </c>
      <c r="AC1365" s="62">
        <v>0.38866397352533699</v>
      </c>
    </row>
    <row r="1366" spans="1:29" customFormat="1" x14ac:dyDescent="0.3">
      <c r="A1366" s="58" t="s">
        <v>336</v>
      </c>
      <c r="B1366" s="59">
        <v>146.95348205799999</v>
      </c>
      <c r="C1366" s="60">
        <v>0.30529972316637899</v>
      </c>
      <c r="D1366" s="59">
        <v>63.598608771300199</v>
      </c>
      <c r="E1366" s="60">
        <v>0.302218033634712</v>
      </c>
      <c r="F1366" s="59">
        <v>83.354873286700098</v>
      </c>
      <c r="G1366" s="60">
        <v>0.31035048227659801</v>
      </c>
      <c r="H1366" s="105"/>
      <c r="I1366" s="67">
        <v>2.9023903701999898</v>
      </c>
      <c r="J1366" s="71">
        <v>4.70837344469959</v>
      </c>
      <c r="K1366" s="59">
        <v>33.037238524599999</v>
      </c>
      <c r="L1366" s="60">
        <v>0.442528776352344</v>
      </c>
      <c r="M1366" s="59">
        <v>18.149609883699998</v>
      </c>
      <c r="N1366" s="60">
        <v>0.35434445728258401</v>
      </c>
      <c r="O1366" s="59">
        <v>31.4096618385</v>
      </c>
      <c r="P1366" s="60">
        <v>0.365771268137079</v>
      </c>
      <c r="Q1366" s="59">
        <v>17.152544105600001</v>
      </c>
      <c r="R1366" s="60">
        <v>0.31508116635189598</v>
      </c>
      <c r="S1366" s="59">
        <v>34.747950006000003</v>
      </c>
      <c r="T1366" s="60">
        <v>0.31875422700938999</v>
      </c>
      <c r="U1366" s="59">
        <v>9.5540873293999997</v>
      </c>
      <c r="V1366" s="60">
        <v>0.21469829066297699</v>
      </c>
      <c r="W1366" s="107"/>
      <c r="X1366" s="59">
        <v>17.022667273500101</v>
      </c>
      <c r="Y1366" s="60">
        <v>0.208037529117514</v>
      </c>
      <c r="Z1366" s="59">
        <v>34.493362731399998</v>
      </c>
      <c r="AA1366" s="60">
        <v>0.29325467465198402</v>
      </c>
      <c r="AB1366" s="59">
        <v>95.437452053100102</v>
      </c>
      <c r="AC1366" s="60">
        <v>0.33855776261298398</v>
      </c>
    </row>
    <row r="1367" spans="1:29" customFormat="1" x14ac:dyDescent="0.3">
      <c r="A1367" s="58" t="s">
        <v>337</v>
      </c>
      <c r="B1367" s="61">
        <v>73.228435618099894</v>
      </c>
      <c r="C1367" s="62">
        <v>0.15213400056277099</v>
      </c>
      <c r="D1367" s="61">
        <v>32.075945757200003</v>
      </c>
      <c r="E1367" s="62">
        <v>0.152423605500144</v>
      </c>
      <c r="F1367" s="61">
        <v>39.095405272900202</v>
      </c>
      <c r="G1367" s="62">
        <v>0.14556170986561301</v>
      </c>
      <c r="H1367" s="105"/>
      <c r="I1367" s="69">
        <v>7.5472179224999998</v>
      </c>
      <c r="J1367" s="70">
        <v>12.2433979979099</v>
      </c>
      <c r="K1367" s="61">
        <v>4.6556248376999996</v>
      </c>
      <c r="L1367" s="62">
        <v>6.2361385351528999E-2</v>
      </c>
      <c r="M1367" s="61">
        <v>7.0510052315999996</v>
      </c>
      <c r="N1367" s="62">
        <v>0.13766051381257699</v>
      </c>
      <c r="O1367" s="61">
        <v>7.1643547214999996</v>
      </c>
      <c r="P1367" s="62">
        <v>8.3430223647134594E-2</v>
      </c>
      <c r="Q1367" s="61">
        <v>8.4264354896999993</v>
      </c>
      <c r="R1367" s="62">
        <v>0.15478818220422899</v>
      </c>
      <c r="S1367" s="61">
        <v>22.823913091800001</v>
      </c>
      <c r="T1367" s="62">
        <v>0.20937116502268399</v>
      </c>
      <c r="U1367" s="61">
        <v>15.5598843233</v>
      </c>
      <c r="V1367" s="64">
        <v>0.34965983164568298</v>
      </c>
      <c r="W1367" s="107"/>
      <c r="X1367" s="61">
        <v>12.7505841511</v>
      </c>
      <c r="Y1367" s="62">
        <v>0.15582751979939199</v>
      </c>
      <c r="Z1367" s="61">
        <v>13.7424366268</v>
      </c>
      <c r="AA1367" s="62">
        <v>0.116835050653067</v>
      </c>
      <c r="AB1367" s="61">
        <v>46.735414840199802</v>
      </c>
      <c r="AC1367" s="62">
        <v>0.16579065285905001</v>
      </c>
    </row>
    <row r="1368" spans="1:29" customFormat="1" x14ac:dyDescent="0.3">
      <c r="A1368" s="58" t="s">
        <v>310</v>
      </c>
      <c r="B1368" s="59">
        <v>5.13674307720001</v>
      </c>
      <c r="C1368" s="60">
        <v>1.0671718815257599E-2</v>
      </c>
      <c r="D1368" s="59">
        <v>2.6648375966</v>
      </c>
      <c r="E1368" s="60">
        <v>1.2663201191969099E-2</v>
      </c>
      <c r="F1368" s="59">
        <v>2.4719054805999998</v>
      </c>
      <c r="G1368" s="60">
        <v>9.2035057795329007E-3</v>
      </c>
      <c r="H1368" s="105"/>
      <c r="I1368" s="67">
        <v>0</v>
      </c>
      <c r="J1368" s="68">
        <v>0</v>
      </c>
      <c r="K1368" s="59">
        <v>0</v>
      </c>
      <c r="L1368" s="60">
        <v>0</v>
      </c>
      <c r="M1368" s="59">
        <v>1.2079830352000001</v>
      </c>
      <c r="N1368" s="60">
        <v>2.3584093308745599E-2</v>
      </c>
      <c r="O1368" s="59">
        <v>0.80154546510000002</v>
      </c>
      <c r="P1368" s="60">
        <v>9.3341438295838994E-3</v>
      </c>
      <c r="Q1368" s="59">
        <v>0.50882816380000095</v>
      </c>
      <c r="R1368" s="60">
        <v>9.3468450123649696E-3</v>
      </c>
      <c r="S1368" s="59">
        <v>2.6183864131000001</v>
      </c>
      <c r="T1368" s="60">
        <v>2.4019308677935398E-2</v>
      </c>
      <c r="U1368" s="59">
        <v>0</v>
      </c>
      <c r="V1368" s="60">
        <v>0</v>
      </c>
      <c r="W1368" s="107"/>
      <c r="X1368" s="59">
        <v>0.50882816379999996</v>
      </c>
      <c r="Y1368" s="60">
        <v>6.2184939787399704E-3</v>
      </c>
      <c r="Z1368" s="59">
        <v>0</v>
      </c>
      <c r="AA1368" s="60">
        <v>0</v>
      </c>
      <c r="AB1368" s="59">
        <v>4.6279149133999997</v>
      </c>
      <c r="AC1368" s="60">
        <v>1.64172081812516E-2</v>
      </c>
    </row>
    <row r="1369" spans="1:29" customFormat="1" x14ac:dyDescent="0.3">
      <c r="A1369" s="58" t="s">
        <v>311</v>
      </c>
      <c r="B1369" s="61">
        <v>367.77103343139902</v>
      </c>
      <c r="C1369" s="62">
        <v>0.76405399261587004</v>
      </c>
      <c r="D1369" s="61">
        <v>155.32791640779999</v>
      </c>
      <c r="E1369" s="62">
        <v>0.738112018049772</v>
      </c>
      <c r="F1369" s="61">
        <v>212.4431170236</v>
      </c>
      <c r="G1369" s="62">
        <v>0.79097743449077995</v>
      </c>
      <c r="H1369" s="105"/>
      <c r="I1369" s="69">
        <v>54.095946203899999</v>
      </c>
      <c r="J1369" s="70">
        <v>87.756602002090005</v>
      </c>
      <c r="K1369" s="61">
        <v>62.6334220642999</v>
      </c>
      <c r="L1369" s="62">
        <v>0.838965145474735</v>
      </c>
      <c r="M1369" s="61">
        <v>37.526982117900097</v>
      </c>
      <c r="N1369" s="62">
        <v>0.73265916993416302</v>
      </c>
      <c r="O1369" s="61">
        <v>70.495568499200004</v>
      </c>
      <c r="P1369" s="62">
        <v>0.82093381395118203</v>
      </c>
      <c r="Q1369" s="61">
        <v>40.916947065999899</v>
      </c>
      <c r="R1369" s="62">
        <v>0.75161791310625503</v>
      </c>
      <c r="S1369" s="61">
        <v>76.7152402559</v>
      </c>
      <c r="T1369" s="62">
        <v>0.70373380597665902</v>
      </c>
      <c r="U1369" s="61">
        <v>25.3869272242001</v>
      </c>
      <c r="V1369" s="63">
        <v>0.57049194677639903</v>
      </c>
      <c r="W1369" s="107"/>
      <c r="X1369" s="61">
        <v>65.998233743100002</v>
      </c>
      <c r="Y1369" s="62">
        <v>0.80657803230454805</v>
      </c>
      <c r="Z1369" s="61">
        <v>96.773247945600303</v>
      </c>
      <c r="AA1369" s="62">
        <v>0.822744003311353</v>
      </c>
      <c r="AB1369" s="61">
        <v>204.99955174269999</v>
      </c>
      <c r="AC1369" s="62">
        <v>0.72722173613832097</v>
      </c>
    </row>
    <row r="1370" spans="1:29" customFormat="1" x14ac:dyDescent="0.3">
      <c r="A1370" s="65" t="s">
        <v>1</v>
      </c>
    </row>
    <row r="1371" spans="1:29" customFormat="1" x14ac:dyDescent="0.3">
      <c r="A1371" s="65" t="s">
        <v>1</v>
      </c>
    </row>
    <row r="1372" spans="1:29" customFormat="1" x14ac:dyDescent="0.3">
      <c r="A1372" s="53" t="s">
        <v>467</v>
      </c>
    </row>
    <row r="1373" spans="1:29" customFormat="1" x14ac:dyDescent="0.3">
      <c r="A1373" s="54" t="s">
        <v>1</v>
      </c>
    </row>
    <row r="1374" spans="1:29" customFormat="1" ht="35.1" customHeight="1" x14ac:dyDescent="0.3">
      <c r="A1374" s="114" t="s">
        <v>1</v>
      </c>
      <c r="B1374" s="113" t="s">
        <v>500</v>
      </c>
      <c r="C1374" s="113" t="s">
        <v>1</v>
      </c>
      <c r="D1374" s="113" t="s">
        <v>346</v>
      </c>
      <c r="E1374" s="113" t="s">
        <v>1</v>
      </c>
      <c r="F1374" s="113" t="s">
        <v>347</v>
      </c>
      <c r="G1374" s="113" t="s">
        <v>1</v>
      </c>
      <c r="H1374" s="103"/>
      <c r="I1374" s="113" t="s">
        <v>350</v>
      </c>
      <c r="J1374" s="113" t="s">
        <v>1</v>
      </c>
      <c r="K1374" s="113" t="s">
        <v>351</v>
      </c>
      <c r="L1374" s="113" t="s">
        <v>1</v>
      </c>
      <c r="M1374" s="113" t="s">
        <v>352</v>
      </c>
      <c r="N1374" s="113" t="s">
        <v>1</v>
      </c>
      <c r="O1374" s="113" t="s">
        <v>353</v>
      </c>
      <c r="P1374" s="113" t="s">
        <v>1</v>
      </c>
      <c r="Q1374" s="113" t="s">
        <v>354</v>
      </c>
      <c r="R1374" s="113" t="s">
        <v>1</v>
      </c>
      <c r="S1374" s="113" t="s">
        <v>355</v>
      </c>
      <c r="T1374" s="113" t="s">
        <v>1</v>
      </c>
      <c r="U1374" s="113" t="s">
        <v>356</v>
      </c>
      <c r="V1374" s="113" t="s">
        <v>1</v>
      </c>
      <c r="W1374" s="103"/>
      <c r="X1374" s="113" t="s">
        <v>358</v>
      </c>
      <c r="Y1374" s="113" t="s">
        <v>1</v>
      </c>
      <c r="Z1374" s="113" t="s">
        <v>359</v>
      </c>
      <c r="AA1374" s="113" t="s">
        <v>1</v>
      </c>
      <c r="AB1374" s="113" t="s">
        <v>360</v>
      </c>
      <c r="AC1374" s="113" t="s">
        <v>1</v>
      </c>
    </row>
    <row r="1375" spans="1:29" customFormat="1" x14ac:dyDescent="0.3">
      <c r="A1375" s="115" t="s">
        <v>1</v>
      </c>
      <c r="B1375" s="55" t="s">
        <v>14</v>
      </c>
      <c r="C1375" s="55" t="s">
        <v>15</v>
      </c>
      <c r="D1375" s="55" t="s">
        <v>14</v>
      </c>
      <c r="E1375" s="55" t="s">
        <v>15</v>
      </c>
      <c r="F1375" s="55" t="s">
        <v>14</v>
      </c>
      <c r="G1375" s="55" t="s">
        <v>15</v>
      </c>
      <c r="H1375" s="103"/>
      <c r="I1375" s="55" t="s">
        <v>14</v>
      </c>
      <c r="J1375" s="55" t="s">
        <v>15</v>
      </c>
      <c r="K1375" s="55" t="s">
        <v>14</v>
      </c>
      <c r="L1375" s="55" t="s">
        <v>15</v>
      </c>
      <c r="M1375" s="55" t="s">
        <v>14</v>
      </c>
      <c r="N1375" s="55" t="s">
        <v>15</v>
      </c>
      <c r="O1375" s="55" t="s">
        <v>14</v>
      </c>
      <c r="P1375" s="55" t="s">
        <v>15</v>
      </c>
      <c r="Q1375" s="55" t="s">
        <v>14</v>
      </c>
      <c r="R1375" s="55" t="s">
        <v>15</v>
      </c>
      <c r="S1375" s="55" t="s">
        <v>14</v>
      </c>
      <c r="T1375" s="55" t="s">
        <v>15</v>
      </c>
      <c r="U1375" s="55" t="s">
        <v>14</v>
      </c>
      <c r="V1375" s="55" t="s">
        <v>15</v>
      </c>
      <c r="W1375" s="103"/>
      <c r="X1375" s="55" t="s">
        <v>14</v>
      </c>
      <c r="Y1375" s="55" t="s">
        <v>15</v>
      </c>
      <c r="Z1375" s="55" t="s">
        <v>14</v>
      </c>
      <c r="AA1375" s="55" t="s">
        <v>15</v>
      </c>
      <c r="AB1375" s="55" t="s">
        <v>14</v>
      </c>
      <c r="AC1375" s="55" t="s">
        <v>15</v>
      </c>
    </row>
    <row r="1376" spans="1:29" customFormat="1" x14ac:dyDescent="0.3">
      <c r="A1376" s="56" t="s">
        <v>16</v>
      </c>
      <c r="B1376" s="57">
        <v>481.3416813284</v>
      </c>
      <c r="C1376" s="57">
        <v>481.3416813284</v>
      </c>
      <c r="D1376" s="57">
        <v>210.4394896837</v>
      </c>
      <c r="E1376" s="57">
        <v>210.4394896837</v>
      </c>
      <c r="F1376" s="57">
        <v>268.58303127239998</v>
      </c>
      <c r="G1376" s="57">
        <v>268.58303127239998</v>
      </c>
      <c r="H1376" s="104"/>
      <c r="I1376" s="57">
        <v>61.643164126400002</v>
      </c>
      <c r="J1376" s="57">
        <v>61.643164126400002</v>
      </c>
      <c r="K1376" s="57">
        <v>74.655571095100001</v>
      </c>
      <c r="L1376" s="57">
        <v>74.655571095100001</v>
      </c>
      <c r="M1376" s="57">
        <v>51.2202449077</v>
      </c>
      <c r="N1376" s="57">
        <v>51.2202449077</v>
      </c>
      <c r="O1376" s="57">
        <v>85.872414196099996</v>
      </c>
      <c r="P1376" s="57">
        <v>85.872414196099996</v>
      </c>
      <c r="Q1376" s="57">
        <v>54.438493751300001</v>
      </c>
      <c r="R1376" s="57">
        <v>54.438493751300001</v>
      </c>
      <c r="S1376" s="57">
        <v>109.0117308624</v>
      </c>
      <c r="T1376" s="57">
        <v>109.0117308624</v>
      </c>
      <c r="U1376" s="57">
        <v>44.5000623894</v>
      </c>
      <c r="V1376" s="57">
        <v>44.5000623894</v>
      </c>
      <c r="W1376" s="104"/>
      <c r="X1376" s="57">
        <v>81.824982952400006</v>
      </c>
      <c r="Y1376" s="57">
        <v>81.824982952400006</v>
      </c>
      <c r="Z1376" s="57">
        <v>117.622550339</v>
      </c>
      <c r="AA1376" s="57">
        <v>117.622550339</v>
      </c>
      <c r="AB1376" s="57">
        <v>281.89414803699998</v>
      </c>
      <c r="AC1376" s="57">
        <v>281.89414803699998</v>
      </c>
    </row>
    <row r="1377" spans="1:29" customFormat="1" x14ac:dyDescent="0.3">
      <c r="A1377" s="58" t="s">
        <v>332</v>
      </c>
      <c r="B1377" s="59">
        <v>3.87284556</v>
      </c>
      <c r="C1377" s="60">
        <v>8.0459384886672897E-3</v>
      </c>
      <c r="D1377" s="59">
        <v>3.87284556</v>
      </c>
      <c r="E1377" s="60">
        <v>1.84036064990514E-2</v>
      </c>
      <c r="F1377" s="59">
        <v>0</v>
      </c>
      <c r="G1377" s="60">
        <v>0</v>
      </c>
      <c r="H1377" s="105"/>
      <c r="I1377" s="67">
        <v>0</v>
      </c>
      <c r="J1377" s="68">
        <v>0</v>
      </c>
      <c r="K1377" s="59">
        <v>2.6648625248000002</v>
      </c>
      <c r="L1377" s="60">
        <v>3.5695427490674003E-2</v>
      </c>
      <c r="M1377" s="59">
        <v>1.2079830352000001</v>
      </c>
      <c r="N1377" s="60">
        <v>2.3584093308745599E-2</v>
      </c>
      <c r="O1377" s="59">
        <v>0</v>
      </c>
      <c r="P1377" s="60">
        <v>0</v>
      </c>
      <c r="Q1377" s="59">
        <v>0</v>
      </c>
      <c r="R1377" s="60">
        <v>0</v>
      </c>
      <c r="S1377" s="59">
        <v>0</v>
      </c>
      <c r="T1377" s="60">
        <v>0</v>
      </c>
      <c r="U1377" s="59">
        <v>0</v>
      </c>
      <c r="V1377" s="60">
        <v>0</v>
      </c>
      <c r="W1377" s="107"/>
      <c r="X1377" s="59">
        <v>0</v>
      </c>
      <c r="Y1377" s="60">
        <v>0</v>
      </c>
      <c r="Z1377" s="59">
        <v>0</v>
      </c>
      <c r="AA1377" s="60">
        <v>0</v>
      </c>
      <c r="AB1377" s="59">
        <v>3.8728455600000098</v>
      </c>
      <c r="AC1377" s="60">
        <v>1.37386518555599E-2</v>
      </c>
    </row>
    <row r="1378" spans="1:29" customFormat="1" x14ac:dyDescent="0.3">
      <c r="A1378" s="58" t="s">
        <v>333</v>
      </c>
      <c r="B1378" s="61">
        <v>7.7862898281000001</v>
      </c>
      <c r="C1378" s="62">
        <v>1.6176221860968901E-2</v>
      </c>
      <c r="D1378" s="61">
        <v>0.50150356800000095</v>
      </c>
      <c r="E1378" s="62">
        <v>2.3831248058707199E-3</v>
      </c>
      <c r="F1378" s="61">
        <v>7.2847862601000104</v>
      </c>
      <c r="G1378" s="62">
        <v>2.71230324030102E-2</v>
      </c>
      <c r="H1378" s="105"/>
      <c r="I1378" s="69">
        <v>0</v>
      </c>
      <c r="J1378" s="70">
        <v>0</v>
      </c>
      <c r="K1378" s="61">
        <v>3.2696436695000002</v>
      </c>
      <c r="L1378" s="62">
        <v>4.3796378777076997E-2</v>
      </c>
      <c r="M1378" s="61">
        <v>1.7936083924999999</v>
      </c>
      <c r="N1378" s="62">
        <v>3.5017567677236197E-2</v>
      </c>
      <c r="O1378" s="61">
        <v>1.7563715869000001</v>
      </c>
      <c r="P1378" s="62">
        <v>2.04532689961309E-2</v>
      </c>
      <c r="Q1378" s="61">
        <v>0.96666617919999898</v>
      </c>
      <c r="R1378" s="62">
        <v>1.7757033903549501E-2</v>
      </c>
      <c r="S1378" s="61">
        <v>0</v>
      </c>
      <c r="T1378" s="62">
        <v>0</v>
      </c>
      <c r="U1378" s="61">
        <v>0</v>
      </c>
      <c r="V1378" s="62">
        <v>0</v>
      </c>
      <c r="W1378" s="107"/>
      <c r="X1378" s="61">
        <v>4.2799754012999998</v>
      </c>
      <c r="Y1378" s="62">
        <v>5.2306462487010701E-2</v>
      </c>
      <c r="Z1378" s="61">
        <v>1.1322206104999999</v>
      </c>
      <c r="AA1378" s="62">
        <v>9.6258804730625803E-3</v>
      </c>
      <c r="AB1378" s="61">
        <v>2.3740938162999998</v>
      </c>
      <c r="AC1378" s="62">
        <v>8.4219336684789505E-3</v>
      </c>
    </row>
    <row r="1379" spans="1:29" customFormat="1" x14ac:dyDescent="0.3">
      <c r="A1379" s="58" t="s">
        <v>334</v>
      </c>
      <c r="B1379" s="59">
        <v>25.381652800200101</v>
      </c>
      <c r="C1379" s="60">
        <v>5.27310511114518E-2</v>
      </c>
      <c r="D1379" s="59">
        <v>12.5718326161</v>
      </c>
      <c r="E1379" s="60">
        <v>5.9740843484253001E-2</v>
      </c>
      <c r="F1379" s="59">
        <v>12.547744399799999</v>
      </c>
      <c r="G1379" s="60">
        <v>4.6718306589793201E-2</v>
      </c>
      <c r="H1379" s="105"/>
      <c r="I1379" s="67">
        <v>7.3936972915999997</v>
      </c>
      <c r="J1379" s="68">
        <v>11.994350706007101</v>
      </c>
      <c r="K1379" s="59">
        <v>0</v>
      </c>
      <c r="L1379" s="60">
        <v>0</v>
      </c>
      <c r="M1379" s="59">
        <v>2.5833288257999998</v>
      </c>
      <c r="N1379" s="60">
        <v>5.0435698432430703E-2</v>
      </c>
      <c r="O1379" s="59">
        <v>8.2862331134999998</v>
      </c>
      <c r="P1379" s="60">
        <v>9.6494703113591193E-2</v>
      </c>
      <c r="Q1379" s="59">
        <v>3.6251943074000001</v>
      </c>
      <c r="R1379" s="60">
        <v>6.65924800190386E-2</v>
      </c>
      <c r="S1379" s="59">
        <v>2.7100303177999998</v>
      </c>
      <c r="T1379" s="60">
        <v>2.4859987969741801E-2</v>
      </c>
      <c r="U1379" s="59">
        <v>0.78316894410000004</v>
      </c>
      <c r="V1379" s="60">
        <v>1.7599277440261601E-2</v>
      </c>
      <c r="W1379" s="107"/>
      <c r="X1379" s="59">
        <v>3.5712983434000001</v>
      </c>
      <c r="Y1379" s="60">
        <v>4.36455739376998E-2</v>
      </c>
      <c r="Z1379" s="59">
        <v>7.6440432135999998</v>
      </c>
      <c r="AA1379" s="60">
        <v>6.4987905733799298E-2</v>
      </c>
      <c r="AB1379" s="59">
        <v>14.166311243199999</v>
      </c>
      <c r="AC1379" s="60">
        <v>5.0254009676499602E-2</v>
      </c>
    </row>
    <row r="1380" spans="1:29" customFormat="1" x14ac:dyDescent="0.3">
      <c r="A1380" s="58" t="s">
        <v>335</v>
      </c>
      <c r="B1380" s="61">
        <v>161.91623542959999</v>
      </c>
      <c r="C1380" s="62">
        <v>0.33638523674647502</v>
      </c>
      <c r="D1380" s="61">
        <v>62.290823705800101</v>
      </c>
      <c r="E1380" s="62">
        <v>0.29600349154726602</v>
      </c>
      <c r="F1380" s="61">
        <v>97.8873796118001</v>
      </c>
      <c r="G1380" s="62">
        <v>0.36445854061614802</v>
      </c>
      <c r="H1380" s="105"/>
      <c r="I1380" s="69">
        <v>35.484284050799999</v>
      </c>
      <c r="J1380" s="70">
        <v>57.564021175225598</v>
      </c>
      <c r="K1380" s="61">
        <v>23.201156867400002</v>
      </c>
      <c r="L1380" s="62">
        <v>0.310775961218557</v>
      </c>
      <c r="M1380" s="61">
        <v>13.510189083</v>
      </c>
      <c r="N1380" s="62">
        <v>0.26376658501625</v>
      </c>
      <c r="O1380" s="61">
        <v>26.363291796999999</v>
      </c>
      <c r="P1380" s="62">
        <v>0.30700536422321001</v>
      </c>
      <c r="Q1380" s="61">
        <v>15.1587387101</v>
      </c>
      <c r="R1380" s="62">
        <v>0.27845624787768902</v>
      </c>
      <c r="S1380" s="61">
        <v>38.4176652819</v>
      </c>
      <c r="T1380" s="62">
        <v>0.35241771668035099</v>
      </c>
      <c r="U1380" s="61">
        <v>9.7809096394000008</v>
      </c>
      <c r="V1380" s="62">
        <v>0.21979541407856201</v>
      </c>
      <c r="W1380" s="107"/>
      <c r="X1380" s="61">
        <v>35.657038207600102</v>
      </c>
      <c r="Y1380" s="62">
        <v>0.43577202122171799</v>
      </c>
      <c r="Z1380" s="61">
        <v>40.154045783500003</v>
      </c>
      <c r="AA1380" s="62">
        <v>0.34138050627003103</v>
      </c>
      <c r="AB1380" s="61">
        <v>86.105151438499902</v>
      </c>
      <c r="AC1380" s="62">
        <v>0.30545207141795</v>
      </c>
    </row>
    <row r="1381" spans="1:29" customFormat="1" x14ac:dyDescent="0.3">
      <c r="A1381" s="58" t="s">
        <v>336</v>
      </c>
      <c r="B1381" s="59">
        <v>138.32191749469999</v>
      </c>
      <c r="C1381" s="60">
        <v>0.287367420816251</v>
      </c>
      <c r="D1381" s="59">
        <v>58.963818254000003</v>
      </c>
      <c r="E1381" s="60">
        <v>0.28019369531177502</v>
      </c>
      <c r="F1381" s="59">
        <v>79.358099240699801</v>
      </c>
      <c r="G1381" s="60">
        <v>0.29546951966676599</v>
      </c>
      <c r="H1381" s="105"/>
      <c r="I1381" s="67">
        <v>5.1622372988999903</v>
      </c>
      <c r="J1381" s="68">
        <v>8.3743872853683694</v>
      </c>
      <c r="K1381" s="59">
        <v>30.256112664500101</v>
      </c>
      <c r="L1381" s="60">
        <v>0.40527601919966899</v>
      </c>
      <c r="M1381" s="59">
        <v>10.891913794000001</v>
      </c>
      <c r="N1381" s="60">
        <v>0.212648608252996</v>
      </c>
      <c r="O1381" s="59">
        <v>27.0191959476</v>
      </c>
      <c r="P1381" s="60">
        <v>0.31464348825570898</v>
      </c>
      <c r="Q1381" s="59">
        <v>16.038037961699999</v>
      </c>
      <c r="R1381" s="60">
        <v>0.294608407700792</v>
      </c>
      <c r="S1381" s="59">
        <v>35.261713731199997</v>
      </c>
      <c r="T1381" s="60">
        <v>0.32346714846413199</v>
      </c>
      <c r="U1381" s="59">
        <v>13.6927060968</v>
      </c>
      <c r="V1381" s="60">
        <v>0.30770082920291902</v>
      </c>
      <c r="W1381" s="107"/>
      <c r="X1381" s="59">
        <v>17.7986498924</v>
      </c>
      <c r="Y1381" s="60">
        <v>0.21752097281528299</v>
      </c>
      <c r="Z1381" s="59">
        <v>34.103662034400003</v>
      </c>
      <c r="AA1381" s="60">
        <v>0.28994152852586402</v>
      </c>
      <c r="AB1381" s="59">
        <v>86.419605567900206</v>
      </c>
      <c r="AC1381" s="60">
        <v>0.30656757570063897</v>
      </c>
    </row>
    <row r="1382" spans="1:29" customFormat="1" x14ac:dyDescent="0.3">
      <c r="A1382" s="58" t="s">
        <v>337</v>
      </c>
      <c r="B1382" s="61">
        <v>144.06274021580001</v>
      </c>
      <c r="C1382" s="62">
        <v>0.29929413097618701</v>
      </c>
      <c r="D1382" s="61">
        <v>72.238665979800103</v>
      </c>
      <c r="E1382" s="62">
        <v>0.34327523835178397</v>
      </c>
      <c r="F1382" s="61">
        <v>71.505021759999906</v>
      </c>
      <c r="G1382" s="62">
        <v>0.26623060072428301</v>
      </c>
      <c r="H1382" s="105"/>
      <c r="I1382" s="69">
        <v>13.602945485099999</v>
      </c>
      <c r="J1382" s="70">
        <v>22.067240833398799</v>
      </c>
      <c r="K1382" s="61">
        <v>15.2637953689</v>
      </c>
      <c r="L1382" s="62">
        <v>0.204456213314023</v>
      </c>
      <c r="M1382" s="61">
        <v>21.233221777199901</v>
      </c>
      <c r="N1382" s="62">
        <v>0.414547447312342</v>
      </c>
      <c r="O1382" s="61">
        <v>22.447321751099999</v>
      </c>
      <c r="P1382" s="62">
        <v>0.26140317541135899</v>
      </c>
      <c r="Q1382" s="61">
        <v>18.649856592900001</v>
      </c>
      <c r="R1382" s="62">
        <v>0.34258583049893099</v>
      </c>
      <c r="S1382" s="61">
        <v>32.622321531499999</v>
      </c>
      <c r="T1382" s="62">
        <v>0.29925514688577398</v>
      </c>
      <c r="U1382" s="61">
        <v>20.243277709099999</v>
      </c>
      <c r="V1382" s="64">
        <v>0.454904479278258</v>
      </c>
      <c r="W1382" s="107"/>
      <c r="X1382" s="61">
        <v>20.5180211077001</v>
      </c>
      <c r="Y1382" s="62">
        <v>0.25075496953828802</v>
      </c>
      <c r="Z1382" s="61">
        <v>34.588578697000003</v>
      </c>
      <c r="AA1382" s="62">
        <v>0.29406417899724402</v>
      </c>
      <c r="AB1382" s="61">
        <v>88.956140411100094</v>
      </c>
      <c r="AC1382" s="62">
        <v>0.31556575768087303</v>
      </c>
    </row>
    <row r="1383" spans="1:29" customFormat="1" x14ac:dyDescent="0.3">
      <c r="A1383" s="58" t="s">
        <v>310</v>
      </c>
      <c r="B1383" s="59">
        <v>11.659135388099999</v>
      </c>
      <c r="C1383" s="60">
        <v>2.4222160349636201E-2</v>
      </c>
      <c r="D1383" s="59">
        <v>4.3743491280000004</v>
      </c>
      <c r="E1383" s="60">
        <v>2.0786731304922101E-2</v>
      </c>
      <c r="F1383" s="59">
        <v>7.2847862601000104</v>
      </c>
      <c r="G1383" s="60">
        <v>2.71230324030102E-2</v>
      </c>
      <c r="H1383" s="105"/>
      <c r="I1383" s="67">
        <v>0</v>
      </c>
      <c r="J1383" s="68">
        <v>0</v>
      </c>
      <c r="K1383" s="59">
        <v>5.9345061942999999</v>
      </c>
      <c r="L1383" s="60">
        <v>7.9491806267751E-2</v>
      </c>
      <c r="M1383" s="59">
        <v>3.0015914277000002</v>
      </c>
      <c r="N1383" s="60">
        <v>5.86016609859819E-2</v>
      </c>
      <c r="O1383" s="59">
        <v>1.7563715869000001</v>
      </c>
      <c r="P1383" s="60">
        <v>2.04532689961309E-2</v>
      </c>
      <c r="Q1383" s="59">
        <v>0.96666617919999898</v>
      </c>
      <c r="R1383" s="60">
        <v>1.7757033903549501E-2</v>
      </c>
      <c r="S1383" s="59">
        <v>0</v>
      </c>
      <c r="T1383" s="60">
        <v>0</v>
      </c>
      <c r="U1383" s="59">
        <v>0</v>
      </c>
      <c r="V1383" s="60">
        <v>0</v>
      </c>
      <c r="W1383" s="107"/>
      <c r="X1383" s="59">
        <v>4.2799754012999998</v>
      </c>
      <c r="Y1383" s="60">
        <v>5.2306462487010701E-2</v>
      </c>
      <c r="Z1383" s="59">
        <v>1.1322206104999999</v>
      </c>
      <c r="AA1383" s="60">
        <v>9.6258804730625803E-3</v>
      </c>
      <c r="AB1383" s="59">
        <v>6.2469393763000101</v>
      </c>
      <c r="AC1383" s="60">
        <v>2.2160585524038798E-2</v>
      </c>
    </row>
    <row r="1384" spans="1:29" customFormat="1" x14ac:dyDescent="0.3">
      <c r="A1384" s="58" t="s">
        <v>311</v>
      </c>
      <c r="B1384" s="61">
        <v>300.23815292429998</v>
      </c>
      <c r="C1384" s="62">
        <v>0.62375265756272602</v>
      </c>
      <c r="D1384" s="61">
        <v>121.2546419598</v>
      </c>
      <c r="E1384" s="62">
        <v>0.57619718685903998</v>
      </c>
      <c r="F1384" s="61">
        <v>177.24547885250001</v>
      </c>
      <c r="G1384" s="62">
        <v>0.65992806028291395</v>
      </c>
      <c r="H1384" s="105"/>
      <c r="I1384" s="69">
        <v>40.646521349700002</v>
      </c>
      <c r="J1384" s="70">
        <v>65.938408460594005</v>
      </c>
      <c r="K1384" s="61">
        <v>53.457269531900003</v>
      </c>
      <c r="L1384" s="62">
        <v>0.71605198041822604</v>
      </c>
      <c r="M1384" s="61">
        <v>24.402102877000001</v>
      </c>
      <c r="N1384" s="63">
        <v>0.47641519326924597</v>
      </c>
      <c r="O1384" s="61">
        <v>53.382487744599999</v>
      </c>
      <c r="P1384" s="62">
        <v>0.62164885247891899</v>
      </c>
      <c r="Q1384" s="61">
        <v>31.196776671800102</v>
      </c>
      <c r="R1384" s="62">
        <v>0.57306465557847996</v>
      </c>
      <c r="S1384" s="61">
        <v>73.679379013100004</v>
      </c>
      <c r="T1384" s="62">
        <v>0.67588486514448398</v>
      </c>
      <c r="U1384" s="61">
        <v>23.473615736199999</v>
      </c>
      <c r="V1384" s="62">
        <v>0.52749624328148004</v>
      </c>
      <c r="W1384" s="107"/>
      <c r="X1384" s="61">
        <v>53.455688100000003</v>
      </c>
      <c r="Y1384" s="62">
        <v>0.65329299403700203</v>
      </c>
      <c r="Z1384" s="61">
        <v>74.257707817899998</v>
      </c>
      <c r="AA1384" s="62">
        <v>0.63132203479589399</v>
      </c>
      <c r="AB1384" s="61">
        <v>172.52475700639999</v>
      </c>
      <c r="AC1384" s="62">
        <v>0.61201964711858903</v>
      </c>
    </row>
    <row r="1385" spans="1:29" customFormat="1" x14ac:dyDescent="0.3">
      <c r="A1385" s="65" t="s">
        <v>1</v>
      </c>
    </row>
    <row r="1386" spans="1:29" customFormat="1" x14ac:dyDescent="0.3">
      <c r="A1386" s="65" t="s">
        <v>1</v>
      </c>
    </row>
    <row r="1387" spans="1:29" customFormat="1" x14ac:dyDescent="0.3">
      <c r="A1387" s="53" t="s">
        <v>468</v>
      </c>
    </row>
    <row r="1388" spans="1:29" customFormat="1" x14ac:dyDescent="0.3">
      <c r="A1388" s="54" t="s">
        <v>1</v>
      </c>
    </row>
    <row r="1389" spans="1:29" customFormat="1" ht="35.1" customHeight="1" x14ac:dyDescent="0.3">
      <c r="A1389" s="114" t="s">
        <v>1</v>
      </c>
      <c r="B1389" s="113" t="s">
        <v>500</v>
      </c>
      <c r="C1389" s="113" t="s">
        <v>1</v>
      </c>
      <c r="D1389" s="113" t="s">
        <v>346</v>
      </c>
      <c r="E1389" s="113" t="s">
        <v>1</v>
      </c>
      <c r="F1389" s="113" t="s">
        <v>347</v>
      </c>
      <c r="G1389" s="113" t="s">
        <v>1</v>
      </c>
      <c r="H1389" s="103"/>
      <c r="I1389" s="113" t="s">
        <v>350</v>
      </c>
      <c r="J1389" s="113" t="s">
        <v>1</v>
      </c>
      <c r="K1389" s="113" t="s">
        <v>351</v>
      </c>
      <c r="L1389" s="113" t="s">
        <v>1</v>
      </c>
      <c r="M1389" s="113" t="s">
        <v>352</v>
      </c>
      <c r="N1389" s="113" t="s">
        <v>1</v>
      </c>
      <c r="O1389" s="113" t="s">
        <v>353</v>
      </c>
      <c r="P1389" s="113" t="s">
        <v>1</v>
      </c>
      <c r="Q1389" s="113" t="s">
        <v>354</v>
      </c>
      <c r="R1389" s="113" t="s">
        <v>1</v>
      </c>
      <c r="S1389" s="113" t="s">
        <v>355</v>
      </c>
      <c r="T1389" s="113" t="s">
        <v>1</v>
      </c>
      <c r="U1389" s="113" t="s">
        <v>356</v>
      </c>
      <c r="V1389" s="113" t="s">
        <v>1</v>
      </c>
      <c r="W1389" s="103"/>
      <c r="X1389" s="113" t="s">
        <v>358</v>
      </c>
      <c r="Y1389" s="113" t="s">
        <v>1</v>
      </c>
      <c r="Z1389" s="113" t="s">
        <v>359</v>
      </c>
      <c r="AA1389" s="113" t="s">
        <v>1</v>
      </c>
      <c r="AB1389" s="113" t="s">
        <v>360</v>
      </c>
      <c r="AC1389" s="113" t="s">
        <v>1</v>
      </c>
    </row>
    <row r="1390" spans="1:29" customFormat="1" x14ac:dyDescent="0.3">
      <c r="A1390" s="115" t="s">
        <v>1</v>
      </c>
      <c r="B1390" s="55" t="s">
        <v>14</v>
      </c>
      <c r="C1390" s="55" t="s">
        <v>15</v>
      </c>
      <c r="D1390" s="55" t="s">
        <v>14</v>
      </c>
      <c r="E1390" s="55" t="s">
        <v>15</v>
      </c>
      <c r="F1390" s="55" t="s">
        <v>14</v>
      </c>
      <c r="G1390" s="55" t="s">
        <v>15</v>
      </c>
      <c r="H1390" s="103"/>
      <c r="I1390" s="55" t="s">
        <v>14</v>
      </c>
      <c r="J1390" s="55" t="s">
        <v>15</v>
      </c>
      <c r="K1390" s="55" t="s">
        <v>14</v>
      </c>
      <c r="L1390" s="55" t="s">
        <v>15</v>
      </c>
      <c r="M1390" s="55" t="s">
        <v>14</v>
      </c>
      <c r="N1390" s="55" t="s">
        <v>15</v>
      </c>
      <c r="O1390" s="55" t="s">
        <v>14</v>
      </c>
      <c r="P1390" s="55" t="s">
        <v>15</v>
      </c>
      <c r="Q1390" s="55" t="s">
        <v>14</v>
      </c>
      <c r="R1390" s="55" t="s">
        <v>15</v>
      </c>
      <c r="S1390" s="55" t="s">
        <v>14</v>
      </c>
      <c r="T1390" s="55" t="s">
        <v>15</v>
      </c>
      <c r="U1390" s="55" t="s">
        <v>14</v>
      </c>
      <c r="V1390" s="55" t="s">
        <v>15</v>
      </c>
      <c r="W1390" s="103"/>
      <c r="X1390" s="55" t="s">
        <v>14</v>
      </c>
      <c r="Y1390" s="55" t="s">
        <v>15</v>
      </c>
      <c r="Z1390" s="55" t="s">
        <v>14</v>
      </c>
      <c r="AA1390" s="55" t="s">
        <v>15</v>
      </c>
      <c r="AB1390" s="55" t="s">
        <v>14</v>
      </c>
      <c r="AC1390" s="55" t="s">
        <v>15</v>
      </c>
    </row>
    <row r="1391" spans="1:29" customFormat="1" x14ac:dyDescent="0.3">
      <c r="A1391" s="56" t="s">
        <v>16</v>
      </c>
      <c r="B1391" s="57">
        <v>481.3416813284</v>
      </c>
      <c r="C1391" s="57">
        <v>481.3416813284</v>
      </c>
      <c r="D1391" s="57">
        <v>210.4394896837</v>
      </c>
      <c r="E1391" s="57">
        <v>210.4394896837</v>
      </c>
      <c r="F1391" s="57">
        <v>268.58303127239998</v>
      </c>
      <c r="G1391" s="57">
        <v>268.58303127239998</v>
      </c>
      <c r="H1391" s="104"/>
      <c r="I1391" s="57">
        <v>61.643164126400002</v>
      </c>
      <c r="J1391" s="57">
        <v>61.643164126400002</v>
      </c>
      <c r="K1391" s="57">
        <v>74.655571095100001</v>
      </c>
      <c r="L1391" s="57">
        <v>74.655571095100001</v>
      </c>
      <c r="M1391" s="57">
        <v>51.2202449077</v>
      </c>
      <c r="N1391" s="57">
        <v>51.2202449077</v>
      </c>
      <c r="O1391" s="57">
        <v>85.872414196099996</v>
      </c>
      <c r="P1391" s="57">
        <v>85.872414196099996</v>
      </c>
      <c r="Q1391" s="57">
        <v>54.438493751300001</v>
      </c>
      <c r="R1391" s="57">
        <v>54.438493751300001</v>
      </c>
      <c r="S1391" s="57">
        <v>109.0117308624</v>
      </c>
      <c r="T1391" s="57">
        <v>109.0117308624</v>
      </c>
      <c r="U1391" s="57">
        <v>44.5000623894</v>
      </c>
      <c r="V1391" s="57">
        <v>44.5000623894</v>
      </c>
      <c r="W1391" s="104"/>
      <c r="X1391" s="57">
        <v>81.824982952400006</v>
      </c>
      <c r="Y1391" s="57">
        <v>81.824982952400006</v>
      </c>
      <c r="Z1391" s="57">
        <v>117.622550339</v>
      </c>
      <c r="AA1391" s="57">
        <v>117.622550339</v>
      </c>
      <c r="AB1391" s="57">
        <v>281.89414803699998</v>
      </c>
      <c r="AC1391" s="57">
        <v>281.89414803699998</v>
      </c>
    </row>
    <row r="1392" spans="1:29" customFormat="1" x14ac:dyDescent="0.3">
      <c r="A1392" s="58" t="s">
        <v>332</v>
      </c>
      <c r="B1392" s="59">
        <v>1.4967450841000001</v>
      </c>
      <c r="C1392" s="60">
        <v>3.1095272696295599E-3</v>
      </c>
      <c r="D1392" s="59">
        <v>1.2079830352000001</v>
      </c>
      <c r="E1392" s="60">
        <v>5.7402868492774503E-3</v>
      </c>
      <c r="F1392" s="59">
        <v>0.28876204890000001</v>
      </c>
      <c r="G1392" s="60">
        <v>1.0751313943103699E-3</v>
      </c>
      <c r="H1392" s="105"/>
      <c r="I1392" s="67">
        <v>0</v>
      </c>
      <c r="J1392" s="68">
        <v>0</v>
      </c>
      <c r="K1392" s="59">
        <v>0</v>
      </c>
      <c r="L1392" s="60">
        <v>0</v>
      </c>
      <c r="M1392" s="59">
        <v>1.2079830352000001</v>
      </c>
      <c r="N1392" s="64">
        <v>2.3584093308745599E-2</v>
      </c>
      <c r="O1392" s="59">
        <v>0</v>
      </c>
      <c r="P1392" s="60">
        <v>0</v>
      </c>
      <c r="Q1392" s="59">
        <v>0.28876204889999901</v>
      </c>
      <c r="R1392" s="60">
        <v>5.30437249456602E-3</v>
      </c>
      <c r="S1392" s="59">
        <v>0</v>
      </c>
      <c r="T1392" s="60">
        <v>0</v>
      </c>
      <c r="U1392" s="59">
        <v>0</v>
      </c>
      <c r="V1392" s="60">
        <v>0</v>
      </c>
      <c r="W1392" s="107"/>
      <c r="X1392" s="59">
        <v>0</v>
      </c>
      <c r="Y1392" s="60">
        <v>0</v>
      </c>
      <c r="Z1392" s="59">
        <v>0</v>
      </c>
      <c r="AA1392" s="60">
        <v>0</v>
      </c>
      <c r="AB1392" s="59">
        <v>1.4967450841000001</v>
      </c>
      <c r="AC1392" s="60">
        <v>5.30959970089037E-3</v>
      </c>
    </row>
    <row r="1393" spans="1:29" customFormat="1" x14ac:dyDescent="0.3">
      <c r="A1393" s="58" t="s">
        <v>333</v>
      </c>
      <c r="B1393" s="61">
        <v>6.0284832725999999</v>
      </c>
      <c r="C1393" s="62">
        <v>1.2524332519807301E-2</v>
      </c>
      <c r="D1393" s="61">
        <v>6.0284832726000204</v>
      </c>
      <c r="E1393" s="62">
        <v>2.8647110300738101E-2</v>
      </c>
      <c r="F1393" s="61">
        <v>0</v>
      </c>
      <c r="G1393" s="62">
        <v>0</v>
      </c>
      <c r="H1393" s="105"/>
      <c r="I1393" s="69">
        <v>0</v>
      </c>
      <c r="J1393" s="70">
        <v>0</v>
      </c>
      <c r="K1393" s="61">
        <v>3.5523439902999998</v>
      </c>
      <c r="L1393" s="62">
        <v>4.7583106500851E-2</v>
      </c>
      <c r="M1393" s="61">
        <v>0</v>
      </c>
      <c r="N1393" s="62">
        <v>0</v>
      </c>
      <c r="O1393" s="61">
        <v>0</v>
      </c>
      <c r="P1393" s="62">
        <v>0</v>
      </c>
      <c r="Q1393" s="61">
        <v>0.79890372589999903</v>
      </c>
      <c r="R1393" s="62">
        <v>1.46753458967796E-2</v>
      </c>
      <c r="S1393" s="61">
        <v>1.6772355564000001</v>
      </c>
      <c r="T1393" s="62">
        <v>1.5385826306318301E-2</v>
      </c>
      <c r="U1393" s="61">
        <v>0</v>
      </c>
      <c r="V1393" s="62">
        <v>0</v>
      </c>
      <c r="W1393" s="107"/>
      <c r="X1393" s="61">
        <v>3.5523439902999998</v>
      </c>
      <c r="Y1393" s="62">
        <v>4.3413928877522698E-2</v>
      </c>
      <c r="Z1393" s="61">
        <v>2.0942038687000002</v>
      </c>
      <c r="AA1393" s="62">
        <v>1.7804441943014299E-2</v>
      </c>
      <c r="AB1393" s="61">
        <v>0.381935413599999</v>
      </c>
      <c r="AC1393" s="62">
        <v>1.3548894727316899E-3</v>
      </c>
    </row>
    <row r="1394" spans="1:29" customFormat="1" x14ac:dyDescent="0.3">
      <c r="A1394" s="58" t="s">
        <v>334</v>
      </c>
      <c r="B1394" s="59">
        <v>39.376818143000101</v>
      </c>
      <c r="C1394" s="60">
        <v>8.1806375118664995E-2</v>
      </c>
      <c r="D1394" s="59">
        <v>12.469126799</v>
      </c>
      <c r="E1394" s="60">
        <v>5.9252789567878397E-2</v>
      </c>
      <c r="F1394" s="59">
        <v>26.645615559700001</v>
      </c>
      <c r="G1394" s="60">
        <v>9.9208112416736105E-2</v>
      </c>
      <c r="H1394" s="105"/>
      <c r="I1394" s="67">
        <v>8.6342408292999995</v>
      </c>
      <c r="J1394" s="68">
        <v>14.006809922338499</v>
      </c>
      <c r="K1394" s="59">
        <v>0</v>
      </c>
      <c r="L1394" s="60">
        <v>0</v>
      </c>
      <c r="M1394" s="59">
        <v>5.8350868916999996</v>
      </c>
      <c r="N1394" s="60">
        <v>0.11392149534261201</v>
      </c>
      <c r="O1394" s="59">
        <v>6.4585143970000001</v>
      </c>
      <c r="P1394" s="60">
        <v>7.52105837184361E-2</v>
      </c>
      <c r="Q1394" s="59">
        <v>5.2350476443999998</v>
      </c>
      <c r="R1394" s="60">
        <v>9.61644469502793E-2</v>
      </c>
      <c r="S1394" s="59">
        <v>7.8374646388000002</v>
      </c>
      <c r="T1394" s="60">
        <v>7.1895607718520105E-2</v>
      </c>
      <c r="U1394" s="59">
        <v>5.3764637418000003</v>
      </c>
      <c r="V1394" s="60">
        <v>0.120819240538429</v>
      </c>
      <c r="W1394" s="107"/>
      <c r="X1394" s="59">
        <v>4.1267730164999996</v>
      </c>
      <c r="Y1394" s="60">
        <v>5.0434144531391598E-2</v>
      </c>
      <c r="Z1394" s="59">
        <v>10.16782604</v>
      </c>
      <c r="AA1394" s="60">
        <v>8.6444529647548896E-2</v>
      </c>
      <c r="AB1394" s="59">
        <v>25.0822190865</v>
      </c>
      <c r="AC1394" s="60">
        <v>8.8977438024743394E-2</v>
      </c>
    </row>
    <row r="1395" spans="1:29" customFormat="1" x14ac:dyDescent="0.3">
      <c r="A1395" s="58" t="s">
        <v>335</v>
      </c>
      <c r="B1395" s="61">
        <v>267.44914682249902</v>
      </c>
      <c r="C1395" s="62">
        <v>0.55563263518837103</v>
      </c>
      <c r="D1395" s="61">
        <v>110.27579175629999</v>
      </c>
      <c r="E1395" s="62">
        <v>0.52402613179707602</v>
      </c>
      <c r="F1395" s="61">
        <v>155.43532295419999</v>
      </c>
      <c r="G1395" s="62">
        <v>0.57872354116279101</v>
      </c>
      <c r="H1395" s="105"/>
      <c r="I1395" s="69">
        <v>45.0873234719</v>
      </c>
      <c r="J1395" s="70">
        <v>73.142454821832203</v>
      </c>
      <c r="K1395" s="61">
        <v>32.471647373800003</v>
      </c>
      <c r="L1395" s="62">
        <v>0.434952769063088</v>
      </c>
      <c r="M1395" s="61">
        <v>25.9633163777</v>
      </c>
      <c r="N1395" s="62">
        <v>0.50689559225041703</v>
      </c>
      <c r="O1395" s="61">
        <v>53.727169392199897</v>
      </c>
      <c r="P1395" s="62">
        <v>0.62566273343040701</v>
      </c>
      <c r="Q1395" s="61">
        <v>27.381795274300099</v>
      </c>
      <c r="R1395" s="62">
        <v>0.50298590918758002</v>
      </c>
      <c r="S1395" s="61">
        <v>62.922586019699999</v>
      </c>
      <c r="T1395" s="62">
        <v>0.57720931061193803</v>
      </c>
      <c r="U1395" s="61">
        <v>19.895308912899999</v>
      </c>
      <c r="V1395" s="62">
        <v>0.44708496673117198</v>
      </c>
      <c r="W1395" s="107"/>
      <c r="X1395" s="61">
        <v>50.727672725399998</v>
      </c>
      <c r="Y1395" s="62">
        <v>0.61995335525960005</v>
      </c>
      <c r="Z1395" s="61">
        <v>61.438242960099998</v>
      </c>
      <c r="AA1395" s="62">
        <v>0.52233387886105898</v>
      </c>
      <c r="AB1395" s="61">
        <v>155.283231137</v>
      </c>
      <c r="AC1395" s="62">
        <v>0.55085652617598302</v>
      </c>
    </row>
    <row r="1396" spans="1:29" customFormat="1" x14ac:dyDescent="0.3">
      <c r="A1396" s="58" t="s">
        <v>336</v>
      </c>
      <c r="B1396" s="59">
        <v>153.73131191109999</v>
      </c>
      <c r="C1396" s="60">
        <v>0.31938084291149399</v>
      </c>
      <c r="D1396" s="59">
        <v>74.257322999899799</v>
      </c>
      <c r="E1396" s="60">
        <v>0.35286781540628198</v>
      </c>
      <c r="F1396" s="59">
        <v>79.154936435200199</v>
      </c>
      <c r="G1396" s="60">
        <v>0.294713095090956</v>
      </c>
      <c r="H1396" s="105"/>
      <c r="I1396" s="67">
        <v>7.9215998252000004</v>
      </c>
      <c r="J1396" s="68">
        <v>12.850735255829299</v>
      </c>
      <c r="K1396" s="59">
        <v>38.631579730999903</v>
      </c>
      <c r="L1396" s="64">
        <v>0.51746412443606105</v>
      </c>
      <c r="M1396" s="59">
        <v>17.2049462234</v>
      </c>
      <c r="N1396" s="60">
        <v>0.33590128775064798</v>
      </c>
      <c r="O1396" s="59">
        <v>22.614111018300001</v>
      </c>
      <c r="P1396" s="60">
        <v>0.26334546699313699</v>
      </c>
      <c r="Q1396" s="59">
        <v>19.0258601618001</v>
      </c>
      <c r="R1396" s="60">
        <v>0.34949277341725998</v>
      </c>
      <c r="S1396" s="59">
        <v>29.808898235400001</v>
      </c>
      <c r="T1396" s="60">
        <v>0.27344670155752598</v>
      </c>
      <c r="U1396" s="59">
        <v>18.524316716000001</v>
      </c>
      <c r="V1396" s="60">
        <v>0.41627619651186198</v>
      </c>
      <c r="W1396" s="107"/>
      <c r="X1396" s="59">
        <v>21.592350168199999</v>
      </c>
      <c r="Y1396" s="60">
        <v>0.26388456665809401</v>
      </c>
      <c r="Z1396" s="59">
        <v>40.9095582478</v>
      </c>
      <c r="AA1396" s="60">
        <v>0.34780370030997099</v>
      </c>
      <c r="AB1396" s="59">
        <v>91.229403495099902</v>
      </c>
      <c r="AC1396" s="60">
        <v>0.323630001297954</v>
      </c>
    </row>
    <row r="1397" spans="1:29" customFormat="1" x14ac:dyDescent="0.3">
      <c r="A1397" s="58" t="s">
        <v>337</v>
      </c>
      <c r="B1397" s="61">
        <v>13.259176095100001</v>
      </c>
      <c r="C1397" s="62">
        <v>2.75462869920334E-2</v>
      </c>
      <c r="D1397" s="61">
        <v>6.2007818206999898</v>
      </c>
      <c r="E1397" s="62">
        <v>2.9465866078748099E-2</v>
      </c>
      <c r="F1397" s="61">
        <v>7.0583942743999799</v>
      </c>
      <c r="G1397" s="62">
        <v>2.62801199352065E-2</v>
      </c>
      <c r="H1397" s="105"/>
      <c r="I1397" s="69">
        <v>0</v>
      </c>
      <c r="J1397" s="70">
        <v>0</v>
      </c>
      <c r="K1397" s="61">
        <v>0</v>
      </c>
      <c r="L1397" s="62">
        <v>0</v>
      </c>
      <c r="M1397" s="61">
        <v>1.0089123796999999</v>
      </c>
      <c r="N1397" s="62">
        <v>1.96975313475772E-2</v>
      </c>
      <c r="O1397" s="61">
        <v>3.0726193886000002</v>
      </c>
      <c r="P1397" s="62">
        <v>3.57812158580205E-2</v>
      </c>
      <c r="Q1397" s="61">
        <v>1.7081248959999999</v>
      </c>
      <c r="R1397" s="62">
        <v>3.1377152053535799E-2</v>
      </c>
      <c r="S1397" s="61">
        <v>6.7655464121</v>
      </c>
      <c r="T1397" s="62">
        <v>6.2062553805698299E-2</v>
      </c>
      <c r="U1397" s="61">
        <v>0.70397301869999895</v>
      </c>
      <c r="V1397" s="62">
        <v>1.5819596218536701E-2</v>
      </c>
      <c r="W1397" s="107"/>
      <c r="X1397" s="61">
        <v>1.825843052</v>
      </c>
      <c r="Y1397" s="62">
        <v>2.2314004673391102E-2</v>
      </c>
      <c r="Z1397" s="61">
        <v>3.0127192223999999</v>
      </c>
      <c r="AA1397" s="62">
        <v>2.5613449238407401E-2</v>
      </c>
      <c r="AB1397" s="61">
        <v>8.4206138206999892</v>
      </c>
      <c r="AC1397" s="62">
        <v>2.9871545327697799E-2</v>
      </c>
    </row>
    <row r="1398" spans="1:29" customFormat="1" x14ac:dyDescent="0.3">
      <c r="A1398" s="58" t="s">
        <v>310</v>
      </c>
      <c r="B1398" s="59">
        <v>7.5252283566999996</v>
      </c>
      <c r="C1398" s="60">
        <v>1.5633859789436901E-2</v>
      </c>
      <c r="D1398" s="59">
        <v>7.2364663077999998</v>
      </c>
      <c r="E1398" s="60">
        <v>3.4387397150015597E-2</v>
      </c>
      <c r="F1398" s="59">
        <v>0.28876204890000001</v>
      </c>
      <c r="G1398" s="60">
        <v>1.0751313943103699E-3</v>
      </c>
      <c r="H1398" s="105"/>
      <c r="I1398" s="67">
        <v>0</v>
      </c>
      <c r="J1398" s="68">
        <v>0</v>
      </c>
      <c r="K1398" s="59">
        <v>3.5523439902999998</v>
      </c>
      <c r="L1398" s="60">
        <v>4.7583106500851E-2</v>
      </c>
      <c r="M1398" s="59">
        <v>1.2079830352000001</v>
      </c>
      <c r="N1398" s="60">
        <v>2.3584093308745599E-2</v>
      </c>
      <c r="O1398" s="59">
        <v>0</v>
      </c>
      <c r="P1398" s="60">
        <v>0</v>
      </c>
      <c r="Q1398" s="59">
        <v>1.0876657748</v>
      </c>
      <c r="R1398" s="60">
        <v>1.9979718391345599E-2</v>
      </c>
      <c r="S1398" s="59">
        <v>1.6772355564000001</v>
      </c>
      <c r="T1398" s="60">
        <v>1.5385826306318301E-2</v>
      </c>
      <c r="U1398" s="59">
        <v>0</v>
      </c>
      <c r="V1398" s="60">
        <v>0</v>
      </c>
      <c r="W1398" s="107"/>
      <c r="X1398" s="59">
        <v>3.5523439902999998</v>
      </c>
      <c r="Y1398" s="60">
        <v>4.3413928877522698E-2</v>
      </c>
      <c r="Z1398" s="59">
        <v>2.0942038687000002</v>
      </c>
      <c r="AA1398" s="60">
        <v>1.7804441943014299E-2</v>
      </c>
      <c r="AB1398" s="59">
        <v>1.8786804977</v>
      </c>
      <c r="AC1398" s="60">
        <v>6.6644891736220603E-3</v>
      </c>
    </row>
    <row r="1399" spans="1:29" customFormat="1" x14ac:dyDescent="0.3">
      <c r="A1399" s="58" t="s">
        <v>311</v>
      </c>
      <c r="B1399" s="61">
        <v>421.18045873360001</v>
      </c>
      <c r="C1399" s="62">
        <v>0.87501347809986496</v>
      </c>
      <c r="D1399" s="61">
        <v>184.53311475620001</v>
      </c>
      <c r="E1399" s="62">
        <v>0.876893947203358</v>
      </c>
      <c r="F1399" s="61">
        <v>234.59025938939999</v>
      </c>
      <c r="G1399" s="62">
        <v>0.87343663625374701</v>
      </c>
      <c r="H1399" s="105"/>
      <c r="I1399" s="69">
        <v>53.008923297099898</v>
      </c>
      <c r="J1399" s="70">
        <v>85.993190077661495</v>
      </c>
      <c r="K1399" s="61">
        <v>71.103227104799998</v>
      </c>
      <c r="L1399" s="62">
        <v>0.95241689349914904</v>
      </c>
      <c r="M1399" s="61">
        <v>43.168262601099997</v>
      </c>
      <c r="N1399" s="62">
        <v>0.84279688000106501</v>
      </c>
      <c r="O1399" s="61">
        <v>76.341280410500005</v>
      </c>
      <c r="P1399" s="62">
        <v>0.889008200423544</v>
      </c>
      <c r="Q1399" s="61">
        <v>46.407655436099901</v>
      </c>
      <c r="R1399" s="62">
        <v>0.85247868260483906</v>
      </c>
      <c r="S1399" s="61">
        <v>92.731484255099602</v>
      </c>
      <c r="T1399" s="62">
        <v>0.85065601216946396</v>
      </c>
      <c r="U1399" s="61">
        <v>38.4196256289</v>
      </c>
      <c r="V1399" s="62">
        <v>0.86336116324303502</v>
      </c>
      <c r="W1399" s="107"/>
      <c r="X1399" s="61">
        <v>72.320022893599997</v>
      </c>
      <c r="Y1399" s="62">
        <v>0.88383792191769395</v>
      </c>
      <c r="Z1399" s="61">
        <v>102.34780120790001</v>
      </c>
      <c r="AA1399" s="62">
        <v>0.87013757917102896</v>
      </c>
      <c r="AB1399" s="61">
        <v>246.5126346321</v>
      </c>
      <c r="AC1399" s="62">
        <v>0.87448652747393696</v>
      </c>
    </row>
    <row r="1400" spans="1:29" customFormat="1" x14ac:dyDescent="0.3">
      <c r="A1400" s="65" t="s">
        <v>1</v>
      </c>
    </row>
    <row r="1401" spans="1:29" customFormat="1" x14ac:dyDescent="0.3">
      <c r="A1401" s="65" t="s">
        <v>1</v>
      </c>
    </row>
    <row r="1402" spans="1:29" customFormat="1" x14ac:dyDescent="0.3">
      <c r="A1402" s="53" t="s">
        <v>469</v>
      </c>
    </row>
    <row r="1403" spans="1:29" customFormat="1" x14ac:dyDescent="0.3">
      <c r="A1403" s="54" t="s">
        <v>1</v>
      </c>
    </row>
    <row r="1404" spans="1:29" customFormat="1" ht="35.1" customHeight="1" x14ac:dyDescent="0.3">
      <c r="A1404" s="114" t="s">
        <v>1</v>
      </c>
      <c r="B1404" s="113" t="s">
        <v>500</v>
      </c>
      <c r="C1404" s="113" t="s">
        <v>1</v>
      </c>
      <c r="D1404" s="113" t="s">
        <v>346</v>
      </c>
      <c r="E1404" s="113" t="s">
        <v>1</v>
      </c>
      <c r="F1404" s="113" t="s">
        <v>347</v>
      </c>
      <c r="G1404" s="113" t="s">
        <v>1</v>
      </c>
      <c r="H1404" s="103"/>
      <c r="I1404" s="113" t="s">
        <v>350</v>
      </c>
      <c r="J1404" s="113" t="s">
        <v>1</v>
      </c>
      <c r="K1404" s="113" t="s">
        <v>351</v>
      </c>
      <c r="L1404" s="113" t="s">
        <v>1</v>
      </c>
      <c r="M1404" s="113" t="s">
        <v>352</v>
      </c>
      <c r="N1404" s="113" t="s">
        <v>1</v>
      </c>
      <c r="O1404" s="113" t="s">
        <v>353</v>
      </c>
      <c r="P1404" s="113" t="s">
        <v>1</v>
      </c>
      <c r="Q1404" s="113" t="s">
        <v>354</v>
      </c>
      <c r="R1404" s="113" t="s">
        <v>1</v>
      </c>
      <c r="S1404" s="113" t="s">
        <v>355</v>
      </c>
      <c r="T1404" s="113" t="s">
        <v>1</v>
      </c>
      <c r="U1404" s="113" t="s">
        <v>356</v>
      </c>
      <c r="V1404" s="113" t="s">
        <v>1</v>
      </c>
      <c r="W1404" s="103"/>
      <c r="X1404" s="113" t="s">
        <v>358</v>
      </c>
      <c r="Y1404" s="113" t="s">
        <v>1</v>
      </c>
      <c r="Z1404" s="113" t="s">
        <v>359</v>
      </c>
      <c r="AA1404" s="113" t="s">
        <v>1</v>
      </c>
      <c r="AB1404" s="113" t="s">
        <v>360</v>
      </c>
      <c r="AC1404" s="113" t="s">
        <v>1</v>
      </c>
    </row>
    <row r="1405" spans="1:29" customFormat="1" x14ac:dyDescent="0.3">
      <c r="A1405" s="115" t="s">
        <v>1</v>
      </c>
      <c r="B1405" s="55" t="s">
        <v>14</v>
      </c>
      <c r="C1405" s="55" t="s">
        <v>15</v>
      </c>
      <c r="D1405" s="55" t="s">
        <v>14</v>
      </c>
      <c r="E1405" s="55" t="s">
        <v>15</v>
      </c>
      <c r="F1405" s="55" t="s">
        <v>14</v>
      </c>
      <c r="G1405" s="55" t="s">
        <v>15</v>
      </c>
      <c r="H1405" s="103"/>
      <c r="I1405" s="55" t="s">
        <v>14</v>
      </c>
      <c r="J1405" s="55" t="s">
        <v>15</v>
      </c>
      <c r="K1405" s="55" t="s">
        <v>14</v>
      </c>
      <c r="L1405" s="55" t="s">
        <v>15</v>
      </c>
      <c r="M1405" s="55" t="s">
        <v>14</v>
      </c>
      <c r="N1405" s="55" t="s">
        <v>15</v>
      </c>
      <c r="O1405" s="55" t="s">
        <v>14</v>
      </c>
      <c r="P1405" s="55" t="s">
        <v>15</v>
      </c>
      <c r="Q1405" s="55" t="s">
        <v>14</v>
      </c>
      <c r="R1405" s="55" t="s">
        <v>15</v>
      </c>
      <c r="S1405" s="55" t="s">
        <v>14</v>
      </c>
      <c r="T1405" s="55" t="s">
        <v>15</v>
      </c>
      <c r="U1405" s="55" t="s">
        <v>14</v>
      </c>
      <c r="V1405" s="55" t="s">
        <v>15</v>
      </c>
      <c r="W1405" s="103"/>
      <c r="X1405" s="55" t="s">
        <v>14</v>
      </c>
      <c r="Y1405" s="55" t="s">
        <v>15</v>
      </c>
      <c r="Z1405" s="55" t="s">
        <v>14</v>
      </c>
      <c r="AA1405" s="55" t="s">
        <v>15</v>
      </c>
      <c r="AB1405" s="55" t="s">
        <v>14</v>
      </c>
      <c r="AC1405" s="55" t="s">
        <v>15</v>
      </c>
    </row>
    <row r="1406" spans="1:29" customFormat="1" x14ac:dyDescent="0.3">
      <c r="A1406" s="56" t="s">
        <v>16</v>
      </c>
      <c r="B1406" s="57">
        <v>481.3416813284</v>
      </c>
      <c r="C1406" s="57">
        <v>481.3416813284</v>
      </c>
      <c r="D1406" s="57">
        <v>210.4394896837</v>
      </c>
      <c r="E1406" s="57">
        <v>210.4394896837</v>
      </c>
      <c r="F1406" s="57">
        <v>268.58303127239998</v>
      </c>
      <c r="G1406" s="57">
        <v>268.58303127239998</v>
      </c>
      <c r="H1406" s="104"/>
      <c r="I1406" s="57">
        <v>61.643164126400002</v>
      </c>
      <c r="J1406" s="57">
        <v>61.643164126400002</v>
      </c>
      <c r="K1406" s="57">
        <v>74.655571095100001</v>
      </c>
      <c r="L1406" s="57">
        <v>74.655571095100001</v>
      </c>
      <c r="M1406" s="57">
        <v>51.2202449077</v>
      </c>
      <c r="N1406" s="57">
        <v>51.2202449077</v>
      </c>
      <c r="O1406" s="57">
        <v>85.872414196099996</v>
      </c>
      <c r="P1406" s="57">
        <v>85.872414196099996</v>
      </c>
      <c r="Q1406" s="57">
        <v>54.438493751300001</v>
      </c>
      <c r="R1406" s="57">
        <v>54.438493751300001</v>
      </c>
      <c r="S1406" s="57">
        <v>109.0117308624</v>
      </c>
      <c r="T1406" s="57">
        <v>109.0117308624</v>
      </c>
      <c r="U1406" s="57">
        <v>44.5000623894</v>
      </c>
      <c r="V1406" s="57">
        <v>44.5000623894</v>
      </c>
      <c r="W1406" s="104"/>
      <c r="X1406" s="57">
        <v>81.824982952400006</v>
      </c>
      <c r="Y1406" s="57">
        <v>81.824982952400006</v>
      </c>
      <c r="Z1406" s="57">
        <v>117.622550339</v>
      </c>
      <c r="AA1406" s="57">
        <v>117.622550339</v>
      </c>
      <c r="AB1406" s="57">
        <v>281.89414803699998</v>
      </c>
      <c r="AC1406" s="57">
        <v>281.89414803699998</v>
      </c>
    </row>
    <row r="1407" spans="1:29" customFormat="1" x14ac:dyDescent="0.3">
      <c r="A1407" s="58" t="s">
        <v>332</v>
      </c>
      <c r="B1407" s="59">
        <v>8.2098051162999894</v>
      </c>
      <c r="C1407" s="60">
        <v>1.7056086008680402E-2</v>
      </c>
      <c r="D1407" s="59">
        <v>3.6446928116000001</v>
      </c>
      <c r="E1407" s="60">
        <v>1.73194338053097E-2</v>
      </c>
      <c r="F1407" s="59">
        <v>4.5651123047000102</v>
      </c>
      <c r="G1407" s="60">
        <v>1.69970242836004E-2</v>
      </c>
      <c r="H1407" s="105"/>
      <c r="I1407" s="67">
        <v>0</v>
      </c>
      <c r="J1407" s="68">
        <v>0</v>
      </c>
      <c r="K1407" s="59">
        <v>1.1193656596999999</v>
      </c>
      <c r="L1407" s="60">
        <v>1.49937324606907E-2</v>
      </c>
      <c r="M1407" s="59">
        <v>1.8791148375</v>
      </c>
      <c r="N1407" s="60">
        <v>3.66869553413149E-2</v>
      </c>
      <c r="O1407" s="59">
        <v>2.4717033753000002</v>
      </c>
      <c r="P1407" s="60">
        <v>2.8783438761318201E-2</v>
      </c>
      <c r="Q1407" s="59">
        <v>1.9753066357</v>
      </c>
      <c r="R1407" s="60">
        <v>3.62851081942882E-2</v>
      </c>
      <c r="S1407" s="59">
        <v>0</v>
      </c>
      <c r="T1407" s="60">
        <v>0</v>
      </c>
      <c r="U1407" s="59">
        <v>0.76431460809999996</v>
      </c>
      <c r="V1407" s="60">
        <v>1.7175585090461801E-2</v>
      </c>
      <c r="W1407" s="107"/>
      <c r="X1407" s="59">
        <v>1.3171371333999999</v>
      </c>
      <c r="Y1407" s="60">
        <v>1.6097004678463801E-2</v>
      </c>
      <c r="Z1407" s="59">
        <v>1.4224841103999999</v>
      </c>
      <c r="AA1407" s="60">
        <v>1.2093634309919801E-2</v>
      </c>
      <c r="AB1407" s="59">
        <v>5.4701838724999803</v>
      </c>
      <c r="AC1407" s="60">
        <v>1.9405099079183499E-2</v>
      </c>
    </row>
    <row r="1408" spans="1:29" customFormat="1" x14ac:dyDescent="0.3">
      <c r="A1408" s="58" t="s">
        <v>333</v>
      </c>
      <c r="B1408" s="61">
        <v>21.820883027599901</v>
      </c>
      <c r="C1408" s="62">
        <v>4.5333458277244998E-2</v>
      </c>
      <c r="D1408" s="61">
        <v>11.307107871099999</v>
      </c>
      <c r="E1408" s="62">
        <v>5.3730922309757997E-2</v>
      </c>
      <c r="F1408" s="61">
        <v>10.513775156499999</v>
      </c>
      <c r="G1408" s="62">
        <v>3.9145344017793897E-2</v>
      </c>
      <c r="H1408" s="105"/>
      <c r="I1408" s="69">
        <v>7.5472179224999998</v>
      </c>
      <c r="J1408" s="70">
        <v>12.2433979979099</v>
      </c>
      <c r="K1408" s="61">
        <v>0</v>
      </c>
      <c r="L1408" s="62">
        <v>0</v>
      </c>
      <c r="M1408" s="61">
        <v>3.7469162295</v>
      </c>
      <c r="N1408" s="62">
        <v>7.3153032287370398E-2</v>
      </c>
      <c r="O1408" s="61">
        <v>1.8699033247000001</v>
      </c>
      <c r="P1408" s="62">
        <v>2.1775366888251799E-2</v>
      </c>
      <c r="Q1408" s="61">
        <v>6.0284536854999997</v>
      </c>
      <c r="R1408" s="64">
        <v>0.110738803925045</v>
      </c>
      <c r="S1408" s="61">
        <v>1.2619603572</v>
      </c>
      <c r="T1408" s="62">
        <v>1.1576372076808001E-2</v>
      </c>
      <c r="U1408" s="61">
        <v>1.3664315082</v>
      </c>
      <c r="V1408" s="62">
        <v>3.0706282976481598E-2</v>
      </c>
      <c r="W1408" s="107"/>
      <c r="X1408" s="61">
        <v>3.1533371924</v>
      </c>
      <c r="Y1408" s="62">
        <v>3.8537584471412499E-2</v>
      </c>
      <c r="Z1408" s="61">
        <v>4.9115601550000001</v>
      </c>
      <c r="AA1408" s="62">
        <v>4.1756960215914303E-2</v>
      </c>
      <c r="AB1408" s="61">
        <v>13.7559856802</v>
      </c>
      <c r="AC1408" s="62">
        <v>4.8798408111666303E-2</v>
      </c>
    </row>
    <row r="1409" spans="1:29" customFormat="1" x14ac:dyDescent="0.3">
      <c r="A1409" s="58" t="s">
        <v>334</v>
      </c>
      <c r="B1409" s="59">
        <v>74.5454413569</v>
      </c>
      <c r="C1409" s="60">
        <v>0.15487011461623401</v>
      </c>
      <c r="D1409" s="59">
        <v>37.662213877299997</v>
      </c>
      <c r="E1409" s="60">
        <v>0.178969327163395</v>
      </c>
      <c r="F1409" s="59">
        <v>36.6211516953</v>
      </c>
      <c r="G1409" s="60">
        <v>0.13634946154940999</v>
      </c>
      <c r="H1409" s="105"/>
      <c r="I1409" s="67">
        <v>6.9910536082999997</v>
      </c>
      <c r="J1409" s="68">
        <v>11.3411660601405</v>
      </c>
      <c r="K1409" s="59">
        <v>13.762908729999999</v>
      </c>
      <c r="L1409" s="60">
        <v>0.18435206546699801</v>
      </c>
      <c r="M1409" s="59">
        <v>7.2930375434999997</v>
      </c>
      <c r="N1409" s="60">
        <v>0.142385838971333</v>
      </c>
      <c r="O1409" s="59">
        <v>12.871777686</v>
      </c>
      <c r="P1409" s="60">
        <v>0.14989420999164799</v>
      </c>
      <c r="Q1409" s="59">
        <v>8.1242458603999896</v>
      </c>
      <c r="R1409" s="60">
        <v>0.149237153722792</v>
      </c>
      <c r="S1409" s="59">
        <v>19.6235386442</v>
      </c>
      <c r="T1409" s="60">
        <v>0.18001309115043601</v>
      </c>
      <c r="U1409" s="59">
        <v>5.8788792845</v>
      </c>
      <c r="V1409" s="60">
        <v>0.13210946162404399</v>
      </c>
      <c r="W1409" s="107"/>
      <c r="X1409" s="59">
        <v>14.027618721</v>
      </c>
      <c r="Y1409" s="60">
        <v>0.171434422774769</v>
      </c>
      <c r="Z1409" s="59">
        <v>18.280379521</v>
      </c>
      <c r="AA1409" s="60">
        <v>0.15541560243604699</v>
      </c>
      <c r="AB1409" s="59">
        <v>42.237443114900003</v>
      </c>
      <c r="AC1409" s="60">
        <v>0.149834409153311</v>
      </c>
    </row>
    <row r="1410" spans="1:29" customFormat="1" x14ac:dyDescent="0.3">
      <c r="A1410" s="58" t="s">
        <v>335</v>
      </c>
      <c r="B1410" s="61">
        <v>182.59319586570001</v>
      </c>
      <c r="C1410" s="62">
        <v>0.37934216576005197</v>
      </c>
      <c r="D1410" s="61">
        <v>68.706891882100095</v>
      </c>
      <c r="E1410" s="62">
        <v>0.32649238973811201</v>
      </c>
      <c r="F1410" s="61">
        <v>113.56725150760001</v>
      </c>
      <c r="G1410" s="62">
        <v>0.422838520250443</v>
      </c>
      <c r="H1410" s="105"/>
      <c r="I1410" s="69">
        <v>29.195378659599999</v>
      </c>
      <c r="J1410" s="70">
        <v>47.3619079639302</v>
      </c>
      <c r="K1410" s="61">
        <v>23.6479406658</v>
      </c>
      <c r="L1410" s="62">
        <v>0.31676056212437298</v>
      </c>
      <c r="M1410" s="61">
        <v>18.743892869700002</v>
      </c>
      <c r="N1410" s="62">
        <v>0.36594695912674602</v>
      </c>
      <c r="O1410" s="61">
        <v>34.9520282860001</v>
      </c>
      <c r="P1410" s="62">
        <v>0.407022774580238</v>
      </c>
      <c r="Q1410" s="61">
        <v>21.65355812</v>
      </c>
      <c r="R1410" s="62">
        <v>0.39776188920515299</v>
      </c>
      <c r="S1410" s="61">
        <v>35.957398836400003</v>
      </c>
      <c r="T1410" s="62">
        <v>0.32984889380196403</v>
      </c>
      <c r="U1410" s="61">
        <v>18.442998428199999</v>
      </c>
      <c r="V1410" s="62">
        <v>0.41444882181992498</v>
      </c>
      <c r="W1410" s="107"/>
      <c r="X1410" s="61">
        <v>28.319708262199999</v>
      </c>
      <c r="Y1410" s="62">
        <v>0.34610099801272698</v>
      </c>
      <c r="Z1410" s="61">
        <v>48.432168236700001</v>
      </c>
      <c r="AA1410" s="62">
        <v>0.41175920856259002</v>
      </c>
      <c r="AB1410" s="61">
        <v>105.84131936679999</v>
      </c>
      <c r="AC1410" s="62">
        <v>0.37546476258495398</v>
      </c>
    </row>
    <row r="1411" spans="1:29" customFormat="1" x14ac:dyDescent="0.3">
      <c r="A1411" s="58" t="s">
        <v>336</v>
      </c>
      <c r="B1411" s="59">
        <v>94.829661948400101</v>
      </c>
      <c r="C1411" s="60">
        <v>0.197011116275429</v>
      </c>
      <c r="D1411" s="59">
        <v>33.784216717500001</v>
      </c>
      <c r="E1411" s="60">
        <v>0.160541240469074</v>
      </c>
      <c r="F1411" s="59">
        <v>61.0454452309</v>
      </c>
      <c r="G1411" s="60">
        <v>0.22728705138854099</v>
      </c>
      <c r="H1411" s="105"/>
      <c r="I1411" s="67">
        <v>17.909513936000099</v>
      </c>
      <c r="J1411" s="68">
        <v>29.0535279780193</v>
      </c>
      <c r="K1411" s="59">
        <v>30.2653294409</v>
      </c>
      <c r="L1411" s="64">
        <v>0.405399476515242</v>
      </c>
      <c r="M1411" s="59">
        <v>10.2577904308</v>
      </c>
      <c r="N1411" s="60">
        <v>0.20026828160007401</v>
      </c>
      <c r="O1411" s="59">
        <v>18.966054953199901</v>
      </c>
      <c r="P1411" s="60">
        <v>0.220863185584706</v>
      </c>
      <c r="Q1411" s="59">
        <v>6.4956814724999896</v>
      </c>
      <c r="R1411" s="63">
        <v>0.119321476861121</v>
      </c>
      <c r="S1411" s="59">
        <v>7.8190734843999996</v>
      </c>
      <c r="T1411" s="63">
        <v>7.1726899688159401E-2</v>
      </c>
      <c r="U1411" s="59">
        <v>3.1162182306000101</v>
      </c>
      <c r="V1411" s="63">
        <v>7.0027277789666401E-2</v>
      </c>
      <c r="W1411" s="107"/>
      <c r="X1411" s="59">
        <v>23.6831073673</v>
      </c>
      <c r="Y1411" s="60">
        <v>0.28943614178419302</v>
      </c>
      <c r="Z1411" s="59">
        <v>23.575502752599999</v>
      </c>
      <c r="AA1411" s="60">
        <v>0.20043352813429899</v>
      </c>
      <c r="AB1411" s="59">
        <v>47.571051828500103</v>
      </c>
      <c r="AC1411" s="60">
        <v>0.168755017299104</v>
      </c>
    </row>
    <row r="1412" spans="1:29" customFormat="1" x14ac:dyDescent="0.3">
      <c r="A1412" s="58" t="s">
        <v>337</v>
      </c>
      <c r="B1412" s="61">
        <v>99.342694013500093</v>
      </c>
      <c r="C1412" s="62">
        <v>0.20638705906235999</v>
      </c>
      <c r="D1412" s="61">
        <v>55.334366524099899</v>
      </c>
      <c r="E1412" s="62">
        <v>0.26294668651435199</v>
      </c>
      <c r="F1412" s="61">
        <v>42.270295377399997</v>
      </c>
      <c r="G1412" s="62">
        <v>0.157382598510213</v>
      </c>
      <c r="H1412" s="105"/>
      <c r="I1412" s="69">
        <v>0</v>
      </c>
      <c r="J1412" s="70">
        <v>0</v>
      </c>
      <c r="K1412" s="61">
        <v>5.8600265987000002</v>
      </c>
      <c r="L1412" s="62">
        <v>7.8494163432695496E-2</v>
      </c>
      <c r="M1412" s="61">
        <v>9.2994929966999997</v>
      </c>
      <c r="N1412" s="62">
        <v>0.181558932673163</v>
      </c>
      <c r="O1412" s="61">
        <v>14.740946570899901</v>
      </c>
      <c r="P1412" s="62">
        <v>0.171661024193838</v>
      </c>
      <c r="Q1412" s="61">
        <v>10.1612479772</v>
      </c>
      <c r="R1412" s="62">
        <v>0.186655568091602</v>
      </c>
      <c r="S1412" s="61">
        <v>44.349759540199997</v>
      </c>
      <c r="T1412" s="64">
        <v>0.40683474328263303</v>
      </c>
      <c r="U1412" s="61">
        <v>14.9312203298</v>
      </c>
      <c r="V1412" s="64">
        <v>0.335532570699421</v>
      </c>
      <c r="W1412" s="107"/>
      <c r="X1412" s="61">
        <v>11.324074276099999</v>
      </c>
      <c r="Y1412" s="62">
        <v>0.13839384827843501</v>
      </c>
      <c r="Z1412" s="61">
        <v>21.000455563300001</v>
      </c>
      <c r="AA1412" s="62">
        <v>0.17854106634122899</v>
      </c>
      <c r="AB1412" s="61">
        <v>67.018164174099994</v>
      </c>
      <c r="AC1412" s="62">
        <v>0.23774230377178199</v>
      </c>
    </row>
    <row r="1413" spans="1:29" customFormat="1" x14ac:dyDescent="0.3">
      <c r="A1413" s="58" t="s">
        <v>310</v>
      </c>
      <c r="B1413" s="59">
        <v>30.0306881439001</v>
      </c>
      <c r="C1413" s="60">
        <v>6.23895442859254E-2</v>
      </c>
      <c r="D1413" s="59">
        <v>14.9518006827</v>
      </c>
      <c r="E1413" s="60">
        <v>7.10503561150677E-2</v>
      </c>
      <c r="F1413" s="59">
        <v>15.078887461200001</v>
      </c>
      <c r="G1413" s="60">
        <v>5.6142368301394401E-2</v>
      </c>
      <c r="H1413" s="105"/>
      <c r="I1413" s="67">
        <v>7.5472179224999998</v>
      </c>
      <c r="J1413" s="68">
        <v>12.2433979979099</v>
      </c>
      <c r="K1413" s="59">
        <v>1.1193656596999999</v>
      </c>
      <c r="L1413" s="60">
        <v>1.49937324606907E-2</v>
      </c>
      <c r="M1413" s="59">
        <v>5.6260310670000004</v>
      </c>
      <c r="N1413" s="60">
        <v>0.10983998762868501</v>
      </c>
      <c r="O1413" s="59">
        <v>4.3416066999999998</v>
      </c>
      <c r="P1413" s="60">
        <v>5.055880564957E-2</v>
      </c>
      <c r="Q1413" s="59">
        <v>8.0037603211999997</v>
      </c>
      <c r="R1413" s="64">
        <v>0.14702391211933299</v>
      </c>
      <c r="S1413" s="59">
        <v>1.2619603572</v>
      </c>
      <c r="T1413" s="60">
        <v>1.1576372076808001E-2</v>
      </c>
      <c r="U1413" s="59">
        <v>2.1307461163000001</v>
      </c>
      <c r="V1413" s="60">
        <v>4.7881868066943403E-2</v>
      </c>
      <c r="W1413" s="107"/>
      <c r="X1413" s="59">
        <v>4.4704743257999997</v>
      </c>
      <c r="Y1413" s="60">
        <v>5.4634589149876199E-2</v>
      </c>
      <c r="Z1413" s="59">
        <v>6.3340442654000002</v>
      </c>
      <c r="AA1413" s="60">
        <v>5.38505945258341E-2</v>
      </c>
      <c r="AB1413" s="59">
        <v>19.2261695527</v>
      </c>
      <c r="AC1413" s="60">
        <v>6.8203507190849805E-2</v>
      </c>
    </row>
    <row r="1414" spans="1:29" customFormat="1" x14ac:dyDescent="0.3">
      <c r="A1414" s="58" t="s">
        <v>311</v>
      </c>
      <c r="B1414" s="61">
        <v>277.42285781410101</v>
      </c>
      <c r="C1414" s="62">
        <v>0.57635328203548097</v>
      </c>
      <c r="D1414" s="61">
        <v>102.4911085996</v>
      </c>
      <c r="E1414" s="63">
        <v>0.48703363020718599</v>
      </c>
      <c r="F1414" s="61">
        <v>174.61269673850001</v>
      </c>
      <c r="G1414" s="62">
        <v>0.65012557163898399</v>
      </c>
      <c r="H1414" s="105"/>
      <c r="I1414" s="69">
        <v>47.104892595600099</v>
      </c>
      <c r="J1414" s="70">
        <v>76.415435941949497</v>
      </c>
      <c r="K1414" s="61">
        <v>53.913270106699997</v>
      </c>
      <c r="L1414" s="62">
        <v>0.72216003863961598</v>
      </c>
      <c r="M1414" s="61">
        <v>29.001683300499899</v>
      </c>
      <c r="N1414" s="62">
        <v>0.56621524072681895</v>
      </c>
      <c r="O1414" s="61">
        <v>53.918083239200001</v>
      </c>
      <c r="P1414" s="62">
        <v>0.62788596016494402</v>
      </c>
      <c r="Q1414" s="61">
        <v>28.149239592499999</v>
      </c>
      <c r="R1414" s="62">
        <v>0.51708336606627303</v>
      </c>
      <c r="S1414" s="61">
        <v>43.776472320800004</v>
      </c>
      <c r="T1414" s="63">
        <v>0.40157579349012301</v>
      </c>
      <c r="U1414" s="61">
        <v>21.5592166588</v>
      </c>
      <c r="V1414" s="62">
        <v>0.48447609960959198</v>
      </c>
      <c r="W1414" s="107"/>
      <c r="X1414" s="61">
        <v>52.002815629499999</v>
      </c>
      <c r="Y1414" s="62">
        <v>0.63553713979691995</v>
      </c>
      <c r="Z1414" s="61">
        <v>72.007670989299996</v>
      </c>
      <c r="AA1414" s="62">
        <v>0.61219273669688901</v>
      </c>
      <c r="AB1414" s="61">
        <v>153.41237119530001</v>
      </c>
      <c r="AC1414" s="62">
        <v>0.54421977988405701</v>
      </c>
    </row>
    <row r="1415" spans="1:29" customFormat="1" x14ac:dyDescent="0.3">
      <c r="A1415" s="65" t="s">
        <v>1</v>
      </c>
    </row>
    <row r="1416" spans="1:29" customFormat="1" x14ac:dyDescent="0.3">
      <c r="A1416" s="65" t="s">
        <v>1</v>
      </c>
    </row>
    <row r="1417" spans="1:29" customFormat="1" x14ac:dyDescent="0.3">
      <c r="A1417" s="53" t="s">
        <v>470</v>
      </c>
    </row>
    <row r="1418" spans="1:29" customFormat="1" x14ac:dyDescent="0.3">
      <c r="A1418" s="54" t="s">
        <v>1</v>
      </c>
    </row>
    <row r="1419" spans="1:29" customFormat="1" ht="35.1" customHeight="1" x14ac:dyDescent="0.3">
      <c r="A1419" s="114" t="s">
        <v>1</v>
      </c>
      <c r="B1419" s="113" t="s">
        <v>500</v>
      </c>
      <c r="C1419" s="113" t="s">
        <v>1</v>
      </c>
      <c r="D1419" s="113" t="s">
        <v>346</v>
      </c>
      <c r="E1419" s="113" t="s">
        <v>1</v>
      </c>
      <c r="F1419" s="113" t="s">
        <v>347</v>
      </c>
      <c r="G1419" s="113" t="s">
        <v>1</v>
      </c>
      <c r="H1419" s="103"/>
      <c r="I1419" s="113" t="s">
        <v>350</v>
      </c>
      <c r="J1419" s="113" t="s">
        <v>1</v>
      </c>
      <c r="K1419" s="113" t="s">
        <v>351</v>
      </c>
      <c r="L1419" s="113" t="s">
        <v>1</v>
      </c>
      <c r="M1419" s="113" t="s">
        <v>352</v>
      </c>
      <c r="N1419" s="113" t="s">
        <v>1</v>
      </c>
      <c r="O1419" s="113" t="s">
        <v>353</v>
      </c>
      <c r="P1419" s="113" t="s">
        <v>1</v>
      </c>
      <c r="Q1419" s="113" t="s">
        <v>354</v>
      </c>
      <c r="R1419" s="113" t="s">
        <v>1</v>
      </c>
      <c r="S1419" s="113" t="s">
        <v>355</v>
      </c>
      <c r="T1419" s="113" t="s">
        <v>1</v>
      </c>
      <c r="U1419" s="113" t="s">
        <v>356</v>
      </c>
      <c r="V1419" s="113" t="s">
        <v>1</v>
      </c>
      <c r="W1419" s="103"/>
      <c r="X1419" s="113" t="s">
        <v>358</v>
      </c>
      <c r="Y1419" s="113" t="s">
        <v>1</v>
      </c>
      <c r="Z1419" s="113" t="s">
        <v>359</v>
      </c>
      <c r="AA1419" s="113" t="s">
        <v>1</v>
      </c>
      <c r="AB1419" s="113" t="s">
        <v>360</v>
      </c>
      <c r="AC1419" s="113" t="s">
        <v>1</v>
      </c>
    </row>
    <row r="1420" spans="1:29" customFormat="1" x14ac:dyDescent="0.3">
      <c r="A1420" s="115" t="s">
        <v>1</v>
      </c>
      <c r="B1420" s="55" t="s">
        <v>14</v>
      </c>
      <c r="C1420" s="55" t="s">
        <v>15</v>
      </c>
      <c r="D1420" s="55" t="s">
        <v>14</v>
      </c>
      <c r="E1420" s="55" t="s">
        <v>15</v>
      </c>
      <c r="F1420" s="55" t="s">
        <v>14</v>
      </c>
      <c r="G1420" s="55" t="s">
        <v>15</v>
      </c>
      <c r="H1420" s="103"/>
      <c r="I1420" s="55" t="s">
        <v>14</v>
      </c>
      <c r="J1420" s="55" t="s">
        <v>15</v>
      </c>
      <c r="K1420" s="55" t="s">
        <v>14</v>
      </c>
      <c r="L1420" s="55" t="s">
        <v>15</v>
      </c>
      <c r="M1420" s="55" t="s">
        <v>14</v>
      </c>
      <c r="N1420" s="55" t="s">
        <v>15</v>
      </c>
      <c r="O1420" s="55" t="s">
        <v>14</v>
      </c>
      <c r="P1420" s="55" t="s">
        <v>15</v>
      </c>
      <c r="Q1420" s="55" t="s">
        <v>14</v>
      </c>
      <c r="R1420" s="55" t="s">
        <v>15</v>
      </c>
      <c r="S1420" s="55" t="s">
        <v>14</v>
      </c>
      <c r="T1420" s="55" t="s">
        <v>15</v>
      </c>
      <c r="U1420" s="55" t="s">
        <v>14</v>
      </c>
      <c r="V1420" s="55" t="s">
        <v>15</v>
      </c>
      <c r="W1420" s="103"/>
      <c r="X1420" s="55" t="s">
        <v>14</v>
      </c>
      <c r="Y1420" s="55" t="s">
        <v>15</v>
      </c>
      <c r="Z1420" s="55" t="s">
        <v>14</v>
      </c>
      <c r="AA1420" s="55" t="s">
        <v>15</v>
      </c>
      <c r="AB1420" s="55" t="s">
        <v>14</v>
      </c>
      <c r="AC1420" s="55" t="s">
        <v>15</v>
      </c>
    </row>
    <row r="1421" spans="1:29" customFormat="1" x14ac:dyDescent="0.3">
      <c r="A1421" s="56" t="s">
        <v>16</v>
      </c>
      <c r="B1421" s="57">
        <v>481.3416813284</v>
      </c>
      <c r="C1421" s="57">
        <v>481.3416813284</v>
      </c>
      <c r="D1421" s="57">
        <v>210.4394896837</v>
      </c>
      <c r="E1421" s="57">
        <v>210.4394896837</v>
      </c>
      <c r="F1421" s="57">
        <v>268.58303127239998</v>
      </c>
      <c r="G1421" s="57">
        <v>268.58303127239998</v>
      </c>
      <c r="H1421" s="104"/>
      <c r="I1421" s="57">
        <v>61.643164126400002</v>
      </c>
      <c r="J1421" s="57">
        <v>61.643164126400002</v>
      </c>
      <c r="K1421" s="57">
        <v>74.655571095100001</v>
      </c>
      <c r="L1421" s="57">
        <v>74.655571095100001</v>
      </c>
      <c r="M1421" s="57">
        <v>51.2202449077</v>
      </c>
      <c r="N1421" s="57">
        <v>51.2202449077</v>
      </c>
      <c r="O1421" s="57">
        <v>85.872414196099996</v>
      </c>
      <c r="P1421" s="57">
        <v>85.872414196099996</v>
      </c>
      <c r="Q1421" s="57">
        <v>54.438493751300001</v>
      </c>
      <c r="R1421" s="57">
        <v>54.438493751300001</v>
      </c>
      <c r="S1421" s="57">
        <v>109.0117308624</v>
      </c>
      <c r="T1421" s="57">
        <v>109.0117308624</v>
      </c>
      <c r="U1421" s="57">
        <v>44.5000623894</v>
      </c>
      <c r="V1421" s="57">
        <v>44.5000623894</v>
      </c>
      <c r="W1421" s="104"/>
      <c r="X1421" s="57">
        <v>81.824982952400006</v>
      </c>
      <c r="Y1421" s="57">
        <v>81.824982952400006</v>
      </c>
      <c r="Z1421" s="57">
        <v>117.622550339</v>
      </c>
      <c r="AA1421" s="57">
        <v>117.622550339</v>
      </c>
      <c r="AB1421" s="57">
        <v>281.89414803699998</v>
      </c>
      <c r="AC1421" s="57">
        <v>281.89414803699998</v>
      </c>
    </row>
    <row r="1422" spans="1:29" customFormat="1" x14ac:dyDescent="0.3">
      <c r="A1422" s="58" t="s">
        <v>332</v>
      </c>
      <c r="B1422" s="59">
        <v>2.39899738890001</v>
      </c>
      <c r="C1422" s="60">
        <v>4.9839801578772103E-3</v>
      </c>
      <c r="D1422" s="59">
        <v>1.2796317291999999</v>
      </c>
      <c r="E1422" s="60">
        <v>6.08075856448494E-3</v>
      </c>
      <c r="F1422" s="59">
        <v>1.1193656596999999</v>
      </c>
      <c r="G1422" s="60">
        <v>4.1676708107621502E-3</v>
      </c>
      <c r="H1422" s="105"/>
      <c r="I1422" s="67">
        <v>0</v>
      </c>
      <c r="J1422" s="68">
        <v>0</v>
      </c>
      <c r="K1422" s="59">
        <v>1.1193656596999999</v>
      </c>
      <c r="L1422" s="60">
        <v>1.49937324606907E-2</v>
      </c>
      <c r="M1422" s="59">
        <v>0.50150356799999996</v>
      </c>
      <c r="N1422" s="60">
        <v>9.7911200718333192E-3</v>
      </c>
      <c r="O1422" s="59">
        <v>0</v>
      </c>
      <c r="P1422" s="60">
        <v>0</v>
      </c>
      <c r="Q1422" s="59">
        <v>0</v>
      </c>
      <c r="R1422" s="60">
        <v>0</v>
      </c>
      <c r="S1422" s="59">
        <v>0</v>
      </c>
      <c r="T1422" s="60">
        <v>0</v>
      </c>
      <c r="U1422" s="59">
        <v>0.77812816119999995</v>
      </c>
      <c r="V1422" s="60">
        <v>1.74860015788506E-2</v>
      </c>
      <c r="W1422" s="107"/>
      <c r="X1422" s="59">
        <v>0.50150356799999996</v>
      </c>
      <c r="Y1422" s="60">
        <v>6.1289785821494096E-3</v>
      </c>
      <c r="Z1422" s="59">
        <v>0.77812816119999995</v>
      </c>
      <c r="AA1422" s="60">
        <v>6.6154675184082997E-3</v>
      </c>
      <c r="AB1422" s="59">
        <v>1.1193656596999999</v>
      </c>
      <c r="AC1422" s="60">
        <v>3.97087228484459E-3</v>
      </c>
    </row>
    <row r="1423" spans="1:29" customFormat="1" x14ac:dyDescent="0.3">
      <c r="A1423" s="58" t="s">
        <v>333</v>
      </c>
      <c r="B1423" s="61">
        <v>20.896131948600001</v>
      </c>
      <c r="C1423" s="62">
        <v>4.3412263593984098E-2</v>
      </c>
      <c r="D1423" s="61">
        <v>9.7786987873000104</v>
      </c>
      <c r="E1423" s="62">
        <v>4.64679837515184E-2</v>
      </c>
      <c r="F1423" s="61">
        <v>11.117433161299999</v>
      </c>
      <c r="G1423" s="62">
        <v>4.1392909703310998E-2</v>
      </c>
      <c r="H1423" s="105"/>
      <c r="I1423" s="69">
        <v>0</v>
      </c>
      <c r="J1423" s="70">
        <v>0</v>
      </c>
      <c r="K1423" s="61">
        <v>3.5523439902999998</v>
      </c>
      <c r="L1423" s="62">
        <v>4.7583106500851E-2</v>
      </c>
      <c r="M1423" s="61">
        <v>7.3781394512999903</v>
      </c>
      <c r="N1423" s="64">
        <v>0.14404732864115699</v>
      </c>
      <c r="O1423" s="61">
        <v>3.5029092788999998</v>
      </c>
      <c r="P1423" s="62">
        <v>4.0792020484025103E-2</v>
      </c>
      <c r="Q1423" s="61">
        <v>2.4295473315999998</v>
      </c>
      <c r="R1423" s="62">
        <v>4.4629216647677397E-2</v>
      </c>
      <c r="S1423" s="61">
        <v>2.8057192482</v>
      </c>
      <c r="T1423" s="62">
        <v>2.5737773595591401E-2</v>
      </c>
      <c r="U1423" s="61">
        <v>1.2274726483</v>
      </c>
      <c r="V1423" s="62">
        <v>2.7583616345499499E-2</v>
      </c>
      <c r="W1423" s="107"/>
      <c r="X1423" s="61">
        <v>4.0611721541000003</v>
      </c>
      <c r="Y1423" s="62">
        <v>4.9632422856262702E-2</v>
      </c>
      <c r="Z1423" s="61">
        <v>7.2090116946</v>
      </c>
      <c r="AA1423" s="62">
        <v>6.1289367334944701E-2</v>
      </c>
      <c r="AB1423" s="61">
        <v>9.6259480999000004</v>
      </c>
      <c r="AC1423" s="62">
        <v>3.41473853463483E-2</v>
      </c>
    </row>
    <row r="1424" spans="1:29" customFormat="1" x14ac:dyDescent="0.3">
      <c r="A1424" s="58" t="s">
        <v>334</v>
      </c>
      <c r="B1424" s="59">
        <v>60.906982382199999</v>
      </c>
      <c r="C1424" s="60">
        <v>0.12653585746846099</v>
      </c>
      <c r="D1424" s="59">
        <v>32.825238543200001</v>
      </c>
      <c r="E1424" s="60">
        <v>0.15598421471434801</v>
      </c>
      <c r="F1424" s="59">
        <v>27.819668054699999</v>
      </c>
      <c r="G1424" s="60">
        <v>0.103579395626394</v>
      </c>
      <c r="H1424" s="105"/>
      <c r="I1424" s="67">
        <v>7.5914798656000002</v>
      </c>
      <c r="J1424" s="68">
        <v>12.3152014877653</v>
      </c>
      <c r="K1424" s="59">
        <v>6.2109690980999996</v>
      </c>
      <c r="L1424" s="60">
        <v>8.3194984741167599E-2</v>
      </c>
      <c r="M1424" s="59">
        <v>7.3013487702999997</v>
      </c>
      <c r="N1424" s="60">
        <v>0.14254810345903601</v>
      </c>
      <c r="O1424" s="59">
        <v>10.8104433039</v>
      </c>
      <c r="P1424" s="60">
        <v>0.12588959335896899</v>
      </c>
      <c r="Q1424" s="59">
        <v>8.3917123517000096</v>
      </c>
      <c r="R1424" s="60">
        <v>0.15415034056668001</v>
      </c>
      <c r="S1424" s="59">
        <v>17.6071967699</v>
      </c>
      <c r="T1424" s="60">
        <v>0.16151653249249501</v>
      </c>
      <c r="U1424" s="59">
        <v>2.9938322227</v>
      </c>
      <c r="V1424" s="60">
        <v>6.7277034276993206E-2</v>
      </c>
      <c r="W1424" s="107"/>
      <c r="X1424" s="59">
        <v>10.181209989999999</v>
      </c>
      <c r="Y1424" s="60">
        <v>0.124426668025372</v>
      </c>
      <c r="Z1424" s="59">
        <v>12.4892548963</v>
      </c>
      <c r="AA1424" s="60">
        <v>0.106180786424922</v>
      </c>
      <c r="AB1424" s="59">
        <v>38.236517495900102</v>
      </c>
      <c r="AC1424" s="60">
        <v>0.13564140214390399</v>
      </c>
    </row>
    <row r="1425" spans="1:29" customFormat="1" x14ac:dyDescent="0.3">
      <c r="A1425" s="58" t="s">
        <v>335</v>
      </c>
      <c r="B1425" s="61">
        <v>234.1189825573</v>
      </c>
      <c r="C1425" s="62">
        <v>0.48638834249961799</v>
      </c>
      <c r="D1425" s="61">
        <v>94.744454432199802</v>
      </c>
      <c r="E1425" s="62">
        <v>0.450221840846531</v>
      </c>
      <c r="F1425" s="61">
        <v>139.3745281251</v>
      </c>
      <c r="G1425" s="62">
        <v>0.51892529272910304</v>
      </c>
      <c r="H1425" s="105"/>
      <c r="I1425" s="69">
        <v>36.2395965161001</v>
      </c>
      <c r="J1425" s="70">
        <v>58.789319188402303</v>
      </c>
      <c r="K1425" s="61">
        <v>25.9597561279</v>
      </c>
      <c r="L1425" s="62">
        <v>0.347726978001831</v>
      </c>
      <c r="M1425" s="61">
        <v>18.353584701300001</v>
      </c>
      <c r="N1425" s="62">
        <v>0.35832676580077999</v>
      </c>
      <c r="O1425" s="61">
        <v>52.323164992599999</v>
      </c>
      <c r="P1425" s="64">
        <v>0.60931284490399595</v>
      </c>
      <c r="Q1425" s="61">
        <v>30.161180921100001</v>
      </c>
      <c r="R1425" s="62">
        <v>0.55404142992806005</v>
      </c>
      <c r="S1425" s="61">
        <v>48.804518979599997</v>
      </c>
      <c r="T1425" s="62">
        <v>0.447699697945384</v>
      </c>
      <c r="U1425" s="61">
        <v>22.277180318700001</v>
      </c>
      <c r="V1425" s="62">
        <v>0.500610091818803</v>
      </c>
      <c r="W1425" s="107"/>
      <c r="X1425" s="61">
        <v>33.2502662686001</v>
      </c>
      <c r="Y1425" s="62">
        <v>0.40635836475447401</v>
      </c>
      <c r="Z1425" s="61">
        <v>64.469065637699998</v>
      </c>
      <c r="AA1425" s="62">
        <v>0.54810123953182199</v>
      </c>
      <c r="AB1425" s="61">
        <v>136.399650651</v>
      </c>
      <c r="AC1425" s="62">
        <v>0.48386833001264301</v>
      </c>
    </row>
    <row r="1426" spans="1:29" customFormat="1" x14ac:dyDescent="0.3">
      <c r="A1426" s="58" t="s">
        <v>336</v>
      </c>
      <c r="B1426" s="59">
        <v>127.6870198677</v>
      </c>
      <c r="C1426" s="60">
        <v>0.26527314134797397</v>
      </c>
      <c r="D1426" s="59">
        <v>57.030830704099998</v>
      </c>
      <c r="E1426" s="60">
        <v>0.27100821613766402</v>
      </c>
      <c r="F1426" s="59">
        <v>70.656189163600004</v>
      </c>
      <c r="G1426" s="60">
        <v>0.26307019035740797</v>
      </c>
      <c r="H1426" s="105"/>
      <c r="I1426" s="67">
        <v>13.4182070146</v>
      </c>
      <c r="J1426" s="68">
        <v>21.767550716711799</v>
      </c>
      <c r="K1426" s="59">
        <v>37.813136219100002</v>
      </c>
      <c r="L1426" s="64">
        <v>0.50650119829545903</v>
      </c>
      <c r="M1426" s="59">
        <v>12.648666909499999</v>
      </c>
      <c r="N1426" s="60">
        <v>0.24694663081547499</v>
      </c>
      <c r="O1426" s="59">
        <v>16.429972277200001</v>
      </c>
      <c r="P1426" s="60">
        <v>0.191330038068805</v>
      </c>
      <c r="Q1426" s="59">
        <v>10.9897949235</v>
      </c>
      <c r="R1426" s="60">
        <v>0.20187544081778599</v>
      </c>
      <c r="S1426" s="59">
        <v>25.916966942199998</v>
      </c>
      <c r="T1426" s="60">
        <v>0.237744752213078</v>
      </c>
      <c r="U1426" s="59">
        <v>10.470275581599999</v>
      </c>
      <c r="V1426" s="60">
        <v>0.23528676184719299</v>
      </c>
      <c r="W1426" s="107"/>
      <c r="X1426" s="59">
        <v>28.873659086300002</v>
      </c>
      <c r="Y1426" s="60">
        <v>0.35287094533336699</v>
      </c>
      <c r="Z1426" s="59">
        <v>24.207988174099999</v>
      </c>
      <c r="AA1426" s="60">
        <v>0.20581077441638701</v>
      </c>
      <c r="AB1426" s="59">
        <v>74.605372607300097</v>
      </c>
      <c r="AC1426" s="60">
        <v>0.26465740110897101</v>
      </c>
    </row>
    <row r="1427" spans="1:29" customFormat="1" x14ac:dyDescent="0.3">
      <c r="A1427" s="58" t="s">
        <v>337</v>
      </c>
      <c r="B1427" s="61">
        <v>35.333567183699898</v>
      </c>
      <c r="C1427" s="62">
        <v>7.3406414932085107E-2</v>
      </c>
      <c r="D1427" s="61">
        <v>14.7806354877</v>
      </c>
      <c r="E1427" s="62">
        <v>7.0236985985453401E-2</v>
      </c>
      <c r="F1427" s="61">
        <v>18.495847108</v>
      </c>
      <c r="G1427" s="62">
        <v>6.8864540773021898E-2</v>
      </c>
      <c r="H1427" s="105"/>
      <c r="I1427" s="69">
        <v>4.39388073010001</v>
      </c>
      <c r="J1427" s="70">
        <v>7.1279286071206496</v>
      </c>
      <c r="K1427" s="61">
        <v>0</v>
      </c>
      <c r="L1427" s="62">
        <v>0</v>
      </c>
      <c r="M1427" s="61">
        <v>5.0370015073000003</v>
      </c>
      <c r="N1427" s="62">
        <v>9.8340051211718904E-2</v>
      </c>
      <c r="O1427" s="61">
        <v>2.8059243435000001</v>
      </c>
      <c r="P1427" s="62">
        <v>3.2675503184204598E-2</v>
      </c>
      <c r="Q1427" s="61">
        <v>2.4662582234000001</v>
      </c>
      <c r="R1427" s="62">
        <v>4.5303572039795903E-2</v>
      </c>
      <c r="S1427" s="61">
        <v>13.8773289225</v>
      </c>
      <c r="T1427" s="62">
        <v>0.127301243753451</v>
      </c>
      <c r="U1427" s="61">
        <v>6.7531734568999999</v>
      </c>
      <c r="V1427" s="64">
        <v>0.15175649413266001</v>
      </c>
      <c r="W1427" s="107"/>
      <c r="X1427" s="61">
        <v>4.95717188540001</v>
      </c>
      <c r="Y1427" s="62">
        <v>6.0582620448375001E-2</v>
      </c>
      <c r="Z1427" s="61">
        <v>8.4691017751000004</v>
      </c>
      <c r="AA1427" s="62">
        <v>7.2002364773516597E-2</v>
      </c>
      <c r="AB1427" s="61">
        <v>21.9072935232</v>
      </c>
      <c r="AC1427" s="62">
        <v>7.7714609103288507E-2</v>
      </c>
    </row>
    <row r="1428" spans="1:29" customFormat="1" x14ac:dyDescent="0.3">
      <c r="A1428" s="58" t="s">
        <v>310</v>
      </c>
      <c r="B1428" s="59">
        <v>23.295129337500001</v>
      </c>
      <c r="C1428" s="60">
        <v>4.8396243751861301E-2</v>
      </c>
      <c r="D1428" s="59">
        <v>11.0583305165</v>
      </c>
      <c r="E1428" s="60">
        <v>5.25487423160034E-2</v>
      </c>
      <c r="F1428" s="59">
        <v>12.236798821000001</v>
      </c>
      <c r="G1428" s="60">
        <v>4.55605805140731E-2</v>
      </c>
      <c r="H1428" s="105"/>
      <c r="I1428" s="67">
        <v>0</v>
      </c>
      <c r="J1428" s="68">
        <v>0</v>
      </c>
      <c r="K1428" s="59">
        <v>4.6717096500000004</v>
      </c>
      <c r="L1428" s="60">
        <v>6.2576838961541703E-2</v>
      </c>
      <c r="M1428" s="59">
        <v>7.8796430193000102</v>
      </c>
      <c r="N1428" s="64">
        <v>0.15383844871298999</v>
      </c>
      <c r="O1428" s="59">
        <v>3.5029092788999998</v>
      </c>
      <c r="P1428" s="60">
        <v>4.0792020484025103E-2</v>
      </c>
      <c r="Q1428" s="59">
        <v>2.4295473315999998</v>
      </c>
      <c r="R1428" s="60">
        <v>4.4629216647677397E-2</v>
      </c>
      <c r="S1428" s="59">
        <v>2.8057192482</v>
      </c>
      <c r="T1428" s="60">
        <v>2.5737773595591401E-2</v>
      </c>
      <c r="U1428" s="59">
        <v>2.0056008095000002</v>
      </c>
      <c r="V1428" s="60">
        <v>4.5069617924350103E-2</v>
      </c>
      <c r="W1428" s="107"/>
      <c r="X1428" s="59">
        <v>4.5626757220999998</v>
      </c>
      <c r="Y1428" s="60">
        <v>5.57614014384121E-2</v>
      </c>
      <c r="Z1428" s="59">
        <v>7.9871398557999997</v>
      </c>
      <c r="AA1428" s="60">
        <v>6.7904834853352997E-2</v>
      </c>
      <c r="AB1428" s="59">
        <v>10.7453137596</v>
      </c>
      <c r="AC1428" s="60">
        <v>3.8118257631192899E-2</v>
      </c>
    </row>
    <row r="1429" spans="1:29" customFormat="1" x14ac:dyDescent="0.3">
      <c r="A1429" s="58" t="s">
        <v>311</v>
      </c>
      <c r="B1429" s="61">
        <v>361.806002425001</v>
      </c>
      <c r="C1429" s="62">
        <v>0.75166148384759202</v>
      </c>
      <c r="D1429" s="61">
        <v>151.7752851363</v>
      </c>
      <c r="E1429" s="62">
        <v>0.72123005698419596</v>
      </c>
      <c r="F1429" s="61">
        <v>210.0307172887</v>
      </c>
      <c r="G1429" s="62">
        <v>0.78199548308651101</v>
      </c>
      <c r="H1429" s="105"/>
      <c r="I1429" s="69">
        <v>49.6578035307001</v>
      </c>
      <c r="J1429" s="70">
        <v>80.556869905114098</v>
      </c>
      <c r="K1429" s="61">
        <v>63.772892347000003</v>
      </c>
      <c r="L1429" s="62">
        <v>0.85422817629729098</v>
      </c>
      <c r="M1429" s="61">
        <v>31.002251610799899</v>
      </c>
      <c r="N1429" s="63">
        <v>0.60527339661625501</v>
      </c>
      <c r="O1429" s="61">
        <v>68.753137269799893</v>
      </c>
      <c r="P1429" s="62">
        <v>0.80064288297280095</v>
      </c>
      <c r="Q1429" s="61">
        <v>41.150975844599898</v>
      </c>
      <c r="R1429" s="62">
        <v>0.75591687074584601</v>
      </c>
      <c r="S1429" s="61">
        <v>74.721485921799996</v>
      </c>
      <c r="T1429" s="62">
        <v>0.685444450158462</v>
      </c>
      <c r="U1429" s="61">
        <v>32.747455900300103</v>
      </c>
      <c r="V1429" s="62">
        <v>0.735896853665996</v>
      </c>
      <c r="W1429" s="107"/>
      <c r="X1429" s="61">
        <v>62.123925354900003</v>
      </c>
      <c r="Y1429" s="62">
        <v>0.759229310087841</v>
      </c>
      <c r="Z1429" s="61">
        <v>88.677053811800405</v>
      </c>
      <c r="AA1429" s="62">
        <v>0.75391201394820795</v>
      </c>
      <c r="AB1429" s="61">
        <v>211.00502325830001</v>
      </c>
      <c r="AC1429" s="62">
        <v>0.74852573112161402</v>
      </c>
    </row>
    <row r="1430" spans="1:29" customFormat="1" x14ac:dyDescent="0.3">
      <c r="A1430" s="65" t="s">
        <v>1</v>
      </c>
    </row>
    <row r="1431" spans="1:29" customFormat="1" x14ac:dyDescent="0.3">
      <c r="A1431" s="65" t="s">
        <v>1</v>
      </c>
    </row>
    <row r="1432" spans="1:29" customFormat="1" x14ac:dyDescent="0.3">
      <c r="A1432" s="53" t="s">
        <v>471</v>
      </c>
    </row>
    <row r="1433" spans="1:29" customFormat="1" x14ac:dyDescent="0.3">
      <c r="A1433" s="54" t="s">
        <v>1</v>
      </c>
    </row>
    <row r="1434" spans="1:29" customFormat="1" ht="35.1" customHeight="1" x14ac:dyDescent="0.3">
      <c r="A1434" s="114" t="s">
        <v>1</v>
      </c>
      <c r="B1434" s="113" t="s">
        <v>500</v>
      </c>
      <c r="C1434" s="113" t="s">
        <v>1</v>
      </c>
      <c r="D1434" s="113" t="s">
        <v>346</v>
      </c>
      <c r="E1434" s="113" t="s">
        <v>1</v>
      </c>
      <c r="F1434" s="113" t="s">
        <v>347</v>
      </c>
      <c r="G1434" s="113" t="s">
        <v>1</v>
      </c>
      <c r="H1434" s="103"/>
      <c r="I1434" s="113" t="s">
        <v>350</v>
      </c>
      <c r="J1434" s="113" t="s">
        <v>1</v>
      </c>
      <c r="K1434" s="113" t="s">
        <v>351</v>
      </c>
      <c r="L1434" s="113" t="s">
        <v>1</v>
      </c>
      <c r="M1434" s="113" t="s">
        <v>352</v>
      </c>
      <c r="N1434" s="113" t="s">
        <v>1</v>
      </c>
      <c r="O1434" s="113" t="s">
        <v>353</v>
      </c>
      <c r="P1434" s="113" t="s">
        <v>1</v>
      </c>
      <c r="Q1434" s="113" t="s">
        <v>354</v>
      </c>
      <c r="R1434" s="113" t="s">
        <v>1</v>
      </c>
      <c r="S1434" s="113" t="s">
        <v>355</v>
      </c>
      <c r="T1434" s="113" t="s">
        <v>1</v>
      </c>
      <c r="U1434" s="113" t="s">
        <v>356</v>
      </c>
      <c r="V1434" s="113" t="s">
        <v>1</v>
      </c>
      <c r="W1434" s="103"/>
      <c r="X1434" s="113" t="s">
        <v>358</v>
      </c>
      <c r="Y1434" s="113" t="s">
        <v>1</v>
      </c>
      <c r="Z1434" s="113" t="s">
        <v>359</v>
      </c>
      <c r="AA1434" s="113" t="s">
        <v>1</v>
      </c>
      <c r="AB1434" s="113" t="s">
        <v>360</v>
      </c>
      <c r="AC1434" s="113" t="s">
        <v>1</v>
      </c>
    </row>
    <row r="1435" spans="1:29" customFormat="1" x14ac:dyDescent="0.3">
      <c r="A1435" s="115" t="s">
        <v>1</v>
      </c>
      <c r="B1435" s="55" t="s">
        <v>14</v>
      </c>
      <c r="C1435" s="55" t="s">
        <v>15</v>
      </c>
      <c r="D1435" s="55" t="s">
        <v>14</v>
      </c>
      <c r="E1435" s="55" t="s">
        <v>15</v>
      </c>
      <c r="F1435" s="55" t="s">
        <v>14</v>
      </c>
      <c r="G1435" s="55" t="s">
        <v>15</v>
      </c>
      <c r="H1435" s="103"/>
      <c r="I1435" s="55" t="s">
        <v>14</v>
      </c>
      <c r="J1435" s="55" t="s">
        <v>15</v>
      </c>
      <c r="K1435" s="55" t="s">
        <v>14</v>
      </c>
      <c r="L1435" s="55" t="s">
        <v>15</v>
      </c>
      <c r="M1435" s="55" t="s">
        <v>14</v>
      </c>
      <c r="N1435" s="55" t="s">
        <v>15</v>
      </c>
      <c r="O1435" s="55" t="s">
        <v>14</v>
      </c>
      <c r="P1435" s="55" t="s">
        <v>15</v>
      </c>
      <c r="Q1435" s="55" t="s">
        <v>14</v>
      </c>
      <c r="R1435" s="55" t="s">
        <v>15</v>
      </c>
      <c r="S1435" s="55" t="s">
        <v>14</v>
      </c>
      <c r="T1435" s="55" t="s">
        <v>15</v>
      </c>
      <c r="U1435" s="55" t="s">
        <v>14</v>
      </c>
      <c r="V1435" s="55" t="s">
        <v>15</v>
      </c>
      <c r="W1435" s="103"/>
      <c r="X1435" s="55" t="s">
        <v>14</v>
      </c>
      <c r="Y1435" s="55" t="s">
        <v>15</v>
      </c>
      <c r="Z1435" s="55" t="s">
        <v>14</v>
      </c>
      <c r="AA1435" s="55" t="s">
        <v>15</v>
      </c>
      <c r="AB1435" s="55" t="s">
        <v>14</v>
      </c>
      <c r="AC1435" s="55" t="s">
        <v>15</v>
      </c>
    </row>
    <row r="1436" spans="1:29" customFormat="1" x14ac:dyDescent="0.3">
      <c r="A1436" s="56" t="s">
        <v>16</v>
      </c>
      <c r="B1436" s="57">
        <v>481.3416813284</v>
      </c>
      <c r="C1436" s="57">
        <v>481.3416813284</v>
      </c>
      <c r="D1436" s="57">
        <v>210.4394896837</v>
      </c>
      <c r="E1436" s="57">
        <v>210.4394896837</v>
      </c>
      <c r="F1436" s="57">
        <v>268.58303127239998</v>
      </c>
      <c r="G1436" s="57">
        <v>268.58303127239998</v>
      </c>
      <c r="H1436" s="104"/>
      <c r="I1436" s="57">
        <v>61.643164126400002</v>
      </c>
      <c r="J1436" s="57">
        <v>61.643164126400002</v>
      </c>
      <c r="K1436" s="57">
        <v>74.655571095100001</v>
      </c>
      <c r="L1436" s="57">
        <v>74.655571095100001</v>
      </c>
      <c r="M1436" s="57">
        <v>51.2202449077</v>
      </c>
      <c r="N1436" s="57">
        <v>51.2202449077</v>
      </c>
      <c r="O1436" s="57">
        <v>85.872414196099996</v>
      </c>
      <c r="P1436" s="57">
        <v>85.872414196099996</v>
      </c>
      <c r="Q1436" s="57">
        <v>54.438493751300001</v>
      </c>
      <c r="R1436" s="57">
        <v>54.438493751300001</v>
      </c>
      <c r="S1436" s="57">
        <v>109.0117308624</v>
      </c>
      <c r="T1436" s="57">
        <v>109.0117308624</v>
      </c>
      <c r="U1436" s="57">
        <v>44.5000623894</v>
      </c>
      <c r="V1436" s="57">
        <v>44.5000623894</v>
      </c>
      <c r="W1436" s="104"/>
      <c r="X1436" s="57">
        <v>81.824982952400006</v>
      </c>
      <c r="Y1436" s="57">
        <v>81.824982952400006</v>
      </c>
      <c r="Z1436" s="57">
        <v>117.622550339</v>
      </c>
      <c r="AA1436" s="57">
        <v>117.622550339</v>
      </c>
      <c r="AB1436" s="57">
        <v>281.89414803699998</v>
      </c>
      <c r="AC1436" s="57">
        <v>281.89414803699998</v>
      </c>
    </row>
    <row r="1437" spans="1:29" customFormat="1" x14ac:dyDescent="0.3">
      <c r="A1437" s="58" t="s">
        <v>332</v>
      </c>
      <c r="B1437" s="59">
        <v>1.2079830352000001</v>
      </c>
      <c r="C1437" s="60">
        <v>2.5096165199453E-3</v>
      </c>
      <c r="D1437" s="59">
        <v>1.2079830352000001</v>
      </c>
      <c r="E1437" s="60">
        <v>5.7402868492774503E-3</v>
      </c>
      <c r="F1437" s="59">
        <v>0</v>
      </c>
      <c r="G1437" s="60">
        <v>0</v>
      </c>
      <c r="H1437" s="105"/>
      <c r="I1437" s="67">
        <v>0</v>
      </c>
      <c r="J1437" s="68">
        <v>0</v>
      </c>
      <c r="K1437" s="59">
        <v>0</v>
      </c>
      <c r="L1437" s="60">
        <v>0</v>
      </c>
      <c r="M1437" s="59">
        <v>1.2079830352000001</v>
      </c>
      <c r="N1437" s="64">
        <v>2.3584093308745599E-2</v>
      </c>
      <c r="O1437" s="59">
        <v>0</v>
      </c>
      <c r="P1437" s="60">
        <v>0</v>
      </c>
      <c r="Q1437" s="59">
        <v>0</v>
      </c>
      <c r="R1437" s="60">
        <v>0</v>
      </c>
      <c r="S1437" s="59">
        <v>0</v>
      </c>
      <c r="T1437" s="60">
        <v>0</v>
      </c>
      <c r="U1437" s="59">
        <v>0</v>
      </c>
      <c r="V1437" s="60">
        <v>0</v>
      </c>
      <c r="W1437" s="107"/>
      <c r="X1437" s="59">
        <v>0</v>
      </c>
      <c r="Y1437" s="60">
        <v>0</v>
      </c>
      <c r="Z1437" s="59">
        <v>0</v>
      </c>
      <c r="AA1437" s="60">
        <v>0</v>
      </c>
      <c r="AB1437" s="59">
        <v>1.2079830352000001</v>
      </c>
      <c r="AC1437" s="60">
        <v>4.2852362974255404E-3</v>
      </c>
    </row>
    <row r="1438" spans="1:29" customFormat="1" x14ac:dyDescent="0.3">
      <c r="A1438" s="58" t="s">
        <v>333</v>
      </c>
      <c r="B1438" s="61">
        <v>7.5914798656000002</v>
      </c>
      <c r="C1438" s="62">
        <v>1.5771499041282201E-2</v>
      </c>
      <c r="D1438" s="61">
        <v>7.59147986560001</v>
      </c>
      <c r="E1438" s="62">
        <v>3.60744073130492E-2</v>
      </c>
      <c r="F1438" s="61">
        <v>0</v>
      </c>
      <c r="G1438" s="63">
        <v>0</v>
      </c>
      <c r="H1438" s="105"/>
      <c r="I1438" s="69">
        <v>7.5914798656000002</v>
      </c>
      <c r="J1438" s="72">
        <v>12.3152014877653</v>
      </c>
      <c r="K1438" s="61">
        <v>0</v>
      </c>
      <c r="L1438" s="62">
        <v>0</v>
      </c>
      <c r="M1438" s="61">
        <v>0</v>
      </c>
      <c r="N1438" s="62">
        <v>0</v>
      </c>
      <c r="O1438" s="61">
        <v>0</v>
      </c>
      <c r="P1438" s="62">
        <v>0</v>
      </c>
      <c r="Q1438" s="61">
        <v>0</v>
      </c>
      <c r="R1438" s="62">
        <v>0</v>
      </c>
      <c r="S1438" s="61">
        <v>0</v>
      </c>
      <c r="T1438" s="62">
        <v>0</v>
      </c>
      <c r="U1438" s="61">
        <v>0</v>
      </c>
      <c r="V1438" s="62">
        <v>0</v>
      </c>
      <c r="W1438" s="107"/>
      <c r="X1438" s="61">
        <v>7.5914798656000002</v>
      </c>
      <c r="Y1438" s="64">
        <v>9.2777041823720097E-2</v>
      </c>
      <c r="Z1438" s="61">
        <v>0</v>
      </c>
      <c r="AA1438" s="62">
        <v>0</v>
      </c>
      <c r="AB1438" s="61">
        <v>0</v>
      </c>
      <c r="AC1438" s="63">
        <v>0</v>
      </c>
    </row>
    <row r="1439" spans="1:29" customFormat="1" x14ac:dyDescent="0.3">
      <c r="A1439" s="58" t="s">
        <v>334</v>
      </c>
      <c r="B1439" s="59">
        <v>30.814697028699999</v>
      </c>
      <c r="C1439" s="60">
        <v>6.4018343359872804E-2</v>
      </c>
      <c r="D1439" s="59">
        <v>16.921745078000001</v>
      </c>
      <c r="E1439" s="60">
        <v>8.0411452733677197E-2</v>
      </c>
      <c r="F1439" s="59">
        <v>13.6308761664</v>
      </c>
      <c r="G1439" s="60">
        <v>5.0751069797017101E-2</v>
      </c>
      <c r="H1439" s="105"/>
      <c r="I1439" s="67">
        <v>4.2403600991999904</v>
      </c>
      <c r="J1439" s="68">
        <v>6.8788813152178498</v>
      </c>
      <c r="K1439" s="59">
        <v>7.72302255249999</v>
      </c>
      <c r="L1439" s="60">
        <v>0.10344871038039501</v>
      </c>
      <c r="M1439" s="59">
        <v>3.7364856564000002</v>
      </c>
      <c r="N1439" s="60">
        <v>7.2949390678104506E-2</v>
      </c>
      <c r="O1439" s="59">
        <v>3.31660280230001</v>
      </c>
      <c r="P1439" s="60">
        <v>3.8622447422127199E-2</v>
      </c>
      <c r="Q1439" s="59">
        <v>5.0044391891000002</v>
      </c>
      <c r="R1439" s="60">
        <v>9.1928318442508206E-2</v>
      </c>
      <c r="S1439" s="59">
        <v>4.2956219695</v>
      </c>
      <c r="T1439" s="60">
        <v>3.9405134984253597E-2</v>
      </c>
      <c r="U1439" s="59">
        <v>2.4981647596999901</v>
      </c>
      <c r="V1439" s="60">
        <v>5.61384552192239E-2</v>
      </c>
      <c r="W1439" s="107"/>
      <c r="X1439" s="59">
        <v>0.50150356799999996</v>
      </c>
      <c r="Y1439" s="60">
        <v>6.1289785821494096E-3</v>
      </c>
      <c r="Z1439" s="59">
        <v>10.110865117499999</v>
      </c>
      <c r="AA1439" s="60">
        <v>8.5960260922412199E-2</v>
      </c>
      <c r="AB1439" s="59">
        <v>20.202328343200001</v>
      </c>
      <c r="AC1439" s="60">
        <v>7.1666363008530201E-2</v>
      </c>
    </row>
    <row r="1440" spans="1:29" customFormat="1" x14ac:dyDescent="0.3">
      <c r="A1440" s="58" t="s">
        <v>335</v>
      </c>
      <c r="B1440" s="61">
        <v>268.77255679669901</v>
      </c>
      <c r="C1440" s="62">
        <v>0.558382054209279</v>
      </c>
      <c r="D1440" s="61">
        <v>111.8975323599</v>
      </c>
      <c r="E1440" s="62">
        <v>0.53173257798755802</v>
      </c>
      <c r="F1440" s="61">
        <v>154.81793984879999</v>
      </c>
      <c r="G1440" s="62">
        <v>0.57642487358697603</v>
      </c>
      <c r="H1440" s="105"/>
      <c r="I1440" s="69">
        <v>46.657986969200003</v>
      </c>
      <c r="J1440" s="70">
        <v>75.690447806227596</v>
      </c>
      <c r="K1440" s="61">
        <v>24.120298566700001</v>
      </c>
      <c r="L1440" s="63">
        <v>0.32308772423660598</v>
      </c>
      <c r="M1440" s="61">
        <v>27.622345176500101</v>
      </c>
      <c r="N1440" s="62">
        <v>0.53928569116129899</v>
      </c>
      <c r="O1440" s="61">
        <v>56.533923331499999</v>
      </c>
      <c r="P1440" s="62">
        <v>0.65834789740973099</v>
      </c>
      <c r="Q1440" s="61">
        <v>28.0828148551001</v>
      </c>
      <c r="R1440" s="62">
        <v>0.51586318650540097</v>
      </c>
      <c r="S1440" s="61">
        <v>66.244658404199996</v>
      </c>
      <c r="T1440" s="62">
        <v>0.60768375917099504</v>
      </c>
      <c r="U1440" s="61">
        <v>19.510529493500002</v>
      </c>
      <c r="V1440" s="62">
        <v>0.43843825032810402</v>
      </c>
      <c r="W1440" s="107"/>
      <c r="X1440" s="61">
        <v>49.9940461553999</v>
      </c>
      <c r="Y1440" s="62">
        <v>0.61098755357496404</v>
      </c>
      <c r="Z1440" s="61">
        <v>69.164702317999996</v>
      </c>
      <c r="AA1440" s="62">
        <v>0.58802246778921496</v>
      </c>
      <c r="AB1440" s="61">
        <v>149.61380832329999</v>
      </c>
      <c r="AC1440" s="62">
        <v>0.53074464072827199</v>
      </c>
    </row>
    <row r="1441" spans="1:29" customFormat="1" x14ac:dyDescent="0.3">
      <c r="A1441" s="58" t="s">
        <v>336</v>
      </c>
      <c r="B1441" s="59">
        <v>161.56232157139999</v>
      </c>
      <c r="C1441" s="60">
        <v>0.33564997139978098</v>
      </c>
      <c r="D1441" s="59">
        <v>71.879325254199799</v>
      </c>
      <c r="E1441" s="60">
        <v>0.34156766566122099</v>
      </c>
      <c r="F1441" s="59">
        <v>89.682996317200093</v>
      </c>
      <c r="G1441" s="60">
        <v>0.333911624618766</v>
      </c>
      <c r="H1441" s="105"/>
      <c r="I1441" s="67">
        <v>3.1533371924000102</v>
      </c>
      <c r="J1441" s="71">
        <v>5.1154693907892996</v>
      </c>
      <c r="K1441" s="59">
        <v>38.054889299599999</v>
      </c>
      <c r="L1441" s="64">
        <v>0.50973944397429904</v>
      </c>
      <c r="M1441" s="59">
        <v>17.954632677900001</v>
      </c>
      <c r="N1441" s="60">
        <v>0.35053781391039102</v>
      </c>
      <c r="O1441" s="59">
        <v>24.977974182800001</v>
      </c>
      <c r="P1441" s="60">
        <v>0.29087308673725898</v>
      </c>
      <c r="Q1441" s="59">
        <v>20.704765500200001</v>
      </c>
      <c r="R1441" s="60">
        <v>0.38033318105362801</v>
      </c>
      <c r="S1441" s="59">
        <v>36.790221284499999</v>
      </c>
      <c r="T1441" s="60">
        <v>0.337488644510548</v>
      </c>
      <c r="U1441" s="59">
        <v>19.926501433999999</v>
      </c>
      <c r="V1441" s="60">
        <v>0.44778592127876499</v>
      </c>
      <c r="W1441" s="107"/>
      <c r="X1441" s="59">
        <v>18.524391694799998</v>
      </c>
      <c r="Y1441" s="60">
        <v>0.22639041312817801</v>
      </c>
      <c r="Z1441" s="59">
        <v>34.792397303900003</v>
      </c>
      <c r="AA1441" s="60">
        <v>0.29579699814044902</v>
      </c>
      <c r="AB1441" s="59">
        <v>108.2455325727</v>
      </c>
      <c r="AC1441" s="60">
        <v>0.383993542705584</v>
      </c>
    </row>
    <row r="1442" spans="1:29" customFormat="1" x14ac:dyDescent="0.3">
      <c r="A1442" s="58" t="s">
        <v>337</v>
      </c>
      <c r="B1442" s="61">
        <v>11.3926430308</v>
      </c>
      <c r="C1442" s="62">
        <v>2.3668515469839901E-2</v>
      </c>
      <c r="D1442" s="61">
        <v>0.941424090799999</v>
      </c>
      <c r="E1442" s="62">
        <v>4.4736094552168103E-3</v>
      </c>
      <c r="F1442" s="61">
        <v>10.45121894</v>
      </c>
      <c r="G1442" s="62">
        <v>3.89124319972406E-2</v>
      </c>
      <c r="H1442" s="105"/>
      <c r="I1442" s="69">
        <v>0</v>
      </c>
      <c r="J1442" s="70">
        <v>0</v>
      </c>
      <c r="K1442" s="61">
        <v>4.7573606763000003</v>
      </c>
      <c r="L1442" s="62">
        <v>6.3724121408700193E-2</v>
      </c>
      <c r="M1442" s="61">
        <v>0.69879836169999898</v>
      </c>
      <c r="N1442" s="62">
        <v>1.36430109414598E-2</v>
      </c>
      <c r="O1442" s="61">
        <v>1.0439138795</v>
      </c>
      <c r="P1442" s="62">
        <v>1.2156568430882799E-2</v>
      </c>
      <c r="Q1442" s="61">
        <v>0.64647420690000001</v>
      </c>
      <c r="R1442" s="62">
        <v>1.1875313998462001E-2</v>
      </c>
      <c r="S1442" s="61">
        <v>1.6812292042000001</v>
      </c>
      <c r="T1442" s="62">
        <v>1.54224613342038E-2</v>
      </c>
      <c r="U1442" s="61">
        <v>2.56486670220001</v>
      </c>
      <c r="V1442" s="62">
        <v>5.76373731739072E-2</v>
      </c>
      <c r="W1442" s="107"/>
      <c r="X1442" s="61">
        <v>5.2135616685999997</v>
      </c>
      <c r="Y1442" s="62">
        <v>6.3716012890988105E-2</v>
      </c>
      <c r="Z1442" s="61">
        <v>3.5545855996000002</v>
      </c>
      <c r="AA1442" s="62">
        <v>3.0220273147923801E-2</v>
      </c>
      <c r="AB1442" s="61">
        <v>2.6244957626000001</v>
      </c>
      <c r="AC1442" s="62">
        <v>9.3102172601877593E-3</v>
      </c>
    </row>
    <row r="1443" spans="1:29" customFormat="1" x14ac:dyDescent="0.3">
      <c r="A1443" s="58" t="s">
        <v>310</v>
      </c>
      <c r="B1443" s="59">
        <v>8.7994629007999894</v>
      </c>
      <c r="C1443" s="60">
        <v>1.8281115561227499E-2</v>
      </c>
      <c r="D1443" s="59">
        <v>8.7994629007999894</v>
      </c>
      <c r="E1443" s="60">
        <v>4.1814694162326603E-2</v>
      </c>
      <c r="F1443" s="59">
        <v>0</v>
      </c>
      <c r="G1443" s="63">
        <v>0</v>
      </c>
      <c r="H1443" s="105"/>
      <c r="I1443" s="67">
        <v>7.5914798656000002</v>
      </c>
      <c r="J1443" s="72">
        <v>12.3152014877653</v>
      </c>
      <c r="K1443" s="59">
        <v>0</v>
      </c>
      <c r="L1443" s="60">
        <v>0</v>
      </c>
      <c r="M1443" s="59">
        <v>1.2079830352000001</v>
      </c>
      <c r="N1443" s="60">
        <v>2.3584093308745599E-2</v>
      </c>
      <c r="O1443" s="59">
        <v>0</v>
      </c>
      <c r="P1443" s="60">
        <v>0</v>
      </c>
      <c r="Q1443" s="59">
        <v>0</v>
      </c>
      <c r="R1443" s="60">
        <v>0</v>
      </c>
      <c r="S1443" s="59">
        <v>0</v>
      </c>
      <c r="T1443" s="60">
        <v>0</v>
      </c>
      <c r="U1443" s="59">
        <v>0</v>
      </c>
      <c r="V1443" s="60">
        <v>0</v>
      </c>
      <c r="W1443" s="107"/>
      <c r="X1443" s="59">
        <v>7.5914798656000002</v>
      </c>
      <c r="Y1443" s="64">
        <v>9.2777041823720097E-2</v>
      </c>
      <c r="Z1443" s="59">
        <v>0</v>
      </c>
      <c r="AA1443" s="60">
        <v>0</v>
      </c>
      <c r="AB1443" s="59">
        <v>1.2079830352000001</v>
      </c>
      <c r="AC1443" s="60">
        <v>4.2852362974255404E-3</v>
      </c>
    </row>
    <row r="1444" spans="1:29" customFormat="1" x14ac:dyDescent="0.3">
      <c r="A1444" s="58" t="s">
        <v>311</v>
      </c>
      <c r="B1444" s="61">
        <v>430.33487836810002</v>
      </c>
      <c r="C1444" s="62">
        <v>0.89403202560906003</v>
      </c>
      <c r="D1444" s="61">
        <v>183.77685761410001</v>
      </c>
      <c r="E1444" s="62">
        <v>0.87330024364877901</v>
      </c>
      <c r="F1444" s="61">
        <v>244.500936166</v>
      </c>
      <c r="G1444" s="62">
        <v>0.91033649820574203</v>
      </c>
      <c r="H1444" s="105"/>
      <c r="I1444" s="69">
        <v>49.811324161599998</v>
      </c>
      <c r="J1444" s="70">
        <v>80.805917197016896</v>
      </c>
      <c r="K1444" s="61">
        <v>62.1751878663</v>
      </c>
      <c r="L1444" s="62">
        <v>0.83282716821090497</v>
      </c>
      <c r="M1444" s="61">
        <v>45.576977854399999</v>
      </c>
      <c r="N1444" s="62">
        <v>0.88982350507168995</v>
      </c>
      <c r="O1444" s="61">
        <v>81.511897514300003</v>
      </c>
      <c r="P1444" s="62">
        <v>0.94922098414698997</v>
      </c>
      <c r="Q1444" s="61">
        <v>48.787580355300101</v>
      </c>
      <c r="R1444" s="62">
        <v>0.89619636755902998</v>
      </c>
      <c r="S1444" s="61">
        <v>103.0348796887</v>
      </c>
      <c r="T1444" s="62">
        <v>0.94517240368154198</v>
      </c>
      <c r="U1444" s="61">
        <v>39.437030927500103</v>
      </c>
      <c r="V1444" s="62">
        <v>0.88622417160686895</v>
      </c>
      <c r="W1444" s="107"/>
      <c r="X1444" s="61">
        <v>68.518437850199902</v>
      </c>
      <c r="Y1444" s="62">
        <v>0.83737796670314202</v>
      </c>
      <c r="Z1444" s="61">
        <v>103.9570996219</v>
      </c>
      <c r="AA1444" s="62">
        <v>0.88381946592966398</v>
      </c>
      <c r="AB1444" s="61">
        <v>257.85934089599999</v>
      </c>
      <c r="AC1444" s="62">
        <v>0.91473818343385604</v>
      </c>
    </row>
    <row r="1445" spans="1:29" customFormat="1" x14ac:dyDescent="0.3">
      <c r="A1445" s="65" t="s">
        <v>1</v>
      </c>
    </row>
    <row r="1446" spans="1:29" customFormat="1" x14ac:dyDescent="0.3">
      <c r="A1446" s="65" t="s">
        <v>1</v>
      </c>
    </row>
    <row r="1447" spans="1:29" customFormat="1" x14ac:dyDescent="0.3">
      <c r="A1447" s="53" t="s">
        <v>472</v>
      </c>
    </row>
    <row r="1448" spans="1:29" customFormat="1" x14ac:dyDescent="0.3">
      <c r="A1448" s="54" t="s">
        <v>1</v>
      </c>
    </row>
    <row r="1449" spans="1:29" customFormat="1" ht="35.1" customHeight="1" x14ac:dyDescent="0.3">
      <c r="A1449" s="114" t="s">
        <v>1</v>
      </c>
      <c r="B1449" s="113" t="s">
        <v>500</v>
      </c>
      <c r="C1449" s="113" t="s">
        <v>1</v>
      </c>
      <c r="D1449" s="113" t="s">
        <v>346</v>
      </c>
      <c r="E1449" s="113" t="s">
        <v>1</v>
      </c>
      <c r="F1449" s="113" t="s">
        <v>347</v>
      </c>
      <c r="G1449" s="113" t="s">
        <v>1</v>
      </c>
      <c r="H1449" s="103"/>
      <c r="I1449" s="113" t="s">
        <v>350</v>
      </c>
      <c r="J1449" s="113" t="s">
        <v>1</v>
      </c>
      <c r="K1449" s="113" t="s">
        <v>351</v>
      </c>
      <c r="L1449" s="113" t="s">
        <v>1</v>
      </c>
      <c r="M1449" s="113" t="s">
        <v>352</v>
      </c>
      <c r="N1449" s="113" t="s">
        <v>1</v>
      </c>
      <c r="O1449" s="113" t="s">
        <v>353</v>
      </c>
      <c r="P1449" s="113" t="s">
        <v>1</v>
      </c>
      <c r="Q1449" s="113" t="s">
        <v>354</v>
      </c>
      <c r="R1449" s="113" t="s">
        <v>1</v>
      </c>
      <c r="S1449" s="113" t="s">
        <v>355</v>
      </c>
      <c r="T1449" s="113" t="s">
        <v>1</v>
      </c>
      <c r="U1449" s="113" t="s">
        <v>356</v>
      </c>
      <c r="V1449" s="113" t="s">
        <v>1</v>
      </c>
      <c r="W1449" s="103"/>
      <c r="X1449" s="113" t="s">
        <v>358</v>
      </c>
      <c r="Y1449" s="113" t="s">
        <v>1</v>
      </c>
      <c r="Z1449" s="113" t="s">
        <v>359</v>
      </c>
      <c r="AA1449" s="113" t="s">
        <v>1</v>
      </c>
      <c r="AB1449" s="113" t="s">
        <v>360</v>
      </c>
      <c r="AC1449" s="113" t="s">
        <v>1</v>
      </c>
    </row>
    <row r="1450" spans="1:29" customFormat="1" x14ac:dyDescent="0.3">
      <c r="A1450" s="115" t="s">
        <v>1</v>
      </c>
      <c r="B1450" s="55" t="s">
        <v>14</v>
      </c>
      <c r="C1450" s="55" t="s">
        <v>15</v>
      </c>
      <c r="D1450" s="55" t="s">
        <v>14</v>
      </c>
      <c r="E1450" s="55" t="s">
        <v>15</v>
      </c>
      <c r="F1450" s="55" t="s">
        <v>14</v>
      </c>
      <c r="G1450" s="55" t="s">
        <v>15</v>
      </c>
      <c r="H1450" s="103"/>
      <c r="I1450" s="55" t="s">
        <v>14</v>
      </c>
      <c r="J1450" s="55" t="s">
        <v>15</v>
      </c>
      <c r="K1450" s="55" t="s">
        <v>14</v>
      </c>
      <c r="L1450" s="55" t="s">
        <v>15</v>
      </c>
      <c r="M1450" s="55" t="s">
        <v>14</v>
      </c>
      <c r="N1450" s="55" t="s">
        <v>15</v>
      </c>
      <c r="O1450" s="55" t="s">
        <v>14</v>
      </c>
      <c r="P1450" s="55" t="s">
        <v>15</v>
      </c>
      <c r="Q1450" s="55" t="s">
        <v>14</v>
      </c>
      <c r="R1450" s="55" t="s">
        <v>15</v>
      </c>
      <c r="S1450" s="55" t="s">
        <v>14</v>
      </c>
      <c r="T1450" s="55" t="s">
        <v>15</v>
      </c>
      <c r="U1450" s="55" t="s">
        <v>14</v>
      </c>
      <c r="V1450" s="55" t="s">
        <v>15</v>
      </c>
      <c r="W1450" s="103"/>
      <c r="X1450" s="55" t="s">
        <v>14</v>
      </c>
      <c r="Y1450" s="55" t="s">
        <v>15</v>
      </c>
      <c r="Z1450" s="55" t="s">
        <v>14</v>
      </c>
      <c r="AA1450" s="55" t="s">
        <v>15</v>
      </c>
      <c r="AB1450" s="55" t="s">
        <v>14</v>
      </c>
      <c r="AC1450" s="55" t="s">
        <v>15</v>
      </c>
    </row>
    <row r="1451" spans="1:29" customFormat="1" x14ac:dyDescent="0.3">
      <c r="A1451" s="56" t="s">
        <v>16</v>
      </c>
      <c r="B1451" s="57">
        <v>481.3416813284</v>
      </c>
      <c r="C1451" s="57">
        <v>481.3416813284</v>
      </c>
      <c r="D1451" s="57">
        <v>210.4394896837</v>
      </c>
      <c r="E1451" s="57">
        <v>210.4394896837</v>
      </c>
      <c r="F1451" s="57">
        <v>268.58303127239998</v>
      </c>
      <c r="G1451" s="57">
        <v>268.58303127239998</v>
      </c>
      <c r="H1451" s="104"/>
      <c r="I1451" s="57">
        <v>61.643164126400002</v>
      </c>
      <c r="J1451" s="57">
        <v>61.643164126400002</v>
      </c>
      <c r="K1451" s="57">
        <v>74.655571095100001</v>
      </c>
      <c r="L1451" s="57">
        <v>74.655571095100001</v>
      </c>
      <c r="M1451" s="57">
        <v>51.2202449077</v>
      </c>
      <c r="N1451" s="57">
        <v>51.2202449077</v>
      </c>
      <c r="O1451" s="57">
        <v>85.872414196099996</v>
      </c>
      <c r="P1451" s="57">
        <v>85.872414196099996</v>
      </c>
      <c r="Q1451" s="57">
        <v>54.438493751300001</v>
      </c>
      <c r="R1451" s="57">
        <v>54.438493751300001</v>
      </c>
      <c r="S1451" s="57">
        <v>109.0117308624</v>
      </c>
      <c r="T1451" s="57">
        <v>109.0117308624</v>
      </c>
      <c r="U1451" s="57">
        <v>44.5000623894</v>
      </c>
      <c r="V1451" s="57">
        <v>44.5000623894</v>
      </c>
      <c r="W1451" s="104"/>
      <c r="X1451" s="57">
        <v>81.824982952400006</v>
      </c>
      <c r="Y1451" s="57">
        <v>81.824982952400006</v>
      </c>
      <c r="Z1451" s="57">
        <v>117.622550339</v>
      </c>
      <c r="AA1451" s="57">
        <v>117.622550339</v>
      </c>
      <c r="AB1451" s="57">
        <v>281.89414803699998</v>
      </c>
      <c r="AC1451" s="57">
        <v>281.89414803699998</v>
      </c>
    </row>
    <row r="1452" spans="1:29" customFormat="1" x14ac:dyDescent="0.3">
      <c r="A1452" s="58" t="s">
        <v>338</v>
      </c>
      <c r="B1452" s="59">
        <v>443.80237340870002</v>
      </c>
      <c r="C1452" s="60">
        <v>0.92201110068818604</v>
      </c>
      <c r="D1452" s="59">
        <v>196.84418587889999</v>
      </c>
      <c r="E1452" s="60">
        <v>0.93539566254777395</v>
      </c>
      <c r="F1452" s="59">
        <v>244.63902715750001</v>
      </c>
      <c r="G1452" s="60">
        <v>0.91085064457919596</v>
      </c>
      <c r="H1452" s="105"/>
      <c r="I1452" s="67">
        <v>52.799687101499998</v>
      </c>
      <c r="J1452" s="68">
        <v>85.653758774020204</v>
      </c>
      <c r="K1452" s="59">
        <v>69.537919395499998</v>
      </c>
      <c r="L1452" s="60">
        <v>0.93144983522956504</v>
      </c>
      <c r="M1452" s="59">
        <v>44.691344989900003</v>
      </c>
      <c r="N1452" s="60">
        <v>0.87253282506623597</v>
      </c>
      <c r="O1452" s="59">
        <v>77.332455578600005</v>
      </c>
      <c r="P1452" s="60">
        <v>0.90055061689545601</v>
      </c>
      <c r="Q1452" s="59">
        <v>51.4141977719</v>
      </c>
      <c r="R1452" s="60">
        <v>0.94444563449502505</v>
      </c>
      <c r="S1452" s="59">
        <v>105.8736470968</v>
      </c>
      <c r="T1452" s="60">
        <v>0.97121333877763105</v>
      </c>
      <c r="U1452" s="59">
        <v>42.153121474500097</v>
      </c>
      <c r="V1452" s="60">
        <v>0.94725982866354197</v>
      </c>
      <c r="W1452" s="107"/>
      <c r="X1452" s="59">
        <v>73.473277887799995</v>
      </c>
      <c r="Y1452" s="60">
        <v>0.89793208915841205</v>
      </c>
      <c r="Z1452" s="59">
        <v>105.70889084709999</v>
      </c>
      <c r="AA1452" s="60">
        <v>0.898712793953509</v>
      </c>
      <c r="AB1452" s="59">
        <v>264.6202046738</v>
      </c>
      <c r="AC1452" s="60">
        <v>0.938721880239484</v>
      </c>
    </row>
    <row r="1453" spans="1:29" customFormat="1" x14ac:dyDescent="0.3">
      <c r="A1453" s="58" t="s">
        <v>339</v>
      </c>
      <c r="B1453" s="61">
        <v>28.7239910750001</v>
      </c>
      <c r="C1453" s="62">
        <v>5.9674846765249902E-2</v>
      </c>
      <c r="D1453" s="61">
        <v>10.3092271047</v>
      </c>
      <c r="E1453" s="62">
        <v>4.8989033000389898E-2</v>
      </c>
      <c r="F1453" s="61">
        <v>18.414763970300001</v>
      </c>
      <c r="G1453" s="62">
        <v>6.85626485152874E-2</v>
      </c>
      <c r="H1453" s="105"/>
      <c r="I1453" s="69">
        <v>5.1622372988999903</v>
      </c>
      <c r="J1453" s="70">
        <v>8.3743872853683694</v>
      </c>
      <c r="K1453" s="61">
        <v>5.1176516995999997</v>
      </c>
      <c r="L1453" s="62">
        <v>6.8550164770434602E-2</v>
      </c>
      <c r="M1453" s="61">
        <v>5.2063993342000003</v>
      </c>
      <c r="N1453" s="62">
        <v>0.101647294806615</v>
      </c>
      <c r="O1453" s="61">
        <v>8.5399586175000106</v>
      </c>
      <c r="P1453" s="62">
        <v>9.9449383104543598E-2</v>
      </c>
      <c r="Q1453" s="61">
        <v>1.4338886138</v>
      </c>
      <c r="R1453" s="62">
        <v>2.6339608519490999E-2</v>
      </c>
      <c r="S1453" s="61">
        <v>1.6812292042000001</v>
      </c>
      <c r="T1453" s="62">
        <v>1.54224613342038E-2</v>
      </c>
      <c r="U1453" s="61">
        <v>1.5826263067999999</v>
      </c>
      <c r="V1453" s="62">
        <v>3.5564586245995601E-2</v>
      </c>
      <c r="W1453" s="107"/>
      <c r="X1453" s="61">
        <v>3.1419583676000098</v>
      </c>
      <c r="Y1453" s="62">
        <v>3.8398521505684499E-2</v>
      </c>
      <c r="Z1453" s="61">
        <v>10.585042999700001</v>
      </c>
      <c r="AA1453" s="62">
        <v>8.9991612740863397E-2</v>
      </c>
      <c r="AB1453" s="61">
        <v>14.996989707699999</v>
      </c>
      <c r="AC1453" s="62">
        <v>5.3200784096204698E-2</v>
      </c>
    </row>
    <row r="1454" spans="1:29" customFormat="1" x14ac:dyDescent="0.3">
      <c r="A1454" s="58" t="s">
        <v>340</v>
      </c>
      <c r="B1454" s="59">
        <v>8.8153168446999892</v>
      </c>
      <c r="C1454" s="60">
        <v>1.8314052546564499E-2</v>
      </c>
      <c r="D1454" s="59">
        <v>3.2860767001000002</v>
      </c>
      <c r="E1454" s="60">
        <v>1.56153044518361E-2</v>
      </c>
      <c r="F1454" s="59">
        <v>5.5292401446000001</v>
      </c>
      <c r="G1454" s="60">
        <v>2.05867069055162E-2</v>
      </c>
      <c r="H1454" s="105"/>
      <c r="I1454" s="67">
        <v>3.6812397259999998</v>
      </c>
      <c r="J1454" s="68">
        <v>5.9718539406114504</v>
      </c>
      <c r="K1454" s="59">
        <v>0</v>
      </c>
      <c r="L1454" s="60">
        <v>0</v>
      </c>
      <c r="M1454" s="59">
        <v>1.3225005835999999</v>
      </c>
      <c r="N1454" s="60">
        <v>2.5819880127148399E-2</v>
      </c>
      <c r="O1454" s="59">
        <v>0</v>
      </c>
      <c r="P1454" s="60">
        <v>0</v>
      </c>
      <c r="Q1454" s="59">
        <v>1.5904073656</v>
      </c>
      <c r="R1454" s="60">
        <v>2.92147569854837E-2</v>
      </c>
      <c r="S1454" s="59">
        <v>1.4568545613999999</v>
      </c>
      <c r="T1454" s="60">
        <v>1.3364199888165401E-2</v>
      </c>
      <c r="U1454" s="59">
        <v>0.76431460809999996</v>
      </c>
      <c r="V1454" s="60">
        <v>1.7175585090461801E-2</v>
      </c>
      <c r="W1454" s="107"/>
      <c r="X1454" s="59">
        <v>5.2097466969999999</v>
      </c>
      <c r="Y1454" s="64">
        <v>6.3669389335903201E-2</v>
      </c>
      <c r="Z1454" s="59">
        <v>1.3286164922000001</v>
      </c>
      <c r="AA1454" s="60">
        <v>1.12955933056271E-2</v>
      </c>
      <c r="AB1454" s="59">
        <v>2.2769536554999998</v>
      </c>
      <c r="AC1454" s="60">
        <v>8.0773356643116193E-3</v>
      </c>
    </row>
    <row r="1455" spans="1:29" customFormat="1" x14ac:dyDescent="0.3">
      <c r="A1455" s="65" t="s">
        <v>1</v>
      </c>
    </row>
    <row r="1456" spans="1:29" customFormat="1" x14ac:dyDescent="0.3">
      <c r="A1456" s="65" t="s">
        <v>1</v>
      </c>
    </row>
    <row r="1457" spans="1:29" customFormat="1" x14ac:dyDescent="0.3">
      <c r="A1457" s="53" t="s">
        <v>473</v>
      </c>
    </row>
    <row r="1458" spans="1:29" customFormat="1" x14ac:dyDescent="0.3">
      <c r="A1458" s="54" t="s">
        <v>1</v>
      </c>
    </row>
    <row r="1459" spans="1:29" customFormat="1" ht="35.1" customHeight="1" x14ac:dyDescent="0.3">
      <c r="A1459" s="114" t="s">
        <v>1</v>
      </c>
      <c r="B1459" s="113" t="s">
        <v>500</v>
      </c>
      <c r="C1459" s="113" t="s">
        <v>1</v>
      </c>
      <c r="D1459" s="113" t="s">
        <v>346</v>
      </c>
      <c r="E1459" s="113" t="s">
        <v>1</v>
      </c>
      <c r="F1459" s="113" t="s">
        <v>347</v>
      </c>
      <c r="G1459" s="113" t="s">
        <v>1</v>
      </c>
      <c r="H1459" s="103"/>
      <c r="I1459" s="113" t="s">
        <v>350</v>
      </c>
      <c r="J1459" s="113" t="s">
        <v>1</v>
      </c>
      <c r="K1459" s="113" t="s">
        <v>351</v>
      </c>
      <c r="L1459" s="113" t="s">
        <v>1</v>
      </c>
      <c r="M1459" s="113" t="s">
        <v>352</v>
      </c>
      <c r="N1459" s="113" t="s">
        <v>1</v>
      </c>
      <c r="O1459" s="113" t="s">
        <v>353</v>
      </c>
      <c r="P1459" s="113" t="s">
        <v>1</v>
      </c>
      <c r="Q1459" s="113" t="s">
        <v>354</v>
      </c>
      <c r="R1459" s="113" t="s">
        <v>1</v>
      </c>
      <c r="S1459" s="113" t="s">
        <v>355</v>
      </c>
      <c r="T1459" s="113" t="s">
        <v>1</v>
      </c>
      <c r="U1459" s="113" t="s">
        <v>356</v>
      </c>
      <c r="V1459" s="113" t="s">
        <v>1</v>
      </c>
      <c r="W1459" s="103"/>
      <c r="X1459" s="113" t="s">
        <v>358</v>
      </c>
      <c r="Y1459" s="113" t="s">
        <v>1</v>
      </c>
      <c r="Z1459" s="113" t="s">
        <v>359</v>
      </c>
      <c r="AA1459" s="113" t="s">
        <v>1</v>
      </c>
      <c r="AB1459" s="113" t="s">
        <v>360</v>
      </c>
      <c r="AC1459" s="113" t="s">
        <v>1</v>
      </c>
    </row>
    <row r="1460" spans="1:29" customFormat="1" x14ac:dyDescent="0.3">
      <c r="A1460" s="115" t="s">
        <v>1</v>
      </c>
      <c r="B1460" s="55" t="s">
        <v>14</v>
      </c>
      <c r="C1460" s="55" t="s">
        <v>15</v>
      </c>
      <c r="D1460" s="55" t="s">
        <v>14</v>
      </c>
      <c r="E1460" s="55" t="s">
        <v>15</v>
      </c>
      <c r="F1460" s="55" t="s">
        <v>14</v>
      </c>
      <c r="G1460" s="55" t="s">
        <v>15</v>
      </c>
      <c r="H1460" s="103"/>
      <c r="I1460" s="55" t="s">
        <v>14</v>
      </c>
      <c r="J1460" s="55" t="s">
        <v>15</v>
      </c>
      <c r="K1460" s="55" t="s">
        <v>14</v>
      </c>
      <c r="L1460" s="55" t="s">
        <v>15</v>
      </c>
      <c r="M1460" s="55" t="s">
        <v>14</v>
      </c>
      <c r="N1460" s="55" t="s">
        <v>15</v>
      </c>
      <c r="O1460" s="55" t="s">
        <v>14</v>
      </c>
      <c r="P1460" s="55" t="s">
        <v>15</v>
      </c>
      <c r="Q1460" s="55" t="s">
        <v>14</v>
      </c>
      <c r="R1460" s="55" t="s">
        <v>15</v>
      </c>
      <c r="S1460" s="55" t="s">
        <v>14</v>
      </c>
      <c r="T1460" s="55" t="s">
        <v>15</v>
      </c>
      <c r="U1460" s="55" t="s">
        <v>14</v>
      </c>
      <c r="V1460" s="55" t="s">
        <v>15</v>
      </c>
      <c r="W1460" s="103"/>
      <c r="X1460" s="55" t="s">
        <v>14</v>
      </c>
      <c r="Y1460" s="55" t="s">
        <v>15</v>
      </c>
      <c r="Z1460" s="55" t="s">
        <v>14</v>
      </c>
      <c r="AA1460" s="55" t="s">
        <v>15</v>
      </c>
      <c r="AB1460" s="55" t="s">
        <v>14</v>
      </c>
      <c r="AC1460" s="55" t="s">
        <v>15</v>
      </c>
    </row>
    <row r="1461" spans="1:29" customFormat="1" x14ac:dyDescent="0.3">
      <c r="A1461" s="56" t="s">
        <v>16</v>
      </c>
      <c r="B1461" s="57">
        <v>481.3416813284</v>
      </c>
      <c r="C1461" s="57">
        <v>481.3416813284</v>
      </c>
      <c r="D1461" s="57">
        <v>210.4394896837</v>
      </c>
      <c r="E1461" s="57">
        <v>210.4394896837</v>
      </c>
      <c r="F1461" s="57">
        <v>268.58303127239998</v>
      </c>
      <c r="G1461" s="57">
        <v>268.58303127239998</v>
      </c>
      <c r="H1461" s="104"/>
      <c r="I1461" s="57">
        <v>61.643164126400002</v>
      </c>
      <c r="J1461" s="57">
        <v>61.643164126400002</v>
      </c>
      <c r="K1461" s="57">
        <v>74.655571095100001</v>
      </c>
      <c r="L1461" s="57">
        <v>74.655571095100001</v>
      </c>
      <c r="M1461" s="57">
        <v>51.2202449077</v>
      </c>
      <c r="N1461" s="57">
        <v>51.2202449077</v>
      </c>
      <c r="O1461" s="57">
        <v>85.872414196099996</v>
      </c>
      <c r="P1461" s="57">
        <v>85.872414196099996</v>
      </c>
      <c r="Q1461" s="57">
        <v>54.438493751300001</v>
      </c>
      <c r="R1461" s="57">
        <v>54.438493751300001</v>
      </c>
      <c r="S1461" s="57">
        <v>109.0117308624</v>
      </c>
      <c r="T1461" s="57">
        <v>109.0117308624</v>
      </c>
      <c r="U1461" s="57">
        <v>44.5000623894</v>
      </c>
      <c r="V1461" s="57">
        <v>44.5000623894</v>
      </c>
      <c r="W1461" s="104"/>
      <c r="X1461" s="57">
        <v>81.824982952400006</v>
      </c>
      <c r="Y1461" s="57">
        <v>81.824982952400006</v>
      </c>
      <c r="Z1461" s="57">
        <v>117.622550339</v>
      </c>
      <c r="AA1461" s="57">
        <v>117.622550339</v>
      </c>
      <c r="AB1461" s="57">
        <v>281.89414803699998</v>
      </c>
      <c r="AC1461" s="57">
        <v>281.89414803699998</v>
      </c>
    </row>
    <row r="1462" spans="1:29" customFormat="1" x14ac:dyDescent="0.3">
      <c r="A1462" s="58" t="s">
        <v>341</v>
      </c>
      <c r="B1462" s="59">
        <v>60.741424942099897</v>
      </c>
      <c r="C1462" s="60">
        <v>0.12619190753326501</v>
      </c>
      <c r="D1462" s="59">
        <v>29.026770800600001</v>
      </c>
      <c r="E1462" s="60">
        <v>0.13793404861525099</v>
      </c>
      <c r="F1462" s="59">
        <v>31.714654141499999</v>
      </c>
      <c r="G1462" s="60">
        <v>0.118081376888381</v>
      </c>
      <c r="H1462" s="105"/>
      <c r="I1462" s="67">
        <v>0</v>
      </c>
      <c r="J1462" s="68">
        <v>0</v>
      </c>
      <c r="K1462" s="59">
        <v>2.3083641654</v>
      </c>
      <c r="L1462" s="60">
        <v>3.09201862840148E-2</v>
      </c>
      <c r="M1462" s="59">
        <v>3.5488968101999898</v>
      </c>
      <c r="N1462" s="60">
        <v>6.9286994167934796E-2</v>
      </c>
      <c r="O1462" s="59">
        <v>8.1415377826000004</v>
      </c>
      <c r="P1462" s="60">
        <v>9.4809699468886705E-2</v>
      </c>
      <c r="Q1462" s="59">
        <v>8.7136383377000097</v>
      </c>
      <c r="R1462" s="60">
        <v>0.16006391318444399</v>
      </c>
      <c r="S1462" s="59">
        <v>29.862074348699998</v>
      </c>
      <c r="T1462" s="64">
        <v>0.27393450330949598</v>
      </c>
      <c r="U1462" s="59">
        <v>8.1669134974999995</v>
      </c>
      <c r="V1462" s="60">
        <v>0.18352588870629</v>
      </c>
      <c r="W1462" s="107"/>
      <c r="X1462" s="59">
        <v>15.477065662599999</v>
      </c>
      <c r="Y1462" s="60">
        <v>0.18914841291935799</v>
      </c>
      <c r="Z1462" s="59">
        <v>8.9717479651000396</v>
      </c>
      <c r="AA1462" s="60">
        <v>7.6275747628686205E-2</v>
      </c>
      <c r="AB1462" s="59">
        <v>36.292611314400098</v>
      </c>
      <c r="AC1462" s="60">
        <v>0.128745529366705</v>
      </c>
    </row>
    <row r="1463" spans="1:29" customFormat="1" x14ac:dyDescent="0.3">
      <c r="A1463" s="58" t="s">
        <v>237</v>
      </c>
      <c r="B1463" s="61">
        <v>121.663652371</v>
      </c>
      <c r="C1463" s="62">
        <v>0.25275943698712</v>
      </c>
      <c r="D1463" s="61">
        <v>62.218717786299898</v>
      </c>
      <c r="E1463" s="62">
        <v>0.29566084711485202</v>
      </c>
      <c r="F1463" s="61">
        <v>59.444934584700199</v>
      </c>
      <c r="G1463" s="62">
        <v>0.22132796067972799</v>
      </c>
      <c r="H1463" s="105"/>
      <c r="I1463" s="69">
        <v>9.4600115771999995</v>
      </c>
      <c r="J1463" s="70">
        <v>15.3464081723679</v>
      </c>
      <c r="K1463" s="61">
        <v>26.1194828532999</v>
      </c>
      <c r="L1463" s="62">
        <v>0.349866493151967</v>
      </c>
      <c r="M1463" s="61">
        <v>15.7373189217</v>
      </c>
      <c r="N1463" s="62">
        <v>0.30724802175505</v>
      </c>
      <c r="O1463" s="61">
        <v>20.401005207000001</v>
      </c>
      <c r="P1463" s="62">
        <v>0.23757344425430801</v>
      </c>
      <c r="Q1463" s="61">
        <v>14.663171836</v>
      </c>
      <c r="R1463" s="62">
        <v>0.26935300419934599</v>
      </c>
      <c r="S1463" s="61">
        <v>24.359903264500002</v>
      </c>
      <c r="T1463" s="62">
        <v>0.223461301566235</v>
      </c>
      <c r="U1463" s="61">
        <v>10.9227587113</v>
      </c>
      <c r="V1463" s="62">
        <v>0.24545490780933901</v>
      </c>
      <c r="W1463" s="107"/>
      <c r="X1463" s="61">
        <v>23.819250275399899</v>
      </c>
      <c r="Y1463" s="62">
        <v>0.29109997235509799</v>
      </c>
      <c r="Z1463" s="61">
        <v>22.876188883000001</v>
      </c>
      <c r="AA1463" s="62">
        <v>0.19448812168303201</v>
      </c>
      <c r="AB1463" s="61">
        <v>74.968213212599807</v>
      </c>
      <c r="AC1463" s="62">
        <v>0.26594455306947401</v>
      </c>
    </row>
    <row r="1464" spans="1:29" customFormat="1" x14ac:dyDescent="0.3">
      <c r="A1464" s="58" t="s">
        <v>238</v>
      </c>
      <c r="B1464" s="59">
        <v>132.19026442750001</v>
      </c>
      <c r="C1464" s="60">
        <v>0.274628750335278</v>
      </c>
      <c r="D1464" s="59">
        <v>40.199341941900002</v>
      </c>
      <c r="E1464" s="63">
        <v>0.191025657790377</v>
      </c>
      <c r="F1464" s="59">
        <v>91.728846701299801</v>
      </c>
      <c r="G1464" s="60">
        <v>0.341528823569898</v>
      </c>
      <c r="H1464" s="105"/>
      <c r="I1464" s="67">
        <v>32.667382190000097</v>
      </c>
      <c r="J1464" s="72">
        <v>52.994330600900298</v>
      </c>
      <c r="K1464" s="59">
        <v>21.5532633673999</v>
      </c>
      <c r="L1464" s="60">
        <v>0.28870267886564499</v>
      </c>
      <c r="M1464" s="59">
        <v>9.6361847738000108</v>
      </c>
      <c r="N1464" s="60">
        <v>0.18813234476259599</v>
      </c>
      <c r="O1464" s="59">
        <v>26.812231098800002</v>
      </c>
      <c r="P1464" s="60">
        <v>0.31223334466375902</v>
      </c>
      <c r="Q1464" s="59">
        <v>13.724054820099999</v>
      </c>
      <c r="R1464" s="60">
        <v>0.252102030647611</v>
      </c>
      <c r="S1464" s="59">
        <v>16.432652918700001</v>
      </c>
      <c r="T1464" s="63">
        <v>0.15074206040671101</v>
      </c>
      <c r="U1464" s="59">
        <v>11.3644952587</v>
      </c>
      <c r="V1464" s="60">
        <v>0.255381557878603</v>
      </c>
      <c r="W1464" s="107"/>
      <c r="X1464" s="59">
        <v>16.3524263507</v>
      </c>
      <c r="Y1464" s="60">
        <v>0.19984637650597101</v>
      </c>
      <c r="Z1464" s="59">
        <v>43.872298670299998</v>
      </c>
      <c r="AA1464" s="64">
        <v>0.37299224123142699</v>
      </c>
      <c r="AB1464" s="59">
        <v>71.965539406500099</v>
      </c>
      <c r="AC1464" s="60">
        <v>0.25529277534719902</v>
      </c>
    </row>
    <row r="1465" spans="1:29" customFormat="1" x14ac:dyDescent="0.3">
      <c r="A1465" s="58" t="s">
        <v>239</v>
      </c>
      <c r="B1465" s="61">
        <v>116.2875079507</v>
      </c>
      <c r="C1465" s="62">
        <v>0.24159035558643399</v>
      </c>
      <c r="D1465" s="61">
        <v>50.967004540499801</v>
      </c>
      <c r="E1465" s="62">
        <v>0.242193157838891</v>
      </c>
      <c r="F1465" s="61">
        <v>63.263418822200101</v>
      </c>
      <c r="G1465" s="62">
        <v>0.23554510693580499</v>
      </c>
      <c r="H1465" s="105"/>
      <c r="I1465" s="69">
        <v>19.515770359200001</v>
      </c>
      <c r="J1465" s="70">
        <v>31.6592612267318</v>
      </c>
      <c r="K1465" s="61">
        <v>13.6949992338001</v>
      </c>
      <c r="L1465" s="62">
        <v>0.183442428112359</v>
      </c>
      <c r="M1465" s="61">
        <v>15.965639293800001</v>
      </c>
      <c r="N1465" s="62">
        <v>0.31170564144256702</v>
      </c>
      <c r="O1465" s="61">
        <v>22.996917921400001</v>
      </c>
      <c r="P1465" s="62">
        <v>0.267803323531626</v>
      </c>
      <c r="Q1465" s="61">
        <v>11.0673968517</v>
      </c>
      <c r="R1465" s="62">
        <v>0.203300938160797</v>
      </c>
      <c r="S1465" s="61">
        <v>27.3941025096</v>
      </c>
      <c r="T1465" s="62">
        <v>0.25129499635390801</v>
      </c>
      <c r="U1465" s="61">
        <v>5.6526817812000099</v>
      </c>
      <c r="V1465" s="63">
        <v>0.12702637878877401</v>
      </c>
      <c r="W1465" s="107"/>
      <c r="X1465" s="61">
        <v>15.967589698999999</v>
      </c>
      <c r="Y1465" s="62">
        <v>0.195143208380365</v>
      </c>
      <c r="Z1465" s="61">
        <v>30.2145225571</v>
      </c>
      <c r="AA1465" s="62">
        <v>0.25687695488678602</v>
      </c>
      <c r="AB1465" s="61">
        <v>70.105395694599906</v>
      </c>
      <c r="AC1465" s="62">
        <v>0.248694044139569</v>
      </c>
    </row>
    <row r="1466" spans="1:29" customFormat="1" x14ac:dyDescent="0.3">
      <c r="A1466" s="58" t="s">
        <v>342</v>
      </c>
      <c r="B1466" s="59">
        <v>42.694390738899997</v>
      </c>
      <c r="C1466" s="60">
        <v>8.8698719423326494E-2</v>
      </c>
      <c r="D1466" s="59">
        <v>22.4308432013</v>
      </c>
      <c r="E1466" s="60">
        <v>0.106590465672648</v>
      </c>
      <c r="F1466" s="59">
        <v>20.263547537600001</v>
      </c>
      <c r="G1466" s="60">
        <v>7.5446119740336395E-2</v>
      </c>
      <c r="H1466" s="105"/>
      <c r="I1466" s="67">
        <v>0</v>
      </c>
      <c r="J1466" s="68">
        <v>0</v>
      </c>
      <c r="K1466" s="59">
        <v>10.979461475200001</v>
      </c>
      <c r="L1466" s="60">
        <v>0.14706821358601399</v>
      </c>
      <c r="M1466" s="59">
        <v>5.8307015402000104</v>
      </c>
      <c r="N1466" s="60">
        <v>0.113835877800019</v>
      </c>
      <c r="O1466" s="59">
        <v>6.9231897231000001</v>
      </c>
      <c r="P1466" s="60">
        <v>8.0621813045689605E-2</v>
      </c>
      <c r="Q1466" s="59">
        <v>4.6975089523999998</v>
      </c>
      <c r="R1466" s="60">
        <v>8.62902080623386E-2</v>
      </c>
      <c r="S1466" s="59">
        <v>8.5395056119999992</v>
      </c>
      <c r="T1466" s="60">
        <v>7.83356574970724E-2</v>
      </c>
      <c r="U1466" s="59">
        <v>5.7240234360000102</v>
      </c>
      <c r="V1466" s="60">
        <v>0.12862955979503199</v>
      </c>
      <c r="W1466" s="107"/>
      <c r="X1466" s="59">
        <v>8.5743262115999901</v>
      </c>
      <c r="Y1466" s="60">
        <v>0.104788609813557</v>
      </c>
      <c r="Z1466" s="59">
        <v>10.6230373657</v>
      </c>
      <c r="AA1466" s="60">
        <v>9.0314632143949802E-2</v>
      </c>
      <c r="AB1466" s="59">
        <v>23.497027161599998</v>
      </c>
      <c r="AC1466" s="60">
        <v>8.3354079271329498E-2</v>
      </c>
    </row>
    <row r="1467" spans="1:29" customFormat="1" x14ac:dyDescent="0.3">
      <c r="A1467" s="58" t="s">
        <v>88</v>
      </c>
      <c r="B1467" s="61">
        <v>7.7644408982000002</v>
      </c>
      <c r="C1467" s="62">
        <v>1.61308301345768E-2</v>
      </c>
      <c r="D1467" s="61">
        <v>5.5968114130999904</v>
      </c>
      <c r="E1467" s="62">
        <v>2.65958229679812E-2</v>
      </c>
      <c r="F1467" s="61">
        <v>2.1676294851</v>
      </c>
      <c r="G1467" s="62">
        <v>8.0706121858516305E-3</v>
      </c>
      <c r="H1467" s="105"/>
      <c r="I1467" s="69">
        <v>0</v>
      </c>
      <c r="J1467" s="70">
        <v>0</v>
      </c>
      <c r="K1467" s="61">
        <v>0</v>
      </c>
      <c r="L1467" s="62">
        <v>0</v>
      </c>
      <c r="M1467" s="61">
        <v>0.50150356799999996</v>
      </c>
      <c r="N1467" s="62">
        <v>9.7911200718333192E-3</v>
      </c>
      <c r="O1467" s="61">
        <v>0.59753246319999997</v>
      </c>
      <c r="P1467" s="62">
        <v>6.9583750357299001E-3</v>
      </c>
      <c r="Q1467" s="61">
        <v>1.5727229534</v>
      </c>
      <c r="R1467" s="62">
        <v>2.8889905745462401E-2</v>
      </c>
      <c r="S1467" s="61">
        <v>2.4234922088999999</v>
      </c>
      <c r="T1467" s="62">
        <v>2.2231480866578002E-2</v>
      </c>
      <c r="U1467" s="61">
        <v>2.6691897046999999</v>
      </c>
      <c r="V1467" s="64">
        <v>5.9981707021961497E-2</v>
      </c>
      <c r="W1467" s="107"/>
      <c r="X1467" s="61">
        <v>1.6343247531</v>
      </c>
      <c r="Y1467" s="62">
        <v>1.99734200256508E-2</v>
      </c>
      <c r="Z1467" s="61">
        <v>1.0647548978000001</v>
      </c>
      <c r="AA1467" s="62">
        <v>9.0523024261187097E-3</v>
      </c>
      <c r="AB1467" s="61">
        <v>5.0653612473000003</v>
      </c>
      <c r="AC1467" s="62">
        <v>1.79690188057226E-2</v>
      </c>
    </row>
    <row r="1468" spans="1:29" customFormat="1" x14ac:dyDescent="0.3">
      <c r="A1468" s="58" t="s">
        <v>343</v>
      </c>
      <c r="B1468" s="59">
        <v>182.40507731310001</v>
      </c>
      <c r="C1468" s="60">
        <v>0.37895134452038498</v>
      </c>
      <c r="D1468" s="59">
        <v>91.245488586899995</v>
      </c>
      <c r="E1468" s="60">
        <v>0.43359489573010301</v>
      </c>
      <c r="F1468" s="59">
        <v>91.159588726199999</v>
      </c>
      <c r="G1468" s="60">
        <v>0.33940933756810898</v>
      </c>
      <c r="H1468" s="105"/>
      <c r="I1468" s="67">
        <v>9.4600115771999995</v>
      </c>
      <c r="J1468" s="68">
        <v>15.3464081723679</v>
      </c>
      <c r="K1468" s="59">
        <v>28.4278470186999</v>
      </c>
      <c r="L1468" s="60">
        <v>0.38078667943598199</v>
      </c>
      <c r="M1468" s="59">
        <v>19.2862157319</v>
      </c>
      <c r="N1468" s="60">
        <v>0.37653501592298499</v>
      </c>
      <c r="O1468" s="59">
        <v>28.542542989600001</v>
      </c>
      <c r="P1468" s="60">
        <v>0.332383143723195</v>
      </c>
      <c r="Q1468" s="59">
        <v>23.376810173699901</v>
      </c>
      <c r="R1468" s="60">
        <v>0.42941691738379101</v>
      </c>
      <c r="S1468" s="59">
        <v>54.221977613200004</v>
      </c>
      <c r="T1468" s="64">
        <v>0.49739580487573098</v>
      </c>
      <c r="U1468" s="59">
        <v>19.0896722088</v>
      </c>
      <c r="V1468" s="60">
        <v>0.42898079651562898</v>
      </c>
      <c r="W1468" s="107"/>
      <c r="X1468" s="59">
        <v>39.2963159379999</v>
      </c>
      <c r="Y1468" s="60">
        <v>0.48024838527445601</v>
      </c>
      <c r="Z1468" s="59">
        <v>31.847936848100002</v>
      </c>
      <c r="AA1468" s="63">
        <v>0.27076386931171798</v>
      </c>
      <c r="AB1468" s="59">
        <v>111.260824527</v>
      </c>
      <c r="AC1468" s="60">
        <v>0.39469008243617898</v>
      </c>
    </row>
    <row r="1469" spans="1:29" customFormat="1" x14ac:dyDescent="0.3">
      <c r="A1469" s="58" t="s">
        <v>344</v>
      </c>
      <c r="B1469" s="61">
        <v>158.9818986896</v>
      </c>
      <c r="C1469" s="62">
        <v>0.33028907500976001</v>
      </c>
      <c r="D1469" s="61">
        <v>73.397847741800007</v>
      </c>
      <c r="E1469" s="62">
        <v>0.34878362351153902</v>
      </c>
      <c r="F1469" s="61">
        <v>83.526966359800099</v>
      </c>
      <c r="G1469" s="62">
        <v>0.31099122667614099</v>
      </c>
      <c r="H1469" s="105"/>
      <c r="I1469" s="69">
        <v>19.515770359200001</v>
      </c>
      <c r="J1469" s="70">
        <v>31.6592612267318</v>
      </c>
      <c r="K1469" s="61">
        <v>24.674460709000002</v>
      </c>
      <c r="L1469" s="62">
        <v>0.33051064169837302</v>
      </c>
      <c r="M1469" s="61">
        <v>21.796340833999999</v>
      </c>
      <c r="N1469" s="62">
        <v>0.42554151924258599</v>
      </c>
      <c r="O1469" s="61">
        <v>29.9201076445</v>
      </c>
      <c r="P1469" s="62">
        <v>0.348425136577316</v>
      </c>
      <c r="Q1469" s="61">
        <v>15.7649058041</v>
      </c>
      <c r="R1469" s="62">
        <v>0.28959114622313598</v>
      </c>
      <c r="S1469" s="61">
        <v>35.933608121600003</v>
      </c>
      <c r="T1469" s="62">
        <v>0.32963065385098</v>
      </c>
      <c r="U1469" s="61">
        <v>11.3767052172</v>
      </c>
      <c r="V1469" s="62">
        <v>0.25565593858380598</v>
      </c>
      <c r="W1469" s="107"/>
      <c r="X1469" s="61">
        <v>24.5419159106</v>
      </c>
      <c r="Y1469" s="62">
        <v>0.29993181819392201</v>
      </c>
      <c r="Z1469" s="61">
        <v>40.837559922799997</v>
      </c>
      <c r="AA1469" s="62">
        <v>0.34719158703073599</v>
      </c>
      <c r="AB1469" s="61">
        <v>93.602422856199894</v>
      </c>
      <c r="AC1469" s="62">
        <v>0.33204812341089901</v>
      </c>
    </row>
    <row r="1470" spans="1:29" customFormat="1" x14ac:dyDescent="0.3">
      <c r="A1470" s="65" t="s">
        <v>1</v>
      </c>
    </row>
    <row r="1471" spans="1:29" customFormat="1" x14ac:dyDescent="0.3">
      <c r="A1471" s="65" t="s">
        <v>1</v>
      </c>
    </row>
    <row r="1472" spans="1:29" customFormat="1" x14ac:dyDescent="0.3">
      <c r="A1472" s="53" t="s">
        <v>474</v>
      </c>
    </row>
    <row r="1473" spans="1:29" customFormat="1" x14ac:dyDescent="0.3">
      <c r="A1473" s="54" t="s">
        <v>1</v>
      </c>
    </row>
    <row r="1474" spans="1:29" customFormat="1" ht="35.1" customHeight="1" x14ac:dyDescent="0.3">
      <c r="A1474" s="114" t="s">
        <v>1</v>
      </c>
      <c r="B1474" s="113" t="s">
        <v>500</v>
      </c>
      <c r="C1474" s="113" t="s">
        <v>1</v>
      </c>
      <c r="D1474" s="113" t="s">
        <v>346</v>
      </c>
      <c r="E1474" s="113" t="s">
        <v>1</v>
      </c>
      <c r="F1474" s="113" t="s">
        <v>347</v>
      </c>
      <c r="G1474" s="113" t="s">
        <v>1</v>
      </c>
      <c r="H1474" s="103"/>
      <c r="I1474" s="113" t="s">
        <v>350</v>
      </c>
      <c r="J1474" s="113" t="s">
        <v>1</v>
      </c>
      <c r="K1474" s="113" t="s">
        <v>351</v>
      </c>
      <c r="L1474" s="113" t="s">
        <v>1</v>
      </c>
      <c r="M1474" s="113" t="s">
        <v>352</v>
      </c>
      <c r="N1474" s="113" t="s">
        <v>1</v>
      </c>
      <c r="O1474" s="113" t="s">
        <v>353</v>
      </c>
      <c r="P1474" s="113" t="s">
        <v>1</v>
      </c>
      <c r="Q1474" s="113" t="s">
        <v>354</v>
      </c>
      <c r="R1474" s="113" t="s">
        <v>1</v>
      </c>
      <c r="S1474" s="113" t="s">
        <v>355</v>
      </c>
      <c r="T1474" s="113" t="s">
        <v>1</v>
      </c>
      <c r="U1474" s="113" t="s">
        <v>356</v>
      </c>
      <c r="V1474" s="113" t="s">
        <v>1</v>
      </c>
      <c r="W1474" s="103"/>
      <c r="X1474" s="113" t="s">
        <v>358</v>
      </c>
      <c r="Y1474" s="113" t="s">
        <v>1</v>
      </c>
      <c r="Z1474" s="113" t="s">
        <v>359</v>
      </c>
      <c r="AA1474" s="113" t="s">
        <v>1</v>
      </c>
      <c r="AB1474" s="113" t="s">
        <v>360</v>
      </c>
      <c r="AC1474" s="113" t="s">
        <v>1</v>
      </c>
    </row>
    <row r="1475" spans="1:29" customFormat="1" x14ac:dyDescent="0.3">
      <c r="A1475" s="115" t="s">
        <v>1</v>
      </c>
      <c r="B1475" s="55" t="s">
        <v>14</v>
      </c>
      <c r="C1475" s="55" t="s">
        <v>15</v>
      </c>
      <c r="D1475" s="55" t="s">
        <v>14</v>
      </c>
      <c r="E1475" s="55" t="s">
        <v>15</v>
      </c>
      <c r="F1475" s="55" t="s">
        <v>14</v>
      </c>
      <c r="G1475" s="55" t="s">
        <v>15</v>
      </c>
      <c r="H1475" s="103"/>
      <c r="I1475" s="55" t="s">
        <v>14</v>
      </c>
      <c r="J1475" s="55" t="s">
        <v>15</v>
      </c>
      <c r="K1475" s="55" t="s">
        <v>14</v>
      </c>
      <c r="L1475" s="55" t="s">
        <v>15</v>
      </c>
      <c r="M1475" s="55" t="s">
        <v>14</v>
      </c>
      <c r="N1475" s="55" t="s">
        <v>15</v>
      </c>
      <c r="O1475" s="55" t="s">
        <v>14</v>
      </c>
      <c r="P1475" s="55" t="s">
        <v>15</v>
      </c>
      <c r="Q1475" s="55" t="s">
        <v>14</v>
      </c>
      <c r="R1475" s="55" t="s">
        <v>15</v>
      </c>
      <c r="S1475" s="55" t="s">
        <v>14</v>
      </c>
      <c r="T1475" s="55" t="s">
        <v>15</v>
      </c>
      <c r="U1475" s="55" t="s">
        <v>14</v>
      </c>
      <c r="V1475" s="55" t="s">
        <v>15</v>
      </c>
      <c r="W1475" s="103"/>
      <c r="X1475" s="55" t="s">
        <v>14</v>
      </c>
      <c r="Y1475" s="55" t="s">
        <v>15</v>
      </c>
      <c r="Z1475" s="55" t="s">
        <v>14</v>
      </c>
      <c r="AA1475" s="55" t="s">
        <v>15</v>
      </c>
      <c r="AB1475" s="55" t="s">
        <v>14</v>
      </c>
      <c r="AC1475" s="55" t="s">
        <v>15</v>
      </c>
    </row>
    <row r="1476" spans="1:29" customFormat="1" x14ac:dyDescent="0.3">
      <c r="A1476" s="56" t="s">
        <v>16</v>
      </c>
      <c r="B1476" s="57">
        <v>481.3416813284</v>
      </c>
      <c r="C1476" s="57">
        <v>481.3416813284</v>
      </c>
      <c r="D1476" s="57">
        <v>210.4394896837</v>
      </c>
      <c r="E1476" s="57">
        <v>210.4394896837</v>
      </c>
      <c r="F1476" s="57">
        <v>268.58303127239998</v>
      </c>
      <c r="G1476" s="57">
        <v>268.58303127239998</v>
      </c>
      <c r="H1476" s="104"/>
      <c r="I1476" s="57">
        <v>61.643164126400002</v>
      </c>
      <c r="J1476" s="57">
        <v>61.643164126400002</v>
      </c>
      <c r="K1476" s="57">
        <v>74.655571095100001</v>
      </c>
      <c r="L1476" s="57">
        <v>74.655571095100001</v>
      </c>
      <c r="M1476" s="57">
        <v>51.2202449077</v>
      </c>
      <c r="N1476" s="57">
        <v>51.2202449077</v>
      </c>
      <c r="O1476" s="57">
        <v>85.872414196099996</v>
      </c>
      <c r="P1476" s="57">
        <v>85.872414196099996</v>
      </c>
      <c r="Q1476" s="57">
        <v>54.438493751300001</v>
      </c>
      <c r="R1476" s="57">
        <v>54.438493751300001</v>
      </c>
      <c r="S1476" s="57">
        <v>109.0117308624</v>
      </c>
      <c r="T1476" s="57">
        <v>109.0117308624</v>
      </c>
      <c r="U1476" s="57">
        <v>44.5000623894</v>
      </c>
      <c r="V1476" s="57">
        <v>44.5000623894</v>
      </c>
      <c r="W1476" s="104"/>
      <c r="X1476" s="57">
        <v>81.824982952400006</v>
      </c>
      <c r="Y1476" s="57">
        <v>81.824982952400006</v>
      </c>
      <c r="Z1476" s="57">
        <v>117.622550339</v>
      </c>
      <c r="AA1476" s="57">
        <v>117.622550339</v>
      </c>
      <c r="AB1476" s="57">
        <v>281.89414803699998</v>
      </c>
      <c r="AC1476" s="57">
        <v>281.89414803699998</v>
      </c>
    </row>
    <row r="1477" spans="1:29" customFormat="1" x14ac:dyDescent="0.3">
      <c r="A1477" s="58" t="s">
        <v>341</v>
      </c>
      <c r="B1477" s="59">
        <v>80.297334148799905</v>
      </c>
      <c r="C1477" s="60">
        <v>0.16681982313934801</v>
      </c>
      <c r="D1477" s="59">
        <v>51.783171674999899</v>
      </c>
      <c r="E1477" s="64">
        <v>0.246071551270308</v>
      </c>
      <c r="F1477" s="59">
        <v>28.514162473799999</v>
      </c>
      <c r="G1477" s="63">
        <v>0.106165167392428</v>
      </c>
      <c r="H1477" s="105"/>
      <c r="I1477" s="67">
        <v>7.5914798656000002</v>
      </c>
      <c r="J1477" s="68">
        <v>12.3152014877653</v>
      </c>
      <c r="K1477" s="59">
        <v>11.637038092899999</v>
      </c>
      <c r="L1477" s="60">
        <v>0.15587635218912399</v>
      </c>
      <c r="M1477" s="59">
        <v>4.2952911608999997</v>
      </c>
      <c r="N1477" s="60">
        <v>8.3859246839608201E-2</v>
      </c>
      <c r="O1477" s="59">
        <v>9.7415589724</v>
      </c>
      <c r="P1477" s="60">
        <v>0.11344223943854601</v>
      </c>
      <c r="Q1477" s="59">
        <v>7.3799891257999999</v>
      </c>
      <c r="R1477" s="60">
        <v>0.13556563779143399</v>
      </c>
      <c r="S1477" s="59">
        <v>32.441422659099999</v>
      </c>
      <c r="T1477" s="64">
        <v>0.29759570279687803</v>
      </c>
      <c r="U1477" s="59">
        <v>7.2105542721000102</v>
      </c>
      <c r="V1477" s="60">
        <v>0.162034700288815</v>
      </c>
      <c r="W1477" s="107"/>
      <c r="X1477" s="59">
        <v>15.3431106133</v>
      </c>
      <c r="Y1477" s="60">
        <v>0.18751132062227899</v>
      </c>
      <c r="Z1477" s="59">
        <v>12.2312104188</v>
      </c>
      <c r="AA1477" s="60">
        <v>0.1039869513418</v>
      </c>
      <c r="AB1477" s="59">
        <v>52.723013116699903</v>
      </c>
      <c r="AC1477" s="60">
        <v>0.187031243762392</v>
      </c>
    </row>
    <row r="1478" spans="1:29" customFormat="1" x14ac:dyDescent="0.3">
      <c r="A1478" s="58" t="s">
        <v>237</v>
      </c>
      <c r="B1478" s="61">
        <v>138.5151458407</v>
      </c>
      <c r="C1478" s="62">
        <v>0.28776885778606998</v>
      </c>
      <c r="D1478" s="61">
        <v>43.2417592312</v>
      </c>
      <c r="E1478" s="63">
        <v>0.20548310251176899</v>
      </c>
      <c r="F1478" s="61">
        <v>93.535354497500094</v>
      </c>
      <c r="G1478" s="62">
        <v>0.348254891808989</v>
      </c>
      <c r="H1478" s="105"/>
      <c r="I1478" s="69">
        <v>23.278062183300001</v>
      </c>
      <c r="J1478" s="70">
        <v>37.762601114323203</v>
      </c>
      <c r="K1478" s="61">
        <v>19.9385257317</v>
      </c>
      <c r="L1478" s="62">
        <v>0.26707351426327303</v>
      </c>
      <c r="M1478" s="61">
        <v>13.9539381373</v>
      </c>
      <c r="N1478" s="62">
        <v>0.27243013309376601</v>
      </c>
      <c r="O1478" s="61">
        <v>21.426166058500002</v>
      </c>
      <c r="P1478" s="62">
        <v>0.24951163023751499</v>
      </c>
      <c r="Q1478" s="61">
        <v>19.147845562999901</v>
      </c>
      <c r="R1478" s="62">
        <v>0.35173356651776799</v>
      </c>
      <c r="S1478" s="61">
        <v>27.479963296899999</v>
      </c>
      <c r="T1478" s="62">
        <v>0.25208262523220198</v>
      </c>
      <c r="U1478" s="61">
        <v>13.29064487</v>
      </c>
      <c r="V1478" s="62">
        <v>0.29866575812185497</v>
      </c>
      <c r="W1478" s="107"/>
      <c r="X1478" s="61">
        <v>20.833310239000099</v>
      </c>
      <c r="Y1478" s="62">
        <v>0.25460818306701399</v>
      </c>
      <c r="Z1478" s="61">
        <v>29.497485503099998</v>
      </c>
      <c r="AA1478" s="62">
        <v>0.25078086997846299</v>
      </c>
      <c r="AB1478" s="61">
        <v>88.184350098600007</v>
      </c>
      <c r="AC1478" s="62">
        <v>0.31282788490886099</v>
      </c>
    </row>
    <row r="1479" spans="1:29" customFormat="1" x14ac:dyDescent="0.3">
      <c r="A1479" s="58" t="s">
        <v>238</v>
      </c>
      <c r="B1479" s="59">
        <v>160.50273253430001</v>
      </c>
      <c r="C1479" s="60">
        <v>0.33344864731295798</v>
      </c>
      <c r="D1479" s="59">
        <v>80.4967129218998</v>
      </c>
      <c r="E1479" s="60">
        <v>0.38251714563122202</v>
      </c>
      <c r="F1479" s="59">
        <v>79.424891352099806</v>
      </c>
      <c r="G1479" s="60">
        <v>0.29571820295507201</v>
      </c>
      <c r="H1479" s="105"/>
      <c r="I1479" s="67">
        <v>15.150151409699999</v>
      </c>
      <c r="J1479" s="68">
        <v>24.5771800075584</v>
      </c>
      <c r="K1479" s="59">
        <v>27.446276188200098</v>
      </c>
      <c r="L1479" s="60">
        <v>0.367638687717459</v>
      </c>
      <c r="M1479" s="59">
        <v>21.0541183399001</v>
      </c>
      <c r="N1479" s="60">
        <v>0.41105071593937098</v>
      </c>
      <c r="O1479" s="59">
        <v>32.451578413500002</v>
      </c>
      <c r="P1479" s="60">
        <v>0.37790457759104001</v>
      </c>
      <c r="Q1479" s="59">
        <v>19.952995451900101</v>
      </c>
      <c r="R1479" s="60">
        <v>0.36652365039808799</v>
      </c>
      <c r="S1479" s="59">
        <v>29.8482984105</v>
      </c>
      <c r="T1479" s="60">
        <v>0.273808132155759</v>
      </c>
      <c r="U1479" s="59">
        <v>14.5993143206</v>
      </c>
      <c r="V1479" s="60">
        <v>0.328074019151883</v>
      </c>
      <c r="W1479" s="107"/>
      <c r="X1479" s="59">
        <v>26.362517904099999</v>
      </c>
      <c r="Y1479" s="60">
        <v>0.32218177080997201</v>
      </c>
      <c r="Z1479" s="59">
        <v>40.961663152</v>
      </c>
      <c r="AA1479" s="60">
        <v>0.34824668427902999</v>
      </c>
      <c r="AB1479" s="59">
        <v>93.178551478199907</v>
      </c>
      <c r="AC1479" s="60">
        <v>0.33054446900391099</v>
      </c>
    </row>
    <row r="1480" spans="1:29" customFormat="1" x14ac:dyDescent="0.3">
      <c r="A1480" s="58" t="s">
        <v>239</v>
      </c>
      <c r="B1480" s="61">
        <v>77.599748236300002</v>
      </c>
      <c r="C1480" s="62">
        <v>0.161215517472207</v>
      </c>
      <c r="D1480" s="61">
        <v>28.839070039300001</v>
      </c>
      <c r="E1480" s="62">
        <v>0.13704210213894</v>
      </c>
      <c r="F1480" s="61">
        <v>48.760678197000097</v>
      </c>
      <c r="G1480" s="62">
        <v>0.18154787354211699</v>
      </c>
      <c r="H1480" s="105"/>
      <c r="I1480" s="69">
        <v>8.4807201984000002</v>
      </c>
      <c r="J1480" s="70">
        <v>13.7577626304357</v>
      </c>
      <c r="K1480" s="61">
        <v>14.5143654226001</v>
      </c>
      <c r="L1480" s="62">
        <v>0.19441771336945299</v>
      </c>
      <c r="M1480" s="61">
        <v>9.4627681292000005</v>
      </c>
      <c r="N1480" s="62">
        <v>0.18474663965883201</v>
      </c>
      <c r="O1480" s="61">
        <v>20.4981579797</v>
      </c>
      <c r="P1480" s="62">
        <v>0.238704806096286</v>
      </c>
      <c r="Q1480" s="61">
        <v>4.3724818196999902</v>
      </c>
      <c r="R1480" s="63">
        <v>8.0319669380925607E-2</v>
      </c>
      <c r="S1480" s="61">
        <v>16.39928544</v>
      </c>
      <c r="T1480" s="62">
        <v>0.150435969691188</v>
      </c>
      <c r="U1480" s="61">
        <v>3.8719692467</v>
      </c>
      <c r="V1480" s="62">
        <v>8.7010422880267904E-2</v>
      </c>
      <c r="W1480" s="107"/>
      <c r="X1480" s="61">
        <v>11.061912014400001</v>
      </c>
      <c r="Y1480" s="62">
        <v>0.135189909185011</v>
      </c>
      <c r="Z1480" s="61">
        <v>25.076401951899999</v>
      </c>
      <c r="AA1480" s="62">
        <v>0.21319382958138</v>
      </c>
      <c r="AB1480" s="61">
        <v>41.461434269999899</v>
      </c>
      <c r="AC1480" s="62">
        <v>0.14708157142927999</v>
      </c>
    </row>
    <row r="1481" spans="1:29" customFormat="1" x14ac:dyDescent="0.3">
      <c r="A1481" s="58" t="s">
        <v>342</v>
      </c>
      <c r="B1481" s="59">
        <v>17.727575226799999</v>
      </c>
      <c r="C1481" s="60">
        <v>3.6829503686187502E-2</v>
      </c>
      <c r="D1481" s="59">
        <v>3.4885088887000002</v>
      </c>
      <c r="E1481" s="60">
        <v>1.6577254078801399E-2</v>
      </c>
      <c r="F1481" s="59">
        <v>14.239066338100001</v>
      </c>
      <c r="G1481" s="60">
        <v>5.3015509843057002E-2</v>
      </c>
      <c r="H1481" s="105"/>
      <c r="I1481" s="67">
        <v>7.1427504694000001</v>
      </c>
      <c r="J1481" s="68">
        <v>11.5872547599174</v>
      </c>
      <c r="K1481" s="59">
        <v>1.1193656596999999</v>
      </c>
      <c r="L1481" s="60">
        <v>1.49937324606907E-2</v>
      </c>
      <c r="M1481" s="59">
        <v>1.2814937701</v>
      </c>
      <c r="N1481" s="60">
        <v>2.5019282364019901E-2</v>
      </c>
      <c r="O1481" s="59">
        <v>1.1574203087999999</v>
      </c>
      <c r="P1481" s="60">
        <v>1.3478371600883301E-2</v>
      </c>
      <c r="Q1481" s="59">
        <v>1.3620316967999999</v>
      </c>
      <c r="R1481" s="60">
        <v>2.5019643324857298E-2</v>
      </c>
      <c r="S1481" s="59">
        <v>1.6812292042000001</v>
      </c>
      <c r="T1481" s="60">
        <v>1.54224613342038E-2</v>
      </c>
      <c r="U1481" s="59">
        <v>3.9832841177999998</v>
      </c>
      <c r="V1481" s="60">
        <v>8.9511877150734595E-2</v>
      </c>
      <c r="W1481" s="107"/>
      <c r="X1481" s="59">
        <v>6.1783330513999903</v>
      </c>
      <c r="Y1481" s="60">
        <v>7.5506683026064503E-2</v>
      </c>
      <c r="Z1481" s="59">
        <v>9.2582568500000306</v>
      </c>
      <c r="AA1481" s="64">
        <v>7.8711580588218602E-2</v>
      </c>
      <c r="AB1481" s="59">
        <v>2.2909853253999999</v>
      </c>
      <c r="AC1481" s="63">
        <v>8.1271120431322206E-3</v>
      </c>
    </row>
    <row r="1482" spans="1:29" customFormat="1" x14ac:dyDescent="0.3">
      <c r="A1482" s="58" t="s">
        <v>88</v>
      </c>
      <c r="B1482" s="61">
        <v>6.6991453415000004</v>
      </c>
      <c r="C1482" s="62">
        <v>1.39176506032301E-2</v>
      </c>
      <c r="D1482" s="61">
        <v>2.5902669276000001</v>
      </c>
      <c r="E1482" s="62">
        <v>1.23088443689599E-2</v>
      </c>
      <c r="F1482" s="61">
        <v>4.1088784138999896</v>
      </c>
      <c r="G1482" s="62">
        <v>1.52983544583378E-2</v>
      </c>
      <c r="H1482" s="105"/>
      <c r="I1482" s="69">
        <v>0</v>
      </c>
      <c r="J1482" s="70">
        <v>0</v>
      </c>
      <c r="K1482" s="61">
        <v>0</v>
      </c>
      <c r="L1482" s="62">
        <v>0</v>
      </c>
      <c r="M1482" s="61">
        <v>1.1726353703000001</v>
      </c>
      <c r="N1482" s="62">
        <v>2.2893982104402601E-2</v>
      </c>
      <c r="O1482" s="61">
        <v>0.59753246319999997</v>
      </c>
      <c r="P1482" s="62">
        <v>6.9583750357299001E-3</v>
      </c>
      <c r="Q1482" s="61">
        <v>2.2231500941000002</v>
      </c>
      <c r="R1482" s="62">
        <v>4.0837832586925901E-2</v>
      </c>
      <c r="S1482" s="61">
        <v>1.1615318517</v>
      </c>
      <c r="T1482" s="62">
        <v>1.0655108789769999E-2</v>
      </c>
      <c r="U1482" s="61">
        <v>1.5442955622000001</v>
      </c>
      <c r="V1482" s="62">
        <v>3.4703222406444398E-2</v>
      </c>
      <c r="W1482" s="107"/>
      <c r="X1482" s="61">
        <v>2.0457991301999998</v>
      </c>
      <c r="Y1482" s="62">
        <v>2.5002133289659199E-2</v>
      </c>
      <c r="Z1482" s="61">
        <v>0.59753246319999898</v>
      </c>
      <c r="AA1482" s="62">
        <v>5.0800842311091799E-3</v>
      </c>
      <c r="AB1482" s="61">
        <v>4.0558137481000003</v>
      </c>
      <c r="AC1482" s="62">
        <v>1.43877188524242E-2</v>
      </c>
    </row>
    <row r="1483" spans="1:29" customFormat="1" x14ac:dyDescent="0.3">
      <c r="A1483" s="58" t="s">
        <v>343</v>
      </c>
      <c r="B1483" s="59">
        <v>218.81247998949999</v>
      </c>
      <c r="C1483" s="60">
        <v>0.45458868092541699</v>
      </c>
      <c r="D1483" s="59">
        <v>95.024930906200098</v>
      </c>
      <c r="E1483" s="60">
        <v>0.45155465378207599</v>
      </c>
      <c r="F1483" s="59">
        <v>122.04951697129999</v>
      </c>
      <c r="G1483" s="60">
        <v>0.45442005920141698</v>
      </c>
      <c r="H1483" s="105"/>
      <c r="I1483" s="67">
        <v>30.869542048900001</v>
      </c>
      <c r="J1483" s="68">
        <v>50.077802602088497</v>
      </c>
      <c r="K1483" s="59">
        <v>31.5755638246</v>
      </c>
      <c r="L1483" s="60">
        <v>0.42294986645239702</v>
      </c>
      <c r="M1483" s="59">
        <v>18.2492292982</v>
      </c>
      <c r="N1483" s="60">
        <v>0.35628937993337401</v>
      </c>
      <c r="O1483" s="59">
        <v>31.167725030900002</v>
      </c>
      <c r="P1483" s="60">
        <v>0.36295386967606103</v>
      </c>
      <c r="Q1483" s="59">
        <v>26.527834688799999</v>
      </c>
      <c r="R1483" s="60">
        <v>0.48729920430920298</v>
      </c>
      <c r="S1483" s="59">
        <v>59.921385956000002</v>
      </c>
      <c r="T1483" s="60">
        <v>0.54967832802907901</v>
      </c>
      <c r="U1483" s="59">
        <v>20.501199142099999</v>
      </c>
      <c r="V1483" s="60">
        <v>0.46070045841066998</v>
      </c>
      <c r="W1483" s="107"/>
      <c r="X1483" s="59">
        <v>36.176420852300097</v>
      </c>
      <c r="Y1483" s="60">
        <v>0.44211950368929398</v>
      </c>
      <c r="Z1483" s="59">
        <v>41.728695921899998</v>
      </c>
      <c r="AA1483" s="63">
        <v>0.35476782132026302</v>
      </c>
      <c r="AB1483" s="59">
        <v>140.90736321529999</v>
      </c>
      <c r="AC1483" s="60">
        <v>0.49985912867125298</v>
      </c>
    </row>
    <row r="1484" spans="1:29" customFormat="1" x14ac:dyDescent="0.3">
      <c r="A1484" s="58" t="s">
        <v>344</v>
      </c>
      <c r="B1484" s="61">
        <v>95.327323463100001</v>
      </c>
      <c r="C1484" s="62">
        <v>0.19804502115839401</v>
      </c>
      <c r="D1484" s="61">
        <v>32.327578928000001</v>
      </c>
      <c r="E1484" s="62">
        <v>0.153619356217741</v>
      </c>
      <c r="F1484" s="61">
        <v>62.999744535100099</v>
      </c>
      <c r="G1484" s="62">
        <v>0.23456338338517399</v>
      </c>
      <c r="H1484" s="105"/>
      <c r="I1484" s="69">
        <v>15.623470667799999</v>
      </c>
      <c r="J1484" s="70">
        <v>25.3450173903531</v>
      </c>
      <c r="K1484" s="61">
        <v>15.633731082300001</v>
      </c>
      <c r="L1484" s="62">
        <v>0.20941144583014401</v>
      </c>
      <c r="M1484" s="61">
        <v>10.7442618993</v>
      </c>
      <c r="N1484" s="62">
        <v>0.20976592202285199</v>
      </c>
      <c r="O1484" s="61">
        <v>21.655578288499999</v>
      </c>
      <c r="P1484" s="62">
        <v>0.25218317769716903</v>
      </c>
      <c r="Q1484" s="61">
        <v>5.7345135165000096</v>
      </c>
      <c r="R1484" s="63">
        <v>0.10533931270578301</v>
      </c>
      <c r="S1484" s="61">
        <v>18.080514644200001</v>
      </c>
      <c r="T1484" s="62">
        <v>0.16585843102539199</v>
      </c>
      <c r="U1484" s="61">
        <v>7.8552533644999896</v>
      </c>
      <c r="V1484" s="62">
        <v>0.176522300031003</v>
      </c>
      <c r="W1484" s="107"/>
      <c r="X1484" s="61">
        <v>17.2402450658</v>
      </c>
      <c r="Y1484" s="62">
        <v>0.21069659221107501</v>
      </c>
      <c r="Z1484" s="61">
        <v>34.334658801899998</v>
      </c>
      <c r="AA1484" s="64">
        <v>0.29190541016959798</v>
      </c>
      <c r="AB1484" s="61">
        <v>43.7524195953999</v>
      </c>
      <c r="AC1484" s="62">
        <v>0.15520868347241201</v>
      </c>
    </row>
    <row r="1485" spans="1:29" customFormat="1" x14ac:dyDescent="0.3">
      <c r="A1485" s="65" t="s">
        <v>1</v>
      </c>
    </row>
    <row r="1486" spans="1:29" customFormat="1" x14ac:dyDescent="0.3">
      <c r="A1486" s="65" t="s">
        <v>1</v>
      </c>
    </row>
    <row r="1487" spans="1:29" customFormat="1" x14ac:dyDescent="0.3">
      <c r="A1487" s="53" t="s">
        <v>475</v>
      </c>
    </row>
    <row r="1488" spans="1:29" customFormat="1" x14ac:dyDescent="0.3">
      <c r="A1488" s="54" t="s">
        <v>1</v>
      </c>
    </row>
    <row r="1489" spans="1:29" customFormat="1" ht="35.1" customHeight="1" x14ac:dyDescent="0.3">
      <c r="A1489" s="114" t="s">
        <v>1</v>
      </c>
      <c r="B1489" s="113" t="s">
        <v>500</v>
      </c>
      <c r="C1489" s="113" t="s">
        <v>1</v>
      </c>
      <c r="D1489" s="113" t="s">
        <v>346</v>
      </c>
      <c r="E1489" s="113" t="s">
        <v>1</v>
      </c>
      <c r="F1489" s="113" t="s">
        <v>347</v>
      </c>
      <c r="G1489" s="113" t="s">
        <v>1</v>
      </c>
      <c r="H1489" s="103"/>
      <c r="I1489" s="113" t="s">
        <v>350</v>
      </c>
      <c r="J1489" s="113" t="s">
        <v>1</v>
      </c>
      <c r="K1489" s="113" t="s">
        <v>351</v>
      </c>
      <c r="L1489" s="113" t="s">
        <v>1</v>
      </c>
      <c r="M1489" s="113" t="s">
        <v>352</v>
      </c>
      <c r="N1489" s="113" t="s">
        <v>1</v>
      </c>
      <c r="O1489" s="113" t="s">
        <v>353</v>
      </c>
      <c r="P1489" s="113" t="s">
        <v>1</v>
      </c>
      <c r="Q1489" s="113" t="s">
        <v>354</v>
      </c>
      <c r="R1489" s="113" t="s">
        <v>1</v>
      </c>
      <c r="S1489" s="113" t="s">
        <v>355</v>
      </c>
      <c r="T1489" s="113" t="s">
        <v>1</v>
      </c>
      <c r="U1489" s="113" t="s">
        <v>356</v>
      </c>
      <c r="V1489" s="113" t="s">
        <v>1</v>
      </c>
      <c r="W1489" s="103"/>
      <c r="X1489" s="113" t="s">
        <v>358</v>
      </c>
      <c r="Y1489" s="113" t="s">
        <v>1</v>
      </c>
      <c r="Z1489" s="113" t="s">
        <v>359</v>
      </c>
      <c r="AA1489" s="113" t="s">
        <v>1</v>
      </c>
      <c r="AB1489" s="113" t="s">
        <v>360</v>
      </c>
      <c r="AC1489" s="113" t="s">
        <v>1</v>
      </c>
    </row>
    <row r="1490" spans="1:29" customFormat="1" x14ac:dyDescent="0.3">
      <c r="A1490" s="115" t="s">
        <v>1</v>
      </c>
      <c r="B1490" s="55" t="s">
        <v>14</v>
      </c>
      <c r="C1490" s="55" t="s">
        <v>15</v>
      </c>
      <c r="D1490" s="55" t="s">
        <v>14</v>
      </c>
      <c r="E1490" s="55" t="s">
        <v>15</v>
      </c>
      <c r="F1490" s="55" t="s">
        <v>14</v>
      </c>
      <c r="G1490" s="55" t="s">
        <v>15</v>
      </c>
      <c r="H1490" s="103"/>
      <c r="I1490" s="55" t="s">
        <v>14</v>
      </c>
      <c r="J1490" s="55" t="s">
        <v>15</v>
      </c>
      <c r="K1490" s="55" t="s">
        <v>14</v>
      </c>
      <c r="L1490" s="55" t="s">
        <v>15</v>
      </c>
      <c r="M1490" s="55" t="s">
        <v>14</v>
      </c>
      <c r="N1490" s="55" t="s">
        <v>15</v>
      </c>
      <c r="O1490" s="55" t="s">
        <v>14</v>
      </c>
      <c r="P1490" s="55" t="s">
        <v>15</v>
      </c>
      <c r="Q1490" s="55" t="s">
        <v>14</v>
      </c>
      <c r="R1490" s="55" t="s">
        <v>15</v>
      </c>
      <c r="S1490" s="55" t="s">
        <v>14</v>
      </c>
      <c r="T1490" s="55" t="s">
        <v>15</v>
      </c>
      <c r="U1490" s="55" t="s">
        <v>14</v>
      </c>
      <c r="V1490" s="55" t="s">
        <v>15</v>
      </c>
      <c r="W1490" s="103"/>
      <c r="X1490" s="55" t="s">
        <v>14</v>
      </c>
      <c r="Y1490" s="55" t="s">
        <v>15</v>
      </c>
      <c r="Z1490" s="55" t="s">
        <v>14</v>
      </c>
      <c r="AA1490" s="55" t="s">
        <v>15</v>
      </c>
      <c r="AB1490" s="55" t="s">
        <v>14</v>
      </c>
      <c r="AC1490" s="55" t="s">
        <v>15</v>
      </c>
    </row>
    <row r="1491" spans="1:29" customFormat="1" x14ac:dyDescent="0.3">
      <c r="A1491" s="56" t="s">
        <v>16</v>
      </c>
      <c r="B1491" s="57">
        <v>481.3416813284</v>
      </c>
      <c r="C1491" s="57">
        <v>481.3416813284</v>
      </c>
      <c r="D1491" s="57">
        <v>210.4394896837</v>
      </c>
      <c r="E1491" s="57">
        <v>210.4394896837</v>
      </c>
      <c r="F1491" s="57">
        <v>268.58303127239998</v>
      </c>
      <c r="G1491" s="57">
        <v>268.58303127239998</v>
      </c>
      <c r="H1491" s="104"/>
      <c r="I1491" s="57">
        <v>61.643164126400002</v>
      </c>
      <c r="J1491" s="57">
        <v>61.643164126400002</v>
      </c>
      <c r="K1491" s="57">
        <v>74.655571095100001</v>
      </c>
      <c r="L1491" s="57">
        <v>74.655571095100001</v>
      </c>
      <c r="M1491" s="57">
        <v>51.2202449077</v>
      </c>
      <c r="N1491" s="57">
        <v>51.2202449077</v>
      </c>
      <c r="O1491" s="57">
        <v>85.872414196099996</v>
      </c>
      <c r="P1491" s="57">
        <v>85.872414196099996</v>
      </c>
      <c r="Q1491" s="57">
        <v>54.438493751300001</v>
      </c>
      <c r="R1491" s="57">
        <v>54.438493751300001</v>
      </c>
      <c r="S1491" s="57">
        <v>109.0117308624</v>
      </c>
      <c r="T1491" s="57">
        <v>109.0117308624</v>
      </c>
      <c r="U1491" s="57">
        <v>44.5000623894</v>
      </c>
      <c r="V1491" s="57">
        <v>44.5000623894</v>
      </c>
      <c r="W1491" s="104"/>
      <c r="X1491" s="57">
        <v>81.824982952400006</v>
      </c>
      <c r="Y1491" s="57">
        <v>81.824982952400006</v>
      </c>
      <c r="Z1491" s="57">
        <v>117.622550339</v>
      </c>
      <c r="AA1491" s="57">
        <v>117.622550339</v>
      </c>
      <c r="AB1491" s="57">
        <v>281.89414803699998</v>
      </c>
      <c r="AC1491" s="57">
        <v>281.89414803699998</v>
      </c>
    </row>
    <row r="1492" spans="1:29" customFormat="1" x14ac:dyDescent="0.3">
      <c r="A1492" s="58" t="s">
        <v>341</v>
      </c>
      <c r="B1492" s="59">
        <v>235.517939340499</v>
      </c>
      <c r="C1492" s="60">
        <v>0.48929471200275199</v>
      </c>
      <c r="D1492" s="59">
        <v>113.7991745413</v>
      </c>
      <c r="E1492" s="60">
        <v>0.54076910522994204</v>
      </c>
      <c r="F1492" s="59">
        <v>121.39971232320001</v>
      </c>
      <c r="G1492" s="60">
        <v>0.45200067833055002</v>
      </c>
      <c r="H1492" s="105"/>
      <c r="I1492" s="67">
        <v>6.5836300962000003</v>
      </c>
      <c r="J1492" s="71">
        <v>10.680227385310999</v>
      </c>
      <c r="K1492" s="59">
        <v>31.904048718199899</v>
      </c>
      <c r="L1492" s="60">
        <v>0.42734987155290799</v>
      </c>
      <c r="M1492" s="59">
        <v>23.078599990099899</v>
      </c>
      <c r="N1492" s="60">
        <v>0.45057574464331701</v>
      </c>
      <c r="O1492" s="59">
        <v>39.997588023600002</v>
      </c>
      <c r="P1492" s="60">
        <v>0.46577924235669799</v>
      </c>
      <c r="Q1492" s="59">
        <v>32.762745797999898</v>
      </c>
      <c r="R1492" s="64">
        <v>0.60183049787665399</v>
      </c>
      <c r="S1492" s="59">
        <v>67.533369545300005</v>
      </c>
      <c r="T1492" s="64">
        <v>0.61950552487368504</v>
      </c>
      <c r="U1492" s="59">
        <v>33.657957169099902</v>
      </c>
      <c r="V1492" s="64">
        <v>0.75635752764960995</v>
      </c>
      <c r="W1492" s="107"/>
      <c r="X1492" s="59">
        <v>36.385862820100002</v>
      </c>
      <c r="Y1492" s="60">
        <v>0.444679137192937</v>
      </c>
      <c r="Z1492" s="59">
        <v>47.675595912600002</v>
      </c>
      <c r="AA1492" s="60">
        <v>0.40532700383722498</v>
      </c>
      <c r="AB1492" s="59">
        <v>151.45648060779999</v>
      </c>
      <c r="AC1492" s="60">
        <v>0.53728139325517499</v>
      </c>
    </row>
    <row r="1493" spans="1:29" customFormat="1" x14ac:dyDescent="0.3">
      <c r="A1493" s="58" t="s">
        <v>237</v>
      </c>
      <c r="B1493" s="61">
        <v>82.444124444899998</v>
      </c>
      <c r="C1493" s="62">
        <v>0.171279836430063</v>
      </c>
      <c r="D1493" s="61">
        <v>35.762869011600003</v>
      </c>
      <c r="E1493" s="62">
        <v>0.16994371667291699</v>
      </c>
      <c r="F1493" s="61">
        <v>44.681147537000001</v>
      </c>
      <c r="G1493" s="62">
        <v>0.16635878791495201</v>
      </c>
      <c r="H1493" s="105"/>
      <c r="I1493" s="69">
        <v>22.794421592800099</v>
      </c>
      <c r="J1493" s="70">
        <v>36.978020054356399</v>
      </c>
      <c r="K1493" s="61">
        <v>7.6290532589</v>
      </c>
      <c r="L1493" s="62">
        <v>0.102190006010157</v>
      </c>
      <c r="M1493" s="61">
        <v>6.5964173134999902</v>
      </c>
      <c r="N1493" s="62">
        <v>0.12878535284997</v>
      </c>
      <c r="O1493" s="61">
        <v>16.2023701877999</v>
      </c>
      <c r="P1493" s="62">
        <v>0.18867957002815799</v>
      </c>
      <c r="Q1493" s="61">
        <v>8.8906282212000107</v>
      </c>
      <c r="R1493" s="62">
        <v>0.16331510312934899</v>
      </c>
      <c r="S1493" s="61">
        <v>16.752797502699998</v>
      </c>
      <c r="T1493" s="62">
        <v>0.15367885061696901</v>
      </c>
      <c r="U1493" s="61">
        <v>3.5784363680000002</v>
      </c>
      <c r="V1493" s="62">
        <v>8.0414187663080505E-2</v>
      </c>
      <c r="W1493" s="107"/>
      <c r="X1493" s="61">
        <v>13.934509932899999</v>
      </c>
      <c r="Y1493" s="62">
        <v>0.17029652106381901</v>
      </c>
      <c r="Z1493" s="61">
        <v>22.293859027900002</v>
      </c>
      <c r="AA1493" s="62">
        <v>0.18953728654621799</v>
      </c>
      <c r="AB1493" s="61">
        <v>46.2157554841001</v>
      </c>
      <c r="AC1493" s="62">
        <v>0.16394719722253301</v>
      </c>
    </row>
    <row r="1494" spans="1:29" customFormat="1" x14ac:dyDescent="0.3">
      <c r="A1494" s="58" t="s">
        <v>238</v>
      </c>
      <c r="B1494" s="59">
        <v>53.326860893899898</v>
      </c>
      <c r="C1494" s="60">
        <v>0.110787955754692</v>
      </c>
      <c r="D1494" s="59">
        <v>19.912932205099999</v>
      </c>
      <c r="E1494" s="60">
        <v>9.4625453782605298E-2</v>
      </c>
      <c r="F1494" s="59">
        <v>33.413928688799999</v>
      </c>
      <c r="G1494" s="60">
        <v>0.12440818964066</v>
      </c>
      <c r="H1494" s="105"/>
      <c r="I1494" s="67">
        <v>3.6812397259999998</v>
      </c>
      <c r="J1494" s="68">
        <v>5.9718539406114504</v>
      </c>
      <c r="K1494" s="59">
        <v>11.1733219236</v>
      </c>
      <c r="L1494" s="60">
        <v>0.14966494475498501</v>
      </c>
      <c r="M1494" s="59">
        <v>8.4927408332999992</v>
      </c>
      <c r="N1494" s="60">
        <v>0.16580828242043999</v>
      </c>
      <c r="O1494" s="59">
        <v>18.3331329582</v>
      </c>
      <c r="P1494" s="64">
        <v>0.21349269296580001</v>
      </c>
      <c r="Q1494" s="59">
        <v>4.5598023958000002</v>
      </c>
      <c r="R1494" s="60">
        <v>8.3760627482297206E-2</v>
      </c>
      <c r="S1494" s="59">
        <v>5.1217549295999998</v>
      </c>
      <c r="T1494" s="60">
        <v>4.6983520847540101E-2</v>
      </c>
      <c r="U1494" s="59">
        <v>1.9648681273999999</v>
      </c>
      <c r="V1494" s="60">
        <v>4.4154278036878297E-2</v>
      </c>
      <c r="W1494" s="107"/>
      <c r="X1494" s="59">
        <v>10.279776849099999</v>
      </c>
      <c r="Y1494" s="60">
        <v>0.125631273948203</v>
      </c>
      <c r="Z1494" s="59">
        <v>15.7040780557</v>
      </c>
      <c r="AA1494" s="60">
        <v>0.133512477075521</v>
      </c>
      <c r="AB1494" s="59">
        <v>27.3430059891</v>
      </c>
      <c r="AC1494" s="60">
        <v>9.6997423250911596E-2</v>
      </c>
    </row>
    <row r="1495" spans="1:29" customFormat="1" x14ac:dyDescent="0.3">
      <c r="A1495" s="58" t="s">
        <v>239</v>
      </c>
      <c r="B1495" s="61">
        <v>64.473277281499904</v>
      </c>
      <c r="C1495" s="62">
        <v>0.13394492889867199</v>
      </c>
      <c r="D1495" s="61">
        <v>20.8703382281</v>
      </c>
      <c r="E1495" s="62">
        <v>9.9175008737519096E-2</v>
      </c>
      <c r="F1495" s="61">
        <v>43.6029390534001</v>
      </c>
      <c r="G1495" s="62">
        <v>0.16234435528869101</v>
      </c>
      <c r="H1495" s="105"/>
      <c r="I1495" s="69">
        <v>24.343512612200001</v>
      </c>
      <c r="J1495" s="72">
        <v>39.491017304503302</v>
      </c>
      <c r="K1495" s="61">
        <v>16.969073379000001</v>
      </c>
      <c r="L1495" s="62">
        <v>0.22729815243639301</v>
      </c>
      <c r="M1495" s="61">
        <v>9.9745045353999906</v>
      </c>
      <c r="N1495" s="62">
        <v>0.194737540856633</v>
      </c>
      <c r="O1495" s="61">
        <v>5.6481887945000002</v>
      </c>
      <c r="P1495" s="62">
        <v>6.5774193579811097E-2</v>
      </c>
      <c r="Q1495" s="61">
        <v>4.7875512546000101</v>
      </c>
      <c r="R1495" s="62">
        <v>8.7944227047716095E-2</v>
      </c>
      <c r="S1495" s="61">
        <v>1.6812292042000001</v>
      </c>
      <c r="T1495" s="63">
        <v>1.54224613342038E-2</v>
      </c>
      <c r="U1495" s="61">
        <v>1.0692175016000001</v>
      </c>
      <c r="V1495" s="63">
        <v>2.4027325899990001E-2</v>
      </c>
      <c r="W1495" s="107"/>
      <c r="X1495" s="61">
        <v>8.2733050136999999</v>
      </c>
      <c r="Y1495" s="62">
        <v>0.101109767642883</v>
      </c>
      <c r="Z1495" s="61">
        <v>19.194934353499999</v>
      </c>
      <c r="AA1495" s="62">
        <v>0.16319093828673401</v>
      </c>
      <c r="AB1495" s="61">
        <v>37.005037914300097</v>
      </c>
      <c r="AC1495" s="62">
        <v>0.131272813472676</v>
      </c>
    </row>
    <row r="1496" spans="1:29" customFormat="1" x14ac:dyDescent="0.3">
      <c r="A1496" s="58" t="s">
        <v>342</v>
      </c>
      <c r="B1496" s="59">
        <v>13.6438023812</v>
      </c>
      <c r="C1496" s="60">
        <v>2.83453582152828E-2</v>
      </c>
      <c r="D1496" s="59">
        <v>9.4836513854999804</v>
      </c>
      <c r="E1496" s="60">
        <v>4.5065930352494003E-2</v>
      </c>
      <c r="F1496" s="59">
        <v>4.1601509956999996</v>
      </c>
      <c r="G1496" s="60">
        <v>1.54892547604049E-2</v>
      </c>
      <c r="H1496" s="105"/>
      <c r="I1496" s="67">
        <v>0</v>
      </c>
      <c r="J1496" s="68">
        <v>0</v>
      </c>
      <c r="K1496" s="59">
        <v>5.8607081557000003</v>
      </c>
      <c r="L1496" s="60">
        <v>7.85032927848658E-2</v>
      </c>
      <c r="M1496" s="59">
        <v>1.7695018693</v>
      </c>
      <c r="N1496" s="60">
        <v>3.45469232427272E-2</v>
      </c>
      <c r="O1496" s="59">
        <v>1.9357183511</v>
      </c>
      <c r="P1496" s="60">
        <v>2.2541794931717599E-2</v>
      </c>
      <c r="Q1496" s="59">
        <v>1.7352735049000001</v>
      </c>
      <c r="R1496" s="60">
        <v>3.18758544795072E-2</v>
      </c>
      <c r="S1496" s="59">
        <v>2.3426005002000001</v>
      </c>
      <c r="T1496" s="60">
        <v>2.14894349595912E-2</v>
      </c>
      <c r="U1496" s="59">
        <v>0</v>
      </c>
      <c r="V1496" s="60">
        <v>0</v>
      </c>
      <c r="W1496" s="107"/>
      <c r="X1496" s="59">
        <v>4.4380899291000002</v>
      </c>
      <c r="Y1496" s="60">
        <v>5.4238812755778597E-2</v>
      </c>
      <c r="Z1496" s="59">
        <v>1.5179582979999999</v>
      </c>
      <c r="AA1496" s="60">
        <v>1.29053339995187E-2</v>
      </c>
      <c r="AB1496" s="59">
        <v>7.6877541541000101</v>
      </c>
      <c r="AC1496" s="60">
        <v>2.7271776330351299E-2</v>
      </c>
    </row>
    <row r="1497" spans="1:29" customFormat="1" x14ac:dyDescent="0.3">
      <c r="A1497" s="58" t="s">
        <v>88</v>
      </c>
      <c r="B1497" s="61">
        <v>31.9356769864001</v>
      </c>
      <c r="C1497" s="62">
        <v>6.63472086985369E-2</v>
      </c>
      <c r="D1497" s="61">
        <v>10.610524312100001</v>
      </c>
      <c r="E1497" s="62">
        <v>5.0420785224522702E-2</v>
      </c>
      <c r="F1497" s="61">
        <v>21.3251526743</v>
      </c>
      <c r="G1497" s="62">
        <v>7.9398734064743598E-2</v>
      </c>
      <c r="H1497" s="105"/>
      <c r="I1497" s="69">
        <v>4.2403600991999904</v>
      </c>
      <c r="J1497" s="70">
        <v>6.8788813152178498</v>
      </c>
      <c r="K1497" s="61">
        <v>1.1193656596999999</v>
      </c>
      <c r="L1497" s="62">
        <v>1.49937324606907E-2</v>
      </c>
      <c r="M1497" s="61">
        <v>1.3084803661</v>
      </c>
      <c r="N1497" s="62">
        <v>2.5546155986913201E-2</v>
      </c>
      <c r="O1497" s="61">
        <v>3.75541588089999</v>
      </c>
      <c r="P1497" s="62">
        <v>4.3732506137815798E-2</v>
      </c>
      <c r="Q1497" s="61">
        <v>1.7024925768000001</v>
      </c>
      <c r="R1497" s="62">
        <v>3.1273689984476202E-2</v>
      </c>
      <c r="S1497" s="61">
        <v>15.579979180400001</v>
      </c>
      <c r="T1497" s="64">
        <v>0.142920207368011</v>
      </c>
      <c r="U1497" s="61">
        <v>4.2295832233000104</v>
      </c>
      <c r="V1497" s="62">
        <v>9.5046680750440801E-2</v>
      </c>
      <c r="W1497" s="107"/>
      <c r="X1497" s="61">
        <v>8.5134384075000007</v>
      </c>
      <c r="Y1497" s="62">
        <v>0.10404448739638</v>
      </c>
      <c r="Z1497" s="61">
        <v>11.236124691300001</v>
      </c>
      <c r="AA1497" s="62">
        <v>9.5526960254784105E-2</v>
      </c>
      <c r="AB1497" s="61">
        <v>12.186113887599999</v>
      </c>
      <c r="AC1497" s="62">
        <v>4.3229396468352797E-2</v>
      </c>
    </row>
    <row r="1498" spans="1:29" customFormat="1" x14ac:dyDescent="0.3">
      <c r="A1498" s="58" t="s">
        <v>343</v>
      </c>
      <c r="B1498" s="59">
        <v>317.96206378539898</v>
      </c>
      <c r="C1498" s="60">
        <v>0.66057454843281604</v>
      </c>
      <c r="D1498" s="59">
        <v>149.56204355290001</v>
      </c>
      <c r="E1498" s="60">
        <v>0.710712821902859</v>
      </c>
      <c r="F1498" s="59">
        <v>166.08085986020001</v>
      </c>
      <c r="G1498" s="60">
        <v>0.61835946624550098</v>
      </c>
      <c r="H1498" s="105"/>
      <c r="I1498" s="67">
        <v>29.378051688999999</v>
      </c>
      <c r="J1498" s="68">
        <v>47.658247439667399</v>
      </c>
      <c r="K1498" s="59">
        <v>39.533101977100003</v>
      </c>
      <c r="L1498" s="60">
        <v>0.52953987756306597</v>
      </c>
      <c r="M1498" s="59">
        <v>29.6750173036001</v>
      </c>
      <c r="N1498" s="60">
        <v>0.57936109749328701</v>
      </c>
      <c r="O1498" s="59">
        <v>56.199958211400002</v>
      </c>
      <c r="P1498" s="60">
        <v>0.65445881238485504</v>
      </c>
      <c r="Q1498" s="59">
        <v>41.653374019200001</v>
      </c>
      <c r="R1498" s="64">
        <v>0.76514560100600404</v>
      </c>
      <c r="S1498" s="59">
        <v>84.286167047999996</v>
      </c>
      <c r="T1498" s="60">
        <v>0.773184375490654</v>
      </c>
      <c r="U1498" s="59">
        <v>37.2363935371</v>
      </c>
      <c r="V1498" s="64">
        <v>0.83677171531269101</v>
      </c>
      <c r="W1498" s="107"/>
      <c r="X1498" s="59">
        <v>50.320372753000001</v>
      </c>
      <c r="Y1498" s="60">
        <v>0.61497565825675604</v>
      </c>
      <c r="Z1498" s="59">
        <v>69.9694549405</v>
      </c>
      <c r="AA1498" s="60">
        <v>0.59486429038344302</v>
      </c>
      <c r="AB1498" s="59">
        <v>197.6722360919</v>
      </c>
      <c r="AC1498" s="60">
        <v>0.70122859047770902</v>
      </c>
    </row>
    <row r="1499" spans="1:29" customFormat="1" x14ac:dyDescent="0.3">
      <c r="A1499" s="58" t="s">
        <v>344</v>
      </c>
      <c r="B1499" s="61">
        <v>78.117079662699993</v>
      </c>
      <c r="C1499" s="62">
        <v>0.16229028711395499</v>
      </c>
      <c r="D1499" s="61">
        <v>30.3539896136</v>
      </c>
      <c r="E1499" s="62">
        <v>0.14424093909001301</v>
      </c>
      <c r="F1499" s="61">
        <v>47.7630900491001</v>
      </c>
      <c r="G1499" s="62">
        <v>0.17783361004909601</v>
      </c>
      <c r="H1499" s="105"/>
      <c r="I1499" s="69">
        <v>24.343512612200001</v>
      </c>
      <c r="J1499" s="72">
        <v>39.491017304503302</v>
      </c>
      <c r="K1499" s="61">
        <v>22.8297815347</v>
      </c>
      <c r="L1499" s="64">
        <v>0.30580144522125902</v>
      </c>
      <c r="M1499" s="61">
        <v>11.7440064047</v>
      </c>
      <c r="N1499" s="62">
        <v>0.22928446409936101</v>
      </c>
      <c r="O1499" s="61">
        <v>7.5839071455999996</v>
      </c>
      <c r="P1499" s="62">
        <v>8.8315988511528706E-2</v>
      </c>
      <c r="Q1499" s="61">
        <v>6.5228247595000104</v>
      </c>
      <c r="R1499" s="62">
        <v>0.119820081527223</v>
      </c>
      <c r="S1499" s="61">
        <v>4.0238297043999998</v>
      </c>
      <c r="T1499" s="63">
        <v>3.6911896293795002E-2</v>
      </c>
      <c r="U1499" s="61">
        <v>1.0692175016000001</v>
      </c>
      <c r="V1499" s="63">
        <v>2.4027325899990001E-2</v>
      </c>
      <c r="W1499" s="107"/>
      <c r="X1499" s="61">
        <v>12.7113949428</v>
      </c>
      <c r="Y1499" s="62">
        <v>0.15534858039866101</v>
      </c>
      <c r="Z1499" s="61">
        <v>20.712892651499999</v>
      </c>
      <c r="AA1499" s="62">
        <v>0.17609627228625299</v>
      </c>
      <c r="AB1499" s="61">
        <v>44.692792068400003</v>
      </c>
      <c r="AC1499" s="62">
        <v>0.15854458980302699</v>
      </c>
    </row>
    <row r="1500" spans="1:29" customFormat="1" x14ac:dyDescent="0.3">
      <c r="A1500" s="65" t="s">
        <v>1</v>
      </c>
    </row>
    <row r="1501" spans="1:29" customFormat="1" x14ac:dyDescent="0.3">
      <c r="A1501" s="65" t="s">
        <v>1</v>
      </c>
    </row>
    <row r="1502" spans="1:29" customFormat="1" x14ac:dyDescent="0.3">
      <c r="A1502" s="53" t="s">
        <v>476</v>
      </c>
    </row>
    <row r="1503" spans="1:29" customFormat="1" x14ac:dyDescent="0.3">
      <c r="A1503" s="54" t="s">
        <v>1</v>
      </c>
    </row>
    <row r="1504" spans="1:29" customFormat="1" ht="35.1" customHeight="1" x14ac:dyDescent="0.3">
      <c r="A1504" s="114" t="s">
        <v>1</v>
      </c>
      <c r="B1504" s="113" t="s">
        <v>500</v>
      </c>
      <c r="C1504" s="113" t="s">
        <v>1</v>
      </c>
      <c r="D1504" s="113" t="s">
        <v>346</v>
      </c>
      <c r="E1504" s="113" t="s">
        <v>1</v>
      </c>
      <c r="F1504" s="113" t="s">
        <v>347</v>
      </c>
      <c r="G1504" s="113" t="s">
        <v>1</v>
      </c>
      <c r="H1504" s="103"/>
      <c r="I1504" s="113" t="s">
        <v>350</v>
      </c>
      <c r="J1504" s="113" t="s">
        <v>1</v>
      </c>
      <c r="K1504" s="113" t="s">
        <v>351</v>
      </c>
      <c r="L1504" s="113" t="s">
        <v>1</v>
      </c>
      <c r="M1504" s="113" t="s">
        <v>352</v>
      </c>
      <c r="N1504" s="113" t="s">
        <v>1</v>
      </c>
      <c r="O1504" s="113" t="s">
        <v>353</v>
      </c>
      <c r="P1504" s="113" t="s">
        <v>1</v>
      </c>
      <c r="Q1504" s="113" t="s">
        <v>354</v>
      </c>
      <c r="R1504" s="113" t="s">
        <v>1</v>
      </c>
      <c r="S1504" s="113" t="s">
        <v>355</v>
      </c>
      <c r="T1504" s="113" t="s">
        <v>1</v>
      </c>
      <c r="U1504" s="113" t="s">
        <v>356</v>
      </c>
      <c r="V1504" s="113" t="s">
        <v>1</v>
      </c>
      <c r="W1504" s="103"/>
      <c r="X1504" s="113" t="s">
        <v>358</v>
      </c>
      <c r="Y1504" s="113" t="s">
        <v>1</v>
      </c>
      <c r="Z1504" s="113" t="s">
        <v>359</v>
      </c>
      <c r="AA1504" s="113" t="s">
        <v>1</v>
      </c>
      <c r="AB1504" s="113" t="s">
        <v>360</v>
      </c>
      <c r="AC1504" s="113" t="s">
        <v>1</v>
      </c>
    </row>
    <row r="1505" spans="1:29" customFormat="1" x14ac:dyDescent="0.3">
      <c r="A1505" s="115" t="s">
        <v>1</v>
      </c>
      <c r="B1505" s="55" t="s">
        <v>14</v>
      </c>
      <c r="C1505" s="55" t="s">
        <v>15</v>
      </c>
      <c r="D1505" s="55" t="s">
        <v>14</v>
      </c>
      <c r="E1505" s="55" t="s">
        <v>15</v>
      </c>
      <c r="F1505" s="55" t="s">
        <v>14</v>
      </c>
      <c r="G1505" s="55" t="s">
        <v>15</v>
      </c>
      <c r="H1505" s="103"/>
      <c r="I1505" s="55" t="s">
        <v>14</v>
      </c>
      <c r="J1505" s="55" t="s">
        <v>15</v>
      </c>
      <c r="K1505" s="55" t="s">
        <v>14</v>
      </c>
      <c r="L1505" s="55" t="s">
        <v>15</v>
      </c>
      <c r="M1505" s="55" t="s">
        <v>14</v>
      </c>
      <c r="N1505" s="55" t="s">
        <v>15</v>
      </c>
      <c r="O1505" s="55" t="s">
        <v>14</v>
      </c>
      <c r="P1505" s="55" t="s">
        <v>15</v>
      </c>
      <c r="Q1505" s="55" t="s">
        <v>14</v>
      </c>
      <c r="R1505" s="55" t="s">
        <v>15</v>
      </c>
      <c r="S1505" s="55" t="s">
        <v>14</v>
      </c>
      <c r="T1505" s="55" t="s">
        <v>15</v>
      </c>
      <c r="U1505" s="55" t="s">
        <v>14</v>
      </c>
      <c r="V1505" s="55" t="s">
        <v>15</v>
      </c>
      <c r="W1505" s="103"/>
      <c r="X1505" s="55" t="s">
        <v>14</v>
      </c>
      <c r="Y1505" s="55" t="s">
        <v>15</v>
      </c>
      <c r="Z1505" s="55" t="s">
        <v>14</v>
      </c>
      <c r="AA1505" s="55" t="s">
        <v>15</v>
      </c>
      <c r="AB1505" s="55" t="s">
        <v>14</v>
      </c>
      <c r="AC1505" s="55" t="s">
        <v>15</v>
      </c>
    </row>
    <row r="1506" spans="1:29" customFormat="1" x14ac:dyDescent="0.3">
      <c r="A1506" s="56" t="s">
        <v>16</v>
      </c>
      <c r="B1506" s="57">
        <v>481.3416813284</v>
      </c>
      <c r="C1506" s="57">
        <v>481.3416813284</v>
      </c>
      <c r="D1506" s="57">
        <v>210.4394896837</v>
      </c>
      <c r="E1506" s="57">
        <v>210.4394896837</v>
      </c>
      <c r="F1506" s="57">
        <v>268.58303127239998</v>
      </c>
      <c r="G1506" s="57">
        <v>268.58303127239998</v>
      </c>
      <c r="H1506" s="104"/>
      <c r="I1506" s="57">
        <v>61.643164126400002</v>
      </c>
      <c r="J1506" s="57">
        <v>61.643164126400002</v>
      </c>
      <c r="K1506" s="57">
        <v>74.655571095100001</v>
      </c>
      <c r="L1506" s="57">
        <v>74.655571095100001</v>
      </c>
      <c r="M1506" s="57">
        <v>51.2202449077</v>
      </c>
      <c r="N1506" s="57">
        <v>51.2202449077</v>
      </c>
      <c r="O1506" s="57">
        <v>85.872414196099996</v>
      </c>
      <c r="P1506" s="57">
        <v>85.872414196099996</v>
      </c>
      <c r="Q1506" s="57">
        <v>54.438493751300001</v>
      </c>
      <c r="R1506" s="57">
        <v>54.438493751300001</v>
      </c>
      <c r="S1506" s="57">
        <v>109.0117308624</v>
      </c>
      <c r="T1506" s="57">
        <v>109.0117308624</v>
      </c>
      <c r="U1506" s="57">
        <v>44.5000623894</v>
      </c>
      <c r="V1506" s="57">
        <v>44.5000623894</v>
      </c>
      <c r="W1506" s="104"/>
      <c r="X1506" s="57">
        <v>81.824982952400006</v>
      </c>
      <c r="Y1506" s="57">
        <v>81.824982952400006</v>
      </c>
      <c r="Z1506" s="57">
        <v>117.622550339</v>
      </c>
      <c r="AA1506" s="57">
        <v>117.622550339</v>
      </c>
      <c r="AB1506" s="57">
        <v>281.89414803699998</v>
      </c>
      <c r="AC1506" s="57">
        <v>281.89414803699998</v>
      </c>
    </row>
    <row r="1507" spans="1:29" customFormat="1" x14ac:dyDescent="0.3">
      <c r="A1507" s="58" t="s">
        <v>341</v>
      </c>
      <c r="B1507" s="59">
        <v>5.1990343918000104</v>
      </c>
      <c r="C1507" s="60">
        <v>1.080113065931E-2</v>
      </c>
      <c r="D1507" s="59">
        <v>2.1543212365</v>
      </c>
      <c r="E1507" s="60">
        <v>1.0237247960152501E-2</v>
      </c>
      <c r="F1507" s="59">
        <v>3.0447131553000002</v>
      </c>
      <c r="G1507" s="60">
        <v>1.1336208176949299E-2</v>
      </c>
      <c r="H1507" s="105"/>
      <c r="I1507" s="67">
        <v>0</v>
      </c>
      <c r="J1507" s="68">
        <v>0</v>
      </c>
      <c r="K1507" s="59">
        <v>0</v>
      </c>
      <c r="L1507" s="60">
        <v>0</v>
      </c>
      <c r="M1507" s="59">
        <v>0</v>
      </c>
      <c r="N1507" s="60">
        <v>0</v>
      </c>
      <c r="O1507" s="59">
        <v>0</v>
      </c>
      <c r="P1507" s="60">
        <v>0</v>
      </c>
      <c r="Q1507" s="59">
        <v>2.307414004</v>
      </c>
      <c r="R1507" s="64">
        <v>4.2385706234660397E-2</v>
      </c>
      <c r="S1507" s="59">
        <v>0.96232940990000004</v>
      </c>
      <c r="T1507" s="60">
        <v>8.8277601161539203E-3</v>
      </c>
      <c r="U1507" s="59">
        <v>1.9292909779</v>
      </c>
      <c r="V1507" s="64">
        <v>4.3354792652146097E-2</v>
      </c>
      <c r="W1507" s="107"/>
      <c r="X1507" s="59">
        <v>1.5151519352</v>
      </c>
      <c r="Y1507" s="60">
        <v>1.8516984428599399E-2</v>
      </c>
      <c r="Z1507" s="59">
        <v>1.9292909779</v>
      </c>
      <c r="AA1507" s="60">
        <v>1.64023902928443E-2</v>
      </c>
      <c r="AB1507" s="59">
        <v>1.7545914787000001</v>
      </c>
      <c r="AC1507" s="60">
        <v>6.2242919582342704E-3</v>
      </c>
    </row>
    <row r="1508" spans="1:29" customFormat="1" x14ac:dyDescent="0.3">
      <c r="A1508" s="58" t="s">
        <v>237</v>
      </c>
      <c r="B1508" s="61">
        <v>27.0123137197</v>
      </c>
      <c r="C1508" s="62">
        <v>5.6118792050486498E-2</v>
      </c>
      <c r="D1508" s="61">
        <v>16.655786317</v>
      </c>
      <c r="E1508" s="62">
        <v>7.9147627387019401E-2</v>
      </c>
      <c r="F1508" s="61">
        <v>10.356527402699999</v>
      </c>
      <c r="G1508" s="62">
        <v>3.8559872355436703E-2</v>
      </c>
      <c r="H1508" s="105"/>
      <c r="I1508" s="69">
        <v>10.744817058000001</v>
      </c>
      <c r="J1508" s="70">
        <v>17.430670878554601</v>
      </c>
      <c r="K1508" s="61">
        <v>3.5245125521999898</v>
      </c>
      <c r="L1508" s="62">
        <v>4.7210308628009803E-2</v>
      </c>
      <c r="M1508" s="61">
        <v>1.9588872804999899</v>
      </c>
      <c r="N1508" s="62">
        <v>3.8244395043990097E-2</v>
      </c>
      <c r="O1508" s="61">
        <v>3.7622027758000001</v>
      </c>
      <c r="P1508" s="62">
        <v>4.3811540772669501E-2</v>
      </c>
      <c r="Q1508" s="61">
        <v>2.89494332470001</v>
      </c>
      <c r="R1508" s="62">
        <v>5.31782407119019E-2</v>
      </c>
      <c r="S1508" s="61">
        <v>2.2931755810999999</v>
      </c>
      <c r="T1508" s="62">
        <v>2.10360441299163E-2</v>
      </c>
      <c r="U1508" s="61">
        <v>1.8337751473999999</v>
      </c>
      <c r="V1508" s="62">
        <v>4.1208372504142998E-2</v>
      </c>
      <c r="W1508" s="107"/>
      <c r="X1508" s="61">
        <v>13.206027216300001</v>
      </c>
      <c r="Y1508" s="64">
        <v>0.161393583472939</v>
      </c>
      <c r="Z1508" s="61">
        <v>3.4345477243999998</v>
      </c>
      <c r="AA1508" s="62">
        <v>2.9199738608806598E-2</v>
      </c>
      <c r="AB1508" s="61">
        <v>10.371738778999999</v>
      </c>
      <c r="AC1508" s="62">
        <v>3.6793026216488403E-2</v>
      </c>
    </row>
    <row r="1509" spans="1:29" customFormat="1" x14ac:dyDescent="0.3">
      <c r="A1509" s="58" t="s">
        <v>238</v>
      </c>
      <c r="B1509" s="59">
        <v>86.695254759500003</v>
      </c>
      <c r="C1509" s="60">
        <v>0.18011167144353599</v>
      </c>
      <c r="D1509" s="59">
        <v>30.588820193299998</v>
      </c>
      <c r="E1509" s="60">
        <v>0.145356844569792</v>
      </c>
      <c r="F1509" s="59">
        <v>55.844358781900098</v>
      </c>
      <c r="G1509" s="60">
        <v>0.20792214056614</v>
      </c>
      <c r="H1509" s="105"/>
      <c r="I1509" s="67">
        <v>17.815043803699901</v>
      </c>
      <c r="J1509" s="68">
        <v>28.900274760669401</v>
      </c>
      <c r="K1509" s="59">
        <v>7.8549343519000097</v>
      </c>
      <c r="L1509" s="60">
        <v>0.105215648834753</v>
      </c>
      <c r="M1509" s="59">
        <v>11.711670725099999</v>
      </c>
      <c r="N1509" s="60">
        <v>0.228653157481084</v>
      </c>
      <c r="O1509" s="59">
        <v>22.205039879299999</v>
      </c>
      <c r="P1509" s="60">
        <v>0.258581758614497</v>
      </c>
      <c r="Q1509" s="59">
        <v>10.9398444031</v>
      </c>
      <c r="R1509" s="60">
        <v>0.20095788199207401</v>
      </c>
      <c r="S1509" s="59">
        <v>11.567863321900001</v>
      </c>
      <c r="T1509" s="60">
        <v>0.10611576598578699</v>
      </c>
      <c r="U1509" s="59">
        <v>4.6008582744999904</v>
      </c>
      <c r="V1509" s="60">
        <v>0.10338992863066</v>
      </c>
      <c r="W1509" s="107"/>
      <c r="X1509" s="59">
        <v>11.103552114099999</v>
      </c>
      <c r="Y1509" s="60">
        <v>0.13569880143524499</v>
      </c>
      <c r="Z1509" s="59">
        <v>19.675457551600001</v>
      </c>
      <c r="AA1509" s="60">
        <v>0.16727623652856799</v>
      </c>
      <c r="AB1509" s="59">
        <v>55.916245093799901</v>
      </c>
      <c r="AC1509" s="60">
        <v>0.19835901342109699</v>
      </c>
    </row>
    <row r="1510" spans="1:29" customFormat="1" x14ac:dyDescent="0.3">
      <c r="A1510" s="58" t="s">
        <v>239</v>
      </c>
      <c r="B1510" s="61">
        <v>210.5848880835</v>
      </c>
      <c r="C1510" s="62">
        <v>0.43749564239342598</v>
      </c>
      <c r="D1510" s="61">
        <v>92.058559119700007</v>
      </c>
      <c r="E1510" s="62">
        <v>0.43745857423465601</v>
      </c>
      <c r="F1510" s="61">
        <v>116.4692443758</v>
      </c>
      <c r="G1510" s="62">
        <v>0.43364334605962301</v>
      </c>
      <c r="H1510" s="105"/>
      <c r="I1510" s="69">
        <v>29.929966072300001</v>
      </c>
      <c r="J1510" s="70">
        <v>48.553584969986701</v>
      </c>
      <c r="K1510" s="61">
        <v>26.269506986300101</v>
      </c>
      <c r="L1510" s="62">
        <v>0.35187604355523</v>
      </c>
      <c r="M1510" s="61">
        <v>21.582437735199999</v>
      </c>
      <c r="N1510" s="62">
        <v>0.42136537562622001</v>
      </c>
      <c r="O1510" s="61">
        <v>34.443345215400001</v>
      </c>
      <c r="P1510" s="62">
        <v>0.40109906700357201</v>
      </c>
      <c r="Q1510" s="61">
        <v>23.096526557600001</v>
      </c>
      <c r="R1510" s="62">
        <v>0.42426828822846402</v>
      </c>
      <c r="S1510" s="61">
        <v>55.394704008700003</v>
      </c>
      <c r="T1510" s="62">
        <v>0.50815360485030703</v>
      </c>
      <c r="U1510" s="61">
        <v>19.868401508000002</v>
      </c>
      <c r="V1510" s="62">
        <v>0.44648030679464201</v>
      </c>
      <c r="W1510" s="107"/>
      <c r="X1510" s="61">
        <v>29.167154401000001</v>
      </c>
      <c r="Y1510" s="62">
        <v>0.35645781213260203</v>
      </c>
      <c r="Z1510" s="61">
        <v>62.397488682800002</v>
      </c>
      <c r="AA1510" s="62">
        <v>0.53048916643079203</v>
      </c>
      <c r="AB1510" s="61">
        <v>119.0202449997</v>
      </c>
      <c r="AC1510" s="62">
        <v>0.42221609007675498</v>
      </c>
    </row>
    <row r="1511" spans="1:29" customFormat="1" x14ac:dyDescent="0.3">
      <c r="A1511" s="58" t="s">
        <v>342</v>
      </c>
      <c r="B1511" s="59">
        <v>140.0279151311</v>
      </c>
      <c r="C1511" s="60">
        <v>0.29091167576564902</v>
      </c>
      <c r="D1511" s="59">
        <v>61.7962368851001</v>
      </c>
      <c r="E1511" s="60">
        <v>0.293653234846666</v>
      </c>
      <c r="F1511" s="59">
        <v>78.2316782460002</v>
      </c>
      <c r="G1511" s="60">
        <v>0.29127558012649202</v>
      </c>
      <c r="H1511" s="105"/>
      <c r="I1511" s="67">
        <v>0</v>
      </c>
      <c r="J1511" s="71">
        <v>0</v>
      </c>
      <c r="K1511" s="59">
        <v>35.887251544999899</v>
      </c>
      <c r="L1511" s="64">
        <v>0.48070426652131598</v>
      </c>
      <c r="M1511" s="59">
        <v>14.791363003800001</v>
      </c>
      <c r="N1511" s="60">
        <v>0.28877962279279101</v>
      </c>
      <c r="O1511" s="59">
        <v>24.8642938624</v>
      </c>
      <c r="P1511" s="60">
        <v>0.28954925857353198</v>
      </c>
      <c r="Q1511" s="59">
        <v>14.379666367800001</v>
      </c>
      <c r="R1511" s="60">
        <v>0.26414519170006601</v>
      </c>
      <c r="S1511" s="59">
        <v>35.950897484899997</v>
      </c>
      <c r="T1511" s="60">
        <v>0.32978925479386201</v>
      </c>
      <c r="U1511" s="59">
        <v>14.1544428672</v>
      </c>
      <c r="V1511" s="60">
        <v>0.31807692185554398</v>
      </c>
      <c r="W1511" s="107"/>
      <c r="X1511" s="59">
        <v>20.666628452299999</v>
      </c>
      <c r="Y1511" s="60">
        <v>0.25257113055950597</v>
      </c>
      <c r="Z1511" s="59">
        <v>28.913850344</v>
      </c>
      <c r="AA1511" s="60">
        <v>0.24581893744581601</v>
      </c>
      <c r="AB1511" s="59">
        <v>90.447436334799804</v>
      </c>
      <c r="AC1511" s="60">
        <v>0.32085602686199899</v>
      </c>
    </row>
    <row r="1512" spans="1:29" customFormat="1" x14ac:dyDescent="0.3">
      <c r="A1512" s="58" t="s">
        <v>88</v>
      </c>
      <c r="B1512" s="61">
        <v>11.8222752428</v>
      </c>
      <c r="C1512" s="62">
        <v>2.4561087687592398E-2</v>
      </c>
      <c r="D1512" s="61">
        <v>7.1857659320999998</v>
      </c>
      <c r="E1512" s="62">
        <v>3.4146471001714203E-2</v>
      </c>
      <c r="F1512" s="61">
        <v>4.6365093106999904</v>
      </c>
      <c r="G1512" s="62">
        <v>1.7262852715358601E-2</v>
      </c>
      <c r="H1512" s="105"/>
      <c r="I1512" s="69">
        <v>3.1533371924000102</v>
      </c>
      <c r="J1512" s="70">
        <v>5.1154693907892996</v>
      </c>
      <c r="K1512" s="61">
        <v>1.1193656596999999</v>
      </c>
      <c r="L1512" s="62">
        <v>1.49937324606907E-2</v>
      </c>
      <c r="M1512" s="61">
        <v>1.1758861630999999</v>
      </c>
      <c r="N1512" s="62">
        <v>2.2957449055914798E-2</v>
      </c>
      <c r="O1512" s="61">
        <v>0.59753246319999997</v>
      </c>
      <c r="P1512" s="62">
        <v>6.9583750357299001E-3</v>
      </c>
      <c r="Q1512" s="61">
        <v>0.82009909409999904</v>
      </c>
      <c r="R1512" s="62">
        <v>1.50646911328331E-2</v>
      </c>
      <c r="S1512" s="61">
        <v>2.8427610559000001</v>
      </c>
      <c r="T1512" s="62">
        <v>2.6077570123973801E-2</v>
      </c>
      <c r="U1512" s="61">
        <v>2.1132936143999999</v>
      </c>
      <c r="V1512" s="62">
        <v>4.7489677562865401E-2</v>
      </c>
      <c r="W1512" s="107"/>
      <c r="X1512" s="61">
        <v>6.1664688334999997</v>
      </c>
      <c r="Y1512" s="64">
        <v>7.5361687971107996E-2</v>
      </c>
      <c r="Z1512" s="61">
        <v>1.2719150583000001</v>
      </c>
      <c r="AA1512" s="62">
        <v>1.08135306931725E-2</v>
      </c>
      <c r="AB1512" s="61">
        <v>4.3838913510000097</v>
      </c>
      <c r="AC1512" s="62">
        <v>1.55515514654266E-2</v>
      </c>
    </row>
    <row r="1513" spans="1:29" customFormat="1" x14ac:dyDescent="0.3">
      <c r="A1513" s="58" t="s">
        <v>343</v>
      </c>
      <c r="B1513" s="59">
        <v>32.211348111500001</v>
      </c>
      <c r="C1513" s="60">
        <v>6.6919922709796395E-2</v>
      </c>
      <c r="D1513" s="59">
        <v>18.8101075535</v>
      </c>
      <c r="E1513" s="60">
        <v>8.9384875347171905E-2</v>
      </c>
      <c r="F1513" s="59">
        <v>13.401240558</v>
      </c>
      <c r="G1513" s="60">
        <v>4.9896080532385902E-2</v>
      </c>
      <c r="H1513" s="105"/>
      <c r="I1513" s="67">
        <v>10.744817058000001</v>
      </c>
      <c r="J1513" s="68">
        <v>17.430670878554601</v>
      </c>
      <c r="K1513" s="59">
        <v>3.5245125521999898</v>
      </c>
      <c r="L1513" s="60">
        <v>4.7210308628009803E-2</v>
      </c>
      <c r="M1513" s="59">
        <v>1.9588872804999899</v>
      </c>
      <c r="N1513" s="60">
        <v>3.8244395043990097E-2</v>
      </c>
      <c r="O1513" s="59">
        <v>3.7622027758000001</v>
      </c>
      <c r="P1513" s="60">
        <v>4.3811540772669501E-2</v>
      </c>
      <c r="Q1513" s="59">
        <v>5.2023573287000104</v>
      </c>
      <c r="R1513" s="60">
        <v>9.5563946946562395E-2</v>
      </c>
      <c r="S1513" s="59">
        <v>3.255504991</v>
      </c>
      <c r="T1513" s="60">
        <v>2.98638042460702E-2</v>
      </c>
      <c r="U1513" s="59">
        <v>3.7630661253000102</v>
      </c>
      <c r="V1513" s="60">
        <v>8.4563165156289102E-2</v>
      </c>
      <c r="W1513" s="107"/>
      <c r="X1513" s="59">
        <v>14.721179151499999</v>
      </c>
      <c r="Y1513" s="64">
        <v>0.179910567901539</v>
      </c>
      <c r="Z1513" s="59">
        <v>5.3638387022999998</v>
      </c>
      <c r="AA1513" s="60">
        <v>4.5602128901650898E-2</v>
      </c>
      <c r="AB1513" s="59">
        <v>12.126330257699999</v>
      </c>
      <c r="AC1513" s="60">
        <v>4.30173181747227E-2</v>
      </c>
    </row>
    <row r="1514" spans="1:29" customFormat="1" x14ac:dyDescent="0.3">
      <c r="A1514" s="58" t="s">
        <v>344</v>
      </c>
      <c r="B1514" s="61">
        <v>350.61280321459998</v>
      </c>
      <c r="C1514" s="62">
        <v>0.728407318159075</v>
      </c>
      <c r="D1514" s="61">
        <v>153.85479600479999</v>
      </c>
      <c r="E1514" s="62">
        <v>0.73111180908132101</v>
      </c>
      <c r="F1514" s="61">
        <v>194.7009226218</v>
      </c>
      <c r="G1514" s="62">
        <v>0.72491892618611498</v>
      </c>
      <c r="H1514" s="105"/>
      <c r="I1514" s="69">
        <v>29.929966072300001</v>
      </c>
      <c r="J1514" s="71">
        <v>48.553584969986701</v>
      </c>
      <c r="K1514" s="61">
        <v>62.1567585313</v>
      </c>
      <c r="L1514" s="62">
        <v>0.83258031007654598</v>
      </c>
      <c r="M1514" s="61">
        <v>36.373800739000004</v>
      </c>
      <c r="N1514" s="62">
        <v>0.71014499841901202</v>
      </c>
      <c r="O1514" s="61">
        <v>59.307639077799998</v>
      </c>
      <c r="P1514" s="62">
        <v>0.69064832557710398</v>
      </c>
      <c r="Q1514" s="61">
        <v>37.476192925399999</v>
      </c>
      <c r="R1514" s="62">
        <v>0.68841347992852997</v>
      </c>
      <c r="S1514" s="61">
        <v>91.3456014936</v>
      </c>
      <c r="T1514" s="64">
        <v>0.83794285964416904</v>
      </c>
      <c r="U1514" s="61">
        <v>34.022844375200101</v>
      </c>
      <c r="V1514" s="62">
        <v>0.76455722865018505</v>
      </c>
      <c r="W1514" s="107"/>
      <c r="X1514" s="61">
        <v>49.8337828533001</v>
      </c>
      <c r="Y1514" s="62">
        <v>0.60902894269210905</v>
      </c>
      <c r="Z1514" s="61">
        <v>91.311339026800198</v>
      </c>
      <c r="AA1514" s="62">
        <v>0.77630810387660798</v>
      </c>
      <c r="AB1514" s="61">
        <v>209.46768133450001</v>
      </c>
      <c r="AC1514" s="62">
        <v>0.74307211693875397</v>
      </c>
    </row>
    <row r="1515" spans="1:29" customFormat="1" x14ac:dyDescent="0.3">
      <c r="A1515" s="65" t="s">
        <v>1</v>
      </c>
    </row>
    <row r="1516" spans="1:29" customFormat="1" x14ac:dyDescent="0.3">
      <c r="A1516" s="65" t="s">
        <v>1</v>
      </c>
    </row>
    <row r="1517" spans="1:29" customFormat="1" x14ac:dyDescent="0.3">
      <c r="A1517" s="53" t="s">
        <v>477</v>
      </c>
    </row>
    <row r="1518" spans="1:29" customFormat="1" x14ac:dyDescent="0.3">
      <c r="A1518" s="54" t="s">
        <v>1</v>
      </c>
    </row>
    <row r="1519" spans="1:29" customFormat="1" ht="35.1" customHeight="1" x14ac:dyDescent="0.3">
      <c r="A1519" s="114" t="s">
        <v>1</v>
      </c>
      <c r="B1519" s="113" t="s">
        <v>500</v>
      </c>
      <c r="C1519" s="113" t="s">
        <v>1</v>
      </c>
      <c r="D1519" s="113" t="s">
        <v>346</v>
      </c>
      <c r="E1519" s="113" t="s">
        <v>1</v>
      </c>
      <c r="F1519" s="113" t="s">
        <v>347</v>
      </c>
      <c r="G1519" s="113" t="s">
        <v>1</v>
      </c>
      <c r="H1519" s="103"/>
      <c r="I1519" s="113" t="s">
        <v>350</v>
      </c>
      <c r="J1519" s="113" t="s">
        <v>1</v>
      </c>
      <c r="K1519" s="113" t="s">
        <v>351</v>
      </c>
      <c r="L1519" s="113" t="s">
        <v>1</v>
      </c>
      <c r="M1519" s="113" t="s">
        <v>352</v>
      </c>
      <c r="N1519" s="113" t="s">
        <v>1</v>
      </c>
      <c r="O1519" s="113" t="s">
        <v>353</v>
      </c>
      <c r="P1519" s="113" t="s">
        <v>1</v>
      </c>
      <c r="Q1519" s="113" t="s">
        <v>354</v>
      </c>
      <c r="R1519" s="113" t="s">
        <v>1</v>
      </c>
      <c r="S1519" s="113" t="s">
        <v>355</v>
      </c>
      <c r="T1519" s="113" t="s">
        <v>1</v>
      </c>
      <c r="U1519" s="113" t="s">
        <v>356</v>
      </c>
      <c r="V1519" s="113" t="s">
        <v>1</v>
      </c>
      <c r="W1519" s="103"/>
      <c r="X1519" s="113" t="s">
        <v>358</v>
      </c>
      <c r="Y1519" s="113" t="s">
        <v>1</v>
      </c>
      <c r="Z1519" s="113" t="s">
        <v>359</v>
      </c>
      <c r="AA1519" s="113" t="s">
        <v>1</v>
      </c>
      <c r="AB1519" s="113" t="s">
        <v>360</v>
      </c>
      <c r="AC1519" s="113" t="s">
        <v>1</v>
      </c>
    </row>
    <row r="1520" spans="1:29" customFormat="1" x14ac:dyDescent="0.3">
      <c r="A1520" s="115" t="s">
        <v>1</v>
      </c>
      <c r="B1520" s="55" t="s">
        <v>14</v>
      </c>
      <c r="C1520" s="55" t="s">
        <v>15</v>
      </c>
      <c r="D1520" s="55" t="s">
        <v>14</v>
      </c>
      <c r="E1520" s="55" t="s">
        <v>15</v>
      </c>
      <c r="F1520" s="55" t="s">
        <v>14</v>
      </c>
      <c r="G1520" s="55" t="s">
        <v>15</v>
      </c>
      <c r="H1520" s="103"/>
      <c r="I1520" s="55" t="s">
        <v>14</v>
      </c>
      <c r="J1520" s="55" t="s">
        <v>15</v>
      </c>
      <c r="K1520" s="55" t="s">
        <v>14</v>
      </c>
      <c r="L1520" s="55" t="s">
        <v>15</v>
      </c>
      <c r="M1520" s="55" t="s">
        <v>14</v>
      </c>
      <c r="N1520" s="55" t="s">
        <v>15</v>
      </c>
      <c r="O1520" s="55" t="s">
        <v>14</v>
      </c>
      <c r="P1520" s="55" t="s">
        <v>15</v>
      </c>
      <c r="Q1520" s="55" t="s">
        <v>14</v>
      </c>
      <c r="R1520" s="55" t="s">
        <v>15</v>
      </c>
      <c r="S1520" s="55" t="s">
        <v>14</v>
      </c>
      <c r="T1520" s="55" t="s">
        <v>15</v>
      </c>
      <c r="U1520" s="55" t="s">
        <v>14</v>
      </c>
      <c r="V1520" s="55" t="s">
        <v>15</v>
      </c>
      <c r="W1520" s="103"/>
      <c r="X1520" s="55" t="s">
        <v>14</v>
      </c>
      <c r="Y1520" s="55" t="s">
        <v>15</v>
      </c>
      <c r="Z1520" s="55" t="s">
        <v>14</v>
      </c>
      <c r="AA1520" s="55" t="s">
        <v>15</v>
      </c>
      <c r="AB1520" s="55" t="s">
        <v>14</v>
      </c>
      <c r="AC1520" s="55" t="s">
        <v>15</v>
      </c>
    </row>
    <row r="1521" spans="1:29" customFormat="1" x14ac:dyDescent="0.3">
      <c r="A1521" s="56" t="s">
        <v>16</v>
      </c>
      <c r="B1521" s="57">
        <v>481.3416813284</v>
      </c>
      <c r="C1521" s="57">
        <v>481.3416813284</v>
      </c>
      <c r="D1521" s="57">
        <v>210.4394896837</v>
      </c>
      <c r="E1521" s="57">
        <v>210.4394896837</v>
      </c>
      <c r="F1521" s="57">
        <v>268.58303127239998</v>
      </c>
      <c r="G1521" s="57">
        <v>268.58303127239998</v>
      </c>
      <c r="H1521" s="104"/>
      <c r="I1521" s="57">
        <v>61.643164126400002</v>
      </c>
      <c r="J1521" s="57">
        <v>61.643164126400002</v>
      </c>
      <c r="K1521" s="57">
        <v>74.655571095100001</v>
      </c>
      <c r="L1521" s="57">
        <v>74.655571095100001</v>
      </c>
      <c r="M1521" s="57">
        <v>51.2202449077</v>
      </c>
      <c r="N1521" s="57">
        <v>51.2202449077</v>
      </c>
      <c r="O1521" s="57">
        <v>85.872414196099996</v>
      </c>
      <c r="P1521" s="57">
        <v>85.872414196099996</v>
      </c>
      <c r="Q1521" s="57">
        <v>54.438493751300001</v>
      </c>
      <c r="R1521" s="57">
        <v>54.438493751300001</v>
      </c>
      <c r="S1521" s="57">
        <v>109.0117308624</v>
      </c>
      <c r="T1521" s="57">
        <v>109.0117308624</v>
      </c>
      <c r="U1521" s="57">
        <v>44.5000623894</v>
      </c>
      <c r="V1521" s="57">
        <v>44.5000623894</v>
      </c>
      <c r="W1521" s="104"/>
      <c r="X1521" s="57">
        <v>81.824982952400006</v>
      </c>
      <c r="Y1521" s="57">
        <v>81.824982952400006</v>
      </c>
      <c r="Z1521" s="57">
        <v>117.622550339</v>
      </c>
      <c r="AA1521" s="57">
        <v>117.622550339</v>
      </c>
      <c r="AB1521" s="57">
        <v>281.89414803699998</v>
      </c>
      <c r="AC1521" s="57">
        <v>281.89414803699998</v>
      </c>
    </row>
    <row r="1522" spans="1:29" customFormat="1" x14ac:dyDescent="0.3">
      <c r="A1522" s="58" t="s">
        <v>341</v>
      </c>
      <c r="B1522" s="59">
        <v>17.0779074161</v>
      </c>
      <c r="C1522" s="60">
        <v>3.5479801726226202E-2</v>
      </c>
      <c r="D1522" s="59">
        <v>6.3899635395999796</v>
      </c>
      <c r="E1522" s="60">
        <v>3.0364850006072499E-2</v>
      </c>
      <c r="F1522" s="59">
        <v>10.6879438765</v>
      </c>
      <c r="G1522" s="60">
        <v>3.97938165559691E-2</v>
      </c>
      <c r="H1522" s="105"/>
      <c r="I1522" s="67">
        <v>4.2403600991999904</v>
      </c>
      <c r="J1522" s="68">
        <v>6.8788813152178498</v>
      </c>
      <c r="K1522" s="59">
        <v>2.1246614349000001</v>
      </c>
      <c r="L1522" s="60">
        <v>2.84595161986438E-2</v>
      </c>
      <c r="M1522" s="59">
        <v>0</v>
      </c>
      <c r="N1522" s="60">
        <v>0</v>
      </c>
      <c r="O1522" s="59">
        <v>3.6102634185000002</v>
      </c>
      <c r="P1522" s="60">
        <v>4.2042179113021397E-2</v>
      </c>
      <c r="Q1522" s="59">
        <v>2.2446355741999899</v>
      </c>
      <c r="R1522" s="60">
        <v>4.1232506991367601E-2</v>
      </c>
      <c r="S1522" s="59">
        <v>2.2242897671000001</v>
      </c>
      <c r="T1522" s="60">
        <v>2.0404132192961999E-2</v>
      </c>
      <c r="U1522" s="59">
        <v>2.6336971221999899</v>
      </c>
      <c r="V1522" s="60">
        <v>5.9184122016587397E-2</v>
      </c>
      <c r="W1522" s="107"/>
      <c r="X1522" s="59">
        <v>2.1141071766000099</v>
      </c>
      <c r="Y1522" s="60">
        <v>2.5836940019038399E-2</v>
      </c>
      <c r="Z1522" s="59">
        <v>5.5911624759</v>
      </c>
      <c r="AA1522" s="60">
        <v>4.7534783591970303E-2</v>
      </c>
      <c r="AB1522" s="59">
        <v>9.3726377635999807</v>
      </c>
      <c r="AC1522" s="60">
        <v>3.3248784442200599E-2</v>
      </c>
    </row>
    <row r="1523" spans="1:29" customFormat="1" x14ac:dyDescent="0.3">
      <c r="A1523" s="58" t="s">
        <v>237</v>
      </c>
      <c r="B1523" s="61">
        <v>57.410776497999997</v>
      </c>
      <c r="C1523" s="62">
        <v>0.119272397810135</v>
      </c>
      <c r="D1523" s="61">
        <v>24.500169992899998</v>
      </c>
      <c r="E1523" s="62">
        <v>0.11642382344551799</v>
      </c>
      <c r="F1523" s="61">
        <v>32.910606505099999</v>
      </c>
      <c r="G1523" s="62">
        <v>0.122534198639383</v>
      </c>
      <c r="H1523" s="105"/>
      <c r="I1523" s="69">
        <v>14.3817948409</v>
      </c>
      <c r="J1523" s="70">
        <v>23.330721329310698</v>
      </c>
      <c r="K1523" s="61">
        <v>4.8330736718999896</v>
      </c>
      <c r="L1523" s="62">
        <v>6.4738285448829896E-2</v>
      </c>
      <c r="M1523" s="61">
        <v>7.40904886319999</v>
      </c>
      <c r="N1523" s="62">
        <v>0.144650789478872</v>
      </c>
      <c r="O1523" s="61">
        <v>10.3596873348</v>
      </c>
      <c r="P1523" s="62">
        <v>0.120640457494795</v>
      </c>
      <c r="Q1523" s="61">
        <v>3.9120604147</v>
      </c>
      <c r="R1523" s="62">
        <v>7.1862025289900294E-2</v>
      </c>
      <c r="S1523" s="61">
        <v>9.9404849185000206</v>
      </c>
      <c r="T1523" s="62">
        <v>9.1187295531041199E-2</v>
      </c>
      <c r="U1523" s="61">
        <v>6.5746264540000103</v>
      </c>
      <c r="V1523" s="62">
        <v>0.147744207557922</v>
      </c>
      <c r="W1523" s="107"/>
      <c r="X1523" s="61">
        <v>18.213018574100001</v>
      </c>
      <c r="Y1523" s="64">
        <v>0.22258505797300401</v>
      </c>
      <c r="Z1523" s="61">
        <v>10.5949478393</v>
      </c>
      <c r="AA1523" s="62">
        <v>9.0075821419993804E-2</v>
      </c>
      <c r="AB1523" s="61">
        <v>28.602810084600002</v>
      </c>
      <c r="AC1523" s="62">
        <v>0.101466491176843</v>
      </c>
    </row>
    <row r="1524" spans="1:29" customFormat="1" x14ac:dyDescent="0.3">
      <c r="A1524" s="58" t="s">
        <v>238</v>
      </c>
      <c r="B1524" s="59">
        <v>128.6935654541</v>
      </c>
      <c r="C1524" s="60">
        <v>0.26736426627117199</v>
      </c>
      <c r="D1524" s="59">
        <v>49.273733974999999</v>
      </c>
      <c r="E1524" s="60">
        <v>0.23414680414337</v>
      </c>
      <c r="F1524" s="59">
        <v>77.419723582799904</v>
      </c>
      <c r="G1524" s="60">
        <v>0.28825247528121001</v>
      </c>
      <c r="H1524" s="105"/>
      <c r="I1524" s="67">
        <v>20.516875887200001</v>
      </c>
      <c r="J1524" s="68">
        <v>33.283294551736397</v>
      </c>
      <c r="K1524" s="59">
        <v>17.2133078777</v>
      </c>
      <c r="L1524" s="60">
        <v>0.23056963633394301</v>
      </c>
      <c r="M1524" s="59">
        <v>18.401342688500002</v>
      </c>
      <c r="N1524" s="60">
        <v>0.35925917030774901</v>
      </c>
      <c r="O1524" s="59">
        <v>27.448752280000001</v>
      </c>
      <c r="P1524" s="60">
        <v>0.319645750465539</v>
      </c>
      <c r="Q1524" s="59">
        <v>12.3761847663</v>
      </c>
      <c r="R1524" s="60">
        <v>0.227342527565882</v>
      </c>
      <c r="S1524" s="59">
        <v>21.922265461799999</v>
      </c>
      <c r="T1524" s="60">
        <v>0.20110005857508501</v>
      </c>
      <c r="U1524" s="59">
        <v>10.8148364926</v>
      </c>
      <c r="V1524" s="60">
        <v>0.24302969281175901</v>
      </c>
      <c r="W1524" s="107"/>
      <c r="X1524" s="59">
        <v>18.437261301300001</v>
      </c>
      <c r="Y1524" s="60">
        <v>0.22532557461118599</v>
      </c>
      <c r="Z1524" s="59">
        <v>39.5864962769</v>
      </c>
      <c r="AA1524" s="60">
        <v>0.33655533027304502</v>
      </c>
      <c r="AB1524" s="59">
        <v>70.669807875900005</v>
      </c>
      <c r="AC1524" s="60">
        <v>0.25069625732927298</v>
      </c>
    </row>
    <row r="1525" spans="1:29" customFormat="1" x14ac:dyDescent="0.3">
      <c r="A1525" s="58" t="s">
        <v>239</v>
      </c>
      <c r="B1525" s="61">
        <v>156.23746914020001</v>
      </c>
      <c r="C1525" s="62">
        <v>0.32458745045519</v>
      </c>
      <c r="D1525" s="61">
        <v>72.708848700000203</v>
      </c>
      <c r="E1525" s="62">
        <v>0.34550952774730997</v>
      </c>
      <c r="F1525" s="61">
        <v>83.209567964199906</v>
      </c>
      <c r="G1525" s="62">
        <v>0.30980947519282398</v>
      </c>
      <c r="H1525" s="105"/>
      <c r="I1525" s="69">
        <v>14.912653433499999</v>
      </c>
      <c r="J1525" s="70">
        <v>24.191901315969801</v>
      </c>
      <c r="K1525" s="61">
        <v>27.465818960900101</v>
      </c>
      <c r="L1525" s="62">
        <v>0.36790046018016098</v>
      </c>
      <c r="M1525" s="61">
        <v>17.2800110409</v>
      </c>
      <c r="N1525" s="62">
        <v>0.33736681798454798</v>
      </c>
      <c r="O1525" s="61">
        <v>21.523606597099999</v>
      </c>
      <c r="P1525" s="62">
        <v>0.25064634316613299</v>
      </c>
      <c r="Q1525" s="61">
        <v>21.095789912600001</v>
      </c>
      <c r="R1525" s="62">
        <v>0.387516047173811</v>
      </c>
      <c r="S1525" s="61">
        <v>39.495758115400001</v>
      </c>
      <c r="T1525" s="62">
        <v>0.36230741226605701</v>
      </c>
      <c r="U1525" s="61">
        <v>14.4638310798</v>
      </c>
      <c r="V1525" s="62">
        <v>0.325029456211399</v>
      </c>
      <c r="W1525" s="107"/>
      <c r="X1525" s="61">
        <v>15.572592394999999</v>
      </c>
      <c r="Y1525" s="63">
        <v>0.190315864826505</v>
      </c>
      <c r="Z1525" s="61">
        <v>41.384194277299997</v>
      </c>
      <c r="AA1525" s="62">
        <v>0.35183894719190001</v>
      </c>
      <c r="AB1525" s="61">
        <v>99.280682467899993</v>
      </c>
      <c r="AC1525" s="62">
        <v>0.35219135678853802</v>
      </c>
    </row>
    <row r="1526" spans="1:29" customFormat="1" x14ac:dyDescent="0.3">
      <c r="A1526" s="58" t="s">
        <v>342</v>
      </c>
      <c r="B1526" s="59">
        <v>120.0028276947</v>
      </c>
      <c r="C1526" s="60">
        <v>0.249309030050167</v>
      </c>
      <c r="D1526" s="59">
        <v>55.647638350900102</v>
      </c>
      <c r="E1526" s="60">
        <v>0.26443534164875998</v>
      </c>
      <c r="F1526" s="59">
        <v>64.355189343800106</v>
      </c>
      <c r="G1526" s="60">
        <v>0.23961003433061401</v>
      </c>
      <c r="H1526" s="105"/>
      <c r="I1526" s="67">
        <v>7.5914798656000002</v>
      </c>
      <c r="J1526" s="68">
        <v>12.3152014877653</v>
      </c>
      <c r="K1526" s="59">
        <v>23.018709149700001</v>
      </c>
      <c r="L1526" s="60">
        <v>0.30833210183842302</v>
      </c>
      <c r="M1526" s="59">
        <v>7.6283387470999902</v>
      </c>
      <c r="N1526" s="60">
        <v>0.14893210215699701</v>
      </c>
      <c r="O1526" s="59">
        <v>22.332572102499999</v>
      </c>
      <c r="P1526" s="60">
        <v>0.26006689472478201</v>
      </c>
      <c r="Q1526" s="59">
        <v>13.9897239894</v>
      </c>
      <c r="R1526" s="60">
        <v>0.25698220184620602</v>
      </c>
      <c r="S1526" s="59">
        <v>35.428932599600003</v>
      </c>
      <c r="T1526" s="60">
        <v>0.325001101434855</v>
      </c>
      <c r="U1526" s="59">
        <v>10.0130712408</v>
      </c>
      <c r="V1526" s="60">
        <v>0.22501252140233299</v>
      </c>
      <c r="W1526" s="107"/>
      <c r="X1526" s="59">
        <v>26.986499937400001</v>
      </c>
      <c r="Y1526" s="60">
        <v>0.32980758398811799</v>
      </c>
      <c r="Z1526" s="59">
        <v>19.868217006399998</v>
      </c>
      <c r="AA1526" s="60">
        <v>0.16891503329198199</v>
      </c>
      <c r="AB1526" s="59">
        <v>73.148110750900102</v>
      </c>
      <c r="AC1526" s="60">
        <v>0.25948786542847602</v>
      </c>
    </row>
    <row r="1527" spans="1:29" customFormat="1" x14ac:dyDescent="0.3">
      <c r="A1527" s="58" t="s">
        <v>88</v>
      </c>
      <c r="B1527" s="61">
        <v>1.9191351253</v>
      </c>
      <c r="C1527" s="62">
        <v>3.9870536871097397E-3</v>
      </c>
      <c r="D1527" s="61">
        <v>1.9191351253</v>
      </c>
      <c r="E1527" s="62">
        <v>9.1196530089696897E-3</v>
      </c>
      <c r="F1527" s="61">
        <v>0</v>
      </c>
      <c r="G1527" s="62">
        <v>0</v>
      </c>
      <c r="H1527" s="105"/>
      <c r="I1527" s="69">
        <v>0</v>
      </c>
      <c r="J1527" s="70">
        <v>0</v>
      </c>
      <c r="K1527" s="61">
        <v>0</v>
      </c>
      <c r="L1527" s="62">
        <v>0</v>
      </c>
      <c r="M1527" s="61">
        <v>0.50150356799999996</v>
      </c>
      <c r="N1527" s="62">
        <v>9.7911200718333192E-3</v>
      </c>
      <c r="O1527" s="61">
        <v>0.59753246319999997</v>
      </c>
      <c r="P1527" s="62">
        <v>6.9583750357299001E-3</v>
      </c>
      <c r="Q1527" s="61">
        <v>0.82009909409999904</v>
      </c>
      <c r="R1527" s="62">
        <v>1.50646911328331E-2</v>
      </c>
      <c r="S1527" s="61">
        <v>0</v>
      </c>
      <c r="T1527" s="62">
        <v>0</v>
      </c>
      <c r="U1527" s="61">
        <v>0</v>
      </c>
      <c r="V1527" s="62">
        <v>0</v>
      </c>
      <c r="W1527" s="107"/>
      <c r="X1527" s="61">
        <v>0.50150356799999996</v>
      </c>
      <c r="Y1527" s="62">
        <v>6.1289785821494096E-3</v>
      </c>
      <c r="Z1527" s="61">
        <v>0.59753246319999898</v>
      </c>
      <c r="AA1527" s="62">
        <v>5.0800842311091799E-3</v>
      </c>
      <c r="AB1527" s="61">
        <v>0.82009909410000004</v>
      </c>
      <c r="AC1527" s="62">
        <v>2.9092448346687799E-3</v>
      </c>
    </row>
    <row r="1528" spans="1:29" customFormat="1" x14ac:dyDescent="0.3">
      <c r="A1528" s="58" t="s">
        <v>343</v>
      </c>
      <c r="B1528" s="59">
        <v>74.488683914099894</v>
      </c>
      <c r="C1528" s="60">
        <v>0.15475219953636099</v>
      </c>
      <c r="D1528" s="59">
        <v>30.890133532499998</v>
      </c>
      <c r="E1528" s="60">
        <v>0.146788673451591</v>
      </c>
      <c r="F1528" s="59">
        <v>43.598550381600099</v>
      </c>
      <c r="G1528" s="60">
        <v>0.162328015195353</v>
      </c>
      <c r="H1528" s="105"/>
      <c r="I1528" s="67">
        <v>18.622154940100099</v>
      </c>
      <c r="J1528" s="68">
        <v>30.209602644528498</v>
      </c>
      <c r="K1528" s="59">
        <v>6.9577351068000102</v>
      </c>
      <c r="L1528" s="60">
        <v>9.3197801647473696E-2</v>
      </c>
      <c r="M1528" s="59">
        <v>7.40904886319999</v>
      </c>
      <c r="N1528" s="60">
        <v>0.144650789478872</v>
      </c>
      <c r="O1528" s="59">
        <v>13.969950753299999</v>
      </c>
      <c r="P1528" s="60">
        <v>0.16268263660781601</v>
      </c>
      <c r="Q1528" s="59">
        <v>6.1566959888999904</v>
      </c>
      <c r="R1528" s="60">
        <v>0.11309453228126801</v>
      </c>
      <c r="S1528" s="59">
        <v>12.164774685599999</v>
      </c>
      <c r="T1528" s="60">
        <v>0.111591427724003</v>
      </c>
      <c r="U1528" s="59">
        <v>9.2083235761999997</v>
      </c>
      <c r="V1528" s="60">
        <v>0.20692832957450999</v>
      </c>
      <c r="W1528" s="107"/>
      <c r="X1528" s="59">
        <v>20.327125750699999</v>
      </c>
      <c r="Y1528" s="60">
        <v>0.24842199799204201</v>
      </c>
      <c r="Z1528" s="59">
        <v>16.186110315200001</v>
      </c>
      <c r="AA1528" s="60">
        <v>0.13761060501196401</v>
      </c>
      <c r="AB1528" s="59">
        <v>37.975447848200098</v>
      </c>
      <c r="AC1528" s="60">
        <v>0.13471527561904401</v>
      </c>
    </row>
    <row r="1529" spans="1:29" customFormat="1" x14ac:dyDescent="0.3">
      <c r="A1529" s="58" t="s">
        <v>344</v>
      </c>
      <c r="B1529" s="61">
        <v>276.24029683489999</v>
      </c>
      <c r="C1529" s="62">
        <v>0.57389648050535702</v>
      </c>
      <c r="D1529" s="61">
        <v>128.3564870509</v>
      </c>
      <c r="E1529" s="62">
        <v>0.60994486939606996</v>
      </c>
      <c r="F1529" s="61">
        <v>147.564757308</v>
      </c>
      <c r="G1529" s="62">
        <v>0.54941950952343699</v>
      </c>
      <c r="H1529" s="105"/>
      <c r="I1529" s="69">
        <v>22.504133299099902</v>
      </c>
      <c r="J1529" s="70">
        <v>36.507102803735101</v>
      </c>
      <c r="K1529" s="61">
        <v>50.484528110600003</v>
      </c>
      <c r="L1529" s="62">
        <v>0.67623256201858395</v>
      </c>
      <c r="M1529" s="61">
        <v>24.908349788000098</v>
      </c>
      <c r="N1529" s="62">
        <v>0.48629892014154502</v>
      </c>
      <c r="O1529" s="61">
        <v>43.856178699600001</v>
      </c>
      <c r="P1529" s="62">
        <v>0.51071323789091505</v>
      </c>
      <c r="Q1529" s="61">
        <v>35.085513902000102</v>
      </c>
      <c r="R1529" s="62">
        <v>0.64449824902001696</v>
      </c>
      <c r="S1529" s="61">
        <v>74.924690714999997</v>
      </c>
      <c r="T1529" s="62">
        <v>0.68730851370091195</v>
      </c>
      <c r="U1529" s="61">
        <v>24.476902320600001</v>
      </c>
      <c r="V1529" s="62">
        <v>0.55004197761373097</v>
      </c>
      <c r="W1529" s="107"/>
      <c r="X1529" s="61">
        <v>42.559092332399999</v>
      </c>
      <c r="Y1529" s="62">
        <v>0.52012344881462302</v>
      </c>
      <c r="Z1529" s="61">
        <v>61.252411283699999</v>
      </c>
      <c r="AA1529" s="62">
        <v>0.520753980483882</v>
      </c>
      <c r="AB1529" s="61">
        <v>172.4287932188</v>
      </c>
      <c r="AC1529" s="62">
        <v>0.61167922221701398</v>
      </c>
    </row>
    <row r="1530" spans="1:29" customFormat="1" x14ac:dyDescent="0.3">
      <c r="A1530" s="65" t="s">
        <v>1</v>
      </c>
    </row>
    <row r="1531" spans="1:29" customFormat="1" x14ac:dyDescent="0.3">
      <c r="A1531" s="65" t="s">
        <v>1</v>
      </c>
    </row>
    <row r="1532" spans="1:29" customFormat="1" x14ac:dyDescent="0.3">
      <c r="A1532" s="53" t="s">
        <v>478</v>
      </c>
    </row>
    <row r="1533" spans="1:29" customFormat="1" x14ac:dyDescent="0.3">
      <c r="A1533" s="54" t="s">
        <v>1</v>
      </c>
    </row>
    <row r="1534" spans="1:29" customFormat="1" ht="35.1" customHeight="1" x14ac:dyDescent="0.3">
      <c r="A1534" s="114" t="s">
        <v>1</v>
      </c>
      <c r="B1534" s="113" t="s">
        <v>500</v>
      </c>
      <c r="C1534" s="113" t="s">
        <v>1</v>
      </c>
      <c r="D1534" s="113" t="s">
        <v>346</v>
      </c>
      <c r="E1534" s="113" t="s">
        <v>1</v>
      </c>
      <c r="F1534" s="113" t="s">
        <v>347</v>
      </c>
      <c r="G1534" s="113" t="s">
        <v>1</v>
      </c>
      <c r="H1534" s="103"/>
      <c r="I1534" s="113" t="s">
        <v>350</v>
      </c>
      <c r="J1534" s="113" t="s">
        <v>1</v>
      </c>
      <c r="K1534" s="113" t="s">
        <v>351</v>
      </c>
      <c r="L1534" s="113" t="s">
        <v>1</v>
      </c>
      <c r="M1534" s="113" t="s">
        <v>352</v>
      </c>
      <c r="N1534" s="113" t="s">
        <v>1</v>
      </c>
      <c r="O1534" s="113" t="s">
        <v>353</v>
      </c>
      <c r="P1534" s="113" t="s">
        <v>1</v>
      </c>
      <c r="Q1534" s="113" t="s">
        <v>354</v>
      </c>
      <c r="R1534" s="113" t="s">
        <v>1</v>
      </c>
      <c r="S1534" s="113" t="s">
        <v>355</v>
      </c>
      <c r="T1534" s="113" t="s">
        <v>1</v>
      </c>
      <c r="U1534" s="113" t="s">
        <v>356</v>
      </c>
      <c r="V1534" s="113" t="s">
        <v>1</v>
      </c>
      <c r="W1534" s="103"/>
      <c r="X1534" s="113" t="s">
        <v>358</v>
      </c>
      <c r="Y1534" s="113" t="s">
        <v>1</v>
      </c>
      <c r="Z1534" s="113" t="s">
        <v>359</v>
      </c>
      <c r="AA1534" s="113" t="s">
        <v>1</v>
      </c>
      <c r="AB1534" s="113" t="s">
        <v>360</v>
      </c>
      <c r="AC1534" s="113" t="s">
        <v>1</v>
      </c>
    </row>
    <row r="1535" spans="1:29" customFormat="1" x14ac:dyDescent="0.3">
      <c r="A1535" s="115" t="s">
        <v>1</v>
      </c>
      <c r="B1535" s="55" t="s">
        <v>14</v>
      </c>
      <c r="C1535" s="55" t="s">
        <v>15</v>
      </c>
      <c r="D1535" s="55" t="s">
        <v>14</v>
      </c>
      <c r="E1535" s="55" t="s">
        <v>15</v>
      </c>
      <c r="F1535" s="55" t="s">
        <v>14</v>
      </c>
      <c r="G1535" s="55" t="s">
        <v>15</v>
      </c>
      <c r="H1535" s="103"/>
      <c r="I1535" s="55" t="s">
        <v>14</v>
      </c>
      <c r="J1535" s="55" t="s">
        <v>15</v>
      </c>
      <c r="K1535" s="55" t="s">
        <v>14</v>
      </c>
      <c r="L1535" s="55" t="s">
        <v>15</v>
      </c>
      <c r="M1535" s="55" t="s">
        <v>14</v>
      </c>
      <c r="N1535" s="55" t="s">
        <v>15</v>
      </c>
      <c r="O1535" s="55" t="s">
        <v>14</v>
      </c>
      <c r="P1535" s="55" t="s">
        <v>15</v>
      </c>
      <c r="Q1535" s="55" t="s">
        <v>14</v>
      </c>
      <c r="R1535" s="55" t="s">
        <v>15</v>
      </c>
      <c r="S1535" s="55" t="s">
        <v>14</v>
      </c>
      <c r="T1535" s="55" t="s">
        <v>15</v>
      </c>
      <c r="U1535" s="55" t="s">
        <v>14</v>
      </c>
      <c r="V1535" s="55" t="s">
        <v>15</v>
      </c>
      <c r="W1535" s="103"/>
      <c r="X1535" s="55" t="s">
        <v>14</v>
      </c>
      <c r="Y1535" s="55" t="s">
        <v>15</v>
      </c>
      <c r="Z1535" s="55" t="s">
        <v>14</v>
      </c>
      <c r="AA1535" s="55" t="s">
        <v>15</v>
      </c>
      <c r="AB1535" s="55" t="s">
        <v>14</v>
      </c>
      <c r="AC1535" s="55" t="s">
        <v>15</v>
      </c>
    </row>
    <row r="1536" spans="1:29" customFormat="1" x14ac:dyDescent="0.3">
      <c r="A1536" s="56" t="s">
        <v>16</v>
      </c>
      <c r="B1536" s="57">
        <v>481.3416813284</v>
      </c>
      <c r="C1536" s="57">
        <v>481.3416813284</v>
      </c>
      <c r="D1536" s="57">
        <v>210.4394896837</v>
      </c>
      <c r="E1536" s="57">
        <v>210.4394896837</v>
      </c>
      <c r="F1536" s="57">
        <v>268.58303127239998</v>
      </c>
      <c r="G1536" s="57">
        <v>268.58303127239998</v>
      </c>
      <c r="H1536" s="104"/>
      <c r="I1536" s="57">
        <v>61.643164126400002</v>
      </c>
      <c r="J1536" s="57">
        <v>61.643164126400002</v>
      </c>
      <c r="K1536" s="57">
        <v>74.655571095100001</v>
      </c>
      <c r="L1536" s="57">
        <v>74.655571095100001</v>
      </c>
      <c r="M1536" s="57">
        <v>51.2202449077</v>
      </c>
      <c r="N1536" s="57">
        <v>51.2202449077</v>
      </c>
      <c r="O1536" s="57">
        <v>85.872414196099996</v>
      </c>
      <c r="P1536" s="57">
        <v>85.872414196099996</v>
      </c>
      <c r="Q1536" s="57">
        <v>54.438493751300001</v>
      </c>
      <c r="R1536" s="57">
        <v>54.438493751300001</v>
      </c>
      <c r="S1536" s="57">
        <v>109.0117308624</v>
      </c>
      <c r="T1536" s="57">
        <v>109.0117308624</v>
      </c>
      <c r="U1536" s="57">
        <v>44.5000623894</v>
      </c>
      <c r="V1536" s="57">
        <v>44.5000623894</v>
      </c>
      <c r="W1536" s="104"/>
      <c r="X1536" s="57">
        <v>81.824982952400006</v>
      </c>
      <c r="Y1536" s="57">
        <v>81.824982952400006</v>
      </c>
      <c r="Z1536" s="57">
        <v>117.622550339</v>
      </c>
      <c r="AA1536" s="57">
        <v>117.622550339</v>
      </c>
      <c r="AB1536" s="57">
        <v>281.89414803699998</v>
      </c>
      <c r="AC1536" s="57">
        <v>281.89414803699998</v>
      </c>
    </row>
    <row r="1537" spans="1:29" customFormat="1" x14ac:dyDescent="0.3">
      <c r="A1537" s="58" t="s">
        <v>341</v>
      </c>
      <c r="B1537" s="59">
        <v>34.773793532299898</v>
      </c>
      <c r="C1537" s="60">
        <v>7.2243470451866507E-2</v>
      </c>
      <c r="D1537" s="59">
        <v>20.1486109752</v>
      </c>
      <c r="E1537" s="60">
        <v>9.5745389829086994E-2</v>
      </c>
      <c r="F1537" s="59">
        <v>14.6251825571</v>
      </c>
      <c r="G1537" s="60">
        <v>5.4453114509184997E-2</v>
      </c>
      <c r="H1537" s="105"/>
      <c r="I1537" s="67">
        <v>0</v>
      </c>
      <c r="J1537" s="68">
        <v>0</v>
      </c>
      <c r="K1537" s="59">
        <v>4.91544683189999</v>
      </c>
      <c r="L1537" s="60">
        <v>6.5841661376328603E-2</v>
      </c>
      <c r="M1537" s="59">
        <v>3.3851744910000101</v>
      </c>
      <c r="N1537" s="60">
        <v>6.6090556519207602E-2</v>
      </c>
      <c r="O1537" s="59">
        <v>3.4287658367999998</v>
      </c>
      <c r="P1537" s="60">
        <v>3.9928606513495703E-2</v>
      </c>
      <c r="Q1537" s="59">
        <v>6.5031213554999896</v>
      </c>
      <c r="R1537" s="60">
        <v>0.11945814271073001</v>
      </c>
      <c r="S1537" s="59">
        <v>11.0880766313</v>
      </c>
      <c r="T1537" s="60">
        <v>0.10171452690074199</v>
      </c>
      <c r="U1537" s="59">
        <v>5.4532083857999902</v>
      </c>
      <c r="V1537" s="60">
        <v>0.122543836862102</v>
      </c>
      <c r="W1537" s="107"/>
      <c r="X1537" s="59">
        <v>1.8548559948999901</v>
      </c>
      <c r="Y1537" s="60">
        <v>2.2668577834950802E-2</v>
      </c>
      <c r="Z1537" s="59">
        <v>5.8805385504999999</v>
      </c>
      <c r="AA1537" s="60">
        <v>4.9994992742052401E-2</v>
      </c>
      <c r="AB1537" s="59">
        <v>27.038398986899999</v>
      </c>
      <c r="AC1537" s="60">
        <v>9.5916850971135004E-2</v>
      </c>
    </row>
    <row r="1538" spans="1:29" customFormat="1" x14ac:dyDescent="0.3">
      <c r="A1538" s="58" t="s">
        <v>237</v>
      </c>
      <c r="B1538" s="61">
        <v>59.718253867399902</v>
      </c>
      <c r="C1538" s="62">
        <v>0.124066242720951</v>
      </c>
      <c r="D1538" s="61">
        <v>30.885331545300001</v>
      </c>
      <c r="E1538" s="62">
        <v>0.146765854601349</v>
      </c>
      <c r="F1538" s="61">
        <v>28.8329223221</v>
      </c>
      <c r="G1538" s="62">
        <v>0.10735198789553201</v>
      </c>
      <c r="H1538" s="105"/>
      <c r="I1538" s="69">
        <v>6.3066743848</v>
      </c>
      <c r="J1538" s="70">
        <v>10.230938781578599</v>
      </c>
      <c r="K1538" s="61">
        <v>4.2493228698000003</v>
      </c>
      <c r="L1538" s="62">
        <v>5.69190323972876E-2</v>
      </c>
      <c r="M1538" s="61">
        <v>4.5060700037000103</v>
      </c>
      <c r="N1538" s="62">
        <v>8.7974393949502502E-2</v>
      </c>
      <c r="O1538" s="61">
        <v>15.014575459</v>
      </c>
      <c r="P1538" s="62">
        <v>0.17484748274006101</v>
      </c>
      <c r="Q1538" s="61">
        <v>9.1321241930999992</v>
      </c>
      <c r="R1538" s="62">
        <v>0.167751228291138</v>
      </c>
      <c r="S1538" s="61">
        <v>15.4304196203</v>
      </c>
      <c r="T1538" s="62">
        <v>0.14154824896576501</v>
      </c>
      <c r="U1538" s="61">
        <v>5.0790673367000103</v>
      </c>
      <c r="V1538" s="62">
        <v>0.11413618462498699</v>
      </c>
      <c r="W1538" s="107"/>
      <c r="X1538" s="61">
        <v>12.748618250400099</v>
      </c>
      <c r="Y1538" s="62">
        <v>0.15580349412130301</v>
      </c>
      <c r="Z1538" s="61">
        <v>12.5632835513</v>
      </c>
      <c r="AA1538" s="62">
        <v>0.10681016110508899</v>
      </c>
      <c r="AB1538" s="61">
        <v>34.406352065699998</v>
      </c>
      <c r="AC1538" s="62">
        <v>0.122054155097906</v>
      </c>
    </row>
    <row r="1539" spans="1:29" customFormat="1" x14ac:dyDescent="0.3">
      <c r="A1539" s="58" t="s">
        <v>238</v>
      </c>
      <c r="B1539" s="59">
        <v>157.98591305350001</v>
      </c>
      <c r="C1539" s="60">
        <v>0.328219888660988</v>
      </c>
      <c r="D1539" s="59">
        <v>56.590990418900098</v>
      </c>
      <c r="E1539" s="60">
        <v>0.26891811277416999</v>
      </c>
      <c r="F1539" s="59">
        <v>99.3948147382999</v>
      </c>
      <c r="G1539" s="60">
        <v>0.37007108851002801</v>
      </c>
      <c r="H1539" s="105"/>
      <c r="I1539" s="67">
        <v>16.133487944100001</v>
      </c>
      <c r="J1539" s="68">
        <v>26.1723877622799</v>
      </c>
      <c r="K1539" s="59">
        <v>24.295692989799999</v>
      </c>
      <c r="L1539" s="60">
        <v>0.32543710581024099</v>
      </c>
      <c r="M1539" s="59">
        <v>14.3394319765</v>
      </c>
      <c r="N1539" s="60">
        <v>0.27995633371804401</v>
      </c>
      <c r="O1539" s="59">
        <v>26.1241367312</v>
      </c>
      <c r="P1539" s="60">
        <v>0.30422035965522498</v>
      </c>
      <c r="Q1539" s="59">
        <v>20.0045093698999</v>
      </c>
      <c r="R1539" s="60">
        <v>0.36746992782882199</v>
      </c>
      <c r="S1539" s="59">
        <v>41.666519461199996</v>
      </c>
      <c r="T1539" s="60">
        <v>0.38222051087138098</v>
      </c>
      <c r="U1539" s="59">
        <v>15.4221345808</v>
      </c>
      <c r="V1539" s="60">
        <v>0.34656433615413501</v>
      </c>
      <c r="W1539" s="107"/>
      <c r="X1539" s="59">
        <v>23.013236533400001</v>
      </c>
      <c r="Y1539" s="60">
        <v>0.28124951210545901</v>
      </c>
      <c r="Z1539" s="59">
        <v>42.274007448200003</v>
      </c>
      <c r="AA1539" s="60">
        <v>0.35940393509885699</v>
      </c>
      <c r="AB1539" s="59">
        <v>92.698669071899801</v>
      </c>
      <c r="AC1539" s="60">
        <v>0.32884211934663099</v>
      </c>
    </row>
    <row r="1540" spans="1:29" customFormat="1" x14ac:dyDescent="0.3">
      <c r="A1540" s="58" t="s">
        <v>239</v>
      </c>
      <c r="B1540" s="61">
        <v>142.33026663320001</v>
      </c>
      <c r="C1540" s="62">
        <v>0.29569487155236401</v>
      </c>
      <c r="D1540" s="61">
        <v>61.0575865646002</v>
      </c>
      <c r="E1540" s="62">
        <v>0.29014319820092799</v>
      </c>
      <c r="F1540" s="61">
        <v>80.9536275926</v>
      </c>
      <c r="G1540" s="62">
        <v>0.30141006008118199</v>
      </c>
      <c r="H1540" s="105"/>
      <c r="I1540" s="69">
        <v>32.060251328100001</v>
      </c>
      <c r="J1540" s="70">
        <v>52.009418696224103</v>
      </c>
      <c r="K1540" s="61">
        <v>21.292292211200099</v>
      </c>
      <c r="L1540" s="62">
        <v>0.285207009990946</v>
      </c>
      <c r="M1540" s="61">
        <v>22.939905630899901</v>
      </c>
      <c r="N1540" s="64">
        <v>0.44786794112832201</v>
      </c>
      <c r="O1540" s="61">
        <v>26.3717624495</v>
      </c>
      <c r="P1540" s="62">
        <v>0.30710400652387498</v>
      </c>
      <c r="Q1540" s="61">
        <v>9.2506127215999996</v>
      </c>
      <c r="R1540" s="63">
        <v>0.169927786096747</v>
      </c>
      <c r="S1540" s="61">
        <v>21.226145446</v>
      </c>
      <c r="T1540" s="62">
        <v>0.19471432366111799</v>
      </c>
      <c r="U1540" s="61">
        <v>9.1892968459000102</v>
      </c>
      <c r="V1540" s="62">
        <v>0.206500763200928</v>
      </c>
      <c r="W1540" s="107"/>
      <c r="X1540" s="61">
        <v>25.687478009599999</v>
      </c>
      <c r="Y1540" s="62">
        <v>0.31393196897508902</v>
      </c>
      <c r="Z1540" s="61">
        <v>37.111617274899999</v>
      </c>
      <c r="AA1540" s="62">
        <v>0.31551447548060002</v>
      </c>
      <c r="AB1540" s="61">
        <v>79.5311713486998</v>
      </c>
      <c r="AC1540" s="62">
        <v>0.28213133157436499</v>
      </c>
    </row>
    <row r="1541" spans="1:29" customFormat="1" x14ac:dyDescent="0.3">
      <c r="A1541" s="58" t="s">
        <v>342</v>
      </c>
      <c r="B1541" s="59">
        <v>79.425579755499996</v>
      </c>
      <c r="C1541" s="60">
        <v>0.16500873046419401</v>
      </c>
      <c r="D1541" s="59">
        <v>35.810627544900001</v>
      </c>
      <c r="E1541" s="60">
        <v>0.17017066330433001</v>
      </c>
      <c r="F1541" s="59">
        <v>43.614952210600002</v>
      </c>
      <c r="G1541" s="60">
        <v>0.16238908319701401</v>
      </c>
      <c r="H1541" s="105"/>
      <c r="I1541" s="67">
        <v>7.1427504694000001</v>
      </c>
      <c r="J1541" s="68">
        <v>11.5872547599174</v>
      </c>
      <c r="K1541" s="59">
        <v>19.902816192400099</v>
      </c>
      <c r="L1541" s="60">
        <v>0.26659519042519703</v>
      </c>
      <c r="M1541" s="59">
        <v>5.5481592376000002</v>
      </c>
      <c r="N1541" s="60">
        <v>0.108319654613091</v>
      </c>
      <c r="O1541" s="59">
        <v>14.335641256400001</v>
      </c>
      <c r="P1541" s="60">
        <v>0.166941169531613</v>
      </c>
      <c r="Q1541" s="59">
        <v>8.7280270171000005</v>
      </c>
      <c r="R1541" s="60">
        <v>0.16032822393973001</v>
      </c>
      <c r="S1541" s="59">
        <v>14.4118303424</v>
      </c>
      <c r="T1541" s="60">
        <v>0.13220439881457599</v>
      </c>
      <c r="U1541" s="59">
        <v>9.3563552402000099</v>
      </c>
      <c r="V1541" s="60">
        <v>0.21025487915784799</v>
      </c>
      <c r="W1541" s="107"/>
      <c r="X1541" s="59">
        <v>18.0192905960999</v>
      </c>
      <c r="Y1541" s="60">
        <v>0.220217468381049</v>
      </c>
      <c r="Z1541" s="59">
        <v>19.1955710509</v>
      </c>
      <c r="AA1541" s="60">
        <v>0.16319635134229299</v>
      </c>
      <c r="AB1541" s="59">
        <v>42.210718108500103</v>
      </c>
      <c r="AC1541" s="60">
        <v>0.149739604040874</v>
      </c>
    </row>
    <row r="1542" spans="1:29" customFormat="1" x14ac:dyDescent="0.3">
      <c r="A1542" s="58" t="s">
        <v>88</v>
      </c>
      <c r="B1542" s="61">
        <v>7.1078744865000099</v>
      </c>
      <c r="C1542" s="62">
        <v>1.4766796149636999E-2</v>
      </c>
      <c r="D1542" s="61">
        <v>5.9463426347999997</v>
      </c>
      <c r="E1542" s="62">
        <v>2.8256781290135299E-2</v>
      </c>
      <c r="F1542" s="61">
        <v>1.1615318517</v>
      </c>
      <c r="G1542" s="62">
        <v>4.3246658070589796E-3</v>
      </c>
      <c r="H1542" s="105"/>
      <c r="I1542" s="69">
        <v>0</v>
      </c>
      <c r="J1542" s="70">
        <v>0</v>
      </c>
      <c r="K1542" s="61">
        <v>0</v>
      </c>
      <c r="L1542" s="62">
        <v>0</v>
      </c>
      <c r="M1542" s="61">
        <v>0.50150356799999996</v>
      </c>
      <c r="N1542" s="62">
        <v>9.7911200718333192E-3</v>
      </c>
      <c r="O1542" s="61">
        <v>0.59753246319999997</v>
      </c>
      <c r="P1542" s="62">
        <v>6.9583750357299001E-3</v>
      </c>
      <c r="Q1542" s="61">
        <v>0.82009909409999904</v>
      </c>
      <c r="R1542" s="62">
        <v>1.50646911328331E-2</v>
      </c>
      <c r="S1542" s="61">
        <v>5.1887393611999997</v>
      </c>
      <c r="T1542" s="62">
        <v>4.7597990786418097E-2</v>
      </c>
      <c r="U1542" s="61">
        <v>0</v>
      </c>
      <c r="V1542" s="62">
        <v>0</v>
      </c>
      <c r="W1542" s="107"/>
      <c r="X1542" s="61">
        <v>0.50150356799999996</v>
      </c>
      <c r="Y1542" s="62">
        <v>6.1289785821494096E-3</v>
      </c>
      <c r="Z1542" s="61">
        <v>0.59753246319999898</v>
      </c>
      <c r="AA1542" s="62">
        <v>5.0800842311091799E-3</v>
      </c>
      <c r="AB1542" s="61">
        <v>6.00883845530001</v>
      </c>
      <c r="AC1542" s="62">
        <v>2.1315938969088899E-2</v>
      </c>
    </row>
    <row r="1543" spans="1:29" customFormat="1" x14ac:dyDescent="0.3">
      <c r="A1543" s="58" t="s">
        <v>343</v>
      </c>
      <c r="B1543" s="59">
        <v>94.492047399700098</v>
      </c>
      <c r="C1543" s="60">
        <v>0.19630971317281801</v>
      </c>
      <c r="D1543" s="59">
        <v>51.033942520499998</v>
      </c>
      <c r="E1543" s="60">
        <v>0.24251124443043601</v>
      </c>
      <c r="F1543" s="59">
        <v>43.4581048792</v>
      </c>
      <c r="G1543" s="60">
        <v>0.16180510240471699</v>
      </c>
      <c r="H1543" s="105"/>
      <c r="I1543" s="67">
        <v>6.3066743848</v>
      </c>
      <c r="J1543" s="68">
        <v>10.230938781578599</v>
      </c>
      <c r="K1543" s="59">
        <v>9.1647697016999992</v>
      </c>
      <c r="L1543" s="60">
        <v>0.12276069377361599</v>
      </c>
      <c r="M1543" s="59">
        <v>7.8912444946999898</v>
      </c>
      <c r="N1543" s="60">
        <v>0.15406495046870999</v>
      </c>
      <c r="O1543" s="59">
        <v>18.4433412958</v>
      </c>
      <c r="P1543" s="60">
        <v>0.21477608925355701</v>
      </c>
      <c r="Q1543" s="59">
        <v>15.6352455486</v>
      </c>
      <c r="R1543" s="64">
        <v>0.287209371001868</v>
      </c>
      <c r="S1543" s="59">
        <v>26.518496251599998</v>
      </c>
      <c r="T1543" s="60">
        <v>0.24326277586650699</v>
      </c>
      <c r="U1543" s="59">
        <v>10.5322757225</v>
      </c>
      <c r="V1543" s="60">
        <v>0.236680021487089</v>
      </c>
      <c r="W1543" s="107"/>
      <c r="X1543" s="59">
        <v>14.6034742452999</v>
      </c>
      <c r="Y1543" s="60">
        <v>0.178472071956254</v>
      </c>
      <c r="Z1543" s="59">
        <v>18.443822101799999</v>
      </c>
      <c r="AA1543" s="60">
        <v>0.156805153847141</v>
      </c>
      <c r="AB1543" s="59">
        <v>61.444751052599898</v>
      </c>
      <c r="AC1543" s="60">
        <v>0.21797100606904099</v>
      </c>
    </row>
    <row r="1544" spans="1:29" customFormat="1" x14ac:dyDescent="0.3">
      <c r="A1544" s="58" t="s">
        <v>344</v>
      </c>
      <c r="B1544" s="61">
        <v>221.75584638869901</v>
      </c>
      <c r="C1544" s="62">
        <v>0.46070360201655802</v>
      </c>
      <c r="D1544" s="61">
        <v>96.868214109500101</v>
      </c>
      <c r="E1544" s="62">
        <v>0.46031386150525899</v>
      </c>
      <c r="F1544" s="61">
        <v>124.5685798032</v>
      </c>
      <c r="G1544" s="62">
        <v>0.46379914327819599</v>
      </c>
      <c r="H1544" s="105"/>
      <c r="I1544" s="69">
        <v>39.2030017975001</v>
      </c>
      <c r="J1544" s="70">
        <v>63.596673456141602</v>
      </c>
      <c r="K1544" s="61">
        <v>41.195108403600003</v>
      </c>
      <c r="L1544" s="62">
        <v>0.55180220041614303</v>
      </c>
      <c r="M1544" s="61">
        <v>28.488064868499901</v>
      </c>
      <c r="N1544" s="62">
        <v>0.55618759574141297</v>
      </c>
      <c r="O1544" s="61">
        <v>40.707403705899999</v>
      </c>
      <c r="P1544" s="62">
        <v>0.47404517605548802</v>
      </c>
      <c r="Q1544" s="61">
        <v>17.9786397387</v>
      </c>
      <c r="R1544" s="63">
        <v>0.33025601003647698</v>
      </c>
      <c r="S1544" s="61">
        <v>35.637975788399999</v>
      </c>
      <c r="T1544" s="63">
        <v>0.32691872247569398</v>
      </c>
      <c r="U1544" s="61">
        <v>18.545652086099999</v>
      </c>
      <c r="V1544" s="62">
        <v>0.41675564235877599</v>
      </c>
      <c r="W1544" s="107"/>
      <c r="X1544" s="61">
        <v>43.706768605699899</v>
      </c>
      <c r="Y1544" s="62">
        <v>0.53414943735613696</v>
      </c>
      <c r="Z1544" s="61">
        <v>56.307188325799999</v>
      </c>
      <c r="AA1544" s="62">
        <v>0.47871082682289301</v>
      </c>
      <c r="AB1544" s="61">
        <v>121.7418894572</v>
      </c>
      <c r="AC1544" s="62">
        <v>0.43187093561523998</v>
      </c>
    </row>
    <row r="1545" spans="1:29" customFormat="1" x14ac:dyDescent="0.3">
      <c r="A1545" s="65" t="s">
        <v>1</v>
      </c>
    </row>
    <row r="1546" spans="1:29" customFormat="1" x14ac:dyDescent="0.3">
      <c r="A1546" s="65" t="s">
        <v>1</v>
      </c>
    </row>
    <row r="1547" spans="1:29" customFormat="1" x14ac:dyDescent="0.3">
      <c r="A1547" s="53" t="s">
        <v>479</v>
      </c>
    </row>
    <row r="1548" spans="1:29" customFormat="1" x14ac:dyDescent="0.3">
      <c r="A1548" s="54" t="s">
        <v>1</v>
      </c>
    </row>
    <row r="1549" spans="1:29" customFormat="1" ht="35.1" customHeight="1" x14ac:dyDescent="0.3">
      <c r="A1549" s="114" t="s">
        <v>1</v>
      </c>
      <c r="B1549" s="113" t="s">
        <v>500</v>
      </c>
      <c r="C1549" s="113" t="s">
        <v>1</v>
      </c>
      <c r="D1549" s="113" t="s">
        <v>346</v>
      </c>
      <c r="E1549" s="113" t="s">
        <v>1</v>
      </c>
      <c r="F1549" s="113" t="s">
        <v>347</v>
      </c>
      <c r="G1549" s="113" t="s">
        <v>1</v>
      </c>
      <c r="H1549" s="103"/>
      <c r="I1549" s="113" t="s">
        <v>350</v>
      </c>
      <c r="J1549" s="113" t="s">
        <v>1</v>
      </c>
      <c r="K1549" s="113" t="s">
        <v>351</v>
      </c>
      <c r="L1549" s="113" t="s">
        <v>1</v>
      </c>
      <c r="M1549" s="113" t="s">
        <v>352</v>
      </c>
      <c r="N1549" s="113" t="s">
        <v>1</v>
      </c>
      <c r="O1549" s="113" t="s">
        <v>353</v>
      </c>
      <c r="P1549" s="113" t="s">
        <v>1</v>
      </c>
      <c r="Q1549" s="113" t="s">
        <v>354</v>
      </c>
      <c r="R1549" s="113" t="s">
        <v>1</v>
      </c>
      <c r="S1549" s="113" t="s">
        <v>355</v>
      </c>
      <c r="T1549" s="113" t="s">
        <v>1</v>
      </c>
      <c r="U1549" s="113" t="s">
        <v>356</v>
      </c>
      <c r="V1549" s="113" t="s">
        <v>1</v>
      </c>
      <c r="W1549" s="103"/>
      <c r="X1549" s="113" t="s">
        <v>358</v>
      </c>
      <c r="Y1549" s="113" t="s">
        <v>1</v>
      </c>
      <c r="Z1549" s="113" t="s">
        <v>359</v>
      </c>
      <c r="AA1549" s="113" t="s">
        <v>1</v>
      </c>
      <c r="AB1549" s="113" t="s">
        <v>360</v>
      </c>
      <c r="AC1549" s="113" t="s">
        <v>1</v>
      </c>
    </row>
    <row r="1550" spans="1:29" customFormat="1" x14ac:dyDescent="0.3">
      <c r="A1550" s="115" t="s">
        <v>1</v>
      </c>
      <c r="B1550" s="55" t="s">
        <v>14</v>
      </c>
      <c r="C1550" s="55" t="s">
        <v>15</v>
      </c>
      <c r="D1550" s="55" t="s">
        <v>14</v>
      </c>
      <c r="E1550" s="55" t="s">
        <v>15</v>
      </c>
      <c r="F1550" s="55" t="s">
        <v>14</v>
      </c>
      <c r="G1550" s="55" t="s">
        <v>15</v>
      </c>
      <c r="H1550" s="103"/>
      <c r="I1550" s="55" t="s">
        <v>14</v>
      </c>
      <c r="J1550" s="55" t="s">
        <v>15</v>
      </c>
      <c r="K1550" s="55" t="s">
        <v>14</v>
      </c>
      <c r="L1550" s="55" t="s">
        <v>15</v>
      </c>
      <c r="M1550" s="55" t="s">
        <v>14</v>
      </c>
      <c r="N1550" s="55" t="s">
        <v>15</v>
      </c>
      <c r="O1550" s="55" t="s">
        <v>14</v>
      </c>
      <c r="P1550" s="55" t="s">
        <v>15</v>
      </c>
      <c r="Q1550" s="55" t="s">
        <v>14</v>
      </c>
      <c r="R1550" s="55" t="s">
        <v>15</v>
      </c>
      <c r="S1550" s="55" t="s">
        <v>14</v>
      </c>
      <c r="T1550" s="55" t="s">
        <v>15</v>
      </c>
      <c r="U1550" s="55" t="s">
        <v>14</v>
      </c>
      <c r="V1550" s="55" t="s">
        <v>15</v>
      </c>
      <c r="W1550" s="103"/>
      <c r="X1550" s="55" t="s">
        <v>14</v>
      </c>
      <c r="Y1550" s="55" t="s">
        <v>15</v>
      </c>
      <c r="Z1550" s="55" t="s">
        <v>14</v>
      </c>
      <c r="AA1550" s="55" t="s">
        <v>15</v>
      </c>
      <c r="AB1550" s="55" t="s">
        <v>14</v>
      </c>
      <c r="AC1550" s="55" t="s">
        <v>15</v>
      </c>
    </row>
    <row r="1551" spans="1:29" customFormat="1" x14ac:dyDescent="0.3">
      <c r="A1551" s="56" t="s">
        <v>16</v>
      </c>
      <c r="B1551" s="57">
        <v>481.3416813284</v>
      </c>
      <c r="C1551" s="57">
        <v>481.3416813284</v>
      </c>
      <c r="D1551" s="57">
        <v>210.4394896837</v>
      </c>
      <c r="E1551" s="57">
        <v>210.4394896837</v>
      </c>
      <c r="F1551" s="57">
        <v>268.58303127239998</v>
      </c>
      <c r="G1551" s="57">
        <v>268.58303127239998</v>
      </c>
      <c r="H1551" s="104"/>
      <c r="I1551" s="57">
        <v>61.643164126400002</v>
      </c>
      <c r="J1551" s="57">
        <v>61.643164126400002</v>
      </c>
      <c r="K1551" s="57">
        <v>74.655571095100001</v>
      </c>
      <c r="L1551" s="57">
        <v>74.655571095100001</v>
      </c>
      <c r="M1551" s="57">
        <v>51.2202449077</v>
      </c>
      <c r="N1551" s="57">
        <v>51.2202449077</v>
      </c>
      <c r="O1551" s="57">
        <v>85.872414196099996</v>
      </c>
      <c r="P1551" s="57">
        <v>85.872414196099996</v>
      </c>
      <c r="Q1551" s="57">
        <v>54.438493751300001</v>
      </c>
      <c r="R1551" s="57">
        <v>54.438493751300001</v>
      </c>
      <c r="S1551" s="57">
        <v>109.0117308624</v>
      </c>
      <c r="T1551" s="57">
        <v>109.0117308624</v>
      </c>
      <c r="U1551" s="57">
        <v>44.5000623894</v>
      </c>
      <c r="V1551" s="57">
        <v>44.5000623894</v>
      </c>
      <c r="W1551" s="104"/>
      <c r="X1551" s="57">
        <v>81.824982952400006</v>
      </c>
      <c r="Y1551" s="57">
        <v>81.824982952400006</v>
      </c>
      <c r="Z1551" s="57">
        <v>117.622550339</v>
      </c>
      <c r="AA1551" s="57">
        <v>117.622550339</v>
      </c>
      <c r="AB1551" s="57">
        <v>281.89414803699998</v>
      </c>
      <c r="AC1551" s="57">
        <v>281.89414803699998</v>
      </c>
    </row>
    <row r="1552" spans="1:29" customFormat="1" x14ac:dyDescent="0.3">
      <c r="A1552" s="58" t="s">
        <v>341</v>
      </c>
      <c r="B1552" s="59">
        <v>41.787169745300098</v>
      </c>
      <c r="C1552" s="60">
        <v>8.6813943953443495E-2</v>
      </c>
      <c r="D1552" s="59">
        <v>18.9217381299</v>
      </c>
      <c r="E1552" s="60">
        <v>8.9915339361163693E-2</v>
      </c>
      <c r="F1552" s="59">
        <v>22.865431615399999</v>
      </c>
      <c r="G1552" s="60">
        <v>8.5133567474743502E-2</v>
      </c>
      <c r="H1552" s="105"/>
      <c r="I1552" s="67">
        <v>0</v>
      </c>
      <c r="J1552" s="68">
        <v>0</v>
      </c>
      <c r="K1552" s="59">
        <v>3.3408098217000002</v>
      </c>
      <c r="L1552" s="60">
        <v>4.4749638542638803E-2</v>
      </c>
      <c r="M1552" s="59">
        <v>1.944107327</v>
      </c>
      <c r="N1552" s="60">
        <v>3.7955838174989702E-2</v>
      </c>
      <c r="O1552" s="59">
        <v>9.2377448948000005</v>
      </c>
      <c r="P1552" s="60">
        <v>0.10757523217764101</v>
      </c>
      <c r="Q1552" s="59">
        <v>5.320830376</v>
      </c>
      <c r="R1552" s="60">
        <v>9.7740220372517894E-2</v>
      </c>
      <c r="S1552" s="59">
        <v>16.350340559500001</v>
      </c>
      <c r="T1552" s="60">
        <v>0.14998698241144501</v>
      </c>
      <c r="U1552" s="59">
        <v>5.5933367663000002</v>
      </c>
      <c r="V1552" s="60">
        <v>0.125692784818035</v>
      </c>
      <c r="W1552" s="107"/>
      <c r="X1552" s="59">
        <v>5.8603299130000002</v>
      </c>
      <c r="Y1552" s="60">
        <v>7.1620301056574895E-2</v>
      </c>
      <c r="Z1552" s="59">
        <v>7.7141566150000003</v>
      </c>
      <c r="AA1552" s="60">
        <v>6.5583993824033099E-2</v>
      </c>
      <c r="AB1552" s="59">
        <v>28.2126832173</v>
      </c>
      <c r="AC1552" s="60">
        <v>0.10008254308846801</v>
      </c>
    </row>
    <row r="1553" spans="1:29" customFormat="1" x14ac:dyDescent="0.3">
      <c r="A1553" s="58" t="s">
        <v>237</v>
      </c>
      <c r="B1553" s="61">
        <v>101.3601649572</v>
      </c>
      <c r="C1553" s="62">
        <v>0.21057840799796901</v>
      </c>
      <c r="D1553" s="61">
        <v>52.746713520699899</v>
      </c>
      <c r="E1553" s="62">
        <v>0.25065026340816898</v>
      </c>
      <c r="F1553" s="61">
        <v>46.875419324499802</v>
      </c>
      <c r="G1553" s="62">
        <v>0.17452859587752001</v>
      </c>
      <c r="H1553" s="105"/>
      <c r="I1553" s="69">
        <v>10.1443908007</v>
      </c>
      <c r="J1553" s="70">
        <v>16.456635450929799</v>
      </c>
      <c r="K1553" s="61">
        <v>22.057429645599999</v>
      </c>
      <c r="L1553" s="62">
        <v>0.29545590934536098</v>
      </c>
      <c r="M1553" s="61">
        <v>5.7738273224000096</v>
      </c>
      <c r="N1553" s="62">
        <v>0.11272549228932</v>
      </c>
      <c r="O1553" s="61">
        <v>16.033754385400002</v>
      </c>
      <c r="P1553" s="62">
        <v>0.18671600810925101</v>
      </c>
      <c r="Q1553" s="61">
        <v>7.8946856703000003</v>
      </c>
      <c r="R1553" s="62">
        <v>0.14502028117027899</v>
      </c>
      <c r="S1553" s="61">
        <v>31.285075640100001</v>
      </c>
      <c r="T1553" s="62">
        <v>0.28698815616082202</v>
      </c>
      <c r="U1553" s="61">
        <v>8.1710014926999897</v>
      </c>
      <c r="V1553" s="62">
        <v>0.18361775363816901</v>
      </c>
      <c r="W1553" s="107"/>
      <c r="X1553" s="61">
        <v>13.4946746359999</v>
      </c>
      <c r="Y1553" s="62">
        <v>0.16492120314709099</v>
      </c>
      <c r="Z1553" s="61">
        <v>13.3012106584</v>
      </c>
      <c r="AA1553" s="63">
        <v>0.11308384846328</v>
      </c>
      <c r="AB1553" s="61">
        <v>74.564279662800004</v>
      </c>
      <c r="AC1553" s="62">
        <v>0.264511626729524</v>
      </c>
    </row>
    <row r="1554" spans="1:29" customFormat="1" x14ac:dyDescent="0.3">
      <c r="A1554" s="58" t="s">
        <v>238</v>
      </c>
      <c r="B1554" s="59">
        <v>175.54478679979999</v>
      </c>
      <c r="C1554" s="60">
        <v>0.36469891058537401</v>
      </c>
      <c r="D1554" s="59">
        <v>71.216297519699907</v>
      </c>
      <c r="E1554" s="60">
        <v>0.33841698450581398</v>
      </c>
      <c r="F1554" s="59">
        <v>104.3284892801</v>
      </c>
      <c r="G1554" s="60">
        <v>0.38844035971240798</v>
      </c>
      <c r="H1554" s="105"/>
      <c r="I1554" s="67">
        <v>23.724967809699901</v>
      </c>
      <c r="J1554" s="68">
        <v>38.487589250045097</v>
      </c>
      <c r="K1554" s="59">
        <v>24.706177410399999</v>
      </c>
      <c r="L1554" s="60">
        <v>0.33093548208114398</v>
      </c>
      <c r="M1554" s="59">
        <v>17.1848427788</v>
      </c>
      <c r="N1554" s="60">
        <v>0.33550879754221102</v>
      </c>
      <c r="O1554" s="59">
        <v>32.319742367300002</v>
      </c>
      <c r="P1554" s="60">
        <v>0.37636932267321599</v>
      </c>
      <c r="Q1554" s="59">
        <v>22.037694351900001</v>
      </c>
      <c r="R1554" s="60">
        <v>0.40481822389462702</v>
      </c>
      <c r="S1554" s="59">
        <v>35.4860527827</v>
      </c>
      <c r="T1554" s="60">
        <v>0.325525083419621</v>
      </c>
      <c r="U1554" s="59">
        <v>20.085309298999999</v>
      </c>
      <c r="V1554" s="60">
        <v>0.45135463234281598</v>
      </c>
      <c r="W1554" s="107"/>
      <c r="X1554" s="59">
        <v>41.9416225836001</v>
      </c>
      <c r="Y1554" s="64">
        <v>0.51257722360906199</v>
      </c>
      <c r="Z1554" s="59">
        <v>42.646974810400003</v>
      </c>
      <c r="AA1554" s="60">
        <v>0.36257481824265098</v>
      </c>
      <c r="AB1554" s="59">
        <v>90.956189405800004</v>
      </c>
      <c r="AC1554" s="60">
        <v>0.32266079320618402</v>
      </c>
    </row>
    <row r="1555" spans="1:29" customFormat="1" x14ac:dyDescent="0.3">
      <c r="A1555" s="58" t="s">
        <v>239</v>
      </c>
      <c r="B1555" s="61">
        <v>133.09540033850001</v>
      </c>
      <c r="C1555" s="62">
        <v>0.27650919399123097</v>
      </c>
      <c r="D1555" s="61">
        <v>54.0704092918999</v>
      </c>
      <c r="E1555" s="62">
        <v>0.25694041252984501</v>
      </c>
      <c r="F1555" s="61">
        <v>78.443862786300102</v>
      </c>
      <c r="G1555" s="62">
        <v>0.29206559481690197</v>
      </c>
      <c r="H1555" s="105"/>
      <c r="I1555" s="69">
        <v>24.8714151458</v>
      </c>
      <c r="J1555" s="70">
        <v>40.347401854325497</v>
      </c>
      <c r="K1555" s="61">
        <v>23.431788557699999</v>
      </c>
      <c r="L1555" s="62">
        <v>0.31386523757016599</v>
      </c>
      <c r="M1555" s="61">
        <v>23.158229556000101</v>
      </c>
      <c r="N1555" s="64">
        <v>0.45213039488061102</v>
      </c>
      <c r="O1555" s="61">
        <v>23.224986140399999</v>
      </c>
      <c r="P1555" s="62">
        <v>0.27045921973688702</v>
      </c>
      <c r="Q1555" s="61">
        <v>12.599651656300001</v>
      </c>
      <c r="R1555" s="62">
        <v>0.23144747012768199</v>
      </c>
      <c r="S1555" s="61">
        <v>17.8996894619</v>
      </c>
      <c r="T1555" s="63">
        <v>0.164199662919708</v>
      </c>
      <c r="U1555" s="61">
        <v>7.9096398204000096</v>
      </c>
      <c r="V1555" s="62">
        <v>0.17774446586583001</v>
      </c>
      <c r="W1555" s="107"/>
      <c r="X1555" s="61">
        <v>14.6128338085</v>
      </c>
      <c r="Y1555" s="62">
        <v>0.178586457109325</v>
      </c>
      <c r="Z1555" s="61">
        <v>46.5891080054</v>
      </c>
      <c r="AA1555" s="64">
        <v>0.39608993233972201</v>
      </c>
      <c r="AB1555" s="61">
        <v>71.893458524600007</v>
      </c>
      <c r="AC1555" s="62">
        <v>0.255037073402331</v>
      </c>
    </row>
    <row r="1556" spans="1:29" customFormat="1" x14ac:dyDescent="0.3">
      <c r="A1556" s="58" t="s">
        <v>342</v>
      </c>
      <c r="B1556" s="59">
        <v>25.364513437300101</v>
      </c>
      <c r="C1556" s="60">
        <v>5.2695443634341803E-2</v>
      </c>
      <c r="D1556" s="59">
        <v>10.456217022900001</v>
      </c>
      <c r="E1556" s="60">
        <v>4.9687523185957899E-2</v>
      </c>
      <c r="F1556" s="59">
        <v>14.908296414400001</v>
      </c>
      <c r="G1556" s="60">
        <v>5.5507216311367902E-2</v>
      </c>
      <c r="H1556" s="105"/>
      <c r="I1556" s="67">
        <v>2.9023903701999898</v>
      </c>
      <c r="J1556" s="68">
        <v>4.70837344469959</v>
      </c>
      <c r="K1556" s="59">
        <v>1.1193656596999999</v>
      </c>
      <c r="L1556" s="60">
        <v>1.49937324606907E-2</v>
      </c>
      <c r="M1556" s="59">
        <v>2.3112543119000102</v>
      </c>
      <c r="N1556" s="60">
        <v>4.5123843434660103E-2</v>
      </c>
      <c r="O1556" s="59">
        <v>4.458653945</v>
      </c>
      <c r="P1556" s="60">
        <v>5.1921842267274899E-2</v>
      </c>
      <c r="Q1556" s="59">
        <v>5.7655326026999898</v>
      </c>
      <c r="R1556" s="64">
        <v>0.105909113302062</v>
      </c>
      <c r="S1556" s="59">
        <v>6.8290405664999998</v>
      </c>
      <c r="T1556" s="60">
        <v>6.2645006298633593E-2</v>
      </c>
      <c r="U1556" s="59">
        <v>1.9782759812999999</v>
      </c>
      <c r="V1556" s="60">
        <v>4.44555777020939E-2</v>
      </c>
      <c r="W1556" s="107"/>
      <c r="X1556" s="59">
        <v>5.4140184432999998</v>
      </c>
      <c r="Y1556" s="60">
        <v>6.6165836495798505E-2</v>
      </c>
      <c r="Z1556" s="59">
        <v>6.0110687569000003</v>
      </c>
      <c r="AA1556" s="60">
        <v>5.1104730679410501E-2</v>
      </c>
      <c r="AB1556" s="59">
        <v>13.939426237099999</v>
      </c>
      <c r="AC1556" s="60">
        <v>4.9449150804188997E-2</v>
      </c>
    </row>
    <row r="1557" spans="1:29" customFormat="1" x14ac:dyDescent="0.3">
      <c r="A1557" s="58" t="s">
        <v>88</v>
      </c>
      <c r="B1557" s="61">
        <v>4.1896460503000004</v>
      </c>
      <c r="C1557" s="62">
        <v>8.7040998376402296E-3</v>
      </c>
      <c r="D1557" s="61">
        <v>3.0281141986</v>
      </c>
      <c r="E1557" s="62">
        <v>1.43894770090509E-2</v>
      </c>
      <c r="F1557" s="61">
        <v>1.1615318517</v>
      </c>
      <c r="G1557" s="62">
        <v>4.3246658070589796E-3</v>
      </c>
      <c r="H1557" s="105"/>
      <c r="I1557" s="69">
        <v>0</v>
      </c>
      <c r="J1557" s="70">
        <v>0</v>
      </c>
      <c r="K1557" s="61">
        <v>0</v>
      </c>
      <c r="L1557" s="62">
        <v>0</v>
      </c>
      <c r="M1557" s="61">
        <v>0.84798361160000102</v>
      </c>
      <c r="N1557" s="62">
        <v>1.6555633678208399E-2</v>
      </c>
      <c r="O1557" s="61">
        <v>0.59753246319999997</v>
      </c>
      <c r="P1557" s="62">
        <v>6.9583750357299001E-3</v>
      </c>
      <c r="Q1557" s="61">
        <v>0.82009909409999904</v>
      </c>
      <c r="R1557" s="62">
        <v>1.50646911328331E-2</v>
      </c>
      <c r="S1557" s="61">
        <v>1.1615318517</v>
      </c>
      <c r="T1557" s="62">
        <v>1.0655108789769999E-2</v>
      </c>
      <c r="U1557" s="61">
        <v>0.76249902970000105</v>
      </c>
      <c r="V1557" s="62">
        <v>1.7134785633056301E-2</v>
      </c>
      <c r="W1557" s="107"/>
      <c r="X1557" s="61">
        <v>0.50150356799999996</v>
      </c>
      <c r="Y1557" s="62">
        <v>6.1289785821494096E-3</v>
      </c>
      <c r="Z1557" s="61">
        <v>1.3600314928999999</v>
      </c>
      <c r="AA1557" s="62">
        <v>1.15626764509038E-2</v>
      </c>
      <c r="AB1557" s="61">
        <v>2.3281109893999998</v>
      </c>
      <c r="AC1557" s="62">
        <v>8.2588127693038298E-3</v>
      </c>
    </row>
    <row r="1558" spans="1:29" customFormat="1" x14ac:dyDescent="0.3">
      <c r="A1558" s="58" t="s">
        <v>343</v>
      </c>
      <c r="B1558" s="59">
        <v>143.14733470249999</v>
      </c>
      <c r="C1558" s="60">
        <v>0.297392351951412</v>
      </c>
      <c r="D1558" s="59">
        <v>71.668451650600005</v>
      </c>
      <c r="E1558" s="60">
        <v>0.34056560276933201</v>
      </c>
      <c r="F1558" s="59">
        <v>69.740850939899801</v>
      </c>
      <c r="G1558" s="60">
        <v>0.259662163352263</v>
      </c>
      <c r="H1558" s="105"/>
      <c r="I1558" s="67">
        <v>10.1443908007</v>
      </c>
      <c r="J1558" s="68">
        <v>16.456635450929799</v>
      </c>
      <c r="K1558" s="59">
        <v>25.398239467300002</v>
      </c>
      <c r="L1558" s="60">
        <v>0.340205547888</v>
      </c>
      <c r="M1558" s="59">
        <v>7.7179346494000098</v>
      </c>
      <c r="N1558" s="63">
        <v>0.15068133046430901</v>
      </c>
      <c r="O1558" s="59">
        <v>25.2714992802</v>
      </c>
      <c r="P1558" s="60">
        <v>0.29429124028689202</v>
      </c>
      <c r="Q1558" s="59">
        <v>13.215516046299999</v>
      </c>
      <c r="R1558" s="60">
        <v>0.24276050154279699</v>
      </c>
      <c r="S1558" s="59">
        <v>47.635416199600002</v>
      </c>
      <c r="T1558" s="64">
        <v>0.436975138572268</v>
      </c>
      <c r="U1558" s="59">
        <v>13.764338259000001</v>
      </c>
      <c r="V1558" s="60">
        <v>0.30931053845620399</v>
      </c>
      <c r="W1558" s="107"/>
      <c r="X1558" s="59">
        <v>19.355004549</v>
      </c>
      <c r="Y1558" s="60">
        <v>0.23654150420366599</v>
      </c>
      <c r="Z1558" s="59">
        <v>21.015367273399999</v>
      </c>
      <c r="AA1558" s="63">
        <v>0.178667842287313</v>
      </c>
      <c r="AB1558" s="59">
        <v>102.7769628801</v>
      </c>
      <c r="AC1558" s="60">
        <v>0.36459416981799198</v>
      </c>
    </row>
    <row r="1559" spans="1:29" customFormat="1" x14ac:dyDescent="0.3">
      <c r="A1559" s="58" t="s">
        <v>344</v>
      </c>
      <c r="B1559" s="61">
        <v>158.4599137758</v>
      </c>
      <c r="C1559" s="62">
        <v>0.329204637625573</v>
      </c>
      <c r="D1559" s="61">
        <v>64.526626314799898</v>
      </c>
      <c r="E1559" s="62">
        <v>0.30662793571580299</v>
      </c>
      <c r="F1559" s="61">
        <v>93.3521592007001</v>
      </c>
      <c r="G1559" s="62">
        <v>0.34757281112826999</v>
      </c>
      <c r="H1559" s="105"/>
      <c r="I1559" s="69">
        <v>27.773805515999999</v>
      </c>
      <c r="J1559" s="70">
        <v>45.055775299025001</v>
      </c>
      <c r="K1559" s="61">
        <v>24.551154217400001</v>
      </c>
      <c r="L1559" s="62">
        <v>0.32885897003085701</v>
      </c>
      <c r="M1559" s="61">
        <v>25.469483867899999</v>
      </c>
      <c r="N1559" s="64">
        <v>0.49725423831527099</v>
      </c>
      <c r="O1559" s="61">
        <v>27.6836400854</v>
      </c>
      <c r="P1559" s="62">
        <v>0.322381062004162</v>
      </c>
      <c r="Q1559" s="61">
        <v>18.365184258999999</v>
      </c>
      <c r="R1559" s="62">
        <v>0.33735658342974301</v>
      </c>
      <c r="S1559" s="61">
        <v>24.728730028400001</v>
      </c>
      <c r="T1559" s="62">
        <v>0.22684466921834201</v>
      </c>
      <c r="U1559" s="61">
        <v>9.8879158017000002</v>
      </c>
      <c r="V1559" s="62">
        <v>0.222200043567924</v>
      </c>
      <c r="W1559" s="107"/>
      <c r="X1559" s="61">
        <v>20.026852251800001</v>
      </c>
      <c r="Y1559" s="62">
        <v>0.24475229360512299</v>
      </c>
      <c r="Z1559" s="61">
        <v>52.600176762300002</v>
      </c>
      <c r="AA1559" s="64">
        <v>0.44719466301913202</v>
      </c>
      <c r="AB1559" s="61">
        <v>85.832884761699901</v>
      </c>
      <c r="AC1559" s="62">
        <v>0.30448622420652</v>
      </c>
    </row>
    <row r="1560" spans="1:29" customFormat="1" x14ac:dyDescent="0.3">
      <c r="A1560" s="65" t="s">
        <v>1</v>
      </c>
    </row>
    <row r="1561" spans="1:29" customFormat="1" x14ac:dyDescent="0.3">
      <c r="A1561" s="65" t="s">
        <v>1</v>
      </c>
    </row>
    <row r="1562" spans="1:29" customFormat="1" x14ac:dyDescent="0.3">
      <c r="A1562" s="53" t="s">
        <v>480</v>
      </c>
    </row>
    <row r="1563" spans="1:29" customFormat="1" x14ac:dyDescent="0.3">
      <c r="A1563" s="54" t="s">
        <v>1</v>
      </c>
    </row>
    <row r="1564" spans="1:29" customFormat="1" ht="35.1" customHeight="1" x14ac:dyDescent="0.3">
      <c r="A1564" s="114" t="s">
        <v>1</v>
      </c>
      <c r="B1564" s="113" t="s">
        <v>500</v>
      </c>
      <c r="C1564" s="113" t="s">
        <v>1</v>
      </c>
      <c r="D1564" s="113" t="s">
        <v>346</v>
      </c>
      <c r="E1564" s="113" t="s">
        <v>1</v>
      </c>
      <c r="F1564" s="113" t="s">
        <v>347</v>
      </c>
      <c r="G1564" s="113" t="s">
        <v>1</v>
      </c>
      <c r="H1564" s="103"/>
      <c r="I1564" s="113" t="s">
        <v>350</v>
      </c>
      <c r="J1564" s="113" t="s">
        <v>1</v>
      </c>
      <c r="K1564" s="113" t="s">
        <v>351</v>
      </c>
      <c r="L1564" s="113" t="s">
        <v>1</v>
      </c>
      <c r="M1564" s="113" t="s">
        <v>352</v>
      </c>
      <c r="N1564" s="113" t="s">
        <v>1</v>
      </c>
      <c r="O1564" s="113" t="s">
        <v>353</v>
      </c>
      <c r="P1564" s="113" t="s">
        <v>1</v>
      </c>
      <c r="Q1564" s="113" t="s">
        <v>354</v>
      </c>
      <c r="R1564" s="113" t="s">
        <v>1</v>
      </c>
      <c r="S1564" s="113" t="s">
        <v>355</v>
      </c>
      <c r="T1564" s="113" t="s">
        <v>1</v>
      </c>
      <c r="U1564" s="113" t="s">
        <v>356</v>
      </c>
      <c r="V1564" s="113" t="s">
        <v>1</v>
      </c>
      <c r="W1564" s="103"/>
      <c r="X1564" s="113" t="s">
        <v>358</v>
      </c>
      <c r="Y1564" s="113" t="s">
        <v>1</v>
      </c>
      <c r="Z1564" s="113" t="s">
        <v>359</v>
      </c>
      <c r="AA1564" s="113" t="s">
        <v>1</v>
      </c>
      <c r="AB1564" s="113" t="s">
        <v>360</v>
      </c>
      <c r="AC1564" s="113" t="s">
        <v>1</v>
      </c>
    </row>
    <row r="1565" spans="1:29" customFormat="1" x14ac:dyDescent="0.3">
      <c r="A1565" s="115" t="s">
        <v>1</v>
      </c>
      <c r="B1565" s="55" t="s">
        <v>14</v>
      </c>
      <c r="C1565" s="55" t="s">
        <v>15</v>
      </c>
      <c r="D1565" s="55" t="s">
        <v>14</v>
      </c>
      <c r="E1565" s="55" t="s">
        <v>15</v>
      </c>
      <c r="F1565" s="55" t="s">
        <v>14</v>
      </c>
      <c r="G1565" s="55" t="s">
        <v>15</v>
      </c>
      <c r="H1565" s="103"/>
      <c r="I1565" s="55" t="s">
        <v>14</v>
      </c>
      <c r="J1565" s="55" t="s">
        <v>15</v>
      </c>
      <c r="K1565" s="55" t="s">
        <v>14</v>
      </c>
      <c r="L1565" s="55" t="s">
        <v>15</v>
      </c>
      <c r="M1565" s="55" t="s">
        <v>14</v>
      </c>
      <c r="N1565" s="55" t="s">
        <v>15</v>
      </c>
      <c r="O1565" s="55" t="s">
        <v>14</v>
      </c>
      <c r="P1565" s="55" t="s">
        <v>15</v>
      </c>
      <c r="Q1565" s="55" t="s">
        <v>14</v>
      </c>
      <c r="R1565" s="55" t="s">
        <v>15</v>
      </c>
      <c r="S1565" s="55" t="s">
        <v>14</v>
      </c>
      <c r="T1565" s="55" t="s">
        <v>15</v>
      </c>
      <c r="U1565" s="55" t="s">
        <v>14</v>
      </c>
      <c r="V1565" s="55" t="s">
        <v>15</v>
      </c>
      <c r="W1565" s="103"/>
      <c r="X1565" s="55" t="s">
        <v>14</v>
      </c>
      <c r="Y1565" s="55" t="s">
        <v>15</v>
      </c>
      <c r="Z1565" s="55" t="s">
        <v>14</v>
      </c>
      <c r="AA1565" s="55" t="s">
        <v>15</v>
      </c>
      <c r="AB1565" s="55" t="s">
        <v>14</v>
      </c>
      <c r="AC1565" s="55" t="s">
        <v>15</v>
      </c>
    </row>
    <row r="1566" spans="1:29" customFormat="1" x14ac:dyDescent="0.3">
      <c r="A1566" s="56" t="s">
        <v>16</v>
      </c>
      <c r="B1566" s="57">
        <v>481.3416813284</v>
      </c>
      <c r="C1566" s="57">
        <v>481.3416813284</v>
      </c>
      <c r="D1566" s="57">
        <v>210.4394896837</v>
      </c>
      <c r="E1566" s="57">
        <v>210.4394896837</v>
      </c>
      <c r="F1566" s="57">
        <v>268.58303127239998</v>
      </c>
      <c r="G1566" s="57">
        <v>268.58303127239998</v>
      </c>
      <c r="H1566" s="104"/>
      <c r="I1566" s="57">
        <v>61.643164126400002</v>
      </c>
      <c r="J1566" s="57">
        <v>61.643164126400002</v>
      </c>
      <c r="K1566" s="57">
        <v>74.655571095100001</v>
      </c>
      <c r="L1566" s="57">
        <v>74.655571095100001</v>
      </c>
      <c r="M1566" s="57">
        <v>51.2202449077</v>
      </c>
      <c r="N1566" s="57">
        <v>51.2202449077</v>
      </c>
      <c r="O1566" s="57">
        <v>85.872414196099996</v>
      </c>
      <c r="P1566" s="57">
        <v>85.872414196099996</v>
      </c>
      <c r="Q1566" s="57">
        <v>54.438493751300001</v>
      </c>
      <c r="R1566" s="57">
        <v>54.438493751300001</v>
      </c>
      <c r="S1566" s="57">
        <v>109.0117308624</v>
      </c>
      <c r="T1566" s="57">
        <v>109.0117308624</v>
      </c>
      <c r="U1566" s="57">
        <v>44.5000623894</v>
      </c>
      <c r="V1566" s="57">
        <v>44.5000623894</v>
      </c>
      <c r="W1566" s="104"/>
      <c r="X1566" s="57">
        <v>81.824982952400006</v>
      </c>
      <c r="Y1566" s="57">
        <v>81.824982952400006</v>
      </c>
      <c r="Z1566" s="57">
        <v>117.622550339</v>
      </c>
      <c r="AA1566" s="57">
        <v>117.622550339</v>
      </c>
      <c r="AB1566" s="57">
        <v>281.89414803699998</v>
      </c>
      <c r="AC1566" s="57">
        <v>281.89414803699998</v>
      </c>
    </row>
    <row r="1567" spans="1:29" customFormat="1" x14ac:dyDescent="0.3">
      <c r="A1567" s="58" t="s">
        <v>341</v>
      </c>
      <c r="B1567" s="59">
        <v>20.5388583107</v>
      </c>
      <c r="C1567" s="60">
        <v>4.26700182166172E-2</v>
      </c>
      <c r="D1567" s="59">
        <v>8.8223889774000206</v>
      </c>
      <c r="E1567" s="60">
        <v>4.1923637957212503E-2</v>
      </c>
      <c r="F1567" s="59">
        <v>11.716469333299999</v>
      </c>
      <c r="G1567" s="60">
        <v>4.3623267180334303E-2</v>
      </c>
      <c r="H1567" s="105"/>
      <c r="I1567" s="67">
        <v>0</v>
      </c>
      <c r="J1567" s="68">
        <v>0</v>
      </c>
      <c r="K1567" s="59">
        <v>2.8817076617000001</v>
      </c>
      <c r="L1567" s="60">
        <v>3.86000350600645E-2</v>
      </c>
      <c r="M1567" s="59">
        <v>0</v>
      </c>
      <c r="N1567" s="60">
        <v>0</v>
      </c>
      <c r="O1567" s="59">
        <v>4.0413971870000003</v>
      </c>
      <c r="P1567" s="60">
        <v>4.7062810855311298E-2</v>
      </c>
      <c r="Q1567" s="59">
        <v>3.1335801620999901</v>
      </c>
      <c r="R1567" s="60">
        <v>5.7561845417979998E-2</v>
      </c>
      <c r="S1567" s="59">
        <v>7.6045650774000002</v>
      </c>
      <c r="T1567" s="60">
        <v>6.9759144426381606E-2</v>
      </c>
      <c r="U1567" s="59">
        <v>2.8776082224999899</v>
      </c>
      <c r="V1567" s="60">
        <v>6.4665262653327199E-2</v>
      </c>
      <c r="W1567" s="107"/>
      <c r="X1567" s="59">
        <v>7.9752331103000103</v>
      </c>
      <c r="Y1567" s="60">
        <v>9.74669694088348E-2</v>
      </c>
      <c r="Z1567" s="59">
        <v>6.8650692369000001</v>
      </c>
      <c r="AA1567" s="60">
        <v>5.8365247285611301E-2</v>
      </c>
      <c r="AB1567" s="59">
        <v>5.6985559635000103</v>
      </c>
      <c r="AC1567" s="60">
        <v>2.0215233282359701E-2</v>
      </c>
    </row>
    <row r="1568" spans="1:29" customFormat="1" x14ac:dyDescent="0.3">
      <c r="A1568" s="58" t="s">
        <v>237</v>
      </c>
      <c r="B1568" s="61">
        <v>43.136059006399897</v>
      </c>
      <c r="C1568" s="62">
        <v>8.9616296862872397E-2</v>
      </c>
      <c r="D1568" s="61">
        <v>17.3997375095</v>
      </c>
      <c r="E1568" s="62">
        <v>8.2682853563523603E-2</v>
      </c>
      <c r="F1568" s="61">
        <v>25.7363214969</v>
      </c>
      <c r="G1568" s="62">
        <v>9.5822589293803606E-2</v>
      </c>
      <c r="H1568" s="105"/>
      <c r="I1568" s="69">
        <v>2.9023903701999898</v>
      </c>
      <c r="J1568" s="70">
        <v>4.70837344469959</v>
      </c>
      <c r="K1568" s="61">
        <v>3.2440270945999998</v>
      </c>
      <c r="L1568" s="62">
        <v>4.3453248659334399E-2</v>
      </c>
      <c r="M1568" s="61">
        <v>3.1659270987000001</v>
      </c>
      <c r="N1568" s="62">
        <v>6.1810073427119902E-2</v>
      </c>
      <c r="O1568" s="61">
        <v>12.229908981199999</v>
      </c>
      <c r="P1568" s="62">
        <v>0.14241953129757701</v>
      </c>
      <c r="Q1568" s="61">
        <v>9.3298876052000104</v>
      </c>
      <c r="R1568" s="64">
        <v>0.17138401455086599</v>
      </c>
      <c r="S1568" s="61">
        <v>7.6150307651000002</v>
      </c>
      <c r="T1568" s="62">
        <v>6.9855149577544698E-2</v>
      </c>
      <c r="U1568" s="61">
        <v>4.64888709139999</v>
      </c>
      <c r="V1568" s="62">
        <v>0.10446922637365499</v>
      </c>
      <c r="W1568" s="107"/>
      <c r="X1568" s="61">
        <v>6.0740548445</v>
      </c>
      <c r="Y1568" s="62">
        <v>7.4232277543320194E-2</v>
      </c>
      <c r="Z1568" s="61">
        <v>12.0524283553</v>
      </c>
      <c r="AA1568" s="62">
        <v>0.102466987159891</v>
      </c>
      <c r="AB1568" s="61">
        <v>25.009575806600001</v>
      </c>
      <c r="AC1568" s="62">
        <v>8.8719741011854494E-2</v>
      </c>
    </row>
    <row r="1569" spans="1:29" customFormat="1" x14ac:dyDescent="0.3">
      <c r="A1569" s="58" t="s">
        <v>238</v>
      </c>
      <c r="B1569" s="59">
        <v>122.34596938590001</v>
      </c>
      <c r="C1569" s="60">
        <v>0.25417696852732802</v>
      </c>
      <c r="D1569" s="59">
        <v>63.248124702099801</v>
      </c>
      <c r="E1569" s="60">
        <v>0.30055254741952098</v>
      </c>
      <c r="F1569" s="59">
        <v>58.5167164235001</v>
      </c>
      <c r="G1569" s="60">
        <v>0.21787197853222401</v>
      </c>
      <c r="H1569" s="105"/>
      <c r="I1569" s="67">
        <v>14.985177157200001</v>
      </c>
      <c r="J1569" s="68">
        <v>24.309552193772401</v>
      </c>
      <c r="K1569" s="59">
        <v>14.501122585199999</v>
      </c>
      <c r="L1569" s="60">
        <v>0.19424032758021201</v>
      </c>
      <c r="M1569" s="59">
        <v>17.004001132900001</v>
      </c>
      <c r="N1569" s="60">
        <v>0.33197813020108702</v>
      </c>
      <c r="O1569" s="59">
        <v>21.8881159138</v>
      </c>
      <c r="P1569" s="60">
        <v>0.254891120957842</v>
      </c>
      <c r="Q1569" s="59">
        <v>17.969691127899999</v>
      </c>
      <c r="R1569" s="60">
        <v>0.33009162983079199</v>
      </c>
      <c r="S1569" s="59">
        <v>29.803221666199999</v>
      </c>
      <c r="T1569" s="60">
        <v>0.27339462854524399</v>
      </c>
      <c r="U1569" s="59">
        <v>6.1946398026999896</v>
      </c>
      <c r="V1569" s="63">
        <v>0.139205193657786</v>
      </c>
      <c r="W1569" s="107"/>
      <c r="X1569" s="59">
        <v>26.116060968700001</v>
      </c>
      <c r="Y1569" s="60">
        <v>0.31916976974981398</v>
      </c>
      <c r="Z1569" s="59">
        <v>28.2574248574</v>
      </c>
      <c r="AA1569" s="60">
        <v>0.240238158209963</v>
      </c>
      <c r="AB1569" s="59">
        <v>67.972483559799997</v>
      </c>
      <c r="AC1569" s="60">
        <v>0.24112768581090999</v>
      </c>
    </row>
    <row r="1570" spans="1:29" customFormat="1" x14ac:dyDescent="0.3">
      <c r="A1570" s="58" t="s">
        <v>239</v>
      </c>
      <c r="B1570" s="61">
        <v>203.3968281631</v>
      </c>
      <c r="C1570" s="62">
        <v>0.42256225889635901</v>
      </c>
      <c r="D1570" s="61">
        <v>84.637280856199894</v>
      </c>
      <c r="E1570" s="62">
        <v>0.40219295809647498</v>
      </c>
      <c r="F1570" s="61">
        <v>118.7595473069</v>
      </c>
      <c r="G1570" s="62">
        <v>0.44217070134431802</v>
      </c>
      <c r="H1570" s="105"/>
      <c r="I1570" s="69">
        <v>36.921019680599997</v>
      </c>
      <c r="J1570" s="70">
        <v>59.894751030127203</v>
      </c>
      <c r="K1570" s="61">
        <v>29.489199030099901</v>
      </c>
      <c r="L1570" s="62">
        <v>0.39500332791688397</v>
      </c>
      <c r="M1570" s="61">
        <v>24.8541924757</v>
      </c>
      <c r="N1570" s="62">
        <v>0.48524157821751501</v>
      </c>
      <c r="O1570" s="61">
        <v>29.786100499499899</v>
      </c>
      <c r="P1570" s="62">
        <v>0.34686459881609799</v>
      </c>
      <c r="Q1570" s="61">
        <v>16.271720381200002</v>
      </c>
      <c r="R1570" s="63">
        <v>0.29890100294722799</v>
      </c>
      <c r="S1570" s="61">
        <v>41.488568164999997</v>
      </c>
      <c r="T1570" s="62">
        <v>0.38058810585595498</v>
      </c>
      <c r="U1570" s="61">
        <v>24.586027931</v>
      </c>
      <c r="V1570" s="62">
        <v>0.55249423508350903</v>
      </c>
      <c r="W1570" s="107"/>
      <c r="X1570" s="61">
        <v>30.89334822</v>
      </c>
      <c r="Y1570" s="62">
        <v>0.37755398296839898</v>
      </c>
      <c r="Z1570" s="61">
        <v>59.745604645999997</v>
      </c>
      <c r="AA1570" s="62">
        <v>0.50794345534769603</v>
      </c>
      <c r="AB1570" s="61">
        <v>112.7578752971</v>
      </c>
      <c r="AC1570" s="62">
        <v>0.40000076653701899</v>
      </c>
    </row>
    <row r="1571" spans="1:29" customFormat="1" x14ac:dyDescent="0.3">
      <c r="A1571" s="58" t="s">
        <v>342</v>
      </c>
      <c r="B1571" s="59">
        <v>83.534627478900006</v>
      </c>
      <c r="C1571" s="60">
        <v>0.17354538515834</v>
      </c>
      <c r="D1571" s="59">
        <v>29.3553440761</v>
      </c>
      <c r="E1571" s="60">
        <v>0.139495415619105</v>
      </c>
      <c r="F1571" s="59">
        <v>52.441251290799897</v>
      </c>
      <c r="G1571" s="60">
        <v>0.195251543041874</v>
      </c>
      <c r="H1571" s="105"/>
      <c r="I1571" s="67">
        <v>3.6812397259999998</v>
      </c>
      <c r="J1571" s="68">
        <v>5.9718539406114504</v>
      </c>
      <c r="K1571" s="59">
        <v>24.539514723500002</v>
      </c>
      <c r="L1571" s="64">
        <v>0.32870306078350597</v>
      </c>
      <c r="M1571" s="59">
        <v>5.7356274458999996</v>
      </c>
      <c r="N1571" s="60">
        <v>0.111979695845573</v>
      </c>
      <c r="O1571" s="59">
        <v>17.329359151399998</v>
      </c>
      <c r="P1571" s="60">
        <v>0.20180356303744201</v>
      </c>
      <c r="Q1571" s="59">
        <v>7.10087000800001</v>
      </c>
      <c r="R1571" s="60">
        <v>0.13043839971840601</v>
      </c>
      <c r="S1571" s="59">
        <v>19.7350980364</v>
      </c>
      <c r="T1571" s="60">
        <v>0.18103646167503401</v>
      </c>
      <c r="U1571" s="59">
        <v>5.4129183876999898</v>
      </c>
      <c r="V1571" s="60">
        <v>0.121638444915739</v>
      </c>
      <c r="W1571" s="107"/>
      <c r="X1571" s="59">
        <v>6.8329676624000104</v>
      </c>
      <c r="Y1571" s="60">
        <v>8.3507107680974899E-2</v>
      </c>
      <c r="Z1571" s="59">
        <v>9.6439940256999694</v>
      </c>
      <c r="AA1571" s="63">
        <v>8.1991029763468296E-2</v>
      </c>
      <c r="AB1571" s="59">
        <v>67.057665790799803</v>
      </c>
      <c r="AC1571" s="64">
        <v>0.23788243302588299</v>
      </c>
    </row>
    <row r="1572" spans="1:29" customFormat="1" x14ac:dyDescent="0.3">
      <c r="A1572" s="58" t="s">
        <v>88</v>
      </c>
      <c r="B1572" s="61">
        <v>8.3893389834000107</v>
      </c>
      <c r="C1572" s="62">
        <v>1.7429072338483599E-2</v>
      </c>
      <c r="D1572" s="61">
        <v>6.9766135624000203</v>
      </c>
      <c r="E1572" s="62">
        <v>3.3152587344163202E-2</v>
      </c>
      <c r="F1572" s="61">
        <v>1.412725421</v>
      </c>
      <c r="G1572" s="62">
        <v>5.2599206074459602E-3</v>
      </c>
      <c r="H1572" s="105"/>
      <c r="I1572" s="69">
        <v>3.1533371924000102</v>
      </c>
      <c r="J1572" s="70">
        <v>5.1154693907892996</v>
      </c>
      <c r="K1572" s="61">
        <v>0</v>
      </c>
      <c r="L1572" s="62">
        <v>0</v>
      </c>
      <c r="M1572" s="61">
        <v>0.46049675449999999</v>
      </c>
      <c r="N1572" s="62">
        <v>8.9905223087048004E-3</v>
      </c>
      <c r="O1572" s="61">
        <v>0.59753246319999997</v>
      </c>
      <c r="P1572" s="62">
        <v>6.9583750357299001E-3</v>
      </c>
      <c r="Q1572" s="61">
        <v>0.63274446689999997</v>
      </c>
      <c r="R1572" s="62">
        <v>1.1623107534728399E-2</v>
      </c>
      <c r="S1572" s="61">
        <v>2.7652471523000002</v>
      </c>
      <c r="T1572" s="62">
        <v>2.5366509919840002E-2</v>
      </c>
      <c r="U1572" s="61">
        <v>0.77998095409999901</v>
      </c>
      <c r="V1572" s="62">
        <v>1.75276373159826E-2</v>
      </c>
      <c r="W1572" s="107"/>
      <c r="X1572" s="61">
        <v>3.9333181465</v>
      </c>
      <c r="Y1572" s="62">
        <v>4.8069892648656298E-2</v>
      </c>
      <c r="Z1572" s="61">
        <v>1.0580292176999999</v>
      </c>
      <c r="AA1572" s="62">
        <v>8.9951222333698195E-3</v>
      </c>
      <c r="AB1572" s="61">
        <v>3.3979916191999999</v>
      </c>
      <c r="AC1572" s="62">
        <v>1.20541403319731E-2</v>
      </c>
    </row>
    <row r="1573" spans="1:29" customFormat="1" x14ac:dyDescent="0.3">
      <c r="A1573" s="58" t="s">
        <v>343</v>
      </c>
      <c r="B1573" s="59">
        <v>63.674917317100103</v>
      </c>
      <c r="C1573" s="60">
        <v>0.13228631507949001</v>
      </c>
      <c r="D1573" s="59">
        <v>26.222126486899999</v>
      </c>
      <c r="E1573" s="60">
        <v>0.124606491520736</v>
      </c>
      <c r="F1573" s="59">
        <v>37.452790830200101</v>
      </c>
      <c r="G1573" s="60">
        <v>0.13944585647413801</v>
      </c>
      <c r="H1573" s="105"/>
      <c r="I1573" s="67">
        <v>2.9023903701999898</v>
      </c>
      <c r="J1573" s="68">
        <v>4.70837344469959</v>
      </c>
      <c r="K1573" s="59">
        <v>6.1257347563</v>
      </c>
      <c r="L1573" s="60">
        <v>8.2053283719399003E-2</v>
      </c>
      <c r="M1573" s="59">
        <v>3.1659270987000001</v>
      </c>
      <c r="N1573" s="60">
        <v>6.1810073427119902E-2</v>
      </c>
      <c r="O1573" s="59">
        <v>16.271306168199999</v>
      </c>
      <c r="P1573" s="60">
        <v>0.18948234215288901</v>
      </c>
      <c r="Q1573" s="59">
        <v>12.463467767299999</v>
      </c>
      <c r="R1573" s="64">
        <v>0.22894585996884501</v>
      </c>
      <c r="S1573" s="59">
        <v>15.2195958425</v>
      </c>
      <c r="T1573" s="60">
        <v>0.139614294003926</v>
      </c>
      <c r="U1573" s="59">
        <v>7.5264953139000097</v>
      </c>
      <c r="V1573" s="60">
        <v>0.169134489026982</v>
      </c>
      <c r="W1573" s="107"/>
      <c r="X1573" s="59">
        <v>14.0492879548</v>
      </c>
      <c r="Y1573" s="60">
        <v>0.17169924695215499</v>
      </c>
      <c r="Z1573" s="59">
        <v>18.9174975922</v>
      </c>
      <c r="AA1573" s="60">
        <v>0.16083223444550299</v>
      </c>
      <c r="AB1573" s="59">
        <v>30.7081317701</v>
      </c>
      <c r="AC1573" s="60">
        <v>0.108934974294214</v>
      </c>
    </row>
    <row r="1574" spans="1:29" customFormat="1" x14ac:dyDescent="0.3">
      <c r="A1574" s="58" t="s">
        <v>344</v>
      </c>
      <c r="B1574" s="61">
        <v>286.93145564200103</v>
      </c>
      <c r="C1574" s="62">
        <v>0.59610764405469796</v>
      </c>
      <c r="D1574" s="61">
        <v>113.9926249323</v>
      </c>
      <c r="E1574" s="62">
        <v>0.54168837371557998</v>
      </c>
      <c r="F1574" s="61">
        <v>171.20079859769999</v>
      </c>
      <c r="G1574" s="62">
        <v>0.63742224438619199</v>
      </c>
      <c r="H1574" s="105"/>
      <c r="I1574" s="69">
        <v>40.602259406599998</v>
      </c>
      <c r="J1574" s="70">
        <v>65.866604970738706</v>
      </c>
      <c r="K1574" s="61">
        <v>54.028713753600002</v>
      </c>
      <c r="L1574" s="62">
        <v>0.72370638870038995</v>
      </c>
      <c r="M1574" s="61">
        <v>30.5898199216</v>
      </c>
      <c r="N1574" s="62">
        <v>0.597221274063088</v>
      </c>
      <c r="O1574" s="61">
        <v>47.1154596509</v>
      </c>
      <c r="P1574" s="62">
        <v>0.54866816185353995</v>
      </c>
      <c r="Q1574" s="61">
        <v>23.372590389199999</v>
      </c>
      <c r="R1574" s="63">
        <v>0.42933940266563397</v>
      </c>
      <c r="S1574" s="61">
        <v>61.2236662014</v>
      </c>
      <c r="T1574" s="62">
        <v>0.56162456753098899</v>
      </c>
      <c r="U1574" s="61">
        <v>29.9989463187</v>
      </c>
      <c r="V1574" s="62">
        <v>0.67413267999924897</v>
      </c>
      <c r="W1574" s="107"/>
      <c r="X1574" s="61">
        <v>37.726315882400002</v>
      </c>
      <c r="Y1574" s="63">
        <v>0.46106109064937401</v>
      </c>
      <c r="Z1574" s="61">
        <v>69.3895986717</v>
      </c>
      <c r="AA1574" s="62">
        <v>0.58993448511116398</v>
      </c>
      <c r="AB1574" s="61">
        <v>179.81554108789999</v>
      </c>
      <c r="AC1574" s="62">
        <v>0.63788319956290196</v>
      </c>
    </row>
    <row r="1575" spans="1:29" customFormat="1" x14ac:dyDescent="0.3">
      <c r="A1575" s="65" t="s">
        <v>1</v>
      </c>
    </row>
    <row r="1576" spans="1:29" customFormat="1" x14ac:dyDescent="0.3">
      <c r="A1576" s="65" t="s">
        <v>1</v>
      </c>
    </row>
    <row r="1577" spans="1:29" customFormat="1" x14ac:dyDescent="0.3">
      <c r="A1577" s="53" t="s">
        <v>481</v>
      </c>
    </row>
    <row r="1578" spans="1:29" customFormat="1" x14ac:dyDescent="0.3">
      <c r="A1578" s="54" t="s">
        <v>1</v>
      </c>
    </row>
    <row r="1579" spans="1:29" customFormat="1" ht="35.1" customHeight="1" x14ac:dyDescent="0.3">
      <c r="A1579" s="114" t="s">
        <v>1</v>
      </c>
      <c r="B1579" s="113" t="s">
        <v>500</v>
      </c>
      <c r="C1579" s="113" t="s">
        <v>1</v>
      </c>
      <c r="D1579" s="113" t="s">
        <v>346</v>
      </c>
      <c r="E1579" s="113" t="s">
        <v>1</v>
      </c>
      <c r="F1579" s="113" t="s">
        <v>347</v>
      </c>
      <c r="G1579" s="113" t="s">
        <v>1</v>
      </c>
      <c r="H1579" s="103"/>
      <c r="I1579" s="113" t="s">
        <v>350</v>
      </c>
      <c r="J1579" s="113" t="s">
        <v>1</v>
      </c>
      <c r="K1579" s="113" t="s">
        <v>351</v>
      </c>
      <c r="L1579" s="113" t="s">
        <v>1</v>
      </c>
      <c r="M1579" s="113" t="s">
        <v>352</v>
      </c>
      <c r="N1579" s="113" t="s">
        <v>1</v>
      </c>
      <c r="O1579" s="113" t="s">
        <v>353</v>
      </c>
      <c r="P1579" s="113" t="s">
        <v>1</v>
      </c>
      <c r="Q1579" s="113" t="s">
        <v>354</v>
      </c>
      <c r="R1579" s="113" t="s">
        <v>1</v>
      </c>
      <c r="S1579" s="113" t="s">
        <v>355</v>
      </c>
      <c r="T1579" s="113" t="s">
        <v>1</v>
      </c>
      <c r="U1579" s="113" t="s">
        <v>356</v>
      </c>
      <c r="V1579" s="113" t="s">
        <v>1</v>
      </c>
      <c r="W1579" s="103"/>
      <c r="X1579" s="113" t="s">
        <v>358</v>
      </c>
      <c r="Y1579" s="113" t="s">
        <v>1</v>
      </c>
      <c r="Z1579" s="113" t="s">
        <v>359</v>
      </c>
      <c r="AA1579" s="113" t="s">
        <v>1</v>
      </c>
      <c r="AB1579" s="113" t="s">
        <v>360</v>
      </c>
      <c r="AC1579" s="113" t="s">
        <v>1</v>
      </c>
    </row>
    <row r="1580" spans="1:29" customFormat="1" x14ac:dyDescent="0.3">
      <c r="A1580" s="115" t="s">
        <v>1</v>
      </c>
      <c r="B1580" s="55" t="s">
        <v>14</v>
      </c>
      <c r="C1580" s="55" t="s">
        <v>15</v>
      </c>
      <c r="D1580" s="55" t="s">
        <v>14</v>
      </c>
      <c r="E1580" s="55" t="s">
        <v>15</v>
      </c>
      <c r="F1580" s="55" t="s">
        <v>14</v>
      </c>
      <c r="G1580" s="55" t="s">
        <v>15</v>
      </c>
      <c r="H1580" s="103"/>
      <c r="I1580" s="55" t="s">
        <v>14</v>
      </c>
      <c r="J1580" s="55" t="s">
        <v>15</v>
      </c>
      <c r="K1580" s="55" t="s">
        <v>14</v>
      </c>
      <c r="L1580" s="55" t="s">
        <v>15</v>
      </c>
      <c r="M1580" s="55" t="s">
        <v>14</v>
      </c>
      <c r="N1580" s="55" t="s">
        <v>15</v>
      </c>
      <c r="O1580" s="55" t="s">
        <v>14</v>
      </c>
      <c r="P1580" s="55" t="s">
        <v>15</v>
      </c>
      <c r="Q1580" s="55" t="s">
        <v>14</v>
      </c>
      <c r="R1580" s="55" t="s">
        <v>15</v>
      </c>
      <c r="S1580" s="55" t="s">
        <v>14</v>
      </c>
      <c r="T1580" s="55" t="s">
        <v>15</v>
      </c>
      <c r="U1580" s="55" t="s">
        <v>14</v>
      </c>
      <c r="V1580" s="55" t="s">
        <v>15</v>
      </c>
      <c r="W1580" s="103"/>
      <c r="X1580" s="55" t="s">
        <v>14</v>
      </c>
      <c r="Y1580" s="55" t="s">
        <v>15</v>
      </c>
      <c r="Z1580" s="55" t="s">
        <v>14</v>
      </c>
      <c r="AA1580" s="55" t="s">
        <v>15</v>
      </c>
      <c r="AB1580" s="55" t="s">
        <v>14</v>
      </c>
      <c r="AC1580" s="55" t="s">
        <v>15</v>
      </c>
    </row>
    <row r="1581" spans="1:29" customFormat="1" x14ac:dyDescent="0.3">
      <c r="A1581" s="56" t="s">
        <v>16</v>
      </c>
      <c r="B1581" s="57">
        <v>481.3416813284</v>
      </c>
      <c r="C1581" s="57">
        <v>481.3416813284</v>
      </c>
      <c r="D1581" s="57">
        <v>210.4394896837</v>
      </c>
      <c r="E1581" s="57">
        <v>210.4394896837</v>
      </c>
      <c r="F1581" s="57">
        <v>268.58303127239998</v>
      </c>
      <c r="G1581" s="57">
        <v>268.58303127239998</v>
      </c>
      <c r="H1581" s="104"/>
      <c r="I1581" s="57">
        <v>61.643164126400002</v>
      </c>
      <c r="J1581" s="57">
        <v>61.643164126400002</v>
      </c>
      <c r="K1581" s="57">
        <v>74.655571095100001</v>
      </c>
      <c r="L1581" s="57">
        <v>74.655571095100001</v>
      </c>
      <c r="M1581" s="57">
        <v>51.2202449077</v>
      </c>
      <c r="N1581" s="57">
        <v>51.2202449077</v>
      </c>
      <c r="O1581" s="57">
        <v>85.872414196099996</v>
      </c>
      <c r="P1581" s="57">
        <v>85.872414196099996</v>
      </c>
      <c r="Q1581" s="57">
        <v>54.438493751300001</v>
      </c>
      <c r="R1581" s="57">
        <v>54.438493751300001</v>
      </c>
      <c r="S1581" s="57">
        <v>109.0117308624</v>
      </c>
      <c r="T1581" s="57">
        <v>109.0117308624</v>
      </c>
      <c r="U1581" s="57">
        <v>44.5000623894</v>
      </c>
      <c r="V1581" s="57">
        <v>44.5000623894</v>
      </c>
      <c r="W1581" s="104"/>
      <c r="X1581" s="57">
        <v>81.824982952400006</v>
      </c>
      <c r="Y1581" s="57">
        <v>81.824982952400006</v>
      </c>
      <c r="Z1581" s="57">
        <v>117.622550339</v>
      </c>
      <c r="AA1581" s="57">
        <v>117.622550339</v>
      </c>
      <c r="AB1581" s="57">
        <v>281.89414803699998</v>
      </c>
      <c r="AC1581" s="57">
        <v>281.89414803699998</v>
      </c>
    </row>
    <row r="1582" spans="1:29" customFormat="1" x14ac:dyDescent="0.3">
      <c r="A1582" s="58" t="s">
        <v>341</v>
      </c>
      <c r="B1582" s="59">
        <v>34.776416184699997</v>
      </c>
      <c r="C1582" s="60">
        <v>7.2248919081190993E-2</v>
      </c>
      <c r="D1582" s="59">
        <v>14.7828361335</v>
      </c>
      <c r="E1582" s="60">
        <v>7.0247443365878098E-2</v>
      </c>
      <c r="F1582" s="59">
        <v>19.993580051199999</v>
      </c>
      <c r="G1582" s="60">
        <v>7.4440965076912405E-2</v>
      </c>
      <c r="H1582" s="105"/>
      <c r="I1582" s="67">
        <v>4.39388073010001</v>
      </c>
      <c r="J1582" s="68">
        <v>7.1279286071206496</v>
      </c>
      <c r="K1582" s="59">
        <v>3.2875768068000002</v>
      </c>
      <c r="L1582" s="60">
        <v>4.4036590418846597E-2</v>
      </c>
      <c r="M1582" s="59">
        <v>3.6156365210999901</v>
      </c>
      <c r="N1582" s="60">
        <v>7.0589988931436295E-2</v>
      </c>
      <c r="O1582" s="59">
        <v>7.6560197935999996</v>
      </c>
      <c r="P1582" s="60">
        <v>8.9155753512607197E-2</v>
      </c>
      <c r="Q1582" s="59">
        <v>6.971855132</v>
      </c>
      <c r="R1582" s="64">
        <v>0.12806847970207699</v>
      </c>
      <c r="S1582" s="59">
        <v>8.2777391468000001</v>
      </c>
      <c r="T1582" s="60">
        <v>7.5934388724169202E-2</v>
      </c>
      <c r="U1582" s="59">
        <v>0.57370805430000005</v>
      </c>
      <c r="V1582" s="60">
        <v>1.2892297751849E-2</v>
      </c>
      <c r="W1582" s="107"/>
      <c r="X1582" s="59">
        <v>1.8133100509</v>
      </c>
      <c r="Y1582" s="60">
        <v>2.21608362809541E-2</v>
      </c>
      <c r="Z1582" s="59">
        <v>6.5196402989999998</v>
      </c>
      <c r="AA1582" s="60">
        <v>5.5428489521862398E-2</v>
      </c>
      <c r="AB1582" s="59">
        <v>26.443465834800001</v>
      </c>
      <c r="AC1582" s="60">
        <v>9.3806366747738096E-2</v>
      </c>
    </row>
    <row r="1583" spans="1:29" customFormat="1" x14ac:dyDescent="0.3">
      <c r="A1583" s="58" t="s">
        <v>237</v>
      </c>
      <c r="B1583" s="61">
        <v>87.609777412100001</v>
      </c>
      <c r="C1583" s="62">
        <v>0.182011616301991</v>
      </c>
      <c r="D1583" s="61">
        <v>37.4551629328</v>
      </c>
      <c r="E1583" s="62">
        <v>0.177985429393964</v>
      </c>
      <c r="F1583" s="61">
        <v>50.154614479300001</v>
      </c>
      <c r="G1583" s="62">
        <v>0.18673783761280399</v>
      </c>
      <c r="H1583" s="105"/>
      <c r="I1583" s="69">
        <v>19.594998687500102</v>
      </c>
      <c r="J1583" s="70">
        <v>31.787788581585801</v>
      </c>
      <c r="K1583" s="61">
        <v>5.5770911302000004</v>
      </c>
      <c r="L1583" s="62">
        <v>7.4704285941307999E-2</v>
      </c>
      <c r="M1583" s="61">
        <v>10.3089821405</v>
      </c>
      <c r="N1583" s="62">
        <v>0.20126772449208299</v>
      </c>
      <c r="O1583" s="61">
        <v>16.943831001100001</v>
      </c>
      <c r="P1583" s="62">
        <v>0.19731401707662199</v>
      </c>
      <c r="Q1583" s="61">
        <v>7.6612486308999896</v>
      </c>
      <c r="R1583" s="62">
        <v>0.140732193397931</v>
      </c>
      <c r="S1583" s="61">
        <v>21.984928446600001</v>
      </c>
      <c r="T1583" s="62">
        <v>0.201674886479424</v>
      </c>
      <c r="U1583" s="61">
        <v>5.5386973752999999</v>
      </c>
      <c r="V1583" s="62">
        <v>0.124464935056346</v>
      </c>
      <c r="W1583" s="107"/>
      <c r="X1583" s="61">
        <v>11.581289931300001</v>
      </c>
      <c r="Y1583" s="62">
        <v>0.141537333873167</v>
      </c>
      <c r="Z1583" s="61">
        <v>33.275457396</v>
      </c>
      <c r="AA1583" s="64">
        <v>0.28290032226045803</v>
      </c>
      <c r="AB1583" s="61">
        <v>42.753030084799903</v>
      </c>
      <c r="AC1583" s="62">
        <v>0.15166341828134899</v>
      </c>
    </row>
    <row r="1584" spans="1:29" customFormat="1" x14ac:dyDescent="0.3">
      <c r="A1584" s="58" t="s">
        <v>238</v>
      </c>
      <c r="B1584" s="59">
        <v>151.46562152089999</v>
      </c>
      <c r="C1584" s="60">
        <v>0.314673811548768</v>
      </c>
      <c r="D1584" s="59">
        <v>68.276131461399899</v>
      </c>
      <c r="E1584" s="60">
        <v>0.32444543352591299</v>
      </c>
      <c r="F1584" s="59">
        <v>81.189382163200094</v>
      </c>
      <c r="G1584" s="60">
        <v>0.302287831731472</v>
      </c>
      <c r="H1584" s="105"/>
      <c r="I1584" s="67">
        <v>21.2606337023999</v>
      </c>
      <c r="J1584" s="68">
        <v>34.4898481505668</v>
      </c>
      <c r="K1584" s="59">
        <v>26.706208379900001</v>
      </c>
      <c r="L1584" s="60">
        <v>0.35772559218494598</v>
      </c>
      <c r="M1584" s="59">
        <v>18.101129830000001</v>
      </c>
      <c r="N1584" s="60">
        <v>0.35339795548847203</v>
      </c>
      <c r="O1584" s="59">
        <v>28.797827568100001</v>
      </c>
      <c r="P1584" s="60">
        <v>0.33535597942241002</v>
      </c>
      <c r="Q1584" s="59">
        <v>18.5933049074</v>
      </c>
      <c r="R1584" s="60">
        <v>0.34154701253019099</v>
      </c>
      <c r="S1584" s="59">
        <v>25.427192854899999</v>
      </c>
      <c r="T1584" s="60">
        <v>0.23325189549549899</v>
      </c>
      <c r="U1584" s="59">
        <v>12.5793242782</v>
      </c>
      <c r="V1584" s="60">
        <v>0.28268104813256201</v>
      </c>
      <c r="W1584" s="107"/>
      <c r="X1584" s="59">
        <v>29.4983190423</v>
      </c>
      <c r="Y1584" s="60">
        <v>0.36050504354470903</v>
      </c>
      <c r="Z1584" s="59">
        <v>27.500332957200001</v>
      </c>
      <c r="AA1584" s="60">
        <v>0.233801536167523</v>
      </c>
      <c r="AB1584" s="59">
        <v>94.466969521400003</v>
      </c>
      <c r="AC1584" s="60">
        <v>0.33511504293094002</v>
      </c>
    </row>
    <row r="1585" spans="1:29" customFormat="1" x14ac:dyDescent="0.3">
      <c r="A1585" s="58" t="s">
        <v>239</v>
      </c>
      <c r="B1585" s="61">
        <v>137.06597720830001</v>
      </c>
      <c r="C1585" s="62">
        <v>0.28475817184588598</v>
      </c>
      <c r="D1585" s="61">
        <v>60.040849151399897</v>
      </c>
      <c r="E1585" s="62">
        <v>0.28531170286358398</v>
      </c>
      <c r="F1585" s="61">
        <v>76.706075580899807</v>
      </c>
      <c r="G1585" s="62">
        <v>0.28559539006432599</v>
      </c>
      <c r="H1585" s="105"/>
      <c r="I1585" s="69">
        <v>16.393651006399999</v>
      </c>
      <c r="J1585" s="70">
        <v>26.594434660726701</v>
      </c>
      <c r="K1585" s="61">
        <v>24.5835402079</v>
      </c>
      <c r="L1585" s="62">
        <v>0.32929277543914598</v>
      </c>
      <c r="M1585" s="61">
        <v>14.550079889499999</v>
      </c>
      <c r="N1585" s="62">
        <v>0.28406892461603001</v>
      </c>
      <c r="O1585" s="61">
        <v>22.890318348200001</v>
      </c>
      <c r="P1585" s="62">
        <v>0.26656195196663701</v>
      </c>
      <c r="Q1585" s="61">
        <v>13.7463965687</v>
      </c>
      <c r="R1585" s="62">
        <v>0.252512434151831</v>
      </c>
      <c r="S1585" s="61">
        <v>27.627975505399998</v>
      </c>
      <c r="T1585" s="62">
        <v>0.253440389275842</v>
      </c>
      <c r="U1585" s="61">
        <v>17.274015682200002</v>
      </c>
      <c r="V1585" s="62">
        <v>0.38817958345862202</v>
      </c>
      <c r="W1585" s="107"/>
      <c r="X1585" s="61">
        <v>18.630266226900101</v>
      </c>
      <c r="Y1585" s="62">
        <v>0.22768432763056901</v>
      </c>
      <c r="Z1585" s="61">
        <v>38.935382140100003</v>
      </c>
      <c r="AA1585" s="62">
        <v>0.33101970691746002</v>
      </c>
      <c r="AB1585" s="61">
        <v>79.500328841300004</v>
      </c>
      <c r="AC1585" s="62">
        <v>0.28202191991181502</v>
      </c>
    </row>
    <row r="1586" spans="1:29" customFormat="1" x14ac:dyDescent="0.3">
      <c r="A1586" s="58" t="s">
        <v>342</v>
      </c>
      <c r="B1586" s="59">
        <v>68.504753877099901</v>
      </c>
      <c r="C1586" s="60">
        <v>0.142320427535055</v>
      </c>
      <c r="D1586" s="59">
        <v>27.965374879300001</v>
      </c>
      <c r="E1586" s="60">
        <v>0.13289033784169099</v>
      </c>
      <c r="F1586" s="59">
        <v>40.5393789978</v>
      </c>
      <c r="G1586" s="60">
        <v>0.15093797551448601</v>
      </c>
      <c r="H1586" s="105"/>
      <c r="I1586" s="67">
        <v>0</v>
      </c>
      <c r="J1586" s="68">
        <v>0</v>
      </c>
      <c r="K1586" s="59">
        <v>14.5011545703001</v>
      </c>
      <c r="L1586" s="60">
        <v>0.194240756015753</v>
      </c>
      <c r="M1586" s="59">
        <v>4.1429129586000002</v>
      </c>
      <c r="N1586" s="60">
        <v>8.08842864001455E-2</v>
      </c>
      <c r="O1586" s="59">
        <v>8.9868850218999992</v>
      </c>
      <c r="P1586" s="60">
        <v>0.10465392298599401</v>
      </c>
      <c r="Q1586" s="59">
        <v>6.6455894182000002</v>
      </c>
      <c r="R1586" s="60">
        <v>0.122075189085137</v>
      </c>
      <c r="S1586" s="59">
        <v>25.693894908699999</v>
      </c>
      <c r="T1586" s="64">
        <v>0.23569844002506599</v>
      </c>
      <c r="U1586" s="59">
        <v>8.5343169993999997</v>
      </c>
      <c r="V1586" s="60">
        <v>0.19178213560062099</v>
      </c>
      <c r="W1586" s="107"/>
      <c r="X1586" s="59">
        <v>19.800294133000001</v>
      </c>
      <c r="Y1586" s="64">
        <v>0.241983480088452</v>
      </c>
      <c r="Z1586" s="59">
        <v>10.7942050835</v>
      </c>
      <c r="AA1586" s="60">
        <v>9.1769860901587494E-2</v>
      </c>
      <c r="AB1586" s="59">
        <v>37.910254660599797</v>
      </c>
      <c r="AC1586" s="60">
        <v>0.13448400729349</v>
      </c>
    </row>
    <row r="1587" spans="1:29" customFormat="1" x14ac:dyDescent="0.3">
      <c r="A1587" s="58" t="s">
        <v>88</v>
      </c>
      <c r="B1587" s="61">
        <v>1.9191351253</v>
      </c>
      <c r="C1587" s="62">
        <v>3.9870536871097397E-3</v>
      </c>
      <c r="D1587" s="61">
        <v>1.9191351253</v>
      </c>
      <c r="E1587" s="62">
        <v>9.1196530089696897E-3</v>
      </c>
      <c r="F1587" s="61">
        <v>0</v>
      </c>
      <c r="G1587" s="62">
        <v>0</v>
      </c>
      <c r="H1587" s="105"/>
      <c r="I1587" s="69">
        <v>0</v>
      </c>
      <c r="J1587" s="70">
        <v>0</v>
      </c>
      <c r="K1587" s="61">
        <v>0</v>
      </c>
      <c r="L1587" s="62">
        <v>0</v>
      </c>
      <c r="M1587" s="61">
        <v>0.50150356799999996</v>
      </c>
      <c r="N1587" s="62">
        <v>9.7911200718333192E-3</v>
      </c>
      <c r="O1587" s="61">
        <v>0.59753246319999997</v>
      </c>
      <c r="P1587" s="62">
        <v>6.9583750357299001E-3</v>
      </c>
      <c r="Q1587" s="61">
        <v>0.82009909409999904</v>
      </c>
      <c r="R1587" s="62">
        <v>1.50646911328331E-2</v>
      </c>
      <c r="S1587" s="61">
        <v>0</v>
      </c>
      <c r="T1587" s="62">
        <v>0</v>
      </c>
      <c r="U1587" s="61">
        <v>0</v>
      </c>
      <c r="V1587" s="62">
        <v>0</v>
      </c>
      <c r="W1587" s="107"/>
      <c r="X1587" s="61">
        <v>0.50150356799999996</v>
      </c>
      <c r="Y1587" s="62">
        <v>6.1289785821494096E-3</v>
      </c>
      <c r="Z1587" s="61">
        <v>0.59753246319999898</v>
      </c>
      <c r="AA1587" s="62">
        <v>5.0800842311091799E-3</v>
      </c>
      <c r="AB1587" s="61">
        <v>0.82009909410000004</v>
      </c>
      <c r="AC1587" s="62">
        <v>2.9092448346687799E-3</v>
      </c>
    </row>
    <row r="1588" spans="1:29" customFormat="1" x14ac:dyDescent="0.3">
      <c r="A1588" s="58" t="s">
        <v>343</v>
      </c>
      <c r="B1588" s="59">
        <v>122.3861935968</v>
      </c>
      <c r="C1588" s="60">
        <v>0.254260535383182</v>
      </c>
      <c r="D1588" s="59">
        <v>52.237999066300098</v>
      </c>
      <c r="E1588" s="60">
        <v>0.24823287275984199</v>
      </c>
      <c r="F1588" s="59">
        <v>70.148194530500106</v>
      </c>
      <c r="G1588" s="60">
        <v>0.26117880268971599</v>
      </c>
      <c r="H1588" s="105"/>
      <c r="I1588" s="67">
        <v>23.988879417600099</v>
      </c>
      <c r="J1588" s="68">
        <v>38.915717188706502</v>
      </c>
      <c r="K1588" s="59">
        <v>8.8646679370000001</v>
      </c>
      <c r="L1588" s="60">
        <v>0.118740876360155</v>
      </c>
      <c r="M1588" s="59">
        <v>13.9246186616</v>
      </c>
      <c r="N1588" s="60">
        <v>0.27185771342352</v>
      </c>
      <c r="O1588" s="59">
        <v>24.5998507947</v>
      </c>
      <c r="P1588" s="60">
        <v>0.28646977058922901</v>
      </c>
      <c r="Q1588" s="59">
        <v>14.633103762899999</v>
      </c>
      <c r="R1588" s="60">
        <v>0.26880067310000799</v>
      </c>
      <c r="S1588" s="59">
        <v>30.2626675934</v>
      </c>
      <c r="T1588" s="60">
        <v>0.27760927520359302</v>
      </c>
      <c r="U1588" s="59">
        <v>6.1124054295999901</v>
      </c>
      <c r="V1588" s="63">
        <v>0.13735723280819501</v>
      </c>
      <c r="W1588" s="107"/>
      <c r="X1588" s="59">
        <v>13.394599982200001</v>
      </c>
      <c r="Y1588" s="60">
        <v>0.163698170154121</v>
      </c>
      <c r="Z1588" s="59">
        <v>39.795097695000003</v>
      </c>
      <c r="AA1588" s="60">
        <v>0.33832881178231999</v>
      </c>
      <c r="AB1588" s="59">
        <v>69.196495919599997</v>
      </c>
      <c r="AC1588" s="60">
        <v>0.24546978502908701</v>
      </c>
    </row>
    <row r="1589" spans="1:29" customFormat="1" x14ac:dyDescent="0.3">
      <c r="A1589" s="58" t="s">
        <v>344</v>
      </c>
      <c r="B1589" s="61">
        <v>205.57073108540001</v>
      </c>
      <c r="C1589" s="62">
        <v>0.42707859938094</v>
      </c>
      <c r="D1589" s="61">
        <v>88.006224030700096</v>
      </c>
      <c r="E1589" s="62">
        <v>0.418202040705275</v>
      </c>
      <c r="F1589" s="61">
        <v>117.24545457870001</v>
      </c>
      <c r="G1589" s="62">
        <v>0.436533365578812</v>
      </c>
      <c r="H1589" s="105"/>
      <c r="I1589" s="69">
        <v>16.393651006399999</v>
      </c>
      <c r="J1589" s="70">
        <v>26.594434660726701</v>
      </c>
      <c r="K1589" s="61">
        <v>39.084694778199903</v>
      </c>
      <c r="L1589" s="62">
        <v>0.523533531454899</v>
      </c>
      <c r="M1589" s="61">
        <v>18.692992848100001</v>
      </c>
      <c r="N1589" s="62">
        <v>0.36495321101617501</v>
      </c>
      <c r="O1589" s="61">
        <v>31.877203370099998</v>
      </c>
      <c r="P1589" s="62">
        <v>0.37121587495263098</v>
      </c>
      <c r="Q1589" s="61">
        <v>20.3919859868999</v>
      </c>
      <c r="R1589" s="62">
        <v>0.37458762323696798</v>
      </c>
      <c r="S1589" s="61">
        <v>53.321870414099998</v>
      </c>
      <c r="T1589" s="62">
        <v>0.48913882930090802</v>
      </c>
      <c r="U1589" s="61">
        <v>25.8083326816</v>
      </c>
      <c r="V1589" s="64">
        <v>0.57996171905924299</v>
      </c>
      <c r="W1589" s="107"/>
      <c r="X1589" s="61">
        <v>38.430560359899999</v>
      </c>
      <c r="Y1589" s="62">
        <v>0.469667807719021</v>
      </c>
      <c r="Z1589" s="61">
        <v>49.729587223599999</v>
      </c>
      <c r="AA1589" s="62">
        <v>0.42278956781904797</v>
      </c>
      <c r="AB1589" s="61">
        <v>117.41058350190001</v>
      </c>
      <c r="AC1589" s="62">
        <v>0.41650592720530399</v>
      </c>
    </row>
    <row r="1590" spans="1:29" customFormat="1" x14ac:dyDescent="0.3">
      <c r="A1590" s="65" t="s">
        <v>1</v>
      </c>
    </row>
    <row r="1591" spans="1:29" customFormat="1" x14ac:dyDescent="0.3">
      <c r="A1591" s="65" t="s">
        <v>1</v>
      </c>
    </row>
    <row r="1592" spans="1:29" customFormat="1" x14ac:dyDescent="0.3">
      <c r="A1592" s="53" t="s">
        <v>482</v>
      </c>
    </row>
    <row r="1593" spans="1:29" customFormat="1" x14ac:dyDescent="0.3">
      <c r="A1593" s="54" t="s">
        <v>1</v>
      </c>
    </row>
    <row r="1594" spans="1:29" customFormat="1" ht="35.1" customHeight="1" x14ac:dyDescent="0.3">
      <c r="A1594" s="114" t="s">
        <v>1</v>
      </c>
      <c r="B1594" s="113" t="s">
        <v>500</v>
      </c>
      <c r="C1594" s="113" t="s">
        <v>1</v>
      </c>
      <c r="D1594" s="113" t="s">
        <v>346</v>
      </c>
      <c r="E1594" s="113" t="s">
        <v>1</v>
      </c>
      <c r="F1594" s="113" t="s">
        <v>347</v>
      </c>
      <c r="G1594" s="113" t="s">
        <v>1</v>
      </c>
      <c r="H1594" s="103"/>
      <c r="I1594" s="113" t="s">
        <v>350</v>
      </c>
      <c r="J1594" s="113" t="s">
        <v>1</v>
      </c>
      <c r="K1594" s="113" t="s">
        <v>351</v>
      </c>
      <c r="L1594" s="113" t="s">
        <v>1</v>
      </c>
      <c r="M1594" s="113" t="s">
        <v>352</v>
      </c>
      <c r="N1594" s="113" t="s">
        <v>1</v>
      </c>
      <c r="O1594" s="113" t="s">
        <v>353</v>
      </c>
      <c r="P1594" s="113" t="s">
        <v>1</v>
      </c>
      <c r="Q1594" s="113" t="s">
        <v>354</v>
      </c>
      <c r="R1594" s="113" t="s">
        <v>1</v>
      </c>
      <c r="S1594" s="113" t="s">
        <v>355</v>
      </c>
      <c r="T1594" s="113" t="s">
        <v>1</v>
      </c>
      <c r="U1594" s="113" t="s">
        <v>356</v>
      </c>
      <c r="V1594" s="113" t="s">
        <v>1</v>
      </c>
      <c r="W1594" s="103"/>
      <c r="X1594" s="113" t="s">
        <v>358</v>
      </c>
      <c r="Y1594" s="113" t="s">
        <v>1</v>
      </c>
      <c r="Z1594" s="113" t="s">
        <v>359</v>
      </c>
      <c r="AA1594" s="113" t="s">
        <v>1</v>
      </c>
      <c r="AB1594" s="113" t="s">
        <v>360</v>
      </c>
      <c r="AC1594" s="113" t="s">
        <v>1</v>
      </c>
    </row>
    <row r="1595" spans="1:29" customFormat="1" x14ac:dyDescent="0.3">
      <c r="A1595" s="115" t="s">
        <v>1</v>
      </c>
      <c r="B1595" s="55" t="s">
        <v>14</v>
      </c>
      <c r="C1595" s="55" t="s">
        <v>15</v>
      </c>
      <c r="D1595" s="55" t="s">
        <v>14</v>
      </c>
      <c r="E1595" s="55" t="s">
        <v>15</v>
      </c>
      <c r="F1595" s="55" t="s">
        <v>14</v>
      </c>
      <c r="G1595" s="55" t="s">
        <v>15</v>
      </c>
      <c r="H1595" s="103"/>
      <c r="I1595" s="55" t="s">
        <v>14</v>
      </c>
      <c r="J1595" s="55" t="s">
        <v>15</v>
      </c>
      <c r="K1595" s="55" t="s">
        <v>14</v>
      </c>
      <c r="L1595" s="55" t="s">
        <v>15</v>
      </c>
      <c r="M1595" s="55" t="s">
        <v>14</v>
      </c>
      <c r="N1595" s="55" t="s">
        <v>15</v>
      </c>
      <c r="O1595" s="55" t="s">
        <v>14</v>
      </c>
      <c r="P1595" s="55" t="s">
        <v>15</v>
      </c>
      <c r="Q1595" s="55" t="s">
        <v>14</v>
      </c>
      <c r="R1595" s="55" t="s">
        <v>15</v>
      </c>
      <c r="S1595" s="55" t="s">
        <v>14</v>
      </c>
      <c r="T1595" s="55" t="s">
        <v>15</v>
      </c>
      <c r="U1595" s="55" t="s">
        <v>14</v>
      </c>
      <c r="V1595" s="55" t="s">
        <v>15</v>
      </c>
      <c r="W1595" s="103"/>
      <c r="X1595" s="55" t="s">
        <v>14</v>
      </c>
      <c r="Y1595" s="55" t="s">
        <v>15</v>
      </c>
      <c r="Z1595" s="55" t="s">
        <v>14</v>
      </c>
      <c r="AA1595" s="55" t="s">
        <v>15</v>
      </c>
      <c r="AB1595" s="55" t="s">
        <v>14</v>
      </c>
      <c r="AC1595" s="55" t="s">
        <v>15</v>
      </c>
    </row>
    <row r="1596" spans="1:29" customFormat="1" x14ac:dyDescent="0.3">
      <c r="A1596" s="56" t="s">
        <v>16</v>
      </c>
      <c r="B1596" s="57">
        <v>481.3416813284</v>
      </c>
      <c r="C1596" s="57">
        <v>481.3416813284</v>
      </c>
      <c r="D1596" s="57">
        <v>210.4394896837</v>
      </c>
      <c r="E1596" s="57">
        <v>210.4394896837</v>
      </c>
      <c r="F1596" s="57">
        <v>268.58303127239998</v>
      </c>
      <c r="G1596" s="57">
        <v>268.58303127239998</v>
      </c>
      <c r="H1596" s="104"/>
      <c r="I1596" s="57">
        <v>61.643164126400002</v>
      </c>
      <c r="J1596" s="57">
        <v>61.643164126400002</v>
      </c>
      <c r="K1596" s="57">
        <v>74.655571095100001</v>
      </c>
      <c r="L1596" s="57">
        <v>74.655571095100001</v>
      </c>
      <c r="M1596" s="57">
        <v>51.2202449077</v>
      </c>
      <c r="N1596" s="57">
        <v>51.2202449077</v>
      </c>
      <c r="O1596" s="57">
        <v>85.872414196099996</v>
      </c>
      <c r="P1596" s="57">
        <v>85.872414196099996</v>
      </c>
      <c r="Q1596" s="57">
        <v>54.438493751300001</v>
      </c>
      <c r="R1596" s="57">
        <v>54.438493751300001</v>
      </c>
      <c r="S1596" s="57">
        <v>109.0117308624</v>
      </c>
      <c r="T1596" s="57">
        <v>109.0117308624</v>
      </c>
      <c r="U1596" s="57">
        <v>44.5000623894</v>
      </c>
      <c r="V1596" s="57">
        <v>44.5000623894</v>
      </c>
      <c r="W1596" s="104"/>
      <c r="X1596" s="57">
        <v>81.824982952400006</v>
      </c>
      <c r="Y1596" s="57">
        <v>81.824982952400006</v>
      </c>
      <c r="Z1596" s="57">
        <v>117.622550339</v>
      </c>
      <c r="AA1596" s="57">
        <v>117.622550339</v>
      </c>
      <c r="AB1596" s="57">
        <v>281.89414803699998</v>
      </c>
      <c r="AC1596" s="57">
        <v>281.89414803699998</v>
      </c>
    </row>
    <row r="1597" spans="1:29" customFormat="1" x14ac:dyDescent="0.3">
      <c r="A1597" s="58" t="s">
        <v>341</v>
      </c>
      <c r="B1597" s="59">
        <v>6.20571332709999</v>
      </c>
      <c r="C1597" s="60">
        <v>1.2892532618354499E-2</v>
      </c>
      <c r="D1597" s="59">
        <v>1.2128773556000001</v>
      </c>
      <c r="E1597" s="60">
        <v>5.7635444631756599E-3</v>
      </c>
      <c r="F1597" s="59">
        <v>4.9928359715000097</v>
      </c>
      <c r="G1597" s="60">
        <v>1.8589543605367301E-2</v>
      </c>
      <c r="H1597" s="105"/>
      <c r="I1597" s="67">
        <v>4.39388073010001</v>
      </c>
      <c r="J1597" s="68">
        <v>7.1279286071206496</v>
      </c>
      <c r="K1597" s="59">
        <v>0</v>
      </c>
      <c r="L1597" s="60">
        <v>0</v>
      </c>
      <c r="M1597" s="59">
        <v>0</v>
      </c>
      <c r="N1597" s="60">
        <v>0</v>
      </c>
      <c r="O1597" s="59">
        <v>0.5989552414</v>
      </c>
      <c r="P1597" s="60">
        <v>6.97494354860239E-3</v>
      </c>
      <c r="Q1597" s="59">
        <v>0</v>
      </c>
      <c r="R1597" s="60">
        <v>0</v>
      </c>
      <c r="S1597" s="59">
        <v>0</v>
      </c>
      <c r="T1597" s="60">
        <v>0</v>
      </c>
      <c r="U1597" s="59">
        <v>1.2128773556000001</v>
      </c>
      <c r="V1597" s="60">
        <v>2.7255632699717501E-2</v>
      </c>
      <c r="W1597" s="107"/>
      <c r="X1597" s="59">
        <v>0.5989552414</v>
      </c>
      <c r="Y1597" s="60">
        <v>7.3199555904390401E-3</v>
      </c>
      <c r="Z1597" s="59">
        <v>0.63916930130000005</v>
      </c>
      <c r="AA1597" s="60">
        <v>5.4340710982532696E-3</v>
      </c>
      <c r="AB1597" s="59">
        <v>4.9675887843999798</v>
      </c>
      <c r="AC1597" s="60">
        <v>1.7622177753572901E-2</v>
      </c>
    </row>
    <row r="1598" spans="1:29" customFormat="1" x14ac:dyDescent="0.3">
      <c r="A1598" s="58" t="s">
        <v>237</v>
      </c>
      <c r="B1598" s="61">
        <v>32.7935139938999</v>
      </c>
      <c r="C1598" s="62">
        <v>6.8129387638728695E-2</v>
      </c>
      <c r="D1598" s="61">
        <v>16.896515033099998</v>
      </c>
      <c r="E1598" s="62">
        <v>8.0291560573997903E-2</v>
      </c>
      <c r="F1598" s="61">
        <v>15.634923176499999</v>
      </c>
      <c r="G1598" s="62">
        <v>5.8212624611578202E-2</v>
      </c>
      <c r="H1598" s="105"/>
      <c r="I1598" s="69">
        <v>13.6472074282</v>
      </c>
      <c r="J1598" s="72">
        <v>22.1390443232542</v>
      </c>
      <c r="K1598" s="61">
        <v>0</v>
      </c>
      <c r="L1598" s="62">
        <v>0</v>
      </c>
      <c r="M1598" s="61">
        <v>2.19327448409999</v>
      </c>
      <c r="N1598" s="62">
        <v>4.2820460699716102E-2</v>
      </c>
      <c r="O1598" s="61">
        <v>7.4249282899999898</v>
      </c>
      <c r="P1598" s="62">
        <v>8.6464650604142601E-2</v>
      </c>
      <c r="Q1598" s="61">
        <v>2.2167330004000001</v>
      </c>
      <c r="R1598" s="62">
        <v>4.0719954716731399E-2</v>
      </c>
      <c r="S1598" s="61">
        <v>5.5899657462999999</v>
      </c>
      <c r="T1598" s="62">
        <v>5.1278570682965603E-2</v>
      </c>
      <c r="U1598" s="61">
        <v>1.7214050449</v>
      </c>
      <c r="V1598" s="62">
        <v>3.8683205201753598E-2</v>
      </c>
      <c r="W1598" s="107"/>
      <c r="X1598" s="61">
        <v>14.980010907600001</v>
      </c>
      <c r="Y1598" s="64">
        <v>0.18307380419882699</v>
      </c>
      <c r="Z1598" s="61">
        <v>8.2445366654000001</v>
      </c>
      <c r="AA1598" s="62">
        <v>7.0093163612236095E-2</v>
      </c>
      <c r="AB1598" s="61">
        <v>9.5689664209000096</v>
      </c>
      <c r="AC1598" s="62">
        <v>3.3945246779809098E-2</v>
      </c>
    </row>
    <row r="1599" spans="1:29" customFormat="1" x14ac:dyDescent="0.3">
      <c r="A1599" s="58" t="s">
        <v>238</v>
      </c>
      <c r="B1599" s="59">
        <v>109.82248366899999</v>
      </c>
      <c r="C1599" s="60">
        <v>0.22815909764122999</v>
      </c>
      <c r="D1599" s="59">
        <v>62.6020365128999</v>
      </c>
      <c r="E1599" s="60">
        <v>0.29748236230278702</v>
      </c>
      <c r="F1599" s="59">
        <v>46.901394680100097</v>
      </c>
      <c r="G1599" s="60">
        <v>0.17462530844896201</v>
      </c>
      <c r="H1599" s="105"/>
      <c r="I1599" s="67">
        <v>10.547034483999999</v>
      </c>
      <c r="J1599" s="68">
        <v>17.109820096796401</v>
      </c>
      <c r="K1599" s="59">
        <v>16.889275981400001</v>
      </c>
      <c r="L1599" s="60">
        <v>0.22622927845378901</v>
      </c>
      <c r="M1599" s="59">
        <v>13.488932656899999</v>
      </c>
      <c r="N1599" s="60">
        <v>0.26335158453863999</v>
      </c>
      <c r="O1599" s="59">
        <v>19.1677073651</v>
      </c>
      <c r="P1599" s="60">
        <v>0.22321146487541699</v>
      </c>
      <c r="Q1599" s="59">
        <v>14.067277948999999</v>
      </c>
      <c r="R1599" s="60">
        <v>0.25840681803699</v>
      </c>
      <c r="S1599" s="59">
        <v>24.597652949499999</v>
      </c>
      <c r="T1599" s="60">
        <v>0.22564225661684401</v>
      </c>
      <c r="U1599" s="59">
        <v>11.064602283099999</v>
      </c>
      <c r="V1599" s="60">
        <v>0.248642399335953</v>
      </c>
      <c r="W1599" s="107"/>
      <c r="X1599" s="59">
        <v>20.749815698099901</v>
      </c>
      <c r="Y1599" s="60">
        <v>0.25358777905484903</v>
      </c>
      <c r="Z1599" s="59">
        <v>27.884687392899998</v>
      </c>
      <c r="AA1599" s="60">
        <v>0.23706922960379201</v>
      </c>
      <c r="AB1599" s="59">
        <v>61.187980578000001</v>
      </c>
      <c r="AC1599" s="60">
        <v>0.21706013056350801</v>
      </c>
    </row>
    <row r="1600" spans="1:29" customFormat="1" x14ac:dyDescent="0.3">
      <c r="A1600" s="58" t="s">
        <v>239</v>
      </c>
      <c r="B1600" s="61">
        <v>189.21320511760001</v>
      </c>
      <c r="C1600" s="62">
        <v>0.39309540905622797</v>
      </c>
      <c r="D1600" s="61">
        <v>63.012818465899898</v>
      </c>
      <c r="E1600" s="63">
        <v>0.29943438163916403</v>
      </c>
      <c r="F1600" s="61">
        <v>126.2003866517</v>
      </c>
      <c r="G1600" s="64">
        <v>0.469874757365837</v>
      </c>
      <c r="H1600" s="105"/>
      <c r="I1600" s="69">
        <v>33.055041484100002</v>
      </c>
      <c r="J1600" s="70">
        <v>53.623206972828797</v>
      </c>
      <c r="K1600" s="61">
        <v>38.7555647744</v>
      </c>
      <c r="L1600" s="62">
        <v>0.51912488520155098</v>
      </c>
      <c r="M1600" s="61">
        <v>20.419499095999999</v>
      </c>
      <c r="N1600" s="62">
        <v>0.39866070794461</v>
      </c>
      <c r="O1600" s="61">
        <v>24.9741585473</v>
      </c>
      <c r="P1600" s="62">
        <v>0.290828652962621</v>
      </c>
      <c r="Q1600" s="61">
        <v>15.200208788099999</v>
      </c>
      <c r="R1600" s="63">
        <v>0.27921802644910598</v>
      </c>
      <c r="S1600" s="61">
        <v>39.948697518300001</v>
      </c>
      <c r="T1600" s="62">
        <v>0.36646237246453101</v>
      </c>
      <c r="U1600" s="61">
        <v>16.860034909399999</v>
      </c>
      <c r="V1600" s="62">
        <v>0.37887665778680102</v>
      </c>
      <c r="W1600" s="107"/>
      <c r="X1600" s="61">
        <v>22.469715513800001</v>
      </c>
      <c r="Y1600" s="62">
        <v>0.27460702957764499</v>
      </c>
      <c r="Z1600" s="61">
        <v>56.872534216699997</v>
      </c>
      <c r="AA1600" s="62">
        <v>0.48351726818358898</v>
      </c>
      <c r="AB1600" s="61">
        <v>109.8709553871</v>
      </c>
      <c r="AC1600" s="62">
        <v>0.38975961775793599</v>
      </c>
    </row>
    <row r="1601" spans="1:29" customFormat="1" x14ac:dyDescent="0.3">
      <c r="A1601" s="58" t="s">
        <v>342</v>
      </c>
      <c r="B1601" s="59">
        <v>140.6173235624</v>
      </c>
      <c r="C1601" s="60">
        <v>0.292136187280367</v>
      </c>
      <c r="D1601" s="59">
        <v>64.796107190899903</v>
      </c>
      <c r="E1601" s="60">
        <v>0.30790849801190601</v>
      </c>
      <c r="F1601" s="59">
        <v>74.083184259500101</v>
      </c>
      <c r="G1601" s="60">
        <v>0.27582972724871802</v>
      </c>
      <c r="H1601" s="105"/>
      <c r="I1601" s="67">
        <v>0</v>
      </c>
      <c r="J1601" s="71">
        <v>0</v>
      </c>
      <c r="K1601" s="59">
        <v>19.0107303393001</v>
      </c>
      <c r="L1601" s="60">
        <v>0.25464583634465998</v>
      </c>
      <c r="M1601" s="59">
        <v>14.617035102699999</v>
      </c>
      <c r="N1601" s="60">
        <v>0.28537612674520002</v>
      </c>
      <c r="O1601" s="59">
        <v>33.109132289100003</v>
      </c>
      <c r="P1601" s="60">
        <v>0.38556191297348802</v>
      </c>
      <c r="Q1601" s="59">
        <v>21.3638683866</v>
      </c>
      <c r="R1601" s="64">
        <v>0.39244047574497498</v>
      </c>
      <c r="S1601" s="59">
        <v>38.875414648300001</v>
      </c>
      <c r="T1601" s="60">
        <v>0.35661680023566</v>
      </c>
      <c r="U1601" s="59">
        <v>13.6411427964</v>
      </c>
      <c r="V1601" s="60">
        <v>0.306542104975775</v>
      </c>
      <c r="W1601" s="107"/>
      <c r="X1601" s="59">
        <v>22.524982023500002</v>
      </c>
      <c r="Y1601" s="60">
        <v>0.275282452996091</v>
      </c>
      <c r="Z1601" s="59">
        <v>23.384090299499999</v>
      </c>
      <c r="AA1601" s="63">
        <v>0.19880618327102001</v>
      </c>
      <c r="AB1601" s="59">
        <v>94.7082512393999</v>
      </c>
      <c r="AC1601" s="60">
        <v>0.33597097314332702</v>
      </c>
    </row>
    <row r="1602" spans="1:29" customFormat="1" x14ac:dyDescent="0.3">
      <c r="A1602" s="58" t="s">
        <v>88</v>
      </c>
      <c r="B1602" s="61">
        <v>2.68944165840001</v>
      </c>
      <c r="C1602" s="62">
        <v>5.58738576509252E-3</v>
      </c>
      <c r="D1602" s="61">
        <v>1.9191351253</v>
      </c>
      <c r="E1602" s="62">
        <v>9.1196530089696897E-3</v>
      </c>
      <c r="F1602" s="61">
        <v>0.77030653309999897</v>
      </c>
      <c r="G1602" s="62">
        <v>2.8680387195375201E-3</v>
      </c>
      <c r="H1602" s="105"/>
      <c r="I1602" s="69">
        <v>0</v>
      </c>
      <c r="J1602" s="70">
        <v>0</v>
      </c>
      <c r="K1602" s="61">
        <v>0</v>
      </c>
      <c r="L1602" s="62">
        <v>0</v>
      </c>
      <c r="M1602" s="61">
        <v>0.50150356799999996</v>
      </c>
      <c r="N1602" s="62">
        <v>9.7911200718333192E-3</v>
      </c>
      <c r="O1602" s="61">
        <v>0.59753246319999997</v>
      </c>
      <c r="P1602" s="62">
        <v>6.9583750357299001E-3</v>
      </c>
      <c r="Q1602" s="61">
        <v>1.5904056272</v>
      </c>
      <c r="R1602" s="64">
        <v>2.92147250521975E-2</v>
      </c>
      <c r="S1602" s="61">
        <v>0</v>
      </c>
      <c r="T1602" s="62">
        <v>0</v>
      </c>
      <c r="U1602" s="61">
        <v>0</v>
      </c>
      <c r="V1602" s="62">
        <v>0</v>
      </c>
      <c r="W1602" s="107"/>
      <c r="X1602" s="61">
        <v>0.50150356799999996</v>
      </c>
      <c r="Y1602" s="62">
        <v>6.1289785821494096E-3</v>
      </c>
      <c r="Z1602" s="61">
        <v>0.59753246319999898</v>
      </c>
      <c r="AA1602" s="62">
        <v>5.0800842311091799E-3</v>
      </c>
      <c r="AB1602" s="61">
        <v>1.5904056272</v>
      </c>
      <c r="AC1602" s="62">
        <v>5.6418540018477103E-3</v>
      </c>
    </row>
    <row r="1603" spans="1:29" customFormat="1" x14ac:dyDescent="0.3">
      <c r="A1603" s="58" t="s">
        <v>343</v>
      </c>
      <c r="B1603" s="59">
        <v>38.999227320999999</v>
      </c>
      <c r="C1603" s="60">
        <v>8.1021920257083199E-2</v>
      </c>
      <c r="D1603" s="59">
        <v>18.109392388700002</v>
      </c>
      <c r="E1603" s="60">
        <v>8.6055105037173493E-2</v>
      </c>
      <c r="F1603" s="59">
        <v>20.627759147999999</v>
      </c>
      <c r="G1603" s="60">
        <v>7.6802168216945493E-2</v>
      </c>
      <c r="H1603" s="105"/>
      <c r="I1603" s="67">
        <v>18.041088158299999</v>
      </c>
      <c r="J1603" s="72">
        <v>29.266972930374799</v>
      </c>
      <c r="K1603" s="59">
        <v>0</v>
      </c>
      <c r="L1603" s="60">
        <v>0</v>
      </c>
      <c r="M1603" s="59">
        <v>2.19327448409999</v>
      </c>
      <c r="N1603" s="60">
        <v>4.2820460699716102E-2</v>
      </c>
      <c r="O1603" s="59">
        <v>8.0238835313999992</v>
      </c>
      <c r="P1603" s="60">
        <v>9.3439594152744998E-2</v>
      </c>
      <c r="Q1603" s="59">
        <v>2.2167330004000001</v>
      </c>
      <c r="R1603" s="60">
        <v>4.0719954716731399E-2</v>
      </c>
      <c r="S1603" s="59">
        <v>5.5899657462999999</v>
      </c>
      <c r="T1603" s="60">
        <v>5.1278570682965603E-2</v>
      </c>
      <c r="U1603" s="59">
        <v>2.9342824004999901</v>
      </c>
      <c r="V1603" s="60">
        <v>6.5938837901471203E-2</v>
      </c>
      <c r="W1603" s="107"/>
      <c r="X1603" s="59">
        <v>15.578966148999999</v>
      </c>
      <c r="Y1603" s="64">
        <v>0.19039375978926601</v>
      </c>
      <c r="Z1603" s="59">
        <v>8.88370596670004</v>
      </c>
      <c r="AA1603" s="60">
        <v>7.5527234710489305E-2</v>
      </c>
      <c r="AB1603" s="59">
        <v>14.536555205299999</v>
      </c>
      <c r="AC1603" s="60">
        <v>5.1567424533381999E-2</v>
      </c>
    </row>
    <row r="1604" spans="1:29" customFormat="1" x14ac:dyDescent="0.3">
      <c r="A1604" s="58" t="s">
        <v>344</v>
      </c>
      <c r="B1604" s="61">
        <v>329.83052867999902</v>
      </c>
      <c r="C1604" s="62">
        <v>0.68523159633659503</v>
      </c>
      <c r="D1604" s="61">
        <v>127.8089256568</v>
      </c>
      <c r="E1604" s="62">
        <v>0.60734287965107003</v>
      </c>
      <c r="F1604" s="61">
        <v>200.2835709112</v>
      </c>
      <c r="G1604" s="62">
        <v>0.74570448461455496</v>
      </c>
      <c r="H1604" s="105"/>
      <c r="I1604" s="69">
        <v>33.055041484100002</v>
      </c>
      <c r="J1604" s="70">
        <v>53.623206972828797</v>
      </c>
      <c r="K1604" s="61">
        <v>57.766295113699996</v>
      </c>
      <c r="L1604" s="62">
        <v>0.77377072154621096</v>
      </c>
      <c r="M1604" s="61">
        <v>35.036534198699997</v>
      </c>
      <c r="N1604" s="62">
        <v>0.68403683468981002</v>
      </c>
      <c r="O1604" s="61">
        <v>58.083290836400003</v>
      </c>
      <c r="P1604" s="62">
        <v>0.67639056593610902</v>
      </c>
      <c r="Q1604" s="61">
        <v>36.564077174700103</v>
      </c>
      <c r="R1604" s="62">
        <v>0.67165850219408096</v>
      </c>
      <c r="S1604" s="61">
        <v>78.824112166600003</v>
      </c>
      <c r="T1604" s="62">
        <v>0.72307917270018995</v>
      </c>
      <c r="U1604" s="61">
        <v>30.501177705800099</v>
      </c>
      <c r="V1604" s="62">
        <v>0.68541876276257596</v>
      </c>
      <c r="W1604" s="107"/>
      <c r="X1604" s="61">
        <v>44.994697537299999</v>
      </c>
      <c r="Y1604" s="63">
        <v>0.54988948257373604</v>
      </c>
      <c r="Z1604" s="61">
        <v>80.256624516200006</v>
      </c>
      <c r="AA1604" s="62">
        <v>0.68232345145460904</v>
      </c>
      <c r="AB1604" s="61">
        <v>204.5792066265</v>
      </c>
      <c r="AC1604" s="62">
        <v>0.72573059090126202</v>
      </c>
    </row>
    <row r="1605" spans="1:29" customFormat="1" x14ac:dyDescent="0.3">
      <c r="A1605" s="65" t="s">
        <v>1</v>
      </c>
    </row>
    <row r="1606" spans="1:29" customFormat="1" x14ac:dyDescent="0.3">
      <c r="A1606" s="65" t="s">
        <v>1</v>
      </c>
    </row>
    <row r="1607" spans="1:29" customFormat="1" x14ac:dyDescent="0.3">
      <c r="A1607" s="53" t="s">
        <v>483</v>
      </c>
    </row>
    <row r="1608" spans="1:29" customFormat="1" x14ac:dyDescent="0.3">
      <c r="A1608" s="54" t="s">
        <v>1</v>
      </c>
    </row>
    <row r="1609" spans="1:29" customFormat="1" ht="35.1" customHeight="1" x14ac:dyDescent="0.3">
      <c r="A1609" s="114" t="s">
        <v>1</v>
      </c>
      <c r="B1609" s="113" t="s">
        <v>500</v>
      </c>
      <c r="C1609" s="113" t="s">
        <v>1</v>
      </c>
      <c r="D1609" s="113" t="s">
        <v>346</v>
      </c>
      <c r="E1609" s="113" t="s">
        <v>1</v>
      </c>
      <c r="F1609" s="113" t="s">
        <v>347</v>
      </c>
      <c r="G1609" s="113" t="s">
        <v>1</v>
      </c>
      <c r="H1609" s="103"/>
      <c r="I1609" s="113" t="s">
        <v>350</v>
      </c>
      <c r="J1609" s="113" t="s">
        <v>1</v>
      </c>
      <c r="K1609" s="113" t="s">
        <v>351</v>
      </c>
      <c r="L1609" s="113" t="s">
        <v>1</v>
      </c>
      <c r="M1609" s="113" t="s">
        <v>352</v>
      </c>
      <c r="N1609" s="113" t="s">
        <v>1</v>
      </c>
      <c r="O1609" s="113" t="s">
        <v>353</v>
      </c>
      <c r="P1609" s="113" t="s">
        <v>1</v>
      </c>
      <c r="Q1609" s="113" t="s">
        <v>354</v>
      </c>
      <c r="R1609" s="113" t="s">
        <v>1</v>
      </c>
      <c r="S1609" s="113" t="s">
        <v>355</v>
      </c>
      <c r="T1609" s="113" t="s">
        <v>1</v>
      </c>
      <c r="U1609" s="113" t="s">
        <v>356</v>
      </c>
      <c r="V1609" s="113" t="s">
        <v>1</v>
      </c>
      <c r="W1609" s="103"/>
      <c r="X1609" s="113" t="s">
        <v>358</v>
      </c>
      <c r="Y1609" s="113" t="s">
        <v>1</v>
      </c>
      <c r="Z1609" s="113" t="s">
        <v>359</v>
      </c>
      <c r="AA1609" s="113" t="s">
        <v>1</v>
      </c>
      <c r="AB1609" s="113" t="s">
        <v>360</v>
      </c>
      <c r="AC1609" s="113" t="s">
        <v>1</v>
      </c>
    </row>
    <row r="1610" spans="1:29" customFormat="1" x14ac:dyDescent="0.3">
      <c r="A1610" s="115" t="s">
        <v>1</v>
      </c>
      <c r="B1610" s="55" t="s">
        <v>14</v>
      </c>
      <c r="C1610" s="55" t="s">
        <v>15</v>
      </c>
      <c r="D1610" s="55" t="s">
        <v>14</v>
      </c>
      <c r="E1610" s="55" t="s">
        <v>15</v>
      </c>
      <c r="F1610" s="55" t="s">
        <v>14</v>
      </c>
      <c r="G1610" s="55" t="s">
        <v>15</v>
      </c>
      <c r="H1610" s="103"/>
      <c r="I1610" s="55" t="s">
        <v>14</v>
      </c>
      <c r="J1610" s="55" t="s">
        <v>15</v>
      </c>
      <c r="K1610" s="55" t="s">
        <v>14</v>
      </c>
      <c r="L1610" s="55" t="s">
        <v>15</v>
      </c>
      <c r="M1610" s="55" t="s">
        <v>14</v>
      </c>
      <c r="N1610" s="55" t="s">
        <v>15</v>
      </c>
      <c r="O1610" s="55" t="s">
        <v>14</v>
      </c>
      <c r="P1610" s="55" t="s">
        <v>15</v>
      </c>
      <c r="Q1610" s="55" t="s">
        <v>14</v>
      </c>
      <c r="R1610" s="55" t="s">
        <v>15</v>
      </c>
      <c r="S1610" s="55" t="s">
        <v>14</v>
      </c>
      <c r="T1610" s="55" t="s">
        <v>15</v>
      </c>
      <c r="U1610" s="55" t="s">
        <v>14</v>
      </c>
      <c r="V1610" s="55" t="s">
        <v>15</v>
      </c>
      <c r="W1610" s="103"/>
      <c r="X1610" s="55" t="s">
        <v>14</v>
      </c>
      <c r="Y1610" s="55" t="s">
        <v>15</v>
      </c>
      <c r="Z1610" s="55" t="s">
        <v>14</v>
      </c>
      <c r="AA1610" s="55" t="s">
        <v>15</v>
      </c>
      <c r="AB1610" s="55" t="s">
        <v>14</v>
      </c>
      <c r="AC1610" s="55" t="s">
        <v>15</v>
      </c>
    </row>
    <row r="1611" spans="1:29" customFormat="1" x14ac:dyDescent="0.3">
      <c r="A1611" s="56" t="s">
        <v>16</v>
      </c>
      <c r="B1611" s="57">
        <v>481.3416813284</v>
      </c>
      <c r="C1611" s="57">
        <v>481.3416813284</v>
      </c>
      <c r="D1611" s="57">
        <v>210.4394896837</v>
      </c>
      <c r="E1611" s="57">
        <v>210.4394896837</v>
      </c>
      <c r="F1611" s="57">
        <v>268.58303127239998</v>
      </c>
      <c r="G1611" s="57">
        <v>268.58303127239998</v>
      </c>
      <c r="H1611" s="104"/>
      <c r="I1611" s="57">
        <v>61.643164126400002</v>
      </c>
      <c r="J1611" s="57">
        <v>61.643164126400002</v>
      </c>
      <c r="K1611" s="57">
        <v>74.655571095100001</v>
      </c>
      <c r="L1611" s="57">
        <v>74.655571095100001</v>
      </c>
      <c r="M1611" s="57">
        <v>51.2202449077</v>
      </c>
      <c r="N1611" s="57">
        <v>51.2202449077</v>
      </c>
      <c r="O1611" s="57">
        <v>85.872414196099996</v>
      </c>
      <c r="P1611" s="57">
        <v>85.872414196099996</v>
      </c>
      <c r="Q1611" s="57">
        <v>54.438493751300001</v>
      </c>
      <c r="R1611" s="57">
        <v>54.438493751300001</v>
      </c>
      <c r="S1611" s="57">
        <v>109.0117308624</v>
      </c>
      <c r="T1611" s="57">
        <v>109.0117308624</v>
      </c>
      <c r="U1611" s="57">
        <v>44.5000623894</v>
      </c>
      <c r="V1611" s="57">
        <v>44.5000623894</v>
      </c>
      <c r="W1611" s="104"/>
      <c r="X1611" s="57">
        <v>81.824982952400006</v>
      </c>
      <c r="Y1611" s="57">
        <v>81.824982952400006</v>
      </c>
      <c r="Z1611" s="57">
        <v>117.622550339</v>
      </c>
      <c r="AA1611" s="57">
        <v>117.622550339</v>
      </c>
      <c r="AB1611" s="57">
        <v>281.89414803699998</v>
      </c>
      <c r="AC1611" s="57">
        <v>281.89414803699998</v>
      </c>
    </row>
    <row r="1612" spans="1:29" customFormat="1" x14ac:dyDescent="0.3">
      <c r="A1612" s="58" t="s">
        <v>341</v>
      </c>
      <c r="B1612" s="59">
        <v>29.484119665400002</v>
      </c>
      <c r="C1612" s="60">
        <v>6.1254033899641E-2</v>
      </c>
      <c r="D1612" s="59">
        <v>13.3457862103</v>
      </c>
      <c r="E1612" s="60">
        <v>6.3418639868207796E-2</v>
      </c>
      <c r="F1612" s="59">
        <v>16.1383334551</v>
      </c>
      <c r="G1612" s="60">
        <v>6.00869436116101E-2</v>
      </c>
      <c r="H1612" s="105"/>
      <c r="I1612" s="67">
        <v>0</v>
      </c>
      <c r="J1612" s="68">
        <v>0</v>
      </c>
      <c r="K1612" s="59">
        <v>2.3355140464999899</v>
      </c>
      <c r="L1612" s="60">
        <v>3.12838548046857E-2</v>
      </c>
      <c r="M1612" s="59">
        <v>1.4410671639999999</v>
      </c>
      <c r="N1612" s="60">
        <v>2.81347183442179E-2</v>
      </c>
      <c r="O1612" s="59">
        <v>2.1044891643999999</v>
      </c>
      <c r="P1612" s="60">
        <v>2.4507161980960999E-2</v>
      </c>
      <c r="Q1612" s="59">
        <v>7.9027623812999996</v>
      </c>
      <c r="R1612" s="64">
        <v>0.14516864513929101</v>
      </c>
      <c r="S1612" s="59">
        <v>13.980903398400001</v>
      </c>
      <c r="T1612" s="64">
        <v>0.12825136604837001</v>
      </c>
      <c r="U1612" s="59">
        <v>1.7193835108</v>
      </c>
      <c r="V1612" s="60">
        <v>3.8637777532859401E-2</v>
      </c>
      <c r="W1612" s="107"/>
      <c r="X1612" s="59">
        <v>6.8637429894000004</v>
      </c>
      <c r="Y1612" s="60">
        <v>8.3883219302261794E-2</v>
      </c>
      <c r="Z1612" s="59">
        <v>5.6578857326999996</v>
      </c>
      <c r="AA1612" s="60">
        <v>4.8102049448795398E-2</v>
      </c>
      <c r="AB1612" s="59">
        <v>16.962490943300001</v>
      </c>
      <c r="AC1612" s="60">
        <v>6.0173263834741197E-2</v>
      </c>
    </row>
    <row r="1613" spans="1:29" customFormat="1" x14ac:dyDescent="0.3">
      <c r="A1613" s="58" t="s">
        <v>237</v>
      </c>
      <c r="B1613" s="61">
        <v>46.221925781099998</v>
      </c>
      <c r="C1613" s="62">
        <v>9.6027266231208899E-2</v>
      </c>
      <c r="D1613" s="61">
        <v>28.981611745799999</v>
      </c>
      <c r="E1613" s="62">
        <v>0.137719454601228</v>
      </c>
      <c r="F1613" s="61">
        <v>17.240314035299999</v>
      </c>
      <c r="G1613" s="62">
        <v>6.4189885539770702E-2</v>
      </c>
      <c r="H1613" s="105"/>
      <c r="I1613" s="69">
        <v>7.5914798656000002</v>
      </c>
      <c r="J1613" s="70">
        <v>12.3152014877653</v>
      </c>
      <c r="K1613" s="61">
        <v>4.7573606763000003</v>
      </c>
      <c r="L1613" s="62">
        <v>6.3724121408700193E-2</v>
      </c>
      <c r="M1613" s="61">
        <v>1.9588872804999899</v>
      </c>
      <c r="N1613" s="62">
        <v>3.8244395043990097E-2</v>
      </c>
      <c r="O1613" s="61">
        <v>6.1375694451999996</v>
      </c>
      <c r="P1613" s="62">
        <v>7.1473120939445398E-2</v>
      </c>
      <c r="Q1613" s="61">
        <v>3.9255767368999899</v>
      </c>
      <c r="R1613" s="62">
        <v>7.21103114063706E-2</v>
      </c>
      <c r="S1613" s="61">
        <v>17.164292147400001</v>
      </c>
      <c r="T1613" s="62">
        <v>0.15745362459262</v>
      </c>
      <c r="U1613" s="61">
        <v>4.6867596292</v>
      </c>
      <c r="V1613" s="62">
        <v>0.10532029344561999</v>
      </c>
      <c r="W1613" s="107"/>
      <c r="X1613" s="61">
        <v>10.861123535100001</v>
      </c>
      <c r="Y1613" s="62">
        <v>0.132736031749841</v>
      </c>
      <c r="Z1613" s="61">
        <v>7.9788448429000001</v>
      </c>
      <c r="AA1613" s="62">
        <v>6.7834312552347897E-2</v>
      </c>
      <c r="AB1613" s="61">
        <v>27.381957403099999</v>
      </c>
      <c r="AC1613" s="62">
        <v>9.7135600698975796E-2</v>
      </c>
    </row>
    <row r="1614" spans="1:29" customFormat="1" x14ac:dyDescent="0.3">
      <c r="A1614" s="58" t="s">
        <v>238</v>
      </c>
      <c r="B1614" s="59">
        <v>98.642966339599894</v>
      </c>
      <c r="C1614" s="60">
        <v>0.20493335642026</v>
      </c>
      <c r="D1614" s="59">
        <v>35.111536548099998</v>
      </c>
      <c r="E1614" s="60">
        <v>0.16684861097541201</v>
      </c>
      <c r="F1614" s="59">
        <v>61.531321895200001</v>
      </c>
      <c r="G1614" s="60">
        <v>0.22909608847475599</v>
      </c>
      <c r="H1614" s="105"/>
      <c r="I1614" s="67">
        <v>14.4611483246</v>
      </c>
      <c r="J1614" s="68">
        <v>23.4594517162475</v>
      </c>
      <c r="K1614" s="59">
        <v>8.1019631619000005</v>
      </c>
      <c r="L1614" s="60">
        <v>0.10852456210641399</v>
      </c>
      <c r="M1614" s="59">
        <v>7.4288053804000098</v>
      </c>
      <c r="N1614" s="60">
        <v>0.14503650643972599</v>
      </c>
      <c r="O1614" s="59">
        <v>21.2391421596</v>
      </c>
      <c r="P1614" s="60">
        <v>0.24733370266146101</v>
      </c>
      <c r="Q1614" s="59">
        <v>16.323892109199999</v>
      </c>
      <c r="R1614" s="64">
        <v>0.29985936392316498</v>
      </c>
      <c r="S1614" s="59">
        <v>17.877041055100001</v>
      </c>
      <c r="T1614" s="60">
        <v>0.16399190173088199</v>
      </c>
      <c r="U1614" s="59">
        <v>13.2109741488</v>
      </c>
      <c r="V1614" s="60">
        <v>0.29687540734654999</v>
      </c>
      <c r="W1614" s="107"/>
      <c r="X1614" s="59">
        <v>13.053448345</v>
      </c>
      <c r="Y1614" s="60">
        <v>0.15952888560445599</v>
      </c>
      <c r="Z1614" s="59">
        <v>42.498529028599997</v>
      </c>
      <c r="AA1614" s="64">
        <v>0.361312766183992</v>
      </c>
      <c r="AB1614" s="59">
        <v>43.090988965999898</v>
      </c>
      <c r="AC1614" s="60">
        <v>0.15286230404592899</v>
      </c>
    </row>
    <row r="1615" spans="1:29" customFormat="1" x14ac:dyDescent="0.3">
      <c r="A1615" s="58" t="s">
        <v>239</v>
      </c>
      <c r="B1615" s="61">
        <v>166.29652894060001</v>
      </c>
      <c r="C1615" s="62">
        <v>0.34548541169685798</v>
      </c>
      <c r="D1615" s="61">
        <v>61.534270642399797</v>
      </c>
      <c r="E1615" s="62">
        <v>0.29240838178655898</v>
      </c>
      <c r="F1615" s="61">
        <v>104.7622582982</v>
      </c>
      <c r="G1615" s="62">
        <v>0.39005538734853601</v>
      </c>
      <c r="H1615" s="105"/>
      <c r="I1615" s="69">
        <v>26.700231455200001</v>
      </c>
      <c r="J1615" s="70">
        <v>43.314180629097599</v>
      </c>
      <c r="K1615" s="61">
        <v>27.160667142500099</v>
      </c>
      <c r="L1615" s="62">
        <v>0.36381299806683398</v>
      </c>
      <c r="M1615" s="61">
        <v>24.9827442180001</v>
      </c>
      <c r="N1615" s="64">
        <v>0.487751362044821</v>
      </c>
      <c r="O1615" s="61">
        <v>35.5946850674</v>
      </c>
      <c r="P1615" s="62">
        <v>0.414506630570735</v>
      </c>
      <c r="Q1615" s="61">
        <v>15.7266434173</v>
      </c>
      <c r="R1615" s="62">
        <v>0.28888829086907702</v>
      </c>
      <c r="S1615" s="61">
        <v>27.036026337999999</v>
      </c>
      <c r="T1615" s="62">
        <v>0.24801024737536001</v>
      </c>
      <c r="U1615" s="61">
        <v>9.0955313022000102</v>
      </c>
      <c r="V1615" s="63">
        <v>0.20439367528542099</v>
      </c>
      <c r="W1615" s="107"/>
      <c r="X1615" s="61">
        <v>19.966508749700001</v>
      </c>
      <c r="Y1615" s="62">
        <v>0.24401482321499701</v>
      </c>
      <c r="Z1615" s="61">
        <v>37.9509933442</v>
      </c>
      <c r="AA1615" s="62">
        <v>0.32265065869445497</v>
      </c>
      <c r="AB1615" s="61">
        <v>108.3790268467</v>
      </c>
      <c r="AC1615" s="62">
        <v>0.38446710441280502</v>
      </c>
    </row>
    <row r="1616" spans="1:29" customFormat="1" x14ac:dyDescent="0.3">
      <c r="A1616" s="58" t="s">
        <v>342</v>
      </c>
      <c r="B1616" s="59">
        <v>104.320064561</v>
      </c>
      <c r="C1616" s="60">
        <v>0.21672767725641201</v>
      </c>
      <c r="D1616" s="59">
        <v>50.606370344999902</v>
      </c>
      <c r="E1616" s="60">
        <v>0.24047943863133101</v>
      </c>
      <c r="F1616" s="59">
        <v>53.394641739999898</v>
      </c>
      <c r="G1616" s="60">
        <v>0.198801247744674</v>
      </c>
      <c r="H1616" s="105"/>
      <c r="I1616" s="67">
        <v>9.7369672886000007</v>
      </c>
      <c r="J1616" s="68">
        <v>15.7956967761003</v>
      </c>
      <c r="K1616" s="59">
        <v>32.300066067900097</v>
      </c>
      <c r="L1616" s="64">
        <v>0.43265446361336601</v>
      </c>
      <c r="M1616" s="59">
        <v>13.889625450900001</v>
      </c>
      <c r="N1616" s="60">
        <v>0.271174522416467</v>
      </c>
      <c r="O1616" s="59">
        <v>16.907010029199999</v>
      </c>
      <c r="P1616" s="60">
        <v>0.19688523011115999</v>
      </c>
      <c r="Q1616" s="59">
        <v>8.1431009350999908</v>
      </c>
      <c r="R1616" s="60">
        <v>0.14958350927748701</v>
      </c>
      <c r="S1616" s="59">
        <v>14.8465732246</v>
      </c>
      <c r="T1616" s="60">
        <v>0.136192436420811</v>
      </c>
      <c r="U1616" s="59">
        <v>8.4967215646999907</v>
      </c>
      <c r="V1616" s="60">
        <v>0.19093729555588099</v>
      </c>
      <c r="W1616" s="107"/>
      <c r="X1616" s="59">
        <v>17.7728847996</v>
      </c>
      <c r="Y1616" s="60">
        <v>0.21720609229994001</v>
      </c>
      <c r="Z1616" s="59">
        <v>15.9014574487</v>
      </c>
      <c r="AA1616" s="63">
        <v>0.13519055149603901</v>
      </c>
      <c r="AB1616" s="59">
        <v>70.645722312699803</v>
      </c>
      <c r="AC1616" s="60">
        <v>0.25061081545909702</v>
      </c>
    </row>
    <row r="1617" spans="1:29" customFormat="1" x14ac:dyDescent="0.3">
      <c r="A1617" s="58" t="s">
        <v>88</v>
      </c>
      <c r="B1617" s="61">
        <v>36.376076040700099</v>
      </c>
      <c r="C1617" s="62">
        <v>7.5572254495621105E-2</v>
      </c>
      <c r="D1617" s="61">
        <v>20.8599141921</v>
      </c>
      <c r="E1617" s="62">
        <v>9.9125474137260999E-2</v>
      </c>
      <c r="F1617" s="61">
        <v>15.516161848599999</v>
      </c>
      <c r="G1617" s="62">
        <v>5.77704472806524E-2</v>
      </c>
      <c r="H1617" s="105"/>
      <c r="I1617" s="69">
        <v>3.1533371924000102</v>
      </c>
      <c r="J1617" s="70">
        <v>5.1154693907892996</v>
      </c>
      <c r="K1617" s="61">
        <v>0</v>
      </c>
      <c r="L1617" s="62">
        <v>0</v>
      </c>
      <c r="M1617" s="61">
        <v>1.5191154139</v>
      </c>
      <c r="N1617" s="62">
        <v>2.96584957107776E-2</v>
      </c>
      <c r="O1617" s="61">
        <v>3.8895183303</v>
      </c>
      <c r="P1617" s="62">
        <v>4.5294153736237297E-2</v>
      </c>
      <c r="Q1617" s="61">
        <v>2.4165181715000101</v>
      </c>
      <c r="R1617" s="62">
        <v>4.4389879384608998E-2</v>
      </c>
      <c r="S1617" s="61">
        <v>18.1068946989</v>
      </c>
      <c r="T1617" s="64">
        <v>0.166100423831958</v>
      </c>
      <c r="U1617" s="61">
        <v>7.2906922336999997</v>
      </c>
      <c r="V1617" s="64">
        <v>0.16383555083366899</v>
      </c>
      <c r="W1617" s="107"/>
      <c r="X1617" s="61">
        <v>13.307274533599999</v>
      </c>
      <c r="Y1617" s="64">
        <v>0.16263094782850401</v>
      </c>
      <c r="Z1617" s="61">
        <v>7.6348399419000001</v>
      </c>
      <c r="AA1617" s="62">
        <v>6.4909661624370701E-2</v>
      </c>
      <c r="AB1617" s="61">
        <v>15.433961565200001</v>
      </c>
      <c r="AC1617" s="62">
        <v>5.4750911548451901E-2</v>
      </c>
    </row>
    <row r="1618" spans="1:29" customFormat="1" x14ac:dyDescent="0.3">
      <c r="A1618" s="58" t="s">
        <v>343</v>
      </c>
      <c r="B1618" s="59">
        <v>75.706045446500099</v>
      </c>
      <c r="C1618" s="60">
        <v>0.15728130013085001</v>
      </c>
      <c r="D1618" s="59">
        <v>42.3273979561</v>
      </c>
      <c r="E1618" s="60">
        <v>0.20113809446943601</v>
      </c>
      <c r="F1618" s="59">
        <v>33.378647490399999</v>
      </c>
      <c r="G1618" s="60">
        <v>0.124276829151381</v>
      </c>
      <c r="H1618" s="105"/>
      <c r="I1618" s="67">
        <v>7.5914798656000002</v>
      </c>
      <c r="J1618" s="68">
        <v>12.3152014877653</v>
      </c>
      <c r="K1618" s="59">
        <v>7.0928747228000004</v>
      </c>
      <c r="L1618" s="60">
        <v>9.50079762133859E-2</v>
      </c>
      <c r="M1618" s="59">
        <v>3.3999544445000001</v>
      </c>
      <c r="N1618" s="60">
        <v>6.6379113388207997E-2</v>
      </c>
      <c r="O1618" s="59">
        <v>8.2420586096000008</v>
      </c>
      <c r="P1618" s="60">
        <v>9.5980282920406404E-2</v>
      </c>
      <c r="Q1618" s="59">
        <v>11.828339118200001</v>
      </c>
      <c r="R1618" s="60">
        <v>0.21727895654566201</v>
      </c>
      <c r="S1618" s="59">
        <v>31.1451955458</v>
      </c>
      <c r="T1618" s="64">
        <v>0.28570499064098898</v>
      </c>
      <c r="U1618" s="59">
        <v>6.4061431400000002</v>
      </c>
      <c r="V1618" s="60">
        <v>0.14395807097847901</v>
      </c>
      <c r="W1618" s="107"/>
      <c r="X1618" s="59">
        <v>17.724866524500001</v>
      </c>
      <c r="Y1618" s="60">
        <v>0.216619251052103</v>
      </c>
      <c r="Z1618" s="59">
        <v>13.6367305756</v>
      </c>
      <c r="AA1618" s="60">
        <v>0.115936362001143</v>
      </c>
      <c r="AB1618" s="59">
        <v>44.3444483464001</v>
      </c>
      <c r="AC1618" s="60">
        <v>0.15730886453371701</v>
      </c>
    </row>
    <row r="1619" spans="1:29" customFormat="1" x14ac:dyDescent="0.3">
      <c r="A1619" s="58" t="s">
        <v>344</v>
      </c>
      <c r="B1619" s="61">
        <v>270.61659350159903</v>
      </c>
      <c r="C1619" s="62">
        <v>0.56221308895326905</v>
      </c>
      <c r="D1619" s="61">
        <v>112.1406409874</v>
      </c>
      <c r="E1619" s="62">
        <v>0.53288782041788996</v>
      </c>
      <c r="F1619" s="61">
        <v>158.15690003820001</v>
      </c>
      <c r="G1619" s="62">
        <v>0.58885663509321096</v>
      </c>
      <c r="H1619" s="105"/>
      <c r="I1619" s="69">
        <v>36.437198743800003</v>
      </c>
      <c r="J1619" s="70">
        <v>59.109877405197999</v>
      </c>
      <c r="K1619" s="61">
        <v>59.460733210400001</v>
      </c>
      <c r="L1619" s="64">
        <v>0.7964674616802</v>
      </c>
      <c r="M1619" s="61">
        <v>38.872369668900099</v>
      </c>
      <c r="N1619" s="64">
        <v>0.75892588446128795</v>
      </c>
      <c r="O1619" s="61">
        <v>52.501695096600002</v>
      </c>
      <c r="P1619" s="62">
        <v>0.61139186068189599</v>
      </c>
      <c r="Q1619" s="61">
        <v>23.869744352400101</v>
      </c>
      <c r="R1619" s="63">
        <v>0.43847180014656401</v>
      </c>
      <c r="S1619" s="61">
        <v>41.882599562599999</v>
      </c>
      <c r="T1619" s="63">
        <v>0.38420268379617101</v>
      </c>
      <c r="U1619" s="61">
        <v>17.592252866900001</v>
      </c>
      <c r="V1619" s="63">
        <v>0.39533097084130198</v>
      </c>
      <c r="W1619" s="107"/>
      <c r="X1619" s="61">
        <v>37.739393549299997</v>
      </c>
      <c r="Y1619" s="62">
        <v>0.46122091551493599</v>
      </c>
      <c r="Z1619" s="61">
        <v>53.852450792900001</v>
      </c>
      <c r="AA1619" s="63">
        <v>0.45784121019049401</v>
      </c>
      <c r="AB1619" s="61">
        <v>179.02474915939999</v>
      </c>
      <c r="AC1619" s="62">
        <v>0.63507791987190199</v>
      </c>
    </row>
    <row r="1620" spans="1:29" customFormat="1" x14ac:dyDescent="0.3">
      <c r="A1620" s="65" t="s">
        <v>1</v>
      </c>
    </row>
    <row r="1621" spans="1:29" customFormat="1" x14ac:dyDescent="0.3">
      <c r="A1621" s="65" t="s">
        <v>1</v>
      </c>
    </row>
    <row r="1622" spans="1:29" customFormat="1" x14ac:dyDescent="0.3">
      <c r="A1622" s="53" t="s">
        <v>484</v>
      </c>
    </row>
    <row r="1623" spans="1:29" customFormat="1" x14ac:dyDescent="0.3">
      <c r="A1623" s="54" t="s">
        <v>1</v>
      </c>
    </row>
    <row r="1624" spans="1:29" customFormat="1" ht="35.1" customHeight="1" x14ac:dyDescent="0.3">
      <c r="A1624" s="114" t="s">
        <v>1</v>
      </c>
      <c r="B1624" s="113" t="s">
        <v>500</v>
      </c>
      <c r="C1624" s="113" t="s">
        <v>1</v>
      </c>
      <c r="D1624" s="113" t="s">
        <v>346</v>
      </c>
      <c r="E1624" s="113" t="s">
        <v>1</v>
      </c>
      <c r="F1624" s="113" t="s">
        <v>347</v>
      </c>
      <c r="G1624" s="113" t="s">
        <v>1</v>
      </c>
      <c r="H1624" s="103"/>
      <c r="I1624" s="113" t="s">
        <v>350</v>
      </c>
      <c r="J1624" s="113" t="s">
        <v>1</v>
      </c>
      <c r="K1624" s="113" t="s">
        <v>351</v>
      </c>
      <c r="L1624" s="113" t="s">
        <v>1</v>
      </c>
      <c r="M1624" s="113" t="s">
        <v>352</v>
      </c>
      <c r="N1624" s="113" t="s">
        <v>1</v>
      </c>
      <c r="O1624" s="113" t="s">
        <v>353</v>
      </c>
      <c r="P1624" s="113" t="s">
        <v>1</v>
      </c>
      <c r="Q1624" s="113" t="s">
        <v>354</v>
      </c>
      <c r="R1624" s="113" t="s">
        <v>1</v>
      </c>
      <c r="S1624" s="113" t="s">
        <v>355</v>
      </c>
      <c r="T1624" s="113" t="s">
        <v>1</v>
      </c>
      <c r="U1624" s="113" t="s">
        <v>356</v>
      </c>
      <c r="V1624" s="113" t="s">
        <v>1</v>
      </c>
      <c r="W1624" s="103"/>
      <c r="X1624" s="113" t="s">
        <v>358</v>
      </c>
      <c r="Y1624" s="113" t="s">
        <v>1</v>
      </c>
      <c r="Z1624" s="113" t="s">
        <v>359</v>
      </c>
      <c r="AA1624" s="113" t="s">
        <v>1</v>
      </c>
      <c r="AB1624" s="113" t="s">
        <v>360</v>
      </c>
      <c r="AC1624" s="113" t="s">
        <v>1</v>
      </c>
    </row>
    <row r="1625" spans="1:29" customFormat="1" x14ac:dyDescent="0.3">
      <c r="A1625" s="115" t="s">
        <v>1</v>
      </c>
      <c r="B1625" s="55" t="s">
        <v>14</v>
      </c>
      <c r="C1625" s="55" t="s">
        <v>15</v>
      </c>
      <c r="D1625" s="55" t="s">
        <v>14</v>
      </c>
      <c r="E1625" s="55" t="s">
        <v>15</v>
      </c>
      <c r="F1625" s="55" t="s">
        <v>14</v>
      </c>
      <c r="G1625" s="55" t="s">
        <v>15</v>
      </c>
      <c r="H1625" s="103"/>
      <c r="I1625" s="55" t="s">
        <v>14</v>
      </c>
      <c r="J1625" s="55" t="s">
        <v>15</v>
      </c>
      <c r="K1625" s="55" t="s">
        <v>14</v>
      </c>
      <c r="L1625" s="55" t="s">
        <v>15</v>
      </c>
      <c r="M1625" s="55" t="s">
        <v>14</v>
      </c>
      <c r="N1625" s="55" t="s">
        <v>15</v>
      </c>
      <c r="O1625" s="55" t="s">
        <v>14</v>
      </c>
      <c r="P1625" s="55" t="s">
        <v>15</v>
      </c>
      <c r="Q1625" s="55" t="s">
        <v>14</v>
      </c>
      <c r="R1625" s="55" t="s">
        <v>15</v>
      </c>
      <c r="S1625" s="55" t="s">
        <v>14</v>
      </c>
      <c r="T1625" s="55" t="s">
        <v>15</v>
      </c>
      <c r="U1625" s="55" t="s">
        <v>14</v>
      </c>
      <c r="V1625" s="55" t="s">
        <v>15</v>
      </c>
      <c r="W1625" s="103"/>
      <c r="X1625" s="55" t="s">
        <v>14</v>
      </c>
      <c r="Y1625" s="55" t="s">
        <v>15</v>
      </c>
      <c r="Z1625" s="55" t="s">
        <v>14</v>
      </c>
      <c r="AA1625" s="55" t="s">
        <v>15</v>
      </c>
      <c r="AB1625" s="55" t="s">
        <v>14</v>
      </c>
      <c r="AC1625" s="55" t="s">
        <v>15</v>
      </c>
    </row>
    <row r="1626" spans="1:29" customFormat="1" x14ac:dyDescent="0.3">
      <c r="A1626" s="56" t="s">
        <v>16</v>
      </c>
      <c r="B1626" s="57">
        <v>481.3416813284</v>
      </c>
      <c r="C1626" s="57">
        <v>481.3416813284</v>
      </c>
      <c r="D1626" s="57">
        <v>210.4394896837</v>
      </c>
      <c r="E1626" s="57">
        <v>210.4394896837</v>
      </c>
      <c r="F1626" s="57">
        <v>268.58303127239998</v>
      </c>
      <c r="G1626" s="57">
        <v>268.58303127239998</v>
      </c>
      <c r="H1626" s="104"/>
      <c r="I1626" s="57">
        <v>61.643164126400002</v>
      </c>
      <c r="J1626" s="57">
        <v>61.643164126400002</v>
      </c>
      <c r="K1626" s="57">
        <v>74.655571095100001</v>
      </c>
      <c r="L1626" s="57">
        <v>74.655571095100001</v>
      </c>
      <c r="M1626" s="57">
        <v>51.2202449077</v>
      </c>
      <c r="N1626" s="57">
        <v>51.2202449077</v>
      </c>
      <c r="O1626" s="57">
        <v>85.872414196099996</v>
      </c>
      <c r="P1626" s="57">
        <v>85.872414196099996</v>
      </c>
      <c r="Q1626" s="57">
        <v>54.438493751300001</v>
      </c>
      <c r="R1626" s="57">
        <v>54.438493751300001</v>
      </c>
      <c r="S1626" s="57">
        <v>109.0117308624</v>
      </c>
      <c r="T1626" s="57">
        <v>109.0117308624</v>
      </c>
      <c r="U1626" s="57">
        <v>44.5000623894</v>
      </c>
      <c r="V1626" s="57">
        <v>44.5000623894</v>
      </c>
      <c r="W1626" s="104"/>
      <c r="X1626" s="57">
        <v>81.824982952400006</v>
      </c>
      <c r="Y1626" s="57">
        <v>81.824982952400006</v>
      </c>
      <c r="Z1626" s="57">
        <v>117.622550339</v>
      </c>
      <c r="AA1626" s="57">
        <v>117.622550339</v>
      </c>
      <c r="AB1626" s="57">
        <v>281.89414803699998</v>
      </c>
      <c r="AC1626" s="57">
        <v>281.89414803699998</v>
      </c>
    </row>
    <row r="1627" spans="1:29" customFormat="1" x14ac:dyDescent="0.3">
      <c r="A1627" s="58" t="s">
        <v>341</v>
      </c>
      <c r="B1627" s="59">
        <v>67.913529517999905</v>
      </c>
      <c r="C1627" s="60">
        <v>0.141092143382583</v>
      </c>
      <c r="D1627" s="59">
        <v>26.426194051700001</v>
      </c>
      <c r="E1627" s="60">
        <v>0.12557621238969799</v>
      </c>
      <c r="F1627" s="59">
        <v>41.168282990300099</v>
      </c>
      <c r="G1627" s="60">
        <v>0.15327953815722101</v>
      </c>
      <c r="H1627" s="105"/>
      <c r="I1627" s="67">
        <v>4.39388073010001</v>
      </c>
      <c r="J1627" s="68">
        <v>7.1279286071206496</v>
      </c>
      <c r="K1627" s="59">
        <v>3.5245125521999898</v>
      </c>
      <c r="L1627" s="60">
        <v>4.7210308628009803E-2</v>
      </c>
      <c r="M1627" s="59">
        <v>7.21905941480001</v>
      </c>
      <c r="N1627" s="60">
        <v>0.14094152473907301</v>
      </c>
      <c r="O1627" s="59">
        <v>13.8619694643</v>
      </c>
      <c r="P1627" s="60">
        <v>0.16142517470912701</v>
      </c>
      <c r="Q1627" s="59">
        <v>9.9747556754000009</v>
      </c>
      <c r="R1627" s="60">
        <v>0.18322982485462</v>
      </c>
      <c r="S1627" s="59">
        <v>19.879328612199998</v>
      </c>
      <c r="T1627" s="60">
        <v>0.18235953557413601</v>
      </c>
      <c r="U1627" s="59">
        <v>9.0600230689999908</v>
      </c>
      <c r="V1627" s="60">
        <v>0.20359573857941601</v>
      </c>
      <c r="W1627" s="107"/>
      <c r="X1627" s="59">
        <v>7.3240411801</v>
      </c>
      <c r="Y1627" s="60">
        <v>8.9508618466326004E-2</v>
      </c>
      <c r="Z1627" s="59">
        <v>16.239790853300001</v>
      </c>
      <c r="AA1627" s="60">
        <v>0.138066984659789</v>
      </c>
      <c r="AB1627" s="59">
        <v>44.3496974846</v>
      </c>
      <c r="AC1627" s="60">
        <v>0.15732748548855599</v>
      </c>
    </row>
    <row r="1628" spans="1:29" customFormat="1" x14ac:dyDescent="0.3">
      <c r="A1628" s="58" t="s">
        <v>237</v>
      </c>
      <c r="B1628" s="61">
        <v>101.4199582712</v>
      </c>
      <c r="C1628" s="62">
        <v>0.210702630180089</v>
      </c>
      <c r="D1628" s="61">
        <v>37.235731961699997</v>
      </c>
      <c r="E1628" s="62">
        <v>0.17694270223553099</v>
      </c>
      <c r="F1628" s="61">
        <v>63.922150525200202</v>
      </c>
      <c r="G1628" s="62">
        <v>0.237997725404958</v>
      </c>
      <c r="H1628" s="105"/>
      <c r="I1628" s="69">
        <v>9.7369672886000007</v>
      </c>
      <c r="J1628" s="70">
        <v>15.7956967761003</v>
      </c>
      <c r="K1628" s="61">
        <v>15.513538607899999</v>
      </c>
      <c r="L1628" s="62">
        <v>0.20780148594855799</v>
      </c>
      <c r="M1628" s="61">
        <v>8.9402590592000095</v>
      </c>
      <c r="N1628" s="62">
        <v>0.17454541803364201</v>
      </c>
      <c r="O1628" s="61">
        <v>20.516789581699999</v>
      </c>
      <c r="P1628" s="62">
        <v>0.23892177451593999</v>
      </c>
      <c r="Q1628" s="61">
        <v>12.1087532143</v>
      </c>
      <c r="R1628" s="62">
        <v>0.22242998253438701</v>
      </c>
      <c r="S1628" s="61">
        <v>22.960488654799999</v>
      </c>
      <c r="T1628" s="62">
        <v>0.210624017004022</v>
      </c>
      <c r="U1628" s="61">
        <v>11.6431618647</v>
      </c>
      <c r="V1628" s="62">
        <v>0.26164372002034397</v>
      </c>
      <c r="W1628" s="107"/>
      <c r="X1628" s="61">
        <v>24.211551368599999</v>
      </c>
      <c r="Y1628" s="62">
        <v>0.29589436496044902</v>
      </c>
      <c r="Z1628" s="61">
        <v>17.599805599500002</v>
      </c>
      <c r="AA1628" s="62">
        <v>0.14962951873408301</v>
      </c>
      <c r="AB1628" s="61">
        <v>59.608601303100102</v>
      </c>
      <c r="AC1628" s="62">
        <v>0.21145739178408199</v>
      </c>
    </row>
    <row r="1629" spans="1:29" customFormat="1" x14ac:dyDescent="0.3">
      <c r="A1629" s="58" t="s">
        <v>238</v>
      </c>
      <c r="B1629" s="59">
        <v>158.9291965985</v>
      </c>
      <c r="C1629" s="60">
        <v>0.33017958502968098</v>
      </c>
      <c r="D1629" s="59">
        <v>78.776905450600196</v>
      </c>
      <c r="E1629" s="60">
        <v>0.37434468962553202</v>
      </c>
      <c r="F1629" s="59">
        <v>80.152291147899902</v>
      </c>
      <c r="G1629" s="60">
        <v>0.29842648944790801</v>
      </c>
      <c r="H1629" s="105"/>
      <c r="I1629" s="67">
        <v>23.724967809699901</v>
      </c>
      <c r="J1629" s="68">
        <v>38.487589250045097</v>
      </c>
      <c r="K1629" s="59">
        <v>25.582681942000001</v>
      </c>
      <c r="L1629" s="60">
        <v>0.34267612673421899</v>
      </c>
      <c r="M1629" s="59">
        <v>19.695272323500099</v>
      </c>
      <c r="N1629" s="60">
        <v>0.38452124465611798</v>
      </c>
      <c r="O1629" s="59">
        <v>32.623437532600001</v>
      </c>
      <c r="P1629" s="60">
        <v>0.37990590852727701</v>
      </c>
      <c r="Q1629" s="59">
        <v>14.4981437246</v>
      </c>
      <c r="R1629" s="60">
        <v>0.26632154428875598</v>
      </c>
      <c r="S1629" s="59">
        <v>28.430846731999999</v>
      </c>
      <c r="T1629" s="60">
        <v>0.260805387705355</v>
      </c>
      <c r="U1629" s="59">
        <v>14.3738465341</v>
      </c>
      <c r="V1629" s="60">
        <v>0.32300733442396001</v>
      </c>
      <c r="W1629" s="107"/>
      <c r="X1629" s="59">
        <v>33.831580960700002</v>
      </c>
      <c r="Y1629" s="60">
        <v>0.41346273155205898</v>
      </c>
      <c r="Z1629" s="59">
        <v>44.7962638431</v>
      </c>
      <c r="AA1629" s="60">
        <v>0.38084758164138299</v>
      </c>
      <c r="AB1629" s="59">
        <v>80.301351794700096</v>
      </c>
      <c r="AC1629" s="60">
        <v>0.28486349345627399</v>
      </c>
    </row>
    <row r="1630" spans="1:29" customFormat="1" x14ac:dyDescent="0.3">
      <c r="A1630" s="58" t="s">
        <v>239</v>
      </c>
      <c r="B1630" s="61">
        <v>114.3224080893</v>
      </c>
      <c r="C1630" s="62">
        <v>0.23750780895141799</v>
      </c>
      <c r="D1630" s="61">
        <v>49.959764060599902</v>
      </c>
      <c r="E1630" s="62">
        <v>0.23740679154702299</v>
      </c>
      <c r="F1630" s="61">
        <v>62.624611916699799</v>
      </c>
      <c r="G1630" s="62">
        <v>0.23316667333754801</v>
      </c>
      <c r="H1630" s="105"/>
      <c r="I1630" s="69">
        <v>16.796294689700002</v>
      </c>
      <c r="J1630" s="70">
        <v>27.2476193065934</v>
      </c>
      <c r="K1630" s="61">
        <v>25.363128343</v>
      </c>
      <c r="L1630" s="62">
        <v>0.339735239727671</v>
      </c>
      <c r="M1630" s="61">
        <v>12.211380347</v>
      </c>
      <c r="N1630" s="62">
        <v>0.23840925339199701</v>
      </c>
      <c r="O1630" s="61">
        <v>16.162585822899999</v>
      </c>
      <c r="P1630" s="62">
        <v>0.18821627380815001</v>
      </c>
      <c r="Q1630" s="61">
        <v>11.9115424049</v>
      </c>
      <c r="R1630" s="62">
        <v>0.218807347229653</v>
      </c>
      <c r="S1630" s="61">
        <v>26.4389958344</v>
      </c>
      <c r="T1630" s="62">
        <v>0.24253349272815999</v>
      </c>
      <c r="U1630" s="61">
        <v>5.4384806473999898</v>
      </c>
      <c r="V1630" s="63">
        <v>0.122212876912628</v>
      </c>
      <c r="W1630" s="107"/>
      <c r="X1630" s="61">
        <v>8.9353154919000009</v>
      </c>
      <c r="Y1630" s="63">
        <v>0.10920033429274199</v>
      </c>
      <c r="Z1630" s="61">
        <v>33.252090858099997</v>
      </c>
      <c r="AA1630" s="62">
        <v>0.28270166530367002</v>
      </c>
      <c r="AB1630" s="61">
        <v>72.135001739300094</v>
      </c>
      <c r="AC1630" s="62">
        <v>0.25589393125618198</v>
      </c>
    </row>
    <row r="1631" spans="1:29" customFormat="1" x14ac:dyDescent="0.3">
      <c r="A1631" s="58" t="s">
        <v>342</v>
      </c>
      <c r="B1631" s="59">
        <v>29.756722360800101</v>
      </c>
      <c r="C1631" s="60">
        <v>6.1820373167513397E-2</v>
      </c>
      <c r="D1631" s="59">
        <v>11.710370943399999</v>
      </c>
      <c r="E1631" s="60">
        <v>5.5647212227140502E-2</v>
      </c>
      <c r="F1631" s="59">
        <v>18.0463514174</v>
      </c>
      <c r="G1631" s="60">
        <v>6.7190958907218504E-2</v>
      </c>
      <c r="H1631" s="105"/>
      <c r="I1631" s="67">
        <v>6.9910536082999997</v>
      </c>
      <c r="J1631" s="68">
        <v>11.3411660601405</v>
      </c>
      <c r="K1631" s="59">
        <v>4.6717096500000004</v>
      </c>
      <c r="L1631" s="60">
        <v>6.2576838961541703E-2</v>
      </c>
      <c r="M1631" s="59">
        <v>2.6527701952</v>
      </c>
      <c r="N1631" s="60">
        <v>5.1791439107336398E-2</v>
      </c>
      <c r="O1631" s="59">
        <v>1.2350323751000001</v>
      </c>
      <c r="P1631" s="60">
        <v>1.43821783358699E-2</v>
      </c>
      <c r="Q1631" s="59">
        <v>4.4924551711000102</v>
      </c>
      <c r="R1631" s="60">
        <v>8.2523502425022904E-2</v>
      </c>
      <c r="S1631" s="59">
        <v>6.4916501165999998</v>
      </c>
      <c r="T1631" s="60">
        <v>5.9550014161265603E-2</v>
      </c>
      <c r="U1631" s="59">
        <v>3.2220512444999998</v>
      </c>
      <c r="V1631" s="60">
        <v>7.2405544430596103E-2</v>
      </c>
      <c r="W1631" s="107"/>
      <c r="X1631" s="59">
        <v>7.0209903831</v>
      </c>
      <c r="Y1631" s="60">
        <v>8.5804972146273695E-2</v>
      </c>
      <c r="Z1631" s="59">
        <v>2.6158588273999999</v>
      </c>
      <c r="AA1631" s="60">
        <v>2.22394329986965E-2</v>
      </c>
      <c r="AB1631" s="59">
        <v>20.119873150299998</v>
      </c>
      <c r="AC1631" s="60">
        <v>7.1373858912669494E-2</v>
      </c>
    </row>
    <row r="1632" spans="1:29" customFormat="1" x14ac:dyDescent="0.3">
      <c r="A1632" s="58" t="s">
        <v>88</v>
      </c>
      <c r="B1632" s="61">
        <v>8.9998664906000005</v>
      </c>
      <c r="C1632" s="62">
        <v>1.86974592887163E-2</v>
      </c>
      <c r="D1632" s="61">
        <v>6.33052321569998</v>
      </c>
      <c r="E1632" s="62">
        <v>3.0082391975075898E-2</v>
      </c>
      <c r="F1632" s="61">
        <v>2.6693432749000001</v>
      </c>
      <c r="G1632" s="62">
        <v>9.9386147451464395E-3</v>
      </c>
      <c r="H1632" s="105"/>
      <c r="I1632" s="69">
        <v>0</v>
      </c>
      <c r="J1632" s="70">
        <v>0</v>
      </c>
      <c r="K1632" s="61">
        <v>0</v>
      </c>
      <c r="L1632" s="62">
        <v>0</v>
      </c>
      <c r="M1632" s="61">
        <v>0.50150356799999996</v>
      </c>
      <c r="N1632" s="62">
        <v>9.7911200718333192E-3</v>
      </c>
      <c r="O1632" s="61">
        <v>1.4725994195000001</v>
      </c>
      <c r="P1632" s="62">
        <v>1.7148690103636101E-2</v>
      </c>
      <c r="Q1632" s="61">
        <v>1.4528435609999999</v>
      </c>
      <c r="R1632" s="62">
        <v>2.6687798667561501E-2</v>
      </c>
      <c r="S1632" s="61">
        <v>4.8104209123999997</v>
      </c>
      <c r="T1632" s="62">
        <v>4.4127552827061801E-2</v>
      </c>
      <c r="U1632" s="61">
        <v>0.76249902970000105</v>
      </c>
      <c r="V1632" s="62">
        <v>1.7134785633056301E-2</v>
      </c>
      <c r="W1632" s="107"/>
      <c r="X1632" s="61">
        <v>0.50150356799999996</v>
      </c>
      <c r="Y1632" s="62">
        <v>6.1289785821494096E-3</v>
      </c>
      <c r="Z1632" s="61">
        <v>3.1187403576000001</v>
      </c>
      <c r="AA1632" s="62">
        <v>2.6514816662378701E-2</v>
      </c>
      <c r="AB1632" s="61">
        <v>5.3796225650000196</v>
      </c>
      <c r="AC1632" s="62">
        <v>1.9083839102235999E-2</v>
      </c>
    </row>
    <row r="1633" spans="1:29" customFormat="1" x14ac:dyDescent="0.3">
      <c r="A1633" s="58" t="s">
        <v>343</v>
      </c>
      <c r="B1633" s="59">
        <v>169.33348778920001</v>
      </c>
      <c r="C1633" s="60">
        <v>0.35179477356267103</v>
      </c>
      <c r="D1633" s="59">
        <v>63.661926013400198</v>
      </c>
      <c r="E1633" s="60">
        <v>0.30251891462522901</v>
      </c>
      <c r="F1633" s="59">
        <v>105.0904335155</v>
      </c>
      <c r="G1633" s="60">
        <v>0.39127726356218001</v>
      </c>
      <c r="H1633" s="105"/>
      <c r="I1633" s="67">
        <v>14.1308480187</v>
      </c>
      <c r="J1633" s="68">
        <v>22.923625383221001</v>
      </c>
      <c r="K1633" s="59">
        <v>19.0380511601</v>
      </c>
      <c r="L1633" s="60">
        <v>0.25501179457656797</v>
      </c>
      <c r="M1633" s="59">
        <v>16.159318473999999</v>
      </c>
      <c r="N1633" s="60">
        <v>0.315486942772715</v>
      </c>
      <c r="O1633" s="59">
        <v>34.378759045999999</v>
      </c>
      <c r="P1633" s="60">
        <v>0.40034694922506697</v>
      </c>
      <c r="Q1633" s="59">
        <v>22.083508889699999</v>
      </c>
      <c r="R1633" s="60">
        <v>0.40565980738900698</v>
      </c>
      <c r="S1633" s="59">
        <v>42.839817267000001</v>
      </c>
      <c r="T1633" s="60">
        <v>0.39298355257815798</v>
      </c>
      <c r="U1633" s="59">
        <v>20.703184933700001</v>
      </c>
      <c r="V1633" s="60">
        <v>0.46523945859976001</v>
      </c>
      <c r="W1633" s="107"/>
      <c r="X1633" s="59">
        <v>31.535592548699999</v>
      </c>
      <c r="Y1633" s="60">
        <v>0.38540298342677498</v>
      </c>
      <c r="Z1633" s="59">
        <v>33.839596452800002</v>
      </c>
      <c r="AA1633" s="60">
        <v>0.28769650339387198</v>
      </c>
      <c r="AB1633" s="59">
        <v>103.9582987877</v>
      </c>
      <c r="AC1633" s="60">
        <v>0.36878487727263798</v>
      </c>
    </row>
    <row r="1634" spans="1:29" customFormat="1" x14ac:dyDescent="0.3">
      <c r="A1634" s="58" t="s">
        <v>344</v>
      </c>
      <c r="B1634" s="61">
        <v>144.0791304501</v>
      </c>
      <c r="C1634" s="62">
        <v>0.29932818211893197</v>
      </c>
      <c r="D1634" s="61">
        <v>61.670135003999803</v>
      </c>
      <c r="E1634" s="62">
        <v>0.29305400377416302</v>
      </c>
      <c r="F1634" s="61">
        <v>80.670963334099895</v>
      </c>
      <c r="G1634" s="62">
        <v>0.30035763224476603</v>
      </c>
      <c r="H1634" s="105"/>
      <c r="I1634" s="69">
        <v>23.787348298000101</v>
      </c>
      <c r="J1634" s="70">
        <v>38.588785366733902</v>
      </c>
      <c r="K1634" s="61">
        <v>30.034837993</v>
      </c>
      <c r="L1634" s="62">
        <v>0.40231207868921298</v>
      </c>
      <c r="M1634" s="61">
        <v>14.864150542200001</v>
      </c>
      <c r="N1634" s="62">
        <v>0.290200692499334</v>
      </c>
      <c r="O1634" s="61">
        <v>17.397618198</v>
      </c>
      <c r="P1634" s="62">
        <v>0.20259845214402</v>
      </c>
      <c r="Q1634" s="61">
        <v>16.403997575999998</v>
      </c>
      <c r="R1634" s="62">
        <v>0.30133084965467599</v>
      </c>
      <c r="S1634" s="61">
        <v>32.930645951000002</v>
      </c>
      <c r="T1634" s="62">
        <v>0.30208350688942498</v>
      </c>
      <c r="U1634" s="61">
        <v>8.6605318918999892</v>
      </c>
      <c r="V1634" s="62">
        <v>0.19461842134322399</v>
      </c>
      <c r="W1634" s="107"/>
      <c r="X1634" s="61">
        <v>15.956305875000099</v>
      </c>
      <c r="Y1634" s="62">
        <v>0.19500530643901601</v>
      </c>
      <c r="Z1634" s="61">
        <v>35.867949685500001</v>
      </c>
      <c r="AA1634" s="62">
        <v>0.30494109830236599</v>
      </c>
      <c r="AB1634" s="61">
        <v>92.254874889599904</v>
      </c>
      <c r="AC1634" s="62">
        <v>0.32726779016885099</v>
      </c>
    </row>
    <row r="1635" spans="1:29" customFormat="1" x14ac:dyDescent="0.3">
      <c r="A1635" s="65" t="s">
        <v>1</v>
      </c>
    </row>
    <row r="1636" spans="1:29" customFormat="1" x14ac:dyDescent="0.3">
      <c r="A1636" s="65" t="s">
        <v>1</v>
      </c>
    </row>
    <row r="1637" spans="1:29" customFormat="1" x14ac:dyDescent="0.3">
      <c r="A1637" s="53" t="s">
        <v>345</v>
      </c>
    </row>
    <row r="1638" spans="1:29" customFormat="1" x14ac:dyDescent="0.3">
      <c r="A1638" s="54" t="s">
        <v>1</v>
      </c>
    </row>
    <row r="1639" spans="1:29" customFormat="1" ht="35.1" customHeight="1" x14ac:dyDescent="0.3">
      <c r="A1639" s="114" t="s">
        <v>1</v>
      </c>
      <c r="B1639" s="113" t="s">
        <v>500</v>
      </c>
      <c r="C1639" s="113" t="s">
        <v>1</v>
      </c>
      <c r="D1639" s="113" t="s">
        <v>346</v>
      </c>
      <c r="E1639" s="113" t="s">
        <v>1</v>
      </c>
      <c r="F1639" s="113" t="s">
        <v>347</v>
      </c>
      <c r="G1639" s="113" t="s">
        <v>1</v>
      </c>
      <c r="H1639" s="103"/>
      <c r="I1639" s="113" t="s">
        <v>350</v>
      </c>
      <c r="J1639" s="113" t="s">
        <v>1</v>
      </c>
      <c r="K1639" s="113" t="s">
        <v>351</v>
      </c>
      <c r="L1639" s="113" t="s">
        <v>1</v>
      </c>
      <c r="M1639" s="113" t="s">
        <v>352</v>
      </c>
      <c r="N1639" s="113" t="s">
        <v>1</v>
      </c>
      <c r="O1639" s="113" t="s">
        <v>353</v>
      </c>
      <c r="P1639" s="113" t="s">
        <v>1</v>
      </c>
      <c r="Q1639" s="113" t="s">
        <v>354</v>
      </c>
      <c r="R1639" s="113" t="s">
        <v>1</v>
      </c>
      <c r="S1639" s="113" t="s">
        <v>355</v>
      </c>
      <c r="T1639" s="113" t="s">
        <v>1</v>
      </c>
      <c r="U1639" s="113" t="s">
        <v>356</v>
      </c>
      <c r="V1639" s="113" t="s">
        <v>1</v>
      </c>
      <c r="W1639" s="103"/>
      <c r="X1639" s="113" t="s">
        <v>358</v>
      </c>
      <c r="Y1639" s="113" t="s">
        <v>1</v>
      </c>
      <c r="Z1639" s="113" t="s">
        <v>359</v>
      </c>
      <c r="AA1639" s="113" t="s">
        <v>1</v>
      </c>
      <c r="AB1639" s="113" t="s">
        <v>360</v>
      </c>
      <c r="AC1639" s="113" t="s">
        <v>1</v>
      </c>
    </row>
    <row r="1640" spans="1:29" customFormat="1" x14ac:dyDescent="0.3">
      <c r="A1640" s="115" t="s">
        <v>1</v>
      </c>
      <c r="B1640" s="55" t="s">
        <v>14</v>
      </c>
      <c r="C1640" s="55" t="s">
        <v>15</v>
      </c>
      <c r="D1640" s="55" t="s">
        <v>14</v>
      </c>
      <c r="E1640" s="55" t="s">
        <v>15</v>
      </c>
      <c r="F1640" s="55" t="s">
        <v>14</v>
      </c>
      <c r="G1640" s="55" t="s">
        <v>15</v>
      </c>
      <c r="H1640" s="103"/>
      <c r="I1640" s="55" t="s">
        <v>14</v>
      </c>
      <c r="J1640" s="55" t="s">
        <v>15</v>
      </c>
      <c r="K1640" s="55" t="s">
        <v>14</v>
      </c>
      <c r="L1640" s="55" t="s">
        <v>15</v>
      </c>
      <c r="M1640" s="55" t="s">
        <v>14</v>
      </c>
      <c r="N1640" s="55" t="s">
        <v>15</v>
      </c>
      <c r="O1640" s="55" t="s">
        <v>14</v>
      </c>
      <c r="P1640" s="55" t="s">
        <v>15</v>
      </c>
      <c r="Q1640" s="55" t="s">
        <v>14</v>
      </c>
      <c r="R1640" s="55" t="s">
        <v>15</v>
      </c>
      <c r="S1640" s="55" t="s">
        <v>14</v>
      </c>
      <c r="T1640" s="55" t="s">
        <v>15</v>
      </c>
      <c r="U1640" s="55" t="s">
        <v>14</v>
      </c>
      <c r="V1640" s="55" t="s">
        <v>15</v>
      </c>
      <c r="W1640" s="103"/>
      <c r="X1640" s="55" t="s">
        <v>14</v>
      </c>
      <c r="Y1640" s="55" t="s">
        <v>15</v>
      </c>
      <c r="Z1640" s="55" t="s">
        <v>14</v>
      </c>
      <c r="AA1640" s="55" t="s">
        <v>15</v>
      </c>
      <c r="AB1640" s="55" t="s">
        <v>14</v>
      </c>
      <c r="AC1640" s="55" t="s">
        <v>15</v>
      </c>
    </row>
    <row r="1641" spans="1:29" customFormat="1" x14ac:dyDescent="0.3">
      <c r="A1641" s="56" t="s">
        <v>16</v>
      </c>
      <c r="B1641" s="57">
        <v>481.3416813284</v>
      </c>
      <c r="C1641" s="57">
        <v>481.3416813284</v>
      </c>
      <c r="D1641" s="57">
        <v>210.4394896837</v>
      </c>
      <c r="E1641" s="57">
        <v>210.4394896837</v>
      </c>
      <c r="F1641" s="57">
        <v>268.58303127239998</v>
      </c>
      <c r="G1641" s="57">
        <v>268.58303127239998</v>
      </c>
      <c r="H1641" s="104"/>
      <c r="I1641" s="57">
        <v>61.643164126400002</v>
      </c>
      <c r="J1641" s="57">
        <v>61.643164126400002</v>
      </c>
      <c r="K1641" s="57">
        <v>74.655571095100001</v>
      </c>
      <c r="L1641" s="57">
        <v>74.655571095100001</v>
      </c>
      <c r="M1641" s="57">
        <v>51.2202449077</v>
      </c>
      <c r="N1641" s="57">
        <v>51.2202449077</v>
      </c>
      <c r="O1641" s="57">
        <v>85.872414196099996</v>
      </c>
      <c r="P1641" s="57">
        <v>85.872414196099996</v>
      </c>
      <c r="Q1641" s="57">
        <v>54.438493751300001</v>
      </c>
      <c r="R1641" s="57">
        <v>54.438493751300001</v>
      </c>
      <c r="S1641" s="57">
        <v>109.0117308624</v>
      </c>
      <c r="T1641" s="57">
        <v>109.0117308624</v>
      </c>
      <c r="U1641" s="57">
        <v>44.5000623894</v>
      </c>
      <c r="V1641" s="57">
        <v>44.5000623894</v>
      </c>
      <c r="W1641" s="104"/>
      <c r="X1641" s="57">
        <v>81.824982952400006</v>
      </c>
      <c r="Y1641" s="57">
        <v>81.824982952400006</v>
      </c>
      <c r="Z1641" s="57">
        <v>117.622550339</v>
      </c>
      <c r="AA1641" s="57">
        <v>117.622550339</v>
      </c>
      <c r="AB1641" s="57">
        <v>281.89414803699998</v>
      </c>
      <c r="AC1641" s="57">
        <v>281.89414803699998</v>
      </c>
    </row>
    <row r="1642" spans="1:29" customFormat="1" x14ac:dyDescent="0.3">
      <c r="A1642" s="58" t="s">
        <v>346</v>
      </c>
      <c r="B1642" s="59">
        <v>210.439489683701</v>
      </c>
      <c r="C1642" s="60">
        <v>0.43719357339454201</v>
      </c>
      <c r="D1642" s="59">
        <v>210.4394896837</v>
      </c>
      <c r="E1642" s="64">
        <v>1</v>
      </c>
      <c r="F1642" s="59">
        <v>0</v>
      </c>
      <c r="G1642" s="63">
        <v>0</v>
      </c>
      <c r="H1642" s="105"/>
      <c r="I1642" s="67">
        <v>17.051491442800099</v>
      </c>
      <c r="J1642" s="68">
        <v>27.661609660133202</v>
      </c>
      <c r="K1642" s="59">
        <v>30.3829473493</v>
      </c>
      <c r="L1642" s="60">
        <v>0.40697495047752902</v>
      </c>
      <c r="M1642" s="59">
        <v>19.0071954559</v>
      </c>
      <c r="N1642" s="60">
        <v>0.37108755512886299</v>
      </c>
      <c r="O1642" s="59">
        <v>33.076077592799997</v>
      </c>
      <c r="P1642" s="60">
        <v>0.38517698497758301</v>
      </c>
      <c r="Q1642" s="59">
        <v>20.825085213900099</v>
      </c>
      <c r="R1642" s="60">
        <v>0.38254337654966197</v>
      </c>
      <c r="S1642" s="59">
        <v>61.408593972299997</v>
      </c>
      <c r="T1642" s="64">
        <v>0.56332097001388703</v>
      </c>
      <c r="U1642" s="59">
        <v>28.6880986566999</v>
      </c>
      <c r="V1642" s="64">
        <v>0.64467547046706097</v>
      </c>
      <c r="W1642" s="107"/>
      <c r="X1642" s="59">
        <v>37.744051704299999</v>
      </c>
      <c r="Y1642" s="60">
        <v>0.46127784378833098</v>
      </c>
      <c r="Z1642" s="59">
        <v>44.272019795600002</v>
      </c>
      <c r="AA1642" s="60">
        <v>0.37639057874534798</v>
      </c>
      <c r="AB1642" s="59">
        <v>128.42341818380001</v>
      </c>
      <c r="AC1642" s="60">
        <v>0.45557319681196001</v>
      </c>
    </row>
    <row r="1643" spans="1:29" customFormat="1" x14ac:dyDescent="0.3">
      <c r="A1643" s="58" t="s">
        <v>347</v>
      </c>
      <c r="B1643" s="61">
        <v>268.58303127239901</v>
      </c>
      <c r="C1643" s="62">
        <v>0.55798830994890802</v>
      </c>
      <c r="D1643" s="61">
        <v>0</v>
      </c>
      <c r="E1643" s="63">
        <v>0</v>
      </c>
      <c r="F1643" s="61">
        <v>268.58303127239998</v>
      </c>
      <c r="G1643" s="64">
        <v>1</v>
      </c>
      <c r="H1643" s="105"/>
      <c r="I1643" s="69">
        <v>44.591672683600002</v>
      </c>
      <c r="J1643" s="70">
        <v>72.338390339866805</v>
      </c>
      <c r="K1643" s="61">
        <v>44.272623745799898</v>
      </c>
      <c r="L1643" s="62">
        <v>0.59302504952247004</v>
      </c>
      <c r="M1643" s="61">
        <v>32.213049451800103</v>
      </c>
      <c r="N1643" s="62">
        <v>0.62891244487113696</v>
      </c>
      <c r="O1643" s="61">
        <v>52.796336603299999</v>
      </c>
      <c r="P1643" s="62">
        <v>0.61482301502241699</v>
      </c>
      <c r="Q1643" s="61">
        <v>33.0322802771</v>
      </c>
      <c r="R1643" s="62">
        <v>0.60678167232191604</v>
      </c>
      <c r="S1643" s="61">
        <v>45.865104778099997</v>
      </c>
      <c r="T1643" s="63">
        <v>0.42073549713648001</v>
      </c>
      <c r="U1643" s="61">
        <v>15.811963732700001</v>
      </c>
      <c r="V1643" s="63">
        <v>0.35532452953293903</v>
      </c>
      <c r="W1643" s="107"/>
      <c r="X1643" s="61">
        <v>44.080931248100001</v>
      </c>
      <c r="Y1643" s="62">
        <v>0.53872215621166897</v>
      </c>
      <c r="Z1643" s="61">
        <v>72.769402283100007</v>
      </c>
      <c r="AA1643" s="62">
        <v>0.61866880180179096</v>
      </c>
      <c r="AB1643" s="61">
        <v>151.73269774120001</v>
      </c>
      <c r="AC1643" s="62">
        <v>0.53826125443825901</v>
      </c>
    </row>
    <row r="1644" spans="1:29" customFormat="1" x14ac:dyDescent="0.3">
      <c r="A1644" s="58" t="s">
        <v>348</v>
      </c>
      <c r="B1644" s="59">
        <v>2.3191603722999998</v>
      </c>
      <c r="C1644" s="60">
        <v>4.8181166565496999E-3</v>
      </c>
      <c r="D1644" s="59">
        <v>0</v>
      </c>
      <c r="E1644" s="60">
        <v>0</v>
      </c>
      <c r="F1644" s="59">
        <v>0</v>
      </c>
      <c r="G1644" s="60">
        <v>0</v>
      </c>
      <c r="H1644" s="105"/>
      <c r="I1644" s="67">
        <v>0</v>
      </c>
      <c r="J1644" s="68">
        <v>0</v>
      </c>
      <c r="K1644" s="59">
        <v>0</v>
      </c>
      <c r="L1644" s="60">
        <v>0</v>
      </c>
      <c r="M1644" s="59">
        <v>0</v>
      </c>
      <c r="N1644" s="60">
        <v>0</v>
      </c>
      <c r="O1644" s="59">
        <v>0</v>
      </c>
      <c r="P1644" s="60">
        <v>0</v>
      </c>
      <c r="Q1644" s="59">
        <v>0.58112826029999998</v>
      </c>
      <c r="R1644" s="60">
        <v>1.06749511284214E-2</v>
      </c>
      <c r="S1644" s="59">
        <v>1.738032112</v>
      </c>
      <c r="T1644" s="60">
        <v>1.5943532849632801E-2</v>
      </c>
      <c r="U1644" s="59">
        <v>0</v>
      </c>
      <c r="V1644" s="60">
        <v>0</v>
      </c>
      <c r="W1644" s="107"/>
      <c r="X1644" s="59">
        <v>0</v>
      </c>
      <c r="Y1644" s="60">
        <v>0</v>
      </c>
      <c r="Z1644" s="59">
        <v>0.58112826029999998</v>
      </c>
      <c r="AA1644" s="60">
        <v>4.9406194528611204E-3</v>
      </c>
      <c r="AB1644" s="59">
        <v>1.738032112</v>
      </c>
      <c r="AC1644" s="60">
        <v>6.1655487497806298E-3</v>
      </c>
    </row>
    <row r="1645" spans="1:29" customFormat="1" x14ac:dyDescent="0.3">
      <c r="A1645" s="65" t="s">
        <v>1</v>
      </c>
    </row>
    <row r="1646" spans="1:29" customFormat="1" x14ac:dyDescent="0.3">
      <c r="A1646" s="65" t="s">
        <v>1</v>
      </c>
    </row>
    <row r="1647" spans="1:29" customFormat="1" x14ac:dyDescent="0.3">
      <c r="A1647" s="53" t="s">
        <v>349</v>
      </c>
    </row>
    <row r="1648" spans="1:29" customFormat="1" x14ac:dyDescent="0.3">
      <c r="A1648" s="54" t="s">
        <v>1</v>
      </c>
    </row>
    <row r="1649" spans="1:29" customFormat="1" ht="35.1" customHeight="1" x14ac:dyDescent="0.3">
      <c r="A1649" s="114" t="s">
        <v>1</v>
      </c>
      <c r="B1649" s="113" t="s">
        <v>500</v>
      </c>
      <c r="C1649" s="113" t="s">
        <v>1</v>
      </c>
      <c r="D1649" s="113" t="s">
        <v>346</v>
      </c>
      <c r="E1649" s="113" t="s">
        <v>1</v>
      </c>
      <c r="F1649" s="113" t="s">
        <v>347</v>
      </c>
      <c r="G1649" s="113" t="s">
        <v>1</v>
      </c>
      <c r="H1649" s="103"/>
      <c r="I1649" s="113" t="s">
        <v>350</v>
      </c>
      <c r="J1649" s="113" t="s">
        <v>1</v>
      </c>
      <c r="K1649" s="113" t="s">
        <v>351</v>
      </c>
      <c r="L1649" s="113" t="s">
        <v>1</v>
      </c>
      <c r="M1649" s="113" t="s">
        <v>352</v>
      </c>
      <c r="N1649" s="113" t="s">
        <v>1</v>
      </c>
      <c r="O1649" s="113" t="s">
        <v>353</v>
      </c>
      <c r="P1649" s="113" t="s">
        <v>1</v>
      </c>
      <c r="Q1649" s="113" t="s">
        <v>354</v>
      </c>
      <c r="R1649" s="113" t="s">
        <v>1</v>
      </c>
      <c r="S1649" s="113" t="s">
        <v>355</v>
      </c>
      <c r="T1649" s="113" t="s">
        <v>1</v>
      </c>
      <c r="U1649" s="113" t="s">
        <v>356</v>
      </c>
      <c r="V1649" s="113" t="s">
        <v>1</v>
      </c>
      <c r="W1649" s="103"/>
      <c r="X1649" s="113" t="s">
        <v>358</v>
      </c>
      <c r="Y1649" s="113" t="s">
        <v>1</v>
      </c>
      <c r="Z1649" s="113" t="s">
        <v>359</v>
      </c>
      <c r="AA1649" s="113" t="s">
        <v>1</v>
      </c>
      <c r="AB1649" s="113" t="s">
        <v>360</v>
      </c>
      <c r="AC1649" s="113" t="s">
        <v>1</v>
      </c>
    </row>
    <row r="1650" spans="1:29" customFormat="1" x14ac:dyDescent="0.3">
      <c r="A1650" s="115" t="s">
        <v>1</v>
      </c>
      <c r="B1650" s="55" t="s">
        <v>14</v>
      </c>
      <c r="C1650" s="55" t="s">
        <v>15</v>
      </c>
      <c r="D1650" s="55" t="s">
        <v>14</v>
      </c>
      <c r="E1650" s="55" t="s">
        <v>15</v>
      </c>
      <c r="F1650" s="55" t="s">
        <v>14</v>
      </c>
      <c r="G1650" s="55" t="s">
        <v>15</v>
      </c>
      <c r="H1650" s="103"/>
      <c r="I1650" s="55" t="s">
        <v>14</v>
      </c>
      <c r="J1650" s="55" t="s">
        <v>15</v>
      </c>
      <c r="K1650" s="55" t="s">
        <v>14</v>
      </c>
      <c r="L1650" s="55" t="s">
        <v>15</v>
      </c>
      <c r="M1650" s="55" t="s">
        <v>14</v>
      </c>
      <c r="N1650" s="55" t="s">
        <v>15</v>
      </c>
      <c r="O1650" s="55" t="s">
        <v>14</v>
      </c>
      <c r="P1650" s="55" t="s">
        <v>15</v>
      </c>
      <c r="Q1650" s="55" t="s">
        <v>14</v>
      </c>
      <c r="R1650" s="55" t="s">
        <v>15</v>
      </c>
      <c r="S1650" s="55" t="s">
        <v>14</v>
      </c>
      <c r="T1650" s="55" t="s">
        <v>15</v>
      </c>
      <c r="U1650" s="55" t="s">
        <v>14</v>
      </c>
      <c r="V1650" s="55" t="s">
        <v>15</v>
      </c>
      <c r="W1650" s="103"/>
      <c r="X1650" s="55" t="s">
        <v>14</v>
      </c>
      <c r="Y1650" s="55" t="s">
        <v>15</v>
      </c>
      <c r="Z1650" s="55" t="s">
        <v>14</v>
      </c>
      <c r="AA1650" s="55" t="s">
        <v>15</v>
      </c>
      <c r="AB1650" s="55" t="s">
        <v>14</v>
      </c>
      <c r="AC1650" s="55" t="s">
        <v>15</v>
      </c>
    </row>
    <row r="1651" spans="1:29" customFormat="1" x14ac:dyDescent="0.3">
      <c r="A1651" s="56" t="s">
        <v>16</v>
      </c>
      <c r="B1651" s="57">
        <v>481.3416813284</v>
      </c>
      <c r="C1651" s="57">
        <v>481.3416813284</v>
      </c>
      <c r="D1651" s="57">
        <v>210.4394896837</v>
      </c>
      <c r="E1651" s="57">
        <v>210.4394896837</v>
      </c>
      <c r="F1651" s="57">
        <v>268.58303127239998</v>
      </c>
      <c r="G1651" s="57">
        <v>268.58303127239998</v>
      </c>
      <c r="H1651" s="104"/>
      <c r="I1651" s="57">
        <v>61.643164126400002</v>
      </c>
      <c r="J1651" s="57">
        <v>61.643164126400002</v>
      </c>
      <c r="K1651" s="57">
        <v>74.655571095100001</v>
      </c>
      <c r="L1651" s="57">
        <v>74.655571095100001</v>
      </c>
      <c r="M1651" s="57">
        <v>51.2202449077</v>
      </c>
      <c r="N1651" s="57">
        <v>51.2202449077</v>
      </c>
      <c r="O1651" s="57">
        <v>85.872414196099996</v>
      </c>
      <c r="P1651" s="57">
        <v>85.872414196099996</v>
      </c>
      <c r="Q1651" s="57">
        <v>54.438493751300001</v>
      </c>
      <c r="R1651" s="57">
        <v>54.438493751300001</v>
      </c>
      <c r="S1651" s="57">
        <v>109.0117308624</v>
      </c>
      <c r="T1651" s="57">
        <v>109.0117308624</v>
      </c>
      <c r="U1651" s="57">
        <v>44.5000623894</v>
      </c>
      <c r="V1651" s="57">
        <v>44.5000623894</v>
      </c>
      <c r="W1651" s="104"/>
      <c r="X1651" s="57">
        <v>81.824982952400006</v>
      </c>
      <c r="Y1651" s="57">
        <v>81.824982952400006</v>
      </c>
      <c r="Z1651" s="57">
        <v>117.622550339</v>
      </c>
      <c r="AA1651" s="57">
        <v>117.622550339</v>
      </c>
      <c r="AB1651" s="57">
        <v>281.89414803699998</v>
      </c>
      <c r="AC1651" s="57">
        <v>281.89414803699998</v>
      </c>
    </row>
    <row r="1652" spans="1:29" customFormat="1" x14ac:dyDescent="0.3">
      <c r="A1652" s="58" t="s">
        <v>350</v>
      </c>
      <c r="B1652" s="59">
        <v>61.643164126400002</v>
      </c>
      <c r="C1652" s="60">
        <v>0.12806529440018199</v>
      </c>
      <c r="D1652" s="59">
        <v>17.0514914428</v>
      </c>
      <c r="E1652" s="60">
        <v>8.1028002246294903E-2</v>
      </c>
      <c r="F1652" s="59">
        <v>44.591672683600102</v>
      </c>
      <c r="G1652" s="60">
        <v>0.16602565125707699</v>
      </c>
      <c r="H1652" s="105"/>
      <c r="I1652" s="67">
        <v>61.643164126400002</v>
      </c>
      <c r="J1652" s="72">
        <v>100</v>
      </c>
      <c r="K1652" s="59">
        <v>0</v>
      </c>
      <c r="L1652" s="63">
        <v>0</v>
      </c>
      <c r="M1652" s="59">
        <v>0</v>
      </c>
      <c r="N1652" s="63">
        <v>0</v>
      </c>
      <c r="O1652" s="59">
        <v>0</v>
      </c>
      <c r="P1652" s="63">
        <v>0</v>
      </c>
      <c r="Q1652" s="59">
        <v>0</v>
      </c>
      <c r="R1652" s="63">
        <v>0</v>
      </c>
      <c r="S1652" s="59">
        <v>0</v>
      </c>
      <c r="T1652" s="63">
        <v>0</v>
      </c>
      <c r="U1652" s="59">
        <v>0</v>
      </c>
      <c r="V1652" s="63">
        <v>0</v>
      </c>
      <c r="W1652" s="107"/>
      <c r="X1652" s="59">
        <v>27.316361264999902</v>
      </c>
      <c r="Y1652" s="64">
        <v>0.33383888733457801</v>
      </c>
      <c r="Z1652" s="59">
        <v>22.941868523</v>
      </c>
      <c r="AA1652" s="60">
        <v>0.19504651494870001</v>
      </c>
      <c r="AB1652" s="59">
        <v>11.384934338400001</v>
      </c>
      <c r="AC1652" s="63">
        <v>4.03872674111194E-2</v>
      </c>
    </row>
    <row r="1653" spans="1:29" customFormat="1" x14ac:dyDescent="0.3">
      <c r="A1653" s="58" t="s">
        <v>351</v>
      </c>
      <c r="B1653" s="61">
        <v>74.655571095099901</v>
      </c>
      <c r="C1653" s="62">
        <v>0.155098912043243</v>
      </c>
      <c r="D1653" s="61">
        <v>30.3829473493</v>
      </c>
      <c r="E1653" s="62">
        <v>0.144378545086604</v>
      </c>
      <c r="F1653" s="61">
        <v>44.272623745799997</v>
      </c>
      <c r="G1653" s="62">
        <v>0.16483775440339801</v>
      </c>
      <c r="H1653" s="105"/>
      <c r="I1653" s="69">
        <v>0</v>
      </c>
      <c r="J1653" s="70">
        <v>0</v>
      </c>
      <c r="K1653" s="61">
        <v>74.655571095100001</v>
      </c>
      <c r="L1653" s="64">
        <v>1</v>
      </c>
      <c r="M1653" s="61">
        <v>0</v>
      </c>
      <c r="N1653" s="63">
        <v>0</v>
      </c>
      <c r="O1653" s="61">
        <v>0</v>
      </c>
      <c r="P1653" s="63">
        <v>0</v>
      </c>
      <c r="Q1653" s="61">
        <v>0</v>
      </c>
      <c r="R1653" s="63">
        <v>0</v>
      </c>
      <c r="S1653" s="61">
        <v>0</v>
      </c>
      <c r="T1653" s="63">
        <v>0</v>
      </c>
      <c r="U1653" s="61">
        <v>0</v>
      </c>
      <c r="V1653" s="63">
        <v>0</v>
      </c>
      <c r="W1653" s="107"/>
      <c r="X1653" s="61">
        <v>6.8219876598000004</v>
      </c>
      <c r="Y1653" s="62">
        <v>8.3372918803644003E-2</v>
      </c>
      <c r="Z1653" s="61">
        <v>4.3694246684999998</v>
      </c>
      <c r="AA1653" s="63">
        <v>3.7147848400726602E-2</v>
      </c>
      <c r="AB1653" s="61">
        <v>63.464158766799997</v>
      </c>
      <c r="AC1653" s="64">
        <v>0.225134715313317</v>
      </c>
    </row>
    <row r="1654" spans="1:29" customFormat="1" x14ac:dyDescent="0.3">
      <c r="A1654" s="58" t="s">
        <v>352</v>
      </c>
      <c r="B1654" s="59">
        <v>51.2202449076999</v>
      </c>
      <c r="C1654" s="60">
        <v>0.10641140564919099</v>
      </c>
      <c r="D1654" s="59">
        <v>19.0071954559</v>
      </c>
      <c r="E1654" s="60">
        <v>9.0321429140836004E-2</v>
      </c>
      <c r="F1654" s="59">
        <v>32.213049451800003</v>
      </c>
      <c r="G1654" s="60">
        <v>0.119937023940761</v>
      </c>
      <c r="H1654" s="105"/>
      <c r="I1654" s="67">
        <v>0</v>
      </c>
      <c r="J1654" s="68">
        <v>0</v>
      </c>
      <c r="K1654" s="59">
        <v>0</v>
      </c>
      <c r="L1654" s="60">
        <v>0</v>
      </c>
      <c r="M1654" s="59">
        <v>51.2202449077</v>
      </c>
      <c r="N1654" s="64">
        <v>1</v>
      </c>
      <c r="O1654" s="59">
        <v>0</v>
      </c>
      <c r="P1654" s="63">
        <v>0</v>
      </c>
      <c r="Q1654" s="59">
        <v>0</v>
      </c>
      <c r="R1654" s="63">
        <v>0</v>
      </c>
      <c r="S1654" s="59">
        <v>0</v>
      </c>
      <c r="T1654" s="63">
        <v>0</v>
      </c>
      <c r="U1654" s="59">
        <v>0</v>
      </c>
      <c r="V1654" s="63">
        <v>0</v>
      </c>
      <c r="W1654" s="107"/>
      <c r="X1654" s="59">
        <v>2.5646640242999998</v>
      </c>
      <c r="Y1654" s="60">
        <v>3.1343288220321897E-2</v>
      </c>
      <c r="Z1654" s="59">
        <v>9.0349471836000195</v>
      </c>
      <c r="AA1654" s="60">
        <v>7.6813052918512398E-2</v>
      </c>
      <c r="AB1654" s="59">
        <v>39.620633699800102</v>
      </c>
      <c r="AC1654" s="60">
        <v>0.14055145867944599</v>
      </c>
    </row>
    <row r="1655" spans="1:29" customFormat="1" x14ac:dyDescent="0.3">
      <c r="A1655" s="58" t="s">
        <v>353</v>
      </c>
      <c r="B1655" s="61">
        <v>85.872414196099896</v>
      </c>
      <c r="C1655" s="62">
        <v>0.17840219853620501</v>
      </c>
      <c r="D1655" s="61">
        <v>33.076077592799997</v>
      </c>
      <c r="E1655" s="62">
        <v>0.15717619179990799</v>
      </c>
      <c r="F1655" s="61">
        <v>52.796336603300098</v>
      </c>
      <c r="G1655" s="62">
        <v>0.19657361209001101</v>
      </c>
      <c r="H1655" s="105"/>
      <c r="I1655" s="69">
        <v>0</v>
      </c>
      <c r="J1655" s="70">
        <v>0</v>
      </c>
      <c r="K1655" s="61">
        <v>0</v>
      </c>
      <c r="L1655" s="63">
        <v>0</v>
      </c>
      <c r="M1655" s="61">
        <v>0</v>
      </c>
      <c r="N1655" s="63">
        <v>0</v>
      </c>
      <c r="O1655" s="61">
        <v>85.872414196099996</v>
      </c>
      <c r="P1655" s="64">
        <v>1</v>
      </c>
      <c r="Q1655" s="61">
        <v>0</v>
      </c>
      <c r="R1655" s="63">
        <v>0</v>
      </c>
      <c r="S1655" s="61">
        <v>0</v>
      </c>
      <c r="T1655" s="63">
        <v>0</v>
      </c>
      <c r="U1655" s="61">
        <v>0</v>
      </c>
      <c r="V1655" s="63">
        <v>0</v>
      </c>
      <c r="W1655" s="107"/>
      <c r="X1655" s="61">
        <v>3.6470584009000002</v>
      </c>
      <c r="Y1655" s="63">
        <v>4.4571453232340998E-2</v>
      </c>
      <c r="Z1655" s="61">
        <v>18.886282102799999</v>
      </c>
      <c r="AA1655" s="62">
        <v>0.16056684749963199</v>
      </c>
      <c r="AB1655" s="61">
        <v>63.339073692400099</v>
      </c>
      <c r="AC1655" s="62">
        <v>0.22469098466026499</v>
      </c>
    </row>
    <row r="1656" spans="1:29" customFormat="1" x14ac:dyDescent="0.3">
      <c r="A1656" s="58" t="s">
        <v>354</v>
      </c>
      <c r="B1656" s="59">
        <v>54.438493751299902</v>
      </c>
      <c r="C1656" s="60">
        <v>0.113097402246698</v>
      </c>
      <c r="D1656" s="59">
        <v>20.8250852139</v>
      </c>
      <c r="E1656" s="60">
        <v>9.8959968232203196E-2</v>
      </c>
      <c r="F1656" s="59">
        <v>33.0322802771</v>
      </c>
      <c r="G1656" s="60">
        <v>0.12298721970859799</v>
      </c>
      <c r="H1656" s="105"/>
      <c r="I1656" s="67">
        <v>0</v>
      </c>
      <c r="J1656" s="68">
        <v>0</v>
      </c>
      <c r="K1656" s="59">
        <v>0</v>
      </c>
      <c r="L1656" s="63">
        <v>0</v>
      </c>
      <c r="M1656" s="59">
        <v>0</v>
      </c>
      <c r="N1656" s="63">
        <v>0</v>
      </c>
      <c r="O1656" s="59">
        <v>0</v>
      </c>
      <c r="P1656" s="63">
        <v>0</v>
      </c>
      <c r="Q1656" s="59">
        <v>54.438493751300001</v>
      </c>
      <c r="R1656" s="64">
        <v>1</v>
      </c>
      <c r="S1656" s="59">
        <v>0</v>
      </c>
      <c r="T1656" s="63">
        <v>0</v>
      </c>
      <c r="U1656" s="59">
        <v>0</v>
      </c>
      <c r="V1656" s="63">
        <v>0</v>
      </c>
      <c r="W1656" s="107"/>
      <c r="X1656" s="59">
        <v>5.4649973008000003</v>
      </c>
      <c r="Y1656" s="60">
        <v>6.6788859632016695E-2</v>
      </c>
      <c r="Z1656" s="59">
        <v>21.3111474496</v>
      </c>
      <c r="AA1656" s="64">
        <v>0.18118249764334399</v>
      </c>
      <c r="AB1656" s="59">
        <v>27.662349000900001</v>
      </c>
      <c r="AC1656" s="60">
        <v>9.81302705058964E-2</v>
      </c>
    </row>
    <row r="1657" spans="1:29" customFormat="1" x14ac:dyDescent="0.3">
      <c r="A1657" s="58" t="s">
        <v>355</v>
      </c>
      <c r="B1657" s="61">
        <v>109.0117308624</v>
      </c>
      <c r="C1657" s="62">
        <v>0.226474737366502</v>
      </c>
      <c r="D1657" s="61">
        <v>61.408593972299798</v>
      </c>
      <c r="E1657" s="62">
        <v>0.29181117129964501</v>
      </c>
      <c r="F1657" s="61">
        <v>45.865104778099898</v>
      </c>
      <c r="G1657" s="62">
        <v>0.17076694890520899</v>
      </c>
      <c r="H1657" s="105"/>
      <c r="I1657" s="69">
        <v>0</v>
      </c>
      <c r="J1657" s="71">
        <v>0</v>
      </c>
      <c r="K1657" s="61">
        <v>0</v>
      </c>
      <c r="L1657" s="63">
        <v>0</v>
      </c>
      <c r="M1657" s="61">
        <v>0</v>
      </c>
      <c r="N1657" s="63">
        <v>0</v>
      </c>
      <c r="O1657" s="61">
        <v>0</v>
      </c>
      <c r="P1657" s="63">
        <v>0</v>
      </c>
      <c r="Q1657" s="61">
        <v>0</v>
      </c>
      <c r="R1657" s="63">
        <v>0</v>
      </c>
      <c r="S1657" s="61">
        <v>109.0117308624</v>
      </c>
      <c r="T1657" s="64">
        <v>1</v>
      </c>
      <c r="U1657" s="61">
        <v>0</v>
      </c>
      <c r="V1657" s="63">
        <v>0</v>
      </c>
      <c r="W1657" s="107"/>
      <c r="X1657" s="61">
        <v>23.932888086399998</v>
      </c>
      <c r="Y1657" s="62">
        <v>0.29248876349075997</v>
      </c>
      <c r="Z1657" s="61">
        <v>29.754967587100001</v>
      </c>
      <c r="AA1657" s="62">
        <v>0.25296992372077598</v>
      </c>
      <c r="AB1657" s="61">
        <v>55.323875188899997</v>
      </c>
      <c r="AC1657" s="62">
        <v>0.19625762213991901</v>
      </c>
    </row>
    <row r="1658" spans="1:29" customFormat="1" x14ac:dyDescent="0.3">
      <c r="A1658" s="58" t="s">
        <v>356</v>
      </c>
      <c r="B1658" s="59">
        <v>44.5000623894</v>
      </c>
      <c r="C1658" s="60">
        <v>9.2450049757979297E-2</v>
      </c>
      <c r="D1658" s="59">
        <v>28.688098656699999</v>
      </c>
      <c r="E1658" s="60">
        <v>0.13632469219450899</v>
      </c>
      <c r="F1658" s="59">
        <v>15.811963732700001</v>
      </c>
      <c r="G1658" s="60">
        <v>5.8871789694946601E-2</v>
      </c>
      <c r="H1658" s="105"/>
      <c r="I1658" s="67">
        <v>0</v>
      </c>
      <c r="J1658" s="68">
        <v>0</v>
      </c>
      <c r="K1658" s="59">
        <v>0</v>
      </c>
      <c r="L1658" s="60">
        <v>0</v>
      </c>
      <c r="M1658" s="59">
        <v>0</v>
      </c>
      <c r="N1658" s="63">
        <v>0</v>
      </c>
      <c r="O1658" s="59">
        <v>0</v>
      </c>
      <c r="P1658" s="63">
        <v>0</v>
      </c>
      <c r="Q1658" s="59">
        <v>0</v>
      </c>
      <c r="R1658" s="63">
        <v>0</v>
      </c>
      <c r="S1658" s="59">
        <v>0</v>
      </c>
      <c r="T1658" s="63">
        <v>0</v>
      </c>
      <c r="U1658" s="59">
        <v>44.500062389399901</v>
      </c>
      <c r="V1658" s="64">
        <v>1</v>
      </c>
      <c r="W1658" s="107"/>
      <c r="X1658" s="59">
        <v>12.0770262152</v>
      </c>
      <c r="Y1658" s="60">
        <v>0.14759582928633899</v>
      </c>
      <c r="Z1658" s="59">
        <v>11.323912824400001</v>
      </c>
      <c r="AA1658" s="60">
        <v>9.6273314868308396E-2</v>
      </c>
      <c r="AB1658" s="59">
        <v>21.099123349799999</v>
      </c>
      <c r="AC1658" s="60">
        <v>7.4847681290037396E-2</v>
      </c>
    </row>
    <row r="1659" spans="1:29" customFormat="1" x14ac:dyDescent="0.3">
      <c r="A1659" s="65" t="s">
        <v>1</v>
      </c>
    </row>
    <row r="1660" spans="1:29" customFormat="1" x14ac:dyDescent="0.3">
      <c r="A1660" s="65" t="s">
        <v>1</v>
      </c>
    </row>
    <row r="1661" spans="1:29" customFormat="1" x14ac:dyDescent="0.3">
      <c r="A1661" s="53" t="s">
        <v>357</v>
      </c>
    </row>
    <row r="1662" spans="1:29" customFormat="1" x14ac:dyDescent="0.3">
      <c r="A1662" s="54" t="s">
        <v>1</v>
      </c>
    </row>
    <row r="1663" spans="1:29" customFormat="1" ht="35.1" customHeight="1" x14ac:dyDescent="0.3">
      <c r="A1663" s="114" t="s">
        <v>1</v>
      </c>
      <c r="B1663" s="113" t="s">
        <v>500</v>
      </c>
      <c r="C1663" s="113" t="s">
        <v>1</v>
      </c>
      <c r="D1663" s="113" t="s">
        <v>346</v>
      </c>
      <c r="E1663" s="113" t="s">
        <v>1</v>
      </c>
      <c r="F1663" s="113" t="s">
        <v>347</v>
      </c>
      <c r="G1663" s="113" t="s">
        <v>1</v>
      </c>
      <c r="H1663" s="103"/>
      <c r="I1663" s="113" t="s">
        <v>350</v>
      </c>
      <c r="J1663" s="113" t="s">
        <v>1</v>
      </c>
      <c r="K1663" s="113" t="s">
        <v>351</v>
      </c>
      <c r="L1663" s="113" t="s">
        <v>1</v>
      </c>
      <c r="M1663" s="113" t="s">
        <v>352</v>
      </c>
      <c r="N1663" s="113" t="s">
        <v>1</v>
      </c>
      <c r="O1663" s="113" t="s">
        <v>353</v>
      </c>
      <c r="P1663" s="113" t="s">
        <v>1</v>
      </c>
      <c r="Q1663" s="113" t="s">
        <v>354</v>
      </c>
      <c r="R1663" s="113" t="s">
        <v>1</v>
      </c>
      <c r="S1663" s="113" t="s">
        <v>355</v>
      </c>
      <c r="T1663" s="113" t="s">
        <v>1</v>
      </c>
      <c r="U1663" s="113" t="s">
        <v>356</v>
      </c>
      <c r="V1663" s="113" t="s">
        <v>1</v>
      </c>
      <c r="W1663" s="103"/>
      <c r="X1663" s="113" t="s">
        <v>358</v>
      </c>
      <c r="Y1663" s="113" t="s">
        <v>1</v>
      </c>
      <c r="Z1663" s="113" t="s">
        <v>359</v>
      </c>
      <c r="AA1663" s="113" t="s">
        <v>1</v>
      </c>
      <c r="AB1663" s="113" t="s">
        <v>360</v>
      </c>
      <c r="AC1663" s="113" t="s">
        <v>1</v>
      </c>
    </row>
    <row r="1664" spans="1:29" customFormat="1" x14ac:dyDescent="0.3">
      <c r="A1664" s="115" t="s">
        <v>1</v>
      </c>
      <c r="B1664" s="55" t="s">
        <v>14</v>
      </c>
      <c r="C1664" s="55" t="s">
        <v>15</v>
      </c>
      <c r="D1664" s="55" t="s">
        <v>14</v>
      </c>
      <c r="E1664" s="55" t="s">
        <v>15</v>
      </c>
      <c r="F1664" s="55" t="s">
        <v>14</v>
      </c>
      <c r="G1664" s="55" t="s">
        <v>15</v>
      </c>
      <c r="H1664" s="103"/>
      <c r="I1664" s="55" t="s">
        <v>14</v>
      </c>
      <c r="J1664" s="55" t="s">
        <v>15</v>
      </c>
      <c r="K1664" s="55" t="s">
        <v>14</v>
      </c>
      <c r="L1664" s="55" t="s">
        <v>15</v>
      </c>
      <c r="M1664" s="55" t="s">
        <v>14</v>
      </c>
      <c r="N1664" s="55" t="s">
        <v>15</v>
      </c>
      <c r="O1664" s="55" t="s">
        <v>14</v>
      </c>
      <c r="P1664" s="55" t="s">
        <v>15</v>
      </c>
      <c r="Q1664" s="55" t="s">
        <v>14</v>
      </c>
      <c r="R1664" s="55" t="s">
        <v>15</v>
      </c>
      <c r="S1664" s="55" t="s">
        <v>14</v>
      </c>
      <c r="T1664" s="55" t="s">
        <v>15</v>
      </c>
      <c r="U1664" s="55" t="s">
        <v>14</v>
      </c>
      <c r="V1664" s="55" t="s">
        <v>15</v>
      </c>
      <c r="W1664" s="103"/>
      <c r="X1664" s="55" t="s">
        <v>14</v>
      </c>
      <c r="Y1664" s="55" t="s">
        <v>15</v>
      </c>
      <c r="Z1664" s="55" t="s">
        <v>14</v>
      </c>
      <c r="AA1664" s="55" t="s">
        <v>15</v>
      </c>
      <c r="AB1664" s="55" t="s">
        <v>14</v>
      </c>
      <c r="AC1664" s="55" t="s">
        <v>15</v>
      </c>
    </row>
    <row r="1665" spans="1:29" customFormat="1" x14ac:dyDescent="0.3">
      <c r="A1665" s="56" t="s">
        <v>16</v>
      </c>
      <c r="B1665" s="57">
        <v>481.3416813284</v>
      </c>
      <c r="C1665" s="57">
        <v>481.3416813284</v>
      </c>
      <c r="D1665" s="57">
        <v>210.4394896837</v>
      </c>
      <c r="E1665" s="57">
        <v>210.4394896837</v>
      </c>
      <c r="F1665" s="57">
        <v>268.58303127239998</v>
      </c>
      <c r="G1665" s="57">
        <v>268.58303127239998</v>
      </c>
      <c r="H1665" s="104"/>
      <c r="I1665" s="57">
        <v>61.643164126400002</v>
      </c>
      <c r="J1665" s="57">
        <v>61.643164126400002</v>
      </c>
      <c r="K1665" s="57">
        <v>74.655571095100001</v>
      </c>
      <c r="L1665" s="57">
        <v>74.655571095100001</v>
      </c>
      <c r="M1665" s="57">
        <v>51.2202449077</v>
      </c>
      <c r="N1665" s="57">
        <v>51.2202449077</v>
      </c>
      <c r="O1665" s="57">
        <v>85.872414196099996</v>
      </c>
      <c r="P1665" s="57">
        <v>85.872414196099996</v>
      </c>
      <c r="Q1665" s="57">
        <v>54.438493751300001</v>
      </c>
      <c r="R1665" s="57">
        <v>54.438493751300001</v>
      </c>
      <c r="S1665" s="57">
        <v>109.0117308624</v>
      </c>
      <c r="T1665" s="57">
        <v>109.0117308624</v>
      </c>
      <c r="U1665" s="57">
        <v>44.5000623894</v>
      </c>
      <c r="V1665" s="57">
        <v>44.5000623894</v>
      </c>
      <c r="W1665" s="104"/>
      <c r="X1665" s="57">
        <v>81.824982952400006</v>
      </c>
      <c r="Y1665" s="57">
        <v>81.824982952400006</v>
      </c>
      <c r="Z1665" s="57">
        <v>117.622550339</v>
      </c>
      <c r="AA1665" s="57">
        <v>117.622550339</v>
      </c>
      <c r="AB1665" s="57">
        <v>281.89414803699998</v>
      </c>
      <c r="AC1665" s="57">
        <v>281.89414803699998</v>
      </c>
    </row>
    <row r="1666" spans="1:29" customFormat="1" x14ac:dyDescent="0.3">
      <c r="A1666" s="58" t="s">
        <v>358</v>
      </c>
      <c r="B1666" s="59">
        <v>81.824982952400006</v>
      </c>
      <c r="C1666" s="60">
        <v>0.16999355369886199</v>
      </c>
      <c r="D1666" s="59">
        <v>37.744051704299999</v>
      </c>
      <c r="E1666" s="60">
        <v>0.179358217229242</v>
      </c>
      <c r="F1666" s="59">
        <v>44.0809312481002</v>
      </c>
      <c r="G1666" s="60">
        <v>0.16412403657546301</v>
      </c>
      <c r="H1666" s="105"/>
      <c r="I1666" s="67">
        <v>27.316361265000001</v>
      </c>
      <c r="J1666" s="72">
        <v>44.313690986055597</v>
      </c>
      <c r="K1666" s="59">
        <v>6.8219876598000004</v>
      </c>
      <c r="L1666" s="60">
        <v>9.1379485277927996E-2</v>
      </c>
      <c r="M1666" s="59">
        <v>2.5646640242999901</v>
      </c>
      <c r="N1666" s="63">
        <v>5.0071295616051399E-2</v>
      </c>
      <c r="O1666" s="59">
        <v>3.6470584009000002</v>
      </c>
      <c r="P1666" s="63">
        <v>4.2470663425992698E-2</v>
      </c>
      <c r="Q1666" s="59">
        <v>5.4649973008000003</v>
      </c>
      <c r="R1666" s="60">
        <v>0.100388473747393</v>
      </c>
      <c r="S1666" s="59">
        <v>23.932888086399998</v>
      </c>
      <c r="T1666" s="60">
        <v>0.21954415269866001</v>
      </c>
      <c r="U1666" s="59">
        <v>12.0770262152</v>
      </c>
      <c r="V1666" s="60">
        <v>0.27139346703650402</v>
      </c>
      <c r="W1666" s="107"/>
      <c r="X1666" s="59">
        <v>81.824982952400006</v>
      </c>
      <c r="Y1666" s="64">
        <v>1</v>
      </c>
      <c r="Z1666" s="59">
        <v>0</v>
      </c>
      <c r="AA1666" s="63">
        <v>0</v>
      </c>
      <c r="AB1666" s="59">
        <v>0</v>
      </c>
      <c r="AC1666" s="63">
        <v>0</v>
      </c>
    </row>
    <row r="1667" spans="1:29" customFormat="1" x14ac:dyDescent="0.3">
      <c r="A1667" s="58" t="s">
        <v>359</v>
      </c>
      <c r="B1667" s="61">
        <v>117.622550339</v>
      </c>
      <c r="C1667" s="62">
        <v>0.24436394125351199</v>
      </c>
      <c r="D1667" s="61">
        <v>44.272019795600002</v>
      </c>
      <c r="E1667" s="62">
        <v>0.21037885932028599</v>
      </c>
      <c r="F1667" s="61">
        <v>72.769402283100007</v>
      </c>
      <c r="G1667" s="62">
        <v>0.270938197168891</v>
      </c>
      <c r="H1667" s="105"/>
      <c r="I1667" s="69">
        <v>22.941868523</v>
      </c>
      <c r="J1667" s="70">
        <v>37.2172143466832</v>
      </c>
      <c r="K1667" s="61">
        <v>4.3694246685000104</v>
      </c>
      <c r="L1667" s="63">
        <v>5.8527777691687703E-2</v>
      </c>
      <c r="M1667" s="61">
        <v>9.0349471835999893</v>
      </c>
      <c r="N1667" s="62">
        <v>0.17639406449307601</v>
      </c>
      <c r="O1667" s="61">
        <v>18.886282102799999</v>
      </c>
      <c r="P1667" s="62">
        <v>0.21993421612289701</v>
      </c>
      <c r="Q1667" s="61">
        <v>21.3111474496</v>
      </c>
      <c r="R1667" s="64">
        <v>0.39147202615412302</v>
      </c>
      <c r="S1667" s="61">
        <v>29.754967587100001</v>
      </c>
      <c r="T1667" s="62">
        <v>0.27295197821102601</v>
      </c>
      <c r="U1667" s="61">
        <v>11.323912824400001</v>
      </c>
      <c r="V1667" s="62">
        <v>0.254469594341454</v>
      </c>
      <c r="W1667" s="107"/>
      <c r="X1667" s="61">
        <v>0</v>
      </c>
      <c r="Y1667" s="63">
        <v>0</v>
      </c>
      <c r="Z1667" s="61">
        <v>117.622550339</v>
      </c>
      <c r="AA1667" s="64">
        <v>1</v>
      </c>
      <c r="AB1667" s="61">
        <v>0</v>
      </c>
      <c r="AC1667" s="63">
        <v>0</v>
      </c>
    </row>
    <row r="1668" spans="1:29" customFormat="1" x14ac:dyDescent="0.3">
      <c r="A1668" s="58" t="s">
        <v>360</v>
      </c>
      <c r="B1668" s="59">
        <v>281.89414803699901</v>
      </c>
      <c r="C1668" s="60">
        <v>0.58564250504762505</v>
      </c>
      <c r="D1668" s="59">
        <v>128.42341818380001</v>
      </c>
      <c r="E1668" s="60">
        <v>0.61026292345047095</v>
      </c>
      <c r="F1668" s="59">
        <v>151.73269774120001</v>
      </c>
      <c r="G1668" s="60">
        <v>0.56493776625564596</v>
      </c>
      <c r="H1668" s="105"/>
      <c r="I1668" s="67">
        <v>11.384934338400001</v>
      </c>
      <c r="J1668" s="71">
        <v>18.469094667261199</v>
      </c>
      <c r="K1668" s="59">
        <v>63.464158766799997</v>
      </c>
      <c r="L1668" s="64">
        <v>0.85009273703038402</v>
      </c>
      <c r="M1668" s="59">
        <v>39.620633699800003</v>
      </c>
      <c r="N1668" s="64">
        <v>0.77353463989087201</v>
      </c>
      <c r="O1668" s="59">
        <v>63.3390736924</v>
      </c>
      <c r="P1668" s="64">
        <v>0.73759512045110998</v>
      </c>
      <c r="Q1668" s="59">
        <v>27.662349000899901</v>
      </c>
      <c r="R1668" s="60">
        <v>0.50813950009848396</v>
      </c>
      <c r="S1668" s="59">
        <v>55.323875188899997</v>
      </c>
      <c r="T1668" s="60">
        <v>0.50750386909031397</v>
      </c>
      <c r="U1668" s="59">
        <v>21.099123349799999</v>
      </c>
      <c r="V1668" s="60">
        <v>0.47413693862204198</v>
      </c>
      <c r="W1668" s="107"/>
      <c r="X1668" s="59">
        <v>0</v>
      </c>
      <c r="Y1668" s="63">
        <v>0</v>
      </c>
      <c r="Z1668" s="59">
        <v>0</v>
      </c>
      <c r="AA1668" s="63">
        <v>0</v>
      </c>
      <c r="AB1668" s="59">
        <v>281.89414803699998</v>
      </c>
      <c r="AC1668" s="64">
        <v>1</v>
      </c>
    </row>
    <row r="1669" spans="1:29" customFormat="1" x14ac:dyDescent="0.3">
      <c r="A1669" s="58" t="s">
        <v>361</v>
      </c>
      <c r="B1669" s="61">
        <v>0</v>
      </c>
      <c r="C1669" s="62">
        <v>0</v>
      </c>
      <c r="D1669" s="61">
        <v>0</v>
      </c>
      <c r="E1669" s="62">
        <v>0</v>
      </c>
      <c r="F1669" s="61">
        <v>0</v>
      </c>
      <c r="G1669" s="62">
        <v>0</v>
      </c>
      <c r="H1669" s="105"/>
      <c r="I1669" s="69">
        <v>0</v>
      </c>
      <c r="J1669" s="70">
        <v>0</v>
      </c>
      <c r="K1669" s="61">
        <v>0</v>
      </c>
      <c r="L1669" s="62">
        <v>0</v>
      </c>
      <c r="M1669" s="61">
        <v>0</v>
      </c>
      <c r="N1669" s="62">
        <v>0</v>
      </c>
      <c r="O1669" s="61">
        <v>0</v>
      </c>
      <c r="P1669" s="62">
        <v>0</v>
      </c>
      <c r="Q1669" s="61">
        <v>0</v>
      </c>
      <c r="R1669" s="62">
        <v>0</v>
      </c>
      <c r="S1669" s="61">
        <v>0</v>
      </c>
      <c r="T1669" s="62">
        <v>0</v>
      </c>
      <c r="U1669" s="61">
        <v>0</v>
      </c>
      <c r="V1669" s="62">
        <v>0</v>
      </c>
      <c r="W1669" s="107"/>
      <c r="X1669" s="61">
        <v>0</v>
      </c>
      <c r="Y1669" s="62">
        <v>0</v>
      </c>
      <c r="Z1669" s="61">
        <v>0</v>
      </c>
      <c r="AA1669" s="62">
        <v>0</v>
      </c>
      <c r="AB1669" s="61">
        <v>0</v>
      </c>
      <c r="AC1669" s="62">
        <v>0</v>
      </c>
    </row>
    <row r="1670" spans="1:29" customFormat="1" x14ac:dyDescent="0.3">
      <c r="A1670" s="65" t="s">
        <v>1</v>
      </c>
    </row>
    <row r="1671" spans="1:29" customFormat="1" x14ac:dyDescent="0.3">
      <c r="A1671" s="65" t="s">
        <v>1</v>
      </c>
    </row>
    <row r="1672" spans="1:29" customFormat="1" x14ac:dyDescent="0.3">
      <c r="A1672" s="53" t="s">
        <v>362</v>
      </c>
    </row>
    <row r="1673" spans="1:29" customFormat="1" x14ac:dyDescent="0.3">
      <c r="A1673" s="54" t="s">
        <v>1</v>
      </c>
    </row>
    <row r="1674" spans="1:29" customFormat="1" ht="35.1" customHeight="1" x14ac:dyDescent="0.3">
      <c r="A1674" s="114" t="s">
        <v>1</v>
      </c>
      <c r="B1674" s="113" t="s">
        <v>500</v>
      </c>
      <c r="C1674" s="113" t="s">
        <v>1</v>
      </c>
      <c r="D1674" s="113" t="s">
        <v>346</v>
      </c>
      <c r="E1674" s="113" t="s">
        <v>1</v>
      </c>
      <c r="F1674" s="113" t="s">
        <v>347</v>
      </c>
      <c r="G1674" s="113" t="s">
        <v>1</v>
      </c>
      <c r="H1674" s="103"/>
      <c r="I1674" s="113" t="s">
        <v>350</v>
      </c>
      <c r="J1674" s="113" t="s">
        <v>1</v>
      </c>
      <c r="K1674" s="113" t="s">
        <v>351</v>
      </c>
      <c r="L1674" s="113" t="s">
        <v>1</v>
      </c>
      <c r="M1674" s="113" t="s">
        <v>352</v>
      </c>
      <c r="N1674" s="113" t="s">
        <v>1</v>
      </c>
      <c r="O1674" s="113" t="s">
        <v>353</v>
      </c>
      <c r="P1674" s="113" t="s">
        <v>1</v>
      </c>
      <c r="Q1674" s="113" t="s">
        <v>354</v>
      </c>
      <c r="R1674" s="113" t="s">
        <v>1</v>
      </c>
      <c r="S1674" s="113" t="s">
        <v>355</v>
      </c>
      <c r="T1674" s="113" t="s">
        <v>1</v>
      </c>
      <c r="U1674" s="113" t="s">
        <v>356</v>
      </c>
      <c r="V1674" s="113" t="s">
        <v>1</v>
      </c>
      <c r="W1674" s="103"/>
      <c r="X1674" s="113" t="s">
        <v>358</v>
      </c>
      <c r="Y1674" s="113" t="s">
        <v>1</v>
      </c>
      <c r="Z1674" s="113" t="s">
        <v>359</v>
      </c>
      <c r="AA1674" s="113" t="s">
        <v>1</v>
      </c>
      <c r="AB1674" s="113" t="s">
        <v>360</v>
      </c>
      <c r="AC1674" s="113" t="s">
        <v>1</v>
      </c>
    </row>
    <row r="1675" spans="1:29" customFormat="1" x14ac:dyDescent="0.3">
      <c r="A1675" s="115" t="s">
        <v>1</v>
      </c>
      <c r="B1675" s="55" t="s">
        <v>14</v>
      </c>
      <c r="C1675" s="55" t="s">
        <v>15</v>
      </c>
      <c r="D1675" s="55" t="s">
        <v>14</v>
      </c>
      <c r="E1675" s="55" t="s">
        <v>15</v>
      </c>
      <c r="F1675" s="55" t="s">
        <v>14</v>
      </c>
      <c r="G1675" s="55" t="s">
        <v>15</v>
      </c>
      <c r="H1675" s="103"/>
      <c r="I1675" s="55" t="s">
        <v>14</v>
      </c>
      <c r="J1675" s="55" t="s">
        <v>15</v>
      </c>
      <c r="K1675" s="55" t="s">
        <v>14</v>
      </c>
      <c r="L1675" s="55" t="s">
        <v>15</v>
      </c>
      <c r="M1675" s="55" t="s">
        <v>14</v>
      </c>
      <c r="N1675" s="55" t="s">
        <v>15</v>
      </c>
      <c r="O1675" s="55" t="s">
        <v>14</v>
      </c>
      <c r="P1675" s="55" t="s">
        <v>15</v>
      </c>
      <c r="Q1675" s="55" t="s">
        <v>14</v>
      </c>
      <c r="R1675" s="55" t="s">
        <v>15</v>
      </c>
      <c r="S1675" s="55" t="s">
        <v>14</v>
      </c>
      <c r="T1675" s="55" t="s">
        <v>15</v>
      </c>
      <c r="U1675" s="55" t="s">
        <v>14</v>
      </c>
      <c r="V1675" s="55" t="s">
        <v>15</v>
      </c>
      <c r="W1675" s="103"/>
      <c r="X1675" s="55" t="s">
        <v>14</v>
      </c>
      <c r="Y1675" s="55" t="s">
        <v>15</v>
      </c>
      <c r="Z1675" s="55" t="s">
        <v>14</v>
      </c>
      <c r="AA1675" s="55" t="s">
        <v>15</v>
      </c>
      <c r="AB1675" s="55" t="s">
        <v>14</v>
      </c>
      <c r="AC1675" s="55" t="s">
        <v>15</v>
      </c>
    </row>
    <row r="1676" spans="1:29" customFormat="1" x14ac:dyDescent="0.3">
      <c r="A1676" s="56" t="s">
        <v>16</v>
      </c>
      <c r="B1676" s="57">
        <v>481.3416813284</v>
      </c>
      <c r="C1676" s="57">
        <v>481.3416813284</v>
      </c>
      <c r="D1676" s="57">
        <v>210.4394896837</v>
      </c>
      <c r="E1676" s="57">
        <v>210.4394896837</v>
      </c>
      <c r="F1676" s="57">
        <v>268.58303127239998</v>
      </c>
      <c r="G1676" s="57">
        <v>268.58303127239998</v>
      </c>
      <c r="H1676" s="104"/>
      <c r="I1676" s="57">
        <v>61.643164126400002</v>
      </c>
      <c r="J1676" s="57">
        <v>61.643164126400002</v>
      </c>
      <c r="K1676" s="57">
        <v>74.655571095100001</v>
      </c>
      <c r="L1676" s="57">
        <v>74.655571095100001</v>
      </c>
      <c r="M1676" s="57">
        <v>51.2202449077</v>
      </c>
      <c r="N1676" s="57">
        <v>51.2202449077</v>
      </c>
      <c r="O1676" s="57">
        <v>85.872414196099996</v>
      </c>
      <c r="P1676" s="57">
        <v>85.872414196099996</v>
      </c>
      <c r="Q1676" s="57">
        <v>54.438493751300001</v>
      </c>
      <c r="R1676" s="57">
        <v>54.438493751300001</v>
      </c>
      <c r="S1676" s="57">
        <v>109.0117308624</v>
      </c>
      <c r="T1676" s="57">
        <v>109.0117308624</v>
      </c>
      <c r="U1676" s="57">
        <v>44.5000623894</v>
      </c>
      <c r="V1676" s="57">
        <v>44.5000623894</v>
      </c>
      <c r="W1676" s="104"/>
      <c r="X1676" s="57">
        <v>81.824982952400006</v>
      </c>
      <c r="Y1676" s="57">
        <v>81.824982952400006</v>
      </c>
      <c r="Z1676" s="57">
        <v>117.622550339</v>
      </c>
      <c r="AA1676" s="57">
        <v>117.622550339</v>
      </c>
      <c r="AB1676" s="57">
        <v>281.89414803699998</v>
      </c>
      <c r="AC1676" s="57">
        <v>281.89414803699998</v>
      </c>
    </row>
    <row r="1677" spans="1:29" customFormat="1" x14ac:dyDescent="0.3">
      <c r="A1677" s="66" t="s">
        <v>363</v>
      </c>
      <c r="B1677" s="59">
        <v>43.099550812300002</v>
      </c>
      <c r="C1677" s="60">
        <v>8.9540450129634505E-2</v>
      </c>
      <c r="D1677" s="59">
        <v>18.887459306</v>
      </c>
      <c r="E1677" s="60">
        <v>8.9752447767235594E-2</v>
      </c>
      <c r="F1677" s="59">
        <v>24.212091506299998</v>
      </c>
      <c r="G1677" s="60">
        <v>9.0147510032917197E-2</v>
      </c>
      <c r="H1677" s="105"/>
      <c r="I1677" s="67">
        <v>0</v>
      </c>
      <c r="J1677" s="68">
        <v>0</v>
      </c>
      <c r="K1677" s="59">
        <v>11.223092295200001</v>
      </c>
      <c r="L1677" s="60">
        <v>0.15033161129935599</v>
      </c>
      <c r="M1677" s="59">
        <v>5.0674571608000001</v>
      </c>
      <c r="N1677" s="60">
        <v>9.8934653083593602E-2</v>
      </c>
      <c r="O1677" s="59">
        <v>7.9481009483999996</v>
      </c>
      <c r="P1677" s="60">
        <v>9.2557092086051701E-2</v>
      </c>
      <c r="Q1677" s="59">
        <v>5.6440315633999996</v>
      </c>
      <c r="R1677" s="60">
        <v>0.10367721761708799</v>
      </c>
      <c r="S1677" s="59">
        <v>11.7525514852</v>
      </c>
      <c r="T1677" s="60">
        <v>0.10780997047037701</v>
      </c>
      <c r="U1677" s="59">
        <v>1.4643173593000001</v>
      </c>
      <c r="V1677" s="60">
        <v>3.2905961939702903E-2</v>
      </c>
      <c r="W1677" s="107"/>
      <c r="X1677" s="59">
        <v>2.6813408429000001</v>
      </c>
      <c r="Y1677" s="60">
        <v>3.2769219694916599E-2</v>
      </c>
      <c r="Z1677" s="59">
        <v>8.2486992219000008</v>
      </c>
      <c r="AA1677" s="60">
        <v>7.0128552714818895E-2</v>
      </c>
      <c r="AB1677" s="59">
        <v>32.169510747499999</v>
      </c>
      <c r="AC1677" s="60">
        <v>0.114119115176799</v>
      </c>
    </row>
    <row r="1678" spans="1:29" customFormat="1" ht="25.5" customHeight="1" x14ac:dyDescent="0.3">
      <c r="A1678" s="66" t="s">
        <v>364</v>
      </c>
      <c r="B1678" s="61">
        <v>148.4231441819</v>
      </c>
      <c r="C1678" s="62">
        <v>0.30835298487403801</v>
      </c>
      <c r="D1678" s="61">
        <v>65.917472019399995</v>
      </c>
      <c r="E1678" s="62">
        <v>0.31323717862306599</v>
      </c>
      <c r="F1678" s="61">
        <v>81.9245439022</v>
      </c>
      <c r="G1678" s="62">
        <v>0.30502501782814101</v>
      </c>
      <c r="H1678" s="105"/>
      <c r="I1678" s="69">
        <v>24.343512612200001</v>
      </c>
      <c r="J1678" s="70">
        <v>39.491017304503302</v>
      </c>
      <c r="K1678" s="61">
        <v>25.152066591400001</v>
      </c>
      <c r="L1678" s="62">
        <v>0.33690809972319502</v>
      </c>
      <c r="M1678" s="61">
        <v>8.5272821479999994</v>
      </c>
      <c r="N1678" s="63">
        <v>0.16648265082227401</v>
      </c>
      <c r="O1678" s="61">
        <v>27.4531818046</v>
      </c>
      <c r="P1678" s="62">
        <v>0.31969733309124598</v>
      </c>
      <c r="Q1678" s="61">
        <v>15.7306438314</v>
      </c>
      <c r="R1678" s="62">
        <v>0.28896177589455002</v>
      </c>
      <c r="S1678" s="61">
        <v>32.314579096899998</v>
      </c>
      <c r="T1678" s="62">
        <v>0.29643212561856402</v>
      </c>
      <c r="U1678" s="61">
        <v>14.901878097399999</v>
      </c>
      <c r="V1678" s="62">
        <v>0.33487319561488199</v>
      </c>
      <c r="W1678" s="107"/>
      <c r="X1678" s="61">
        <v>27.172274865799999</v>
      </c>
      <c r="Y1678" s="62">
        <v>0.33207797771992098</v>
      </c>
      <c r="Z1678" s="61">
        <v>44.4345513584</v>
      </c>
      <c r="AA1678" s="62">
        <v>0.37777238488993098</v>
      </c>
      <c r="AB1678" s="61">
        <v>76.816317957699795</v>
      </c>
      <c r="AC1678" s="62">
        <v>0.27250057687475499</v>
      </c>
    </row>
    <row r="1679" spans="1:29" customFormat="1" x14ac:dyDescent="0.3">
      <c r="A1679" s="58" t="s">
        <v>365</v>
      </c>
      <c r="B1679" s="59">
        <v>77.732593985999998</v>
      </c>
      <c r="C1679" s="60">
        <v>0.16149150801043199</v>
      </c>
      <c r="D1679" s="59">
        <v>28.442292707899998</v>
      </c>
      <c r="E1679" s="60">
        <v>0.13515663220173199</v>
      </c>
      <c r="F1679" s="59">
        <v>49.290301278100202</v>
      </c>
      <c r="G1679" s="60">
        <v>0.18351978918619499</v>
      </c>
      <c r="H1679" s="105"/>
      <c r="I1679" s="67">
        <v>7.9215998252000004</v>
      </c>
      <c r="J1679" s="68">
        <v>12.850735255829299</v>
      </c>
      <c r="K1679" s="59">
        <v>13.3039820116</v>
      </c>
      <c r="L1679" s="60">
        <v>0.17820481199792501</v>
      </c>
      <c r="M1679" s="59">
        <v>9.1975296995999898</v>
      </c>
      <c r="N1679" s="60">
        <v>0.17956824915956901</v>
      </c>
      <c r="O1679" s="59">
        <v>12.8227277265</v>
      </c>
      <c r="P1679" s="60">
        <v>0.149323014224542</v>
      </c>
      <c r="Q1679" s="59">
        <v>8.1097004293000001</v>
      </c>
      <c r="R1679" s="60">
        <v>0.148969963539932</v>
      </c>
      <c r="S1679" s="59">
        <v>19.459888254500001</v>
      </c>
      <c r="T1679" s="60">
        <v>0.17851187299340501</v>
      </c>
      <c r="U1679" s="59">
        <v>6.9171660392999996</v>
      </c>
      <c r="V1679" s="60">
        <v>0.155441715536733</v>
      </c>
      <c r="W1679" s="107"/>
      <c r="X1679" s="59">
        <v>15.715573471700001</v>
      </c>
      <c r="Y1679" s="60">
        <v>0.192063266066822</v>
      </c>
      <c r="Z1679" s="59">
        <v>17.114247000300001</v>
      </c>
      <c r="AA1679" s="60">
        <v>0.14550141066466399</v>
      </c>
      <c r="AB1679" s="59">
        <v>44.902773514000003</v>
      </c>
      <c r="AC1679" s="60">
        <v>0.15928948446317601</v>
      </c>
    </row>
    <row r="1680" spans="1:29" customFormat="1" x14ac:dyDescent="0.3">
      <c r="A1680" s="58" t="s">
        <v>366</v>
      </c>
      <c r="B1680" s="61">
        <v>124.2192913674</v>
      </c>
      <c r="C1680" s="62">
        <v>0.258068844203522</v>
      </c>
      <c r="D1680" s="61">
        <v>49.868563745399797</v>
      </c>
      <c r="E1680" s="62">
        <v>0.23697341131341201</v>
      </c>
      <c r="F1680" s="61">
        <v>72.612695509999995</v>
      </c>
      <c r="G1680" s="62">
        <v>0.27035473970935803</v>
      </c>
      <c r="H1680" s="105"/>
      <c r="I1680" s="69">
        <v>11.642181022700001</v>
      </c>
      <c r="J1680" s="70">
        <v>18.8864105009723</v>
      </c>
      <c r="K1680" s="61">
        <v>19.092209238500001</v>
      </c>
      <c r="L1680" s="62">
        <v>0.25573723378499602</v>
      </c>
      <c r="M1680" s="61">
        <v>12.938671087099999</v>
      </c>
      <c r="N1680" s="62">
        <v>0.25260853614456102</v>
      </c>
      <c r="O1680" s="61">
        <v>25.195408403799998</v>
      </c>
      <c r="P1680" s="62">
        <v>0.29340514808705898</v>
      </c>
      <c r="Q1680" s="61">
        <v>12.763409164500001</v>
      </c>
      <c r="R1680" s="62">
        <v>0.23445558987743301</v>
      </c>
      <c r="S1680" s="61">
        <v>29.031243600500002</v>
      </c>
      <c r="T1680" s="62">
        <v>0.26631302311073901</v>
      </c>
      <c r="U1680" s="61">
        <v>13.556168850300001</v>
      </c>
      <c r="V1680" s="62">
        <v>0.304632580774294</v>
      </c>
      <c r="W1680" s="107"/>
      <c r="X1680" s="61">
        <v>21.596949457199901</v>
      </c>
      <c r="Y1680" s="62">
        <v>0.26394077551795597</v>
      </c>
      <c r="Z1680" s="61">
        <v>26.992070617900001</v>
      </c>
      <c r="AA1680" s="62">
        <v>0.229480406096502</v>
      </c>
      <c r="AB1680" s="61">
        <v>75.630271292300094</v>
      </c>
      <c r="AC1680" s="62">
        <v>0.26829315833251399</v>
      </c>
    </row>
    <row r="1681" spans="1:29" customFormat="1" x14ac:dyDescent="0.3">
      <c r="A1681" s="58" t="s">
        <v>367</v>
      </c>
      <c r="B1681" s="59">
        <v>76.543993394599994</v>
      </c>
      <c r="C1681" s="60">
        <v>0.159022159027149</v>
      </c>
      <c r="D1681" s="59">
        <v>40.817872448800003</v>
      </c>
      <c r="E1681" s="60">
        <v>0.19396488990802599</v>
      </c>
      <c r="F1681" s="59">
        <v>35.726120945799998</v>
      </c>
      <c r="G1681" s="60">
        <v>0.13301704421366101</v>
      </c>
      <c r="H1681" s="105"/>
      <c r="I1681" s="67">
        <v>17.735870666299899</v>
      </c>
      <c r="J1681" s="68">
        <v>28.771836938695099</v>
      </c>
      <c r="K1681" s="59">
        <v>5.8842209584000003</v>
      </c>
      <c r="L1681" s="60">
        <v>7.8818243194528403E-2</v>
      </c>
      <c r="M1681" s="59">
        <v>14.160898984899999</v>
      </c>
      <c r="N1681" s="64">
        <v>0.27647073945894302</v>
      </c>
      <c r="O1681" s="59">
        <v>9.9272437544999992</v>
      </c>
      <c r="P1681" s="60">
        <v>0.115604572754062</v>
      </c>
      <c r="Q1681" s="59">
        <v>10.4696091471</v>
      </c>
      <c r="R1681" s="60">
        <v>0.192319963791246</v>
      </c>
      <c r="S1681" s="59">
        <v>12.006992068800001</v>
      </c>
      <c r="T1681" s="60">
        <v>0.110144036552872</v>
      </c>
      <c r="U1681" s="59">
        <v>6.3591578146000103</v>
      </c>
      <c r="V1681" s="60">
        <v>0.1429022224498</v>
      </c>
      <c r="W1681" s="107"/>
      <c r="X1681" s="59">
        <v>12.9776151106</v>
      </c>
      <c r="Y1681" s="60">
        <v>0.15860211199982099</v>
      </c>
      <c r="Z1681" s="59">
        <v>18.365295348299998</v>
      </c>
      <c r="AA1681" s="60">
        <v>0.15613753736311101</v>
      </c>
      <c r="AB1681" s="59">
        <v>45.201082935699901</v>
      </c>
      <c r="AC1681" s="60">
        <v>0.160347716511544</v>
      </c>
    </row>
    <row r="1682" spans="1:29" customFormat="1" ht="25.5" customHeight="1" x14ac:dyDescent="0.3">
      <c r="A1682" s="66" t="s">
        <v>368</v>
      </c>
      <c r="B1682" s="61">
        <v>11.323107586200001</v>
      </c>
      <c r="C1682" s="62">
        <v>2.3524053755225701E-2</v>
      </c>
      <c r="D1682" s="61">
        <v>6.5058294561999901</v>
      </c>
      <c r="E1682" s="62">
        <v>3.09154401865285E-2</v>
      </c>
      <c r="F1682" s="61">
        <v>4.8172781300000098</v>
      </c>
      <c r="G1682" s="62">
        <v>1.7935899029727798E-2</v>
      </c>
      <c r="H1682" s="105"/>
      <c r="I1682" s="69">
        <v>0</v>
      </c>
      <c r="J1682" s="70">
        <v>0</v>
      </c>
      <c r="K1682" s="61">
        <v>0</v>
      </c>
      <c r="L1682" s="62">
        <v>0</v>
      </c>
      <c r="M1682" s="61">
        <v>1.3284058272999999</v>
      </c>
      <c r="N1682" s="62">
        <v>2.5935171331059E-2</v>
      </c>
      <c r="O1682" s="61">
        <v>2.5257515583000001</v>
      </c>
      <c r="P1682" s="62">
        <v>2.94128397570394E-2</v>
      </c>
      <c r="Q1682" s="61">
        <v>1.7210996156</v>
      </c>
      <c r="R1682" s="62">
        <v>3.1615489279750698E-2</v>
      </c>
      <c r="S1682" s="61">
        <v>4.4464763564999998</v>
      </c>
      <c r="T1682" s="62">
        <v>4.0788971254043897E-2</v>
      </c>
      <c r="U1682" s="61">
        <v>1.3013742285000001</v>
      </c>
      <c r="V1682" s="62">
        <v>2.92443236845886E-2</v>
      </c>
      <c r="W1682" s="107"/>
      <c r="X1682" s="61">
        <v>1.6812292042000001</v>
      </c>
      <c r="Y1682" s="62">
        <v>2.05466490005628E-2</v>
      </c>
      <c r="Z1682" s="61">
        <v>2.4676867921999999</v>
      </c>
      <c r="AA1682" s="62">
        <v>2.0979708270972501E-2</v>
      </c>
      <c r="AB1682" s="61">
        <v>7.1741915898000004</v>
      </c>
      <c r="AC1682" s="62">
        <v>2.54499486412125E-2</v>
      </c>
    </row>
    <row r="1683" spans="1:29" customFormat="1" x14ac:dyDescent="0.3">
      <c r="A1683" s="65" t="s">
        <v>1</v>
      </c>
    </row>
    <row r="1684" spans="1:29" customFormat="1" x14ac:dyDescent="0.3">
      <c r="A1684" s="65" t="s">
        <v>1</v>
      </c>
    </row>
    <row r="1685" spans="1:29" customFormat="1" x14ac:dyDescent="0.3">
      <c r="A1685" s="53" t="s">
        <v>369</v>
      </c>
    </row>
    <row r="1686" spans="1:29" customFormat="1" x14ac:dyDescent="0.3">
      <c r="A1686" s="54" t="s">
        <v>1</v>
      </c>
    </row>
    <row r="1687" spans="1:29" customFormat="1" ht="35.1" customHeight="1" x14ac:dyDescent="0.3">
      <c r="A1687" s="114" t="s">
        <v>1</v>
      </c>
      <c r="B1687" s="113" t="s">
        <v>500</v>
      </c>
      <c r="C1687" s="113" t="s">
        <v>1</v>
      </c>
      <c r="D1687" s="113" t="s">
        <v>346</v>
      </c>
      <c r="E1687" s="113" t="s">
        <v>1</v>
      </c>
      <c r="F1687" s="113" t="s">
        <v>347</v>
      </c>
      <c r="G1687" s="113" t="s">
        <v>1</v>
      </c>
      <c r="H1687" s="103"/>
      <c r="I1687" s="113" t="s">
        <v>350</v>
      </c>
      <c r="J1687" s="113" t="s">
        <v>1</v>
      </c>
      <c r="K1687" s="113" t="s">
        <v>351</v>
      </c>
      <c r="L1687" s="113" t="s">
        <v>1</v>
      </c>
      <c r="M1687" s="113" t="s">
        <v>352</v>
      </c>
      <c r="N1687" s="113" t="s">
        <v>1</v>
      </c>
      <c r="O1687" s="113" t="s">
        <v>353</v>
      </c>
      <c r="P1687" s="113" t="s">
        <v>1</v>
      </c>
      <c r="Q1687" s="113" t="s">
        <v>354</v>
      </c>
      <c r="R1687" s="113" t="s">
        <v>1</v>
      </c>
      <c r="S1687" s="113" t="s">
        <v>355</v>
      </c>
      <c r="T1687" s="113" t="s">
        <v>1</v>
      </c>
      <c r="U1687" s="113" t="s">
        <v>356</v>
      </c>
      <c r="V1687" s="113" t="s">
        <v>1</v>
      </c>
      <c r="W1687" s="103"/>
      <c r="X1687" s="113" t="s">
        <v>358</v>
      </c>
      <c r="Y1687" s="113" t="s">
        <v>1</v>
      </c>
      <c r="Z1687" s="113" t="s">
        <v>359</v>
      </c>
      <c r="AA1687" s="113" t="s">
        <v>1</v>
      </c>
      <c r="AB1687" s="113" t="s">
        <v>360</v>
      </c>
      <c r="AC1687" s="113" t="s">
        <v>1</v>
      </c>
    </row>
    <row r="1688" spans="1:29" customFormat="1" x14ac:dyDescent="0.3">
      <c r="A1688" s="115" t="s">
        <v>1</v>
      </c>
      <c r="B1688" s="55" t="s">
        <v>14</v>
      </c>
      <c r="C1688" s="55" t="s">
        <v>15</v>
      </c>
      <c r="D1688" s="55" t="s">
        <v>14</v>
      </c>
      <c r="E1688" s="55" t="s">
        <v>15</v>
      </c>
      <c r="F1688" s="55" t="s">
        <v>14</v>
      </c>
      <c r="G1688" s="55" t="s">
        <v>15</v>
      </c>
      <c r="H1688" s="103"/>
      <c r="I1688" s="55" t="s">
        <v>14</v>
      </c>
      <c r="J1688" s="55" t="s">
        <v>15</v>
      </c>
      <c r="K1688" s="55" t="s">
        <v>14</v>
      </c>
      <c r="L1688" s="55" t="s">
        <v>15</v>
      </c>
      <c r="M1688" s="55" t="s">
        <v>14</v>
      </c>
      <c r="N1688" s="55" t="s">
        <v>15</v>
      </c>
      <c r="O1688" s="55" t="s">
        <v>14</v>
      </c>
      <c r="P1688" s="55" t="s">
        <v>15</v>
      </c>
      <c r="Q1688" s="55" t="s">
        <v>14</v>
      </c>
      <c r="R1688" s="55" t="s">
        <v>15</v>
      </c>
      <c r="S1688" s="55" t="s">
        <v>14</v>
      </c>
      <c r="T1688" s="55" t="s">
        <v>15</v>
      </c>
      <c r="U1688" s="55" t="s">
        <v>14</v>
      </c>
      <c r="V1688" s="55" t="s">
        <v>15</v>
      </c>
      <c r="W1688" s="103"/>
      <c r="X1688" s="55" t="s">
        <v>14</v>
      </c>
      <c r="Y1688" s="55" t="s">
        <v>15</v>
      </c>
      <c r="Z1688" s="55" t="s">
        <v>14</v>
      </c>
      <c r="AA1688" s="55" t="s">
        <v>15</v>
      </c>
      <c r="AB1688" s="55" t="s">
        <v>14</v>
      </c>
      <c r="AC1688" s="55" t="s">
        <v>15</v>
      </c>
    </row>
    <row r="1689" spans="1:29" customFormat="1" x14ac:dyDescent="0.3">
      <c r="A1689" s="56" t="s">
        <v>16</v>
      </c>
      <c r="B1689" s="57">
        <v>481.3416813284</v>
      </c>
      <c r="C1689" s="57">
        <v>481.3416813284</v>
      </c>
      <c r="D1689" s="57">
        <v>210.4394896837</v>
      </c>
      <c r="E1689" s="57">
        <v>210.4394896837</v>
      </c>
      <c r="F1689" s="57">
        <v>268.58303127239998</v>
      </c>
      <c r="G1689" s="57">
        <v>268.58303127239998</v>
      </c>
      <c r="H1689" s="104"/>
      <c r="I1689" s="57">
        <v>61.643164126400002</v>
      </c>
      <c r="J1689" s="57">
        <v>61.643164126400002</v>
      </c>
      <c r="K1689" s="57">
        <v>74.655571095100001</v>
      </c>
      <c r="L1689" s="57">
        <v>74.655571095100001</v>
      </c>
      <c r="M1689" s="57">
        <v>51.2202449077</v>
      </c>
      <c r="N1689" s="57">
        <v>51.2202449077</v>
      </c>
      <c r="O1689" s="57">
        <v>85.872414196099996</v>
      </c>
      <c r="P1689" s="57">
        <v>85.872414196099996</v>
      </c>
      <c r="Q1689" s="57">
        <v>54.438493751300001</v>
      </c>
      <c r="R1689" s="57">
        <v>54.438493751300001</v>
      </c>
      <c r="S1689" s="57">
        <v>109.0117308624</v>
      </c>
      <c r="T1689" s="57">
        <v>109.0117308624</v>
      </c>
      <c r="U1689" s="57">
        <v>44.5000623894</v>
      </c>
      <c r="V1689" s="57">
        <v>44.5000623894</v>
      </c>
      <c r="W1689" s="104"/>
      <c r="X1689" s="57">
        <v>81.824982952400006</v>
      </c>
      <c r="Y1689" s="57">
        <v>81.824982952400006</v>
      </c>
      <c r="Z1689" s="57">
        <v>117.622550339</v>
      </c>
      <c r="AA1689" s="57">
        <v>117.622550339</v>
      </c>
      <c r="AB1689" s="57">
        <v>281.89414803699998</v>
      </c>
      <c r="AC1689" s="57">
        <v>281.89414803699998</v>
      </c>
    </row>
    <row r="1690" spans="1:29" customFormat="1" x14ac:dyDescent="0.3">
      <c r="A1690" s="58" t="s">
        <v>2</v>
      </c>
      <c r="B1690" s="59">
        <v>24.3310948586</v>
      </c>
      <c r="C1690" s="60">
        <v>5.0548489363005898E-2</v>
      </c>
      <c r="D1690" s="59">
        <v>14.936374342400001</v>
      </c>
      <c r="E1690" s="60">
        <v>7.0977050765757096E-2</v>
      </c>
      <c r="F1690" s="59">
        <v>9.3947205161999907</v>
      </c>
      <c r="G1690" s="60">
        <v>3.4978831207961802E-2</v>
      </c>
      <c r="H1690" s="105"/>
      <c r="I1690" s="67">
        <v>0</v>
      </c>
      <c r="J1690" s="68">
        <v>0</v>
      </c>
      <c r="K1690" s="59">
        <v>6.9945445248000002</v>
      </c>
      <c r="L1690" s="60">
        <v>9.36908581931548E-2</v>
      </c>
      <c r="M1690" s="59">
        <v>1.9923476168999901</v>
      </c>
      <c r="N1690" s="60">
        <v>3.88976589333037E-2</v>
      </c>
      <c r="O1690" s="59">
        <v>4.1257302939999896</v>
      </c>
      <c r="P1690" s="60">
        <v>4.8044885340924499E-2</v>
      </c>
      <c r="Q1690" s="59">
        <v>2.6104079276999901</v>
      </c>
      <c r="R1690" s="60">
        <v>4.7951509085198803E-2</v>
      </c>
      <c r="S1690" s="59">
        <v>7.1338495926999999</v>
      </c>
      <c r="T1690" s="60">
        <v>6.5441118458202399E-2</v>
      </c>
      <c r="U1690" s="59">
        <v>1.4742149025</v>
      </c>
      <c r="V1690" s="60">
        <v>3.3128378328996698E-2</v>
      </c>
      <c r="W1690" s="107"/>
      <c r="X1690" s="59">
        <v>5.2421594623000001</v>
      </c>
      <c r="Y1690" s="60">
        <v>6.4065512428514895E-2</v>
      </c>
      <c r="Z1690" s="59">
        <v>3.4912540073999998</v>
      </c>
      <c r="AA1690" s="60">
        <v>2.96818424471996E-2</v>
      </c>
      <c r="AB1690" s="59">
        <v>15.5976813889</v>
      </c>
      <c r="AC1690" s="60">
        <v>5.5331696303439197E-2</v>
      </c>
    </row>
    <row r="1691" spans="1:29" customFormat="1" x14ac:dyDescent="0.3">
      <c r="A1691" s="58" t="s">
        <v>3</v>
      </c>
      <c r="B1691" s="61">
        <v>24.7699454706</v>
      </c>
      <c r="C1691" s="62">
        <v>5.1460213049159299E-2</v>
      </c>
      <c r="D1691" s="61">
        <v>10.095037256299999</v>
      </c>
      <c r="E1691" s="62">
        <v>4.7971211446450897E-2</v>
      </c>
      <c r="F1691" s="61">
        <v>14.6749082143</v>
      </c>
      <c r="G1691" s="62">
        <v>5.4638255234436398E-2</v>
      </c>
      <c r="H1691" s="105"/>
      <c r="I1691" s="69">
        <v>3.6812397259999998</v>
      </c>
      <c r="J1691" s="70">
        <v>5.9718539406114504</v>
      </c>
      <c r="K1691" s="61">
        <v>5.1900718271000104</v>
      </c>
      <c r="L1691" s="62">
        <v>6.95202213440793E-2</v>
      </c>
      <c r="M1691" s="61">
        <v>3.39424522590001</v>
      </c>
      <c r="N1691" s="62">
        <v>6.6267649286263802E-2</v>
      </c>
      <c r="O1691" s="61">
        <v>2.7449702810000001</v>
      </c>
      <c r="P1691" s="62">
        <v>3.1965681956158003E-2</v>
      </c>
      <c r="Q1691" s="61">
        <v>4.1248852645000103</v>
      </c>
      <c r="R1691" s="62">
        <v>7.5771480440740405E-2</v>
      </c>
      <c r="S1691" s="61">
        <v>2.8427610559000001</v>
      </c>
      <c r="T1691" s="62">
        <v>2.6077570123973801E-2</v>
      </c>
      <c r="U1691" s="61">
        <v>2.79177209020001</v>
      </c>
      <c r="V1691" s="62">
        <v>6.2736363508222995E-2</v>
      </c>
      <c r="W1691" s="107"/>
      <c r="X1691" s="61">
        <v>6.2098886906000104</v>
      </c>
      <c r="Y1691" s="62">
        <v>7.5892331003753102E-2</v>
      </c>
      <c r="Z1691" s="61">
        <v>6.8487884415</v>
      </c>
      <c r="AA1691" s="62">
        <v>5.8226831689681097E-2</v>
      </c>
      <c r="AB1691" s="61">
        <v>11.7112683385</v>
      </c>
      <c r="AC1691" s="62">
        <v>4.1544914713741603E-2</v>
      </c>
    </row>
    <row r="1692" spans="1:29" customFormat="1" x14ac:dyDescent="0.3">
      <c r="A1692" s="58" t="s">
        <v>4</v>
      </c>
      <c r="B1692" s="59">
        <v>28.631553656800001</v>
      </c>
      <c r="C1692" s="60">
        <v>5.9482805598266603E-2</v>
      </c>
      <c r="D1692" s="59">
        <v>3.4108811092</v>
      </c>
      <c r="E1692" s="63">
        <v>1.6208369989523901E-2</v>
      </c>
      <c r="F1692" s="59">
        <v>25.2206725476</v>
      </c>
      <c r="G1692" s="60">
        <v>9.3902702743796598E-2</v>
      </c>
      <c r="H1692" s="105"/>
      <c r="I1692" s="67">
        <v>4.2403600991999904</v>
      </c>
      <c r="J1692" s="68">
        <v>6.8788813152178498</v>
      </c>
      <c r="K1692" s="59">
        <v>1.1193656596999999</v>
      </c>
      <c r="L1692" s="60">
        <v>1.49937324606907E-2</v>
      </c>
      <c r="M1692" s="59">
        <v>3.8109368567999899</v>
      </c>
      <c r="N1692" s="60">
        <v>7.4402940940001203E-2</v>
      </c>
      <c r="O1692" s="59">
        <v>5.9520271515000003</v>
      </c>
      <c r="P1692" s="60">
        <v>6.9312446927459498E-2</v>
      </c>
      <c r="Q1692" s="59">
        <v>1.3744072371</v>
      </c>
      <c r="R1692" s="60">
        <v>2.5246974013993201E-2</v>
      </c>
      <c r="S1692" s="59">
        <v>9.4832776059000405</v>
      </c>
      <c r="T1692" s="60">
        <v>8.6993184411228802E-2</v>
      </c>
      <c r="U1692" s="59">
        <v>2.6511790465999998</v>
      </c>
      <c r="V1692" s="60">
        <v>5.9576973699513598E-2</v>
      </c>
      <c r="W1692" s="107"/>
      <c r="X1692" s="59">
        <v>4.2635253188000002</v>
      </c>
      <c r="Y1692" s="60">
        <v>5.2105422634554303E-2</v>
      </c>
      <c r="Z1692" s="59">
        <v>6.7742045514000102</v>
      </c>
      <c r="AA1692" s="60">
        <v>5.7592736527783697E-2</v>
      </c>
      <c r="AB1692" s="59">
        <v>17.593823786600002</v>
      </c>
      <c r="AC1692" s="60">
        <v>6.2412873445995498E-2</v>
      </c>
    </row>
    <row r="1693" spans="1:29" customFormat="1" x14ac:dyDescent="0.3">
      <c r="A1693" s="58" t="s">
        <v>5</v>
      </c>
      <c r="B1693" s="61">
        <v>43.417929612599998</v>
      </c>
      <c r="C1693" s="62">
        <v>9.0201890459134598E-2</v>
      </c>
      <c r="D1693" s="61">
        <v>24.714632362</v>
      </c>
      <c r="E1693" s="62">
        <v>0.117442940006874</v>
      </c>
      <c r="F1693" s="61">
        <v>18.703297250599999</v>
      </c>
      <c r="G1693" s="62">
        <v>6.9636928148416405E-2</v>
      </c>
      <c r="H1693" s="105"/>
      <c r="I1693" s="69">
        <v>3.6812397259999998</v>
      </c>
      <c r="J1693" s="70">
        <v>5.9718539406114504</v>
      </c>
      <c r="K1693" s="61">
        <v>4.6438782118999997</v>
      </c>
      <c r="L1693" s="62">
        <v>6.22040410887005E-2</v>
      </c>
      <c r="M1693" s="61">
        <v>4.0839728526999997</v>
      </c>
      <c r="N1693" s="62">
        <v>7.9733567460667301E-2</v>
      </c>
      <c r="O1693" s="61">
        <v>8.1900593538000006</v>
      </c>
      <c r="P1693" s="62">
        <v>9.5374742057408701E-2</v>
      </c>
      <c r="Q1693" s="61">
        <v>4.3958735602999903</v>
      </c>
      <c r="R1693" s="62">
        <v>8.0749360560605596E-2</v>
      </c>
      <c r="S1693" s="61">
        <v>11.4771933882</v>
      </c>
      <c r="T1693" s="62">
        <v>0.105284021246182</v>
      </c>
      <c r="U1693" s="61">
        <v>6.9457125197000096</v>
      </c>
      <c r="V1693" s="62">
        <v>0.15608320857892699</v>
      </c>
      <c r="W1693" s="107"/>
      <c r="X1693" s="61">
        <v>6.9678456522000101</v>
      </c>
      <c r="Y1693" s="62">
        <v>8.5155479424339195E-2</v>
      </c>
      <c r="Z1693" s="61">
        <v>11.493580038399999</v>
      </c>
      <c r="AA1693" s="62">
        <v>9.7715786686093306E-2</v>
      </c>
      <c r="AB1693" s="61">
        <v>24.956503922</v>
      </c>
      <c r="AC1693" s="62">
        <v>8.8531472170625999E-2</v>
      </c>
    </row>
    <row r="1694" spans="1:29" customFormat="1" x14ac:dyDescent="0.3">
      <c r="A1694" s="58" t="s">
        <v>7</v>
      </c>
      <c r="B1694" s="59">
        <v>67.433604336599899</v>
      </c>
      <c r="C1694" s="60">
        <v>0.140095086198431</v>
      </c>
      <c r="D1694" s="59">
        <v>17.008345217599999</v>
      </c>
      <c r="E1694" s="63">
        <v>8.0822973117661095E-2</v>
      </c>
      <c r="F1694" s="59">
        <v>48.687227006999898</v>
      </c>
      <c r="G1694" s="60">
        <v>0.181274396883327</v>
      </c>
      <c r="H1694" s="105"/>
      <c r="I1694" s="67">
        <v>7.9609412966999997</v>
      </c>
      <c r="J1694" s="68">
        <v>12.9145565603609</v>
      </c>
      <c r="K1694" s="59">
        <v>11.178687357099999</v>
      </c>
      <c r="L1694" s="60">
        <v>0.149736813919219</v>
      </c>
      <c r="M1694" s="59">
        <v>6.0305208177999896</v>
      </c>
      <c r="N1694" s="60">
        <v>0.11773705550739</v>
      </c>
      <c r="O1694" s="59">
        <v>16.406393808600001</v>
      </c>
      <c r="P1694" s="60">
        <v>0.19105546248104799</v>
      </c>
      <c r="Q1694" s="59">
        <v>8.3675356042000004</v>
      </c>
      <c r="R1694" s="60">
        <v>0.15370622931682801</v>
      </c>
      <c r="S1694" s="59">
        <v>11.6571972828</v>
      </c>
      <c r="T1694" s="60">
        <v>0.106935255413147</v>
      </c>
      <c r="U1694" s="59">
        <v>5.8323281694000002</v>
      </c>
      <c r="V1694" s="60">
        <v>0.13106337061651599</v>
      </c>
      <c r="W1694" s="107"/>
      <c r="X1694" s="59">
        <v>7.0092542302000096</v>
      </c>
      <c r="Y1694" s="60">
        <v>8.5661542200106397E-2</v>
      </c>
      <c r="Z1694" s="59">
        <v>13.836720509899999</v>
      </c>
      <c r="AA1694" s="60">
        <v>0.117636630646259</v>
      </c>
      <c r="AB1694" s="59">
        <v>46.587629596500001</v>
      </c>
      <c r="AC1694" s="60">
        <v>0.165266394924896</v>
      </c>
    </row>
    <row r="1695" spans="1:29" customFormat="1" x14ac:dyDescent="0.3">
      <c r="A1695" s="58" t="s">
        <v>10</v>
      </c>
      <c r="B1695" s="61">
        <v>41.903735984699999</v>
      </c>
      <c r="C1695" s="62">
        <v>8.7056113380945196E-2</v>
      </c>
      <c r="D1695" s="61">
        <v>28.576266085899999</v>
      </c>
      <c r="E1695" s="62">
        <v>0.135793268311244</v>
      </c>
      <c r="F1695" s="61">
        <v>12.746341638500001</v>
      </c>
      <c r="G1695" s="62">
        <v>4.7457732449122998E-2</v>
      </c>
      <c r="H1695" s="105"/>
      <c r="I1695" s="69">
        <v>0</v>
      </c>
      <c r="J1695" s="70">
        <v>0</v>
      </c>
      <c r="K1695" s="61">
        <v>12.0382338431</v>
      </c>
      <c r="L1695" s="62">
        <v>0.16125030813527799</v>
      </c>
      <c r="M1695" s="61">
        <v>3.5775555488999999</v>
      </c>
      <c r="N1695" s="62">
        <v>6.98465139193854E-2</v>
      </c>
      <c r="O1695" s="61">
        <v>9.0558665016000006</v>
      </c>
      <c r="P1695" s="62">
        <v>0.10545722495841101</v>
      </c>
      <c r="Q1695" s="61">
        <v>2.9225416805000002</v>
      </c>
      <c r="R1695" s="62">
        <v>5.3685204698195897E-2</v>
      </c>
      <c r="S1695" s="61">
        <v>11.196811333399999</v>
      </c>
      <c r="T1695" s="62">
        <v>0.102711985625961</v>
      </c>
      <c r="U1695" s="61">
        <v>3.11272707720001</v>
      </c>
      <c r="V1695" s="62">
        <v>6.9948825014264596E-2</v>
      </c>
      <c r="W1695" s="107"/>
      <c r="X1695" s="61">
        <v>11.0328874243</v>
      </c>
      <c r="Y1695" s="62">
        <v>0.134835193680617</v>
      </c>
      <c r="Z1695" s="61">
        <v>1.4227516876999999</v>
      </c>
      <c r="AA1695" s="63">
        <v>1.20959091908778E-2</v>
      </c>
      <c r="AB1695" s="61">
        <v>29.448096872699999</v>
      </c>
      <c r="AC1695" s="62">
        <v>0.1044650876145</v>
      </c>
    </row>
    <row r="1696" spans="1:29" customFormat="1" x14ac:dyDescent="0.3">
      <c r="A1696" s="58" t="s">
        <v>8</v>
      </c>
      <c r="B1696" s="59">
        <v>76.750280339300005</v>
      </c>
      <c r="C1696" s="60">
        <v>0.159450725579147</v>
      </c>
      <c r="D1696" s="59">
        <v>28.521641700499998</v>
      </c>
      <c r="E1696" s="60">
        <v>0.13553369542650601</v>
      </c>
      <c r="F1696" s="59">
        <v>48.2286386388</v>
      </c>
      <c r="G1696" s="60">
        <v>0.17956696076561099</v>
      </c>
      <c r="H1696" s="105"/>
      <c r="I1696" s="67">
        <v>10.547034483999999</v>
      </c>
      <c r="J1696" s="68">
        <v>17.109820096796401</v>
      </c>
      <c r="K1696" s="59">
        <v>14.563902116900101</v>
      </c>
      <c r="L1696" s="60">
        <v>0.19508124984199501</v>
      </c>
      <c r="M1696" s="59">
        <v>3.3597464194</v>
      </c>
      <c r="N1696" s="60">
        <v>6.5594110794556598E-2</v>
      </c>
      <c r="O1696" s="59">
        <v>12.852056298400001</v>
      </c>
      <c r="P1696" s="60">
        <v>0.14966455081897201</v>
      </c>
      <c r="Q1696" s="59">
        <v>8.8245901128000099</v>
      </c>
      <c r="R1696" s="60">
        <v>0.16210202569370799</v>
      </c>
      <c r="S1696" s="59">
        <v>20.3414890765</v>
      </c>
      <c r="T1696" s="60">
        <v>0.186599083562631</v>
      </c>
      <c r="U1696" s="59">
        <v>6.2614618313000099</v>
      </c>
      <c r="V1696" s="60">
        <v>0.14070681017273101</v>
      </c>
      <c r="W1696" s="107"/>
      <c r="X1696" s="59">
        <v>17.5549101083</v>
      </c>
      <c r="Y1696" s="60">
        <v>0.214542178621806</v>
      </c>
      <c r="Z1696" s="59">
        <v>21.2145041908</v>
      </c>
      <c r="AA1696" s="60">
        <v>0.18036085877799499</v>
      </c>
      <c r="AB1696" s="59">
        <v>37.980866040199999</v>
      </c>
      <c r="AC1696" s="60">
        <v>0.13473449628055001</v>
      </c>
    </row>
    <row r="1697" spans="1:29" customFormat="1" x14ac:dyDescent="0.3">
      <c r="A1697" s="58" t="s">
        <v>9</v>
      </c>
      <c r="B1697" s="61">
        <v>84.191786256400107</v>
      </c>
      <c r="C1697" s="62">
        <v>0.174910649798805</v>
      </c>
      <c r="D1697" s="61">
        <v>34.212852995200002</v>
      </c>
      <c r="E1697" s="62">
        <v>0.16257810283908</v>
      </c>
      <c r="F1697" s="61">
        <v>49.978933261200098</v>
      </c>
      <c r="G1697" s="62">
        <v>0.18608373367605199</v>
      </c>
      <c r="H1697" s="105"/>
      <c r="I1697" s="69">
        <v>13.7964781282</v>
      </c>
      <c r="J1697" s="70">
        <v>22.381197207706901</v>
      </c>
      <c r="K1697" s="61">
        <v>9.7730229265999995</v>
      </c>
      <c r="L1697" s="62">
        <v>0.130908153045278</v>
      </c>
      <c r="M1697" s="61">
        <v>7.9858431677999997</v>
      </c>
      <c r="N1697" s="62">
        <v>0.15591185052298501</v>
      </c>
      <c r="O1697" s="61">
        <v>16.0191115113</v>
      </c>
      <c r="P1697" s="62">
        <v>0.18654548915695399</v>
      </c>
      <c r="Q1697" s="61">
        <v>11.348643217099999</v>
      </c>
      <c r="R1697" s="62">
        <v>0.20846725239948399</v>
      </c>
      <c r="S1697" s="61">
        <v>16.975306528699999</v>
      </c>
      <c r="T1697" s="62">
        <v>0.155719998154392</v>
      </c>
      <c r="U1697" s="61">
        <v>8.2933807767000101</v>
      </c>
      <c r="V1697" s="62">
        <v>0.18636784605217799</v>
      </c>
      <c r="W1697" s="107"/>
      <c r="X1697" s="61">
        <v>2.9470473803000101</v>
      </c>
      <c r="Y1697" s="63">
        <v>3.6016474112978203E-2</v>
      </c>
      <c r="Z1697" s="61">
        <v>32.513681493999997</v>
      </c>
      <c r="AA1697" s="64">
        <v>0.27642387790685002</v>
      </c>
      <c r="AB1697" s="61">
        <v>48.731057382099898</v>
      </c>
      <c r="AC1697" s="62">
        <v>0.172870056797716</v>
      </c>
    </row>
    <row r="1698" spans="1:29" customFormat="1" x14ac:dyDescent="0.3">
      <c r="A1698" s="58" t="s">
        <v>11</v>
      </c>
      <c r="B1698" s="59">
        <v>5.6736316081</v>
      </c>
      <c r="C1698" s="60">
        <v>1.1787118855865499E-2</v>
      </c>
      <c r="D1698" s="59">
        <v>3.7107736436000001</v>
      </c>
      <c r="E1698" s="60">
        <v>1.7633447263997199E-2</v>
      </c>
      <c r="F1698" s="59">
        <v>1.9628579644999999</v>
      </c>
      <c r="G1698" s="60">
        <v>7.3081979721542701E-3</v>
      </c>
      <c r="H1698" s="105"/>
      <c r="I1698" s="67">
        <v>0</v>
      </c>
      <c r="J1698" s="68">
        <v>0</v>
      </c>
      <c r="K1698" s="59">
        <v>1.9349998532999999</v>
      </c>
      <c r="L1698" s="60">
        <v>2.5919028210702501E-2</v>
      </c>
      <c r="M1698" s="59">
        <v>1.1118501179</v>
      </c>
      <c r="N1698" s="60">
        <v>2.1707239391447201E-2</v>
      </c>
      <c r="O1698" s="59">
        <v>0.7153317884</v>
      </c>
      <c r="P1698" s="60">
        <v>8.3301697651873806E-3</v>
      </c>
      <c r="Q1698" s="59">
        <v>1.91144984850001</v>
      </c>
      <c r="R1698" s="60">
        <v>3.5112100221442198E-2</v>
      </c>
      <c r="S1698" s="59">
        <v>0</v>
      </c>
      <c r="T1698" s="60">
        <v>0</v>
      </c>
      <c r="U1698" s="59">
        <v>0</v>
      </c>
      <c r="V1698" s="60">
        <v>0</v>
      </c>
      <c r="W1698" s="107"/>
      <c r="X1698" s="59">
        <v>0.55282252529999998</v>
      </c>
      <c r="Y1698" s="60">
        <v>6.7561581481977596E-3</v>
      </c>
      <c r="Z1698" s="59">
        <v>1.3586273231999999</v>
      </c>
      <c r="AA1698" s="60">
        <v>1.1550738521518999E-2</v>
      </c>
      <c r="AB1698" s="59">
        <v>3.76218175959999</v>
      </c>
      <c r="AC1698" s="60">
        <v>1.3346079674936E-2</v>
      </c>
    </row>
    <row r="1699" spans="1:29" customFormat="1" x14ac:dyDescent="0.3">
      <c r="A1699" s="58" t="s">
        <v>6</v>
      </c>
      <c r="B1699" s="61">
        <v>13.3677574182</v>
      </c>
      <c r="C1699" s="62">
        <v>2.77718675459558E-2</v>
      </c>
      <c r="D1699" s="61">
        <v>8.1455861658000099</v>
      </c>
      <c r="E1699" s="62">
        <v>3.87074981888769E-2</v>
      </c>
      <c r="F1699" s="61">
        <v>5.2221712524000097</v>
      </c>
      <c r="G1699" s="62">
        <v>1.9443414677614599E-2</v>
      </c>
      <c r="H1699" s="105"/>
      <c r="I1699" s="69">
        <v>0</v>
      </c>
      <c r="J1699" s="70">
        <v>0</v>
      </c>
      <c r="K1699" s="61">
        <v>3.2696436695000002</v>
      </c>
      <c r="L1699" s="62">
        <v>4.3796378777076997E-2</v>
      </c>
      <c r="M1699" s="61">
        <v>2.8241774166000102</v>
      </c>
      <c r="N1699" s="62">
        <v>5.5137913176503302E-2</v>
      </c>
      <c r="O1699" s="61">
        <v>0.5989552414</v>
      </c>
      <c r="P1699" s="62">
        <v>6.97494354860239E-3</v>
      </c>
      <c r="Q1699" s="61">
        <v>0</v>
      </c>
      <c r="R1699" s="62">
        <v>0</v>
      </c>
      <c r="S1699" s="61">
        <v>5.8968529294999996</v>
      </c>
      <c r="T1699" s="62">
        <v>5.4093746451409901E-2</v>
      </c>
      <c r="U1699" s="61">
        <v>0.77812816119999995</v>
      </c>
      <c r="V1699" s="62">
        <v>1.74860015788506E-2</v>
      </c>
      <c r="W1699" s="107"/>
      <c r="X1699" s="61">
        <v>7.6198495747999999</v>
      </c>
      <c r="Y1699" s="64">
        <v>9.3123753893510602E-2</v>
      </c>
      <c r="Z1699" s="61">
        <v>1.6617700696</v>
      </c>
      <c r="AA1699" s="62">
        <v>1.41279887641495E-2</v>
      </c>
      <c r="AB1699" s="61">
        <v>4.0861377737999804</v>
      </c>
      <c r="AC1699" s="62">
        <v>1.44952912369918E-2</v>
      </c>
    </row>
    <row r="1700" spans="1:29" customFormat="1" x14ac:dyDescent="0.3">
      <c r="A1700" s="58" t="s">
        <v>12</v>
      </c>
      <c r="B1700" s="59">
        <v>48.144514345600001</v>
      </c>
      <c r="C1700" s="60">
        <v>0.100021494529066</v>
      </c>
      <c r="D1700" s="59">
        <v>28.100212284800001</v>
      </c>
      <c r="E1700" s="60">
        <v>0.13353107977516901</v>
      </c>
      <c r="F1700" s="59">
        <v>20.0443020608</v>
      </c>
      <c r="G1700" s="60">
        <v>7.4629815464666599E-2</v>
      </c>
      <c r="H1700" s="105"/>
      <c r="I1700" s="67">
        <v>10.744817058000001</v>
      </c>
      <c r="J1700" s="68">
        <v>17.430670878554601</v>
      </c>
      <c r="K1700" s="59">
        <v>3.9492211050999901</v>
      </c>
      <c r="L1700" s="60">
        <v>5.2899214983826E-2</v>
      </c>
      <c r="M1700" s="59">
        <v>9.7386269203999891</v>
      </c>
      <c r="N1700" s="64">
        <v>0.19013237710888001</v>
      </c>
      <c r="O1700" s="59">
        <v>7.6257313928999997</v>
      </c>
      <c r="P1700" s="60">
        <v>8.8803039535906403E-2</v>
      </c>
      <c r="Q1700" s="59">
        <v>4.8379476937000101</v>
      </c>
      <c r="R1700" s="60">
        <v>8.8869977112187595E-2</v>
      </c>
      <c r="S1700" s="59">
        <v>6.0698126140999999</v>
      </c>
      <c r="T1700" s="60">
        <v>5.5680361793003903E-2</v>
      </c>
      <c r="U1700" s="59">
        <v>5.1783575613999897</v>
      </c>
      <c r="V1700" s="60">
        <v>0.116367422501266</v>
      </c>
      <c r="W1700" s="107"/>
      <c r="X1700" s="59">
        <v>11.0302184827</v>
      </c>
      <c r="Y1700" s="60">
        <v>0.134802575994628</v>
      </c>
      <c r="Z1700" s="59">
        <v>11.457810848799999</v>
      </c>
      <c r="AA1700" s="60">
        <v>9.7411685223432395E-2</v>
      </c>
      <c r="AB1700" s="59">
        <v>25.656485014099999</v>
      </c>
      <c r="AC1700" s="60">
        <v>9.1014606698158404E-2</v>
      </c>
    </row>
    <row r="1701" spans="1:29" customFormat="1" x14ac:dyDescent="0.3">
      <c r="A1701" s="58" t="s">
        <v>13</v>
      </c>
      <c r="B1701" s="61">
        <v>22.725847440900001</v>
      </c>
      <c r="C1701" s="62">
        <v>4.7213545642217199E-2</v>
      </c>
      <c r="D1701" s="61">
        <v>9.0068865203999895</v>
      </c>
      <c r="E1701" s="62">
        <v>4.2800362868859597E-2</v>
      </c>
      <c r="F1701" s="61">
        <v>13.718960920500001</v>
      </c>
      <c r="G1701" s="62">
        <v>5.1079030776840402E-2</v>
      </c>
      <c r="H1701" s="105"/>
      <c r="I1701" s="69">
        <v>6.9910536082999997</v>
      </c>
      <c r="J1701" s="70">
        <v>11.3411660601405</v>
      </c>
      <c r="K1701" s="61">
        <v>0</v>
      </c>
      <c r="L1701" s="62">
        <v>0</v>
      </c>
      <c r="M1701" s="61">
        <v>3.3104219466</v>
      </c>
      <c r="N1701" s="62">
        <v>6.4631122958616297E-2</v>
      </c>
      <c r="O1701" s="61">
        <v>1.5861805732000001</v>
      </c>
      <c r="P1701" s="62">
        <v>1.8471363452968299E-2</v>
      </c>
      <c r="Q1701" s="61">
        <v>3.72021160489999</v>
      </c>
      <c r="R1701" s="62">
        <v>6.8337886457616404E-2</v>
      </c>
      <c r="S1701" s="61">
        <v>5.9371794546999999</v>
      </c>
      <c r="T1701" s="62">
        <v>5.4463674759867797E-2</v>
      </c>
      <c r="U1701" s="61">
        <v>1.1808002531999999</v>
      </c>
      <c r="V1701" s="62">
        <v>2.6534799948533801E-2</v>
      </c>
      <c r="W1701" s="107"/>
      <c r="X1701" s="61">
        <v>1.39457410260001</v>
      </c>
      <c r="Y1701" s="62">
        <v>1.70433778569959E-2</v>
      </c>
      <c r="Z1701" s="61">
        <v>5.5488571763000003</v>
      </c>
      <c r="AA1701" s="62">
        <v>4.7175113618159403E-2</v>
      </c>
      <c r="AB1701" s="61">
        <v>15.782416162000001</v>
      </c>
      <c r="AC1701" s="62">
        <v>5.5987030138449301E-2</v>
      </c>
    </row>
    <row r="1702" spans="1:29" customFormat="1" x14ac:dyDescent="0.3">
      <c r="A1702" s="65" t="s">
        <v>1</v>
      </c>
    </row>
    <row r="1703" spans="1:29" customFormat="1" x14ac:dyDescent="0.3">
      <c r="A1703" s="65" t="s">
        <v>1</v>
      </c>
    </row>
    <row r="1704" spans="1:29" customFormat="1" x14ac:dyDescent="0.3">
      <c r="A1704" s="53" t="s">
        <v>370</v>
      </c>
    </row>
    <row r="1705" spans="1:29" customFormat="1" x14ac:dyDescent="0.3">
      <c r="A1705" s="54" t="s">
        <v>1</v>
      </c>
    </row>
    <row r="1706" spans="1:29" customFormat="1" ht="35.1" customHeight="1" x14ac:dyDescent="0.3">
      <c r="A1706" s="114" t="s">
        <v>1</v>
      </c>
      <c r="B1706" s="113" t="s">
        <v>500</v>
      </c>
      <c r="C1706" s="113" t="s">
        <v>1</v>
      </c>
      <c r="D1706" s="113" t="s">
        <v>346</v>
      </c>
      <c r="E1706" s="113" t="s">
        <v>1</v>
      </c>
      <c r="F1706" s="113" t="s">
        <v>347</v>
      </c>
      <c r="G1706" s="113" t="s">
        <v>1</v>
      </c>
      <c r="H1706" s="103"/>
      <c r="I1706" s="113" t="s">
        <v>350</v>
      </c>
      <c r="J1706" s="113" t="s">
        <v>1</v>
      </c>
      <c r="K1706" s="113" t="s">
        <v>351</v>
      </c>
      <c r="L1706" s="113" t="s">
        <v>1</v>
      </c>
      <c r="M1706" s="113" t="s">
        <v>352</v>
      </c>
      <c r="N1706" s="113" t="s">
        <v>1</v>
      </c>
      <c r="O1706" s="113" t="s">
        <v>353</v>
      </c>
      <c r="P1706" s="113" t="s">
        <v>1</v>
      </c>
      <c r="Q1706" s="113" t="s">
        <v>354</v>
      </c>
      <c r="R1706" s="113" t="s">
        <v>1</v>
      </c>
      <c r="S1706" s="113" t="s">
        <v>355</v>
      </c>
      <c r="T1706" s="113" t="s">
        <v>1</v>
      </c>
      <c r="U1706" s="113" t="s">
        <v>356</v>
      </c>
      <c r="V1706" s="113" t="s">
        <v>1</v>
      </c>
      <c r="W1706" s="103"/>
      <c r="X1706" s="113" t="s">
        <v>358</v>
      </c>
      <c r="Y1706" s="113" t="s">
        <v>1</v>
      </c>
      <c r="Z1706" s="113" t="s">
        <v>359</v>
      </c>
      <c r="AA1706" s="113" t="s">
        <v>1</v>
      </c>
      <c r="AB1706" s="113" t="s">
        <v>360</v>
      </c>
      <c r="AC1706" s="113" t="s">
        <v>1</v>
      </c>
    </row>
    <row r="1707" spans="1:29" customFormat="1" x14ac:dyDescent="0.3">
      <c r="A1707" s="115" t="s">
        <v>1</v>
      </c>
      <c r="B1707" s="55" t="s">
        <v>14</v>
      </c>
      <c r="C1707" s="55" t="s">
        <v>15</v>
      </c>
      <c r="D1707" s="55" t="s">
        <v>14</v>
      </c>
      <c r="E1707" s="55" t="s">
        <v>15</v>
      </c>
      <c r="F1707" s="55" t="s">
        <v>14</v>
      </c>
      <c r="G1707" s="55" t="s">
        <v>15</v>
      </c>
      <c r="H1707" s="103"/>
      <c r="I1707" s="55" t="s">
        <v>14</v>
      </c>
      <c r="J1707" s="55" t="s">
        <v>15</v>
      </c>
      <c r="K1707" s="55" t="s">
        <v>14</v>
      </c>
      <c r="L1707" s="55" t="s">
        <v>15</v>
      </c>
      <c r="M1707" s="55" t="s">
        <v>14</v>
      </c>
      <c r="N1707" s="55" t="s">
        <v>15</v>
      </c>
      <c r="O1707" s="55" t="s">
        <v>14</v>
      </c>
      <c r="P1707" s="55" t="s">
        <v>15</v>
      </c>
      <c r="Q1707" s="55" t="s">
        <v>14</v>
      </c>
      <c r="R1707" s="55" t="s">
        <v>15</v>
      </c>
      <c r="S1707" s="55" t="s">
        <v>14</v>
      </c>
      <c r="T1707" s="55" t="s">
        <v>15</v>
      </c>
      <c r="U1707" s="55" t="s">
        <v>14</v>
      </c>
      <c r="V1707" s="55" t="s">
        <v>15</v>
      </c>
      <c r="W1707" s="103"/>
      <c r="X1707" s="55" t="s">
        <v>14</v>
      </c>
      <c r="Y1707" s="55" t="s">
        <v>15</v>
      </c>
      <c r="Z1707" s="55" t="s">
        <v>14</v>
      </c>
      <c r="AA1707" s="55" t="s">
        <v>15</v>
      </c>
      <c r="AB1707" s="55" t="s">
        <v>14</v>
      </c>
      <c r="AC1707" s="55" t="s">
        <v>15</v>
      </c>
    </row>
    <row r="1708" spans="1:29" customFormat="1" x14ac:dyDescent="0.3">
      <c r="A1708" s="56" t="s">
        <v>16</v>
      </c>
      <c r="B1708" s="57">
        <v>481.3416813284</v>
      </c>
      <c r="C1708" s="57">
        <v>481.3416813284</v>
      </c>
      <c r="D1708" s="57">
        <v>210.4394896837</v>
      </c>
      <c r="E1708" s="57">
        <v>210.4394896837</v>
      </c>
      <c r="F1708" s="57">
        <v>268.58303127239998</v>
      </c>
      <c r="G1708" s="57">
        <v>268.58303127239998</v>
      </c>
      <c r="H1708" s="104"/>
      <c r="I1708" s="57">
        <v>61.643164126400002</v>
      </c>
      <c r="J1708" s="57">
        <v>61.643164126400002</v>
      </c>
      <c r="K1708" s="57">
        <v>74.655571095100001</v>
      </c>
      <c r="L1708" s="57">
        <v>74.655571095100001</v>
      </c>
      <c r="M1708" s="57">
        <v>51.2202449077</v>
      </c>
      <c r="N1708" s="57">
        <v>51.2202449077</v>
      </c>
      <c r="O1708" s="57">
        <v>85.872414196099996</v>
      </c>
      <c r="P1708" s="57">
        <v>85.872414196099996</v>
      </c>
      <c r="Q1708" s="57">
        <v>54.438493751300001</v>
      </c>
      <c r="R1708" s="57">
        <v>54.438493751300001</v>
      </c>
      <c r="S1708" s="57">
        <v>109.0117308624</v>
      </c>
      <c r="T1708" s="57">
        <v>109.0117308624</v>
      </c>
      <c r="U1708" s="57">
        <v>44.5000623894</v>
      </c>
      <c r="V1708" s="57">
        <v>44.5000623894</v>
      </c>
      <c r="W1708" s="104"/>
      <c r="X1708" s="57">
        <v>81.824982952400006</v>
      </c>
      <c r="Y1708" s="57">
        <v>81.824982952400006</v>
      </c>
      <c r="Z1708" s="57">
        <v>117.622550339</v>
      </c>
      <c r="AA1708" s="57">
        <v>117.622550339</v>
      </c>
      <c r="AB1708" s="57">
        <v>281.89414803699998</v>
      </c>
      <c r="AC1708" s="57">
        <v>281.89414803699998</v>
      </c>
    </row>
    <row r="1709" spans="1:29" customFormat="1" x14ac:dyDescent="0.3">
      <c r="A1709" s="58" t="s">
        <v>371</v>
      </c>
      <c r="B1709" s="59">
        <v>107.6532885148</v>
      </c>
      <c r="C1709" s="60">
        <v>0.22365253766866799</v>
      </c>
      <c r="D1709" s="59">
        <v>51.894707828400001</v>
      </c>
      <c r="E1709" s="60">
        <v>0.24660156658999699</v>
      </c>
      <c r="F1709" s="59">
        <v>55.758580686400002</v>
      </c>
      <c r="G1709" s="60">
        <v>0.20760276783773801</v>
      </c>
      <c r="H1709" s="105"/>
      <c r="I1709" s="67">
        <v>13.7964781282</v>
      </c>
      <c r="J1709" s="68">
        <v>22.381197207706901</v>
      </c>
      <c r="K1709" s="59">
        <v>24.078344975700102</v>
      </c>
      <c r="L1709" s="60">
        <v>0.322525762277376</v>
      </c>
      <c r="M1709" s="59">
        <v>12.2969865987</v>
      </c>
      <c r="N1709" s="60">
        <v>0.24008058963520101</v>
      </c>
      <c r="O1709" s="59">
        <v>17.820349858899998</v>
      </c>
      <c r="P1709" s="60">
        <v>0.20752123980356599</v>
      </c>
      <c r="Q1709" s="59">
        <v>12.157893362299999</v>
      </c>
      <c r="R1709" s="60">
        <v>0.22333265534206101</v>
      </c>
      <c r="S1709" s="59">
        <v>20.382495636800002</v>
      </c>
      <c r="T1709" s="60">
        <v>0.18697525005384799</v>
      </c>
      <c r="U1709" s="59">
        <v>7.1207399541999896</v>
      </c>
      <c r="V1709" s="60">
        <v>0.16001640383983301</v>
      </c>
      <c r="W1709" s="107"/>
      <c r="X1709" s="59">
        <v>9.4413996476000097</v>
      </c>
      <c r="Y1709" s="60">
        <v>0.115385293182308</v>
      </c>
      <c r="Z1709" s="59">
        <v>29.7110894781</v>
      </c>
      <c r="AA1709" s="60">
        <v>0.25259688208145198</v>
      </c>
      <c r="AB1709" s="59">
        <v>68.500799389099996</v>
      </c>
      <c r="AC1709" s="60">
        <v>0.243001849687596</v>
      </c>
    </row>
    <row r="1710" spans="1:29" customFormat="1" x14ac:dyDescent="0.3">
      <c r="A1710" s="58" t="s">
        <v>372</v>
      </c>
      <c r="B1710" s="61">
        <v>169.62477854240001</v>
      </c>
      <c r="C1710" s="62">
        <v>0.35239993776203199</v>
      </c>
      <c r="D1710" s="61">
        <v>69.890748374399905</v>
      </c>
      <c r="E1710" s="62">
        <v>0.33211802822487801</v>
      </c>
      <c r="F1710" s="61">
        <v>97.995998056000005</v>
      </c>
      <c r="G1710" s="62">
        <v>0.36486295352222498</v>
      </c>
      <c r="H1710" s="105"/>
      <c r="I1710" s="69">
        <v>14.951994904999999</v>
      </c>
      <c r="J1710" s="70">
        <v>24.255722620501398</v>
      </c>
      <c r="K1710" s="61">
        <v>27.335571815400002</v>
      </c>
      <c r="L1710" s="62">
        <v>0.36615581951116</v>
      </c>
      <c r="M1710" s="61">
        <v>23.972329401100001</v>
      </c>
      <c r="N1710" s="62">
        <v>0.46802449781914701</v>
      </c>
      <c r="O1710" s="61">
        <v>27.5247815727001</v>
      </c>
      <c r="P1710" s="62">
        <v>0.32053112551189999</v>
      </c>
      <c r="Q1710" s="61">
        <v>17.811833995400001</v>
      </c>
      <c r="R1710" s="62">
        <v>0.32719189617502298</v>
      </c>
      <c r="S1710" s="61">
        <v>42.050874457699997</v>
      </c>
      <c r="T1710" s="62">
        <v>0.38574632404267301</v>
      </c>
      <c r="U1710" s="61">
        <v>15.977392395100001</v>
      </c>
      <c r="V1710" s="62">
        <v>0.35904202235244198</v>
      </c>
      <c r="W1710" s="107"/>
      <c r="X1710" s="61">
        <v>20.1465558672</v>
      </c>
      <c r="Y1710" s="62">
        <v>0.24621521618794401</v>
      </c>
      <c r="Z1710" s="61">
        <v>43.470408301600003</v>
      </c>
      <c r="AA1710" s="62">
        <v>0.36957546130664498</v>
      </c>
      <c r="AB1710" s="61">
        <v>106.0078143736</v>
      </c>
      <c r="AC1710" s="62">
        <v>0.37605539211011202</v>
      </c>
    </row>
    <row r="1711" spans="1:29" customFormat="1" x14ac:dyDescent="0.3">
      <c r="A1711" s="58" t="s">
        <v>373</v>
      </c>
      <c r="B1711" s="59">
        <v>72.863284852899895</v>
      </c>
      <c r="C1711" s="60">
        <v>0.151375390246307</v>
      </c>
      <c r="D1711" s="59">
        <v>24.799346432499998</v>
      </c>
      <c r="E1711" s="60">
        <v>0.11784549786627301</v>
      </c>
      <c r="F1711" s="59">
        <v>47.482810160100101</v>
      </c>
      <c r="G1711" s="60">
        <v>0.17679005980069701</v>
      </c>
      <c r="H1711" s="105"/>
      <c r="I1711" s="67">
        <v>13.6691538368</v>
      </c>
      <c r="J1711" s="68">
        <v>22.1746466628015</v>
      </c>
      <c r="K1711" s="59">
        <v>13.1149075115</v>
      </c>
      <c r="L1711" s="60">
        <v>0.17567218787722599</v>
      </c>
      <c r="M1711" s="59">
        <v>4.2323444551999998</v>
      </c>
      <c r="N1711" s="60">
        <v>8.2630304927803003E-2</v>
      </c>
      <c r="O1711" s="59">
        <v>11.5729012365</v>
      </c>
      <c r="P1711" s="60">
        <v>0.13476855570954199</v>
      </c>
      <c r="Q1711" s="59">
        <v>8.7947047807000001</v>
      </c>
      <c r="R1711" s="60">
        <v>0.16155305142861301</v>
      </c>
      <c r="S1711" s="59">
        <v>15.364104986699999</v>
      </c>
      <c r="T1711" s="60">
        <v>0.14093992330140401</v>
      </c>
      <c r="U1711" s="59">
        <v>6.1151680454999902</v>
      </c>
      <c r="V1711" s="60">
        <v>0.13741931397733601</v>
      </c>
      <c r="W1711" s="107"/>
      <c r="X1711" s="59">
        <v>26.7112701036</v>
      </c>
      <c r="Y1711" s="64">
        <v>0.32644394339976501</v>
      </c>
      <c r="Z1711" s="59">
        <v>8.6306235662000095</v>
      </c>
      <c r="AA1711" s="63">
        <v>7.3375586070236407E-2</v>
      </c>
      <c r="AB1711" s="59">
        <v>37.5213911831001</v>
      </c>
      <c r="AC1711" s="60">
        <v>0.133104540993079</v>
      </c>
    </row>
    <row r="1712" spans="1:29" customFormat="1" x14ac:dyDescent="0.3">
      <c r="A1712" s="58" t="s">
        <v>374</v>
      </c>
      <c r="B1712" s="61">
        <v>95.672909161000007</v>
      </c>
      <c r="C1712" s="62">
        <v>0.19876298453307301</v>
      </c>
      <c r="D1712" s="61">
        <v>52.269385937099997</v>
      </c>
      <c r="E1712" s="62">
        <v>0.24838202190883099</v>
      </c>
      <c r="F1712" s="61">
        <v>43.403523223900102</v>
      </c>
      <c r="G1712" s="62">
        <v>0.161601881616563</v>
      </c>
      <c r="H1712" s="105"/>
      <c r="I1712" s="69">
        <v>19.2255372563999</v>
      </c>
      <c r="J1712" s="70">
        <v>31.1884335089903</v>
      </c>
      <c r="K1712" s="61">
        <v>9.0073811328000009</v>
      </c>
      <c r="L1712" s="62">
        <v>0.120652497873547</v>
      </c>
      <c r="M1712" s="61">
        <v>7.8338042341999996</v>
      </c>
      <c r="N1712" s="62">
        <v>0.15294351380624399</v>
      </c>
      <c r="O1712" s="61">
        <v>16.2899249289</v>
      </c>
      <c r="P1712" s="62">
        <v>0.18969916103325099</v>
      </c>
      <c r="Q1712" s="61">
        <v>9.7927413053999892</v>
      </c>
      <c r="R1712" s="62">
        <v>0.179886338335108</v>
      </c>
      <c r="S1712" s="61">
        <v>20.107956401199999</v>
      </c>
      <c r="T1712" s="62">
        <v>0.18445681251113499</v>
      </c>
      <c r="U1712" s="61">
        <v>13.415563902100001</v>
      </c>
      <c r="V1712" s="62">
        <v>0.301472923446858</v>
      </c>
      <c r="W1712" s="107"/>
      <c r="X1712" s="61">
        <v>24.255632304599999</v>
      </c>
      <c r="Y1712" s="62">
        <v>0.29643308717473499</v>
      </c>
      <c r="Z1712" s="61">
        <v>26.397653388999998</v>
      </c>
      <c r="AA1712" s="62">
        <v>0.22442680687435601</v>
      </c>
      <c r="AB1712" s="61">
        <v>45.019623467400201</v>
      </c>
      <c r="AC1712" s="62">
        <v>0.159704001593857</v>
      </c>
    </row>
    <row r="1713" spans="1:29" customFormat="1" x14ac:dyDescent="0.3">
      <c r="A1713" s="58" t="s">
        <v>375</v>
      </c>
      <c r="B1713" s="59">
        <v>35.527420257299902</v>
      </c>
      <c r="C1713" s="60">
        <v>7.3809149789920397E-2</v>
      </c>
      <c r="D1713" s="59">
        <v>11.5853011113</v>
      </c>
      <c r="E1713" s="60">
        <v>5.5052885410020798E-2</v>
      </c>
      <c r="F1713" s="59">
        <v>23.942119146</v>
      </c>
      <c r="G1713" s="60">
        <v>8.9142337222777202E-2</v>
      </c>
      <c r="H1713" s="105"/>
      <c r="I1713" s="67">
        <v>0</v>
      </c>
      <c r="J1713" s="68">
        <v>0</v>
      </c>
      <c r="K1713" s="59">
        <v>1.1193656596999999</v>
      </c>
      <c r="L1713" s="60">
        <v>1.49937324606907E-2</v>
      </c>
      <c r="M1713" s="59">
        <v>2.8847802184999898</v>
      </c>
      <c r="N1713" s="60">
        <v>5.6321093811605903E-2</v>
      </c>
      <c r="O1713" s="59">
        <v>12.664456599099999</v>
      </c>
      <c r="P1713" s="64">
        <v>0.14747991794174101</v>
      </c>
      <c r="Q1713" s="59">
        <v>5.88132030750001</v>
      </c>
      <c r="R1713" s="60">
        <v>0.108036058719195</v>
      </c>
      <c r="S1713" s="59">
        <v>11.106299379999999</v>
      </c>
      <c r="T1713" s="60">
        <v>0.10188169009094</v>
      </c>
      <c r="U1713" s="59">
        <v>1.8711980925</v>
      </c>
      <c r="V1713" s="60">
        <v>4.2049336383531102E-2</v>
      </c>
      <c r="W1713" s="107"/>
      <c r="X1713" s="59">
        <v>1.2701250294000099</v>
      </c>
      <c r="Y1713" s="60">
        <v>1.5522460055248301E-2</v>
      </c>
      <c r="Z1713" s="59">
        <v>9.4127756040999699</v>
      </c>
      <c r="AA1713" s="60">
        <v>8.0025263667310706E-2</v>
      </c>
      <c r="AB1713" s="59">
        <v>24.8445196238</v>
      </c>
      <c r="AC1713" s="60">
        <v>8.8134215615355893E-2</v>
      </c>
    </row>
    <row r="1714" spans="1:29" customFormat="1" x14ac:dyDescent="0.3">
      <c r="A1714" s="65" t="s">
        <v>1</v>
      </c>
    </row>
    <row r="1715" spans="1:29" customFormat="1" x14ac:dyDescent="0.3">
      <c r="A1715" s="65" t="s">
        <v>1</v>
      </c>
    </row>
    <row r="1716" spans="1:29" customFormat="1" x14ac:dyDescent="0.3">
      <c r="A1716" s="53" t="s">
        <v>376</v>
      </c>
    </row>
    <row r="1717" spans="1:29" customFormat="1" x14ac:dyDescent="0.3">
      <c r="A1717" s="54" t="s">
        <v>1</v>
      </c>
    </row>
    <row r="1718" spans="1:29" customFormat="1" ht="35.1" customHeight="1" x14ac:dyDescent="0.3">
      <c r="A1718" s="114" t="s">
        <v>1</v>
      </c>
      <c r="B1718" s="113" t="s">
        <v>500</v>
      </c>
      <c r="C1718" s="113" t="s">
        <v>1</v>
      </c>
      <c r="D1718" s="113" t="s">
        <v>346</v>
      </c>
      <c r="E1718" s="113" t="s">
        <v>1</v>
      </c>
      <c r="F1718" s="113" t="s">
        <v>347</v>
      </c>
      <c r="G1718" s="113" t="s">
        <v>1</v>
      </c>
      <c r="H1718" s="103"/>
      <c r="I1718" s="113" t="s">
        <v>350</v>
      </c>
      <c r="J1718" s="113" t="s">
        <v>1</v>
      </c>
      <c r="K1718" s="113" t="s">
        <v>351</v>
      </c>
      <c r="L1718" s="113" t="s">
        <v>1</v>
      </c>
      <c r="M1718" s="113" t="s">
        <v>352</v>
      </c>
      <c r="N1718" s="113" t="s">
        <v>1</v>
      </c>
      <c r="O1718" s="113" t="s">
        <v>353</v>
      </c>
      <c r="P1718" s="113" t="s">
        <v>1</v>
      </c>
      <c r="Q1718" s="113" t="s">
        <v>354</v>
      </c>
      <c r="R1718" s="113" t="s">
        <v>1</v>
      </c>
      <c r="S1718" s="113" t="s">
        <v>355</v>
      </c>
      <c r="T1718" s="113" t="s">
        <v>1</v>
      </c>
      <c r="U1718" s="113" t="s">
        <v>356</v>
      </c>
      <c r="V1718" s="113" t="s">
        <v>1</v>
      </c>
      <c r="W1718" s="103"/>
      <c r="X1718" s="113" t="s">
        <v>358</v>
      </c>
      <c r="Y1718" s="113" t="s">
        <v>1</v>
      </c>
      <c r="Z1718" s="113" t="s">
        <v>359</v>
      </c>
      <c r="AA1718" s="113" t="s">
        <v>1</v>
      </c>
      <c r="AB1718" s="113" t="s">
        <v>360</v>
      </c>
      <c r="AC1718" s="113" t="s">
        <v>1</v>
      </c>
    </row>
    <row r="1719" spans="1:29" customFormat="1" x14ac:dyDescent="0.3">
      <c r="A1719" s="115" t="s">
        <v>1</v>
      </c>
      <c r="B1719" s="55" t="s">
        <v>14</v>
      </c>
      <c r="C1719" s="55" t="s">
        <v>15</v>
      </c>
      <c r="D1719" s="55" t="s">
        <v>14</v>
      </c>
      <c r="E1719" s="55" t="s">
        <v>15</v>
      </c>
      <c r="F1719" s="55" t="s">
        <v>14</v>
      </c>
      <c r="G1719" s="55" t="s">
        <v>15</v>
      </c>
      <c r="H1719" s="103"/>
      <c r="I1719" s="55" t="s">
        <v>14</v>
      </c>
      <c r="J1719" s="55" t="s">
        <v>15</v>
      </c>
      <c r="K1719" s="55" t="s">
        <v>14</v>
      </c>
      <c r="L1719" s="55" t="s">
        <v>15</v>
      </c>
      <c r="M1719" s="55" t="s">
        <v>14</v>
      </c>
      <c r="N1719" s="55" t="s">
        <v>15</v>
      </c>
      <c r="O1719" s="55" t="s">
        <v>14</v>
      </c>
      <c r="P1719" s="55" t="s">
        <v>15</v>
      </c>
      <c r="Q1719" s="55" t="s">
        <v>14</v>
      </c>
      <c r="R1719" s="55" t="s">
        <v>15</v>
      </c>
      <c r="S1719" s="55" t="s">
        <v>14</v>
      </c>
      <c r="T1719" s="55" t="s">
        <v>15</v>
      </c>
      <c r="U1719" s="55" t="s">
        <v>14</v>
      </c>
      <c r="V1719" s="55" t="s">
        <v>15</v>
      </c>
      <c r="W1719" s="103"/>
      <c r="X1719" s="55" t="s">
        <v>14</v>
      </c>
      <c r="Y1719" s="55" t="s">
        <v>15</v>
      </c>
      <c r="Z1719" s="55" t="s">
        <v>14</v>
      </c>
      <c r="AA1719" s="55" t="s">
        <v>15</v>
      </c>
      <c r="AB1719" s="55" t="s">
        <v>14</v>
      </c>
      <c r="AC1719" s="55" t="s">
        <v>15</v>
      </c>
    </row>
    <row r="1720" spans="1:29" customFormat="1" x14ac:dyDescent="0.3">
      <c r="A1720" s="56" t="s">
        <v>16</v>
      </c>
      <c r="B1720" s="57">
        <v>481.3416813284</v>
      </c>
      <c r="C1720" s="57">
        <v>481.3416813284</v>
      </c>
      <c r="D1720" s="57">
        <v>210.4394896837</v>
      </c>
      <c r="E1720" s="57">
        <v>210.4394896837</v>
      </c>
      <c r="F1720" s="57">
        <v>268.58303127239998</v>
      </c>
      <c r="G1720" s="57">
        <v>268.58303127239998</v>
      </c>
      <c r="H1720" s="104"/>
      <c r="I1720" s="57">
        <v>61.643164126400002</v>
      </c>
      <c r="J1720" s="57">
        <v>61.643164126400002</v>
      </c>
      <c r="K1720" s="57">
        <v>74.655571095100001</v>
      </c>
      <c r="L1720" s="57">
        <v>74.655571095100001</v>
      </c>
      <c r="M1720" s="57">
        <v>51.2202449077</v>
      </c>
      <c r="N1720" s="57">
        <v>51.2202449077</v>
      </c>
      <c r="O1720" s="57">
        <v>85.872414196099996</v>
      </c>
      <c r="P1720" s="57">
        <v>85.872414196099996</v>
      </c>
      <c r="Q1720" s="57">
        <v>54.438493751300001</v>
      </c>
      <c r="R1720" s="57">
        <v>54.438493751300001</v>
      </c>
      <c r="S1720" s="57">
        <v>109.0117308624</v>
      </c>
      <c r="T1720" s="57">
        <v>109.0117308624</v>
      </c>
      <c r="U1720" s="57">
        <v>44.5000623894</v>
      </c>
      <c r="V1720" s="57">
        <v>44.5000623894</v>
      </c>
      <c r="W1720" s="104"/>
      <c r="X1720" s="57">
        <v>81.824982952400006</v>
      </c>
      <c r="Y1720" s="57">
        <v>81.824982952400006</v>
      </c>
      <c r="Z1720" s="57">
        <v>117.622550339</v>
      </c>
      <c r="AA1720" s="57">
        <v>117.622550339</v>
      </c>
      <c r="AB1720" s="57">
        <v>281.89414803699998</v>
      </c>
      <c r="AC1720" s="57">
        <v>281.89414803699998</v>
      </c>
    </row>
    <row r="1721" spans="1:29" customFormat="1" x14ac:dyDescent="0.3">
      <c r="A1721" s="58" t="s">
        <v>317</v>
      </c>
      <c r="B1721" s="59">
        <v>124.589413978</v>
      </c>
      <c r="C1721" s="60">
        <v>0.25883778365954102</v>
      </c>
      <c r="D1721" s="59">
        <v>38.598183495800001</v>
      </c>
      <c r="E1721" s="63">
        <v>0.18341701718539</v>
      </c>
      <c r="F1721" s="59">
        <v>84.253198370199797</v>
      </c>
      <c r="G1721" s="60">
        <v>0.31369516521968799</v>
      </c>
      <c r="H1721" s="105"/>
      <c r="I1721" s="67">
        <v>19.865654536800101</v>
      </c>
      <c r="J1721" s="68">
        <v>32.226857297696903</v>
      </c>
      <c r="K1721" s="59">
        <v>38.703385526399998</v>
      </c>
      <c r="L1721" s="64">
        <v>0.518425952124828</v>
      </c>
      <c r="M1721" s="59">
        <v>19.662584953100001</v>
      </c>
      <c r="N1721" s="64">
        <v>0.38388307179187497</v>
      </c>
      <c r="O1721" s="59">
        <v>18.9199063523</v>
      </c>
      <c r="P1721" s="60">
        <v>0.22032577667018999</v>
      </c>
      <c r="Q1721" s="59">
        <v>8.2239398634</v>
      </c>
      <c r="R1721" s="63">
        <v>0.151068468223436</v>
      </c>
      <c r="S1721" s="59">
        <v>13.1171387423</v>
      </c>
      <c r="T1721" s="63">
        <v>0.120327772419806</v>
      </c>
      <c r="U1721" s="59">
        <v>6.0968040037000097</v>
      </c>
      <c r="V1721" s="63">
        <v>0.13700663945927999</v>
      </c>
      <c r="W1721" s="107"/>
      <c r="X1721" s="59">
        <v>12.231978224400001</v>
      </c>
      <c r="Y1721" s="60">
        <v>0.14948952976275801</v>
      </c>
      <c r="Z1721" s="59">
        <v>22.6106969109</v>
      </c>
      <c r="AA1721" s="60">
        <v>0.19223096970549999</v>
      </c>
      <c r="AB1721" s="59">
        <v>89.746738842699799</v>
      </c>
      <c r="AC1721" s="60">
        <v>0.31837035095499899</v>
      </c>
    </row>
    <row r="1722" spans="1:29" customFormat="1" x14ac:dyDescent="0.3">
      <c r="A1722" s="58" t="s">
        <v>237</v>
      </c>
      <c r="B1722" s="61">
        <v>219.68038463360099</v>
      </c>
      <c r="C1722" s="62">
        <v>0.45639177564537797</v>
      </c>
      <c r="D1722" s="61">
        <v>126.4258979431</v>
      </c>
      <c r="E1722" s="64">
        <v>0.60077078752245505</v>
      </c>
      <c r="F1722" s="61">
        <v>92.673358430199897</v>
      </c>
      <c r="G1722" s="63">
        <v>0.34504547063589303</v>
      </c>
      <c r="H1722" s="105"/>
      <c r="I1722" s="69">
        <v>0</v>
      </c>
      <c r="J1722" s="71">
        <v>0</v>
      </c>
      <c r="K1722" s="61">
        <v>23.7695857</v>
      </c>
      <c r="L1722" s="62">
        <v>0.318389978823163</v>
      </c>
      <c r="M1722" s="61">
        <v>13.904586184099999</v>
      </c>
      <c r="N1722" s="63">
        <v>0.271466608743405</v>
      </c>
      <c r="O1722" s="61">
        <v>19.0920366199</v>
      </c>
      <c r="P1722" s="63">
        <v>0.222330265180399</v>
      </c>
      <c r="Q1722" s="61">
        <v>31.099470093200001</v>
      </c>
      <c r="R1722" s="64">
        <v>0.57127719652341302</v>
      </c>
      <c r="S1722" s="61">
        <v>95.282645743199794</v>
      </c>
      <c r="T1722" s="64">
        <v>0.87405864478448203</v>
      </c>
      <c r="U1722" s="61">
        <v>36.532060293199898</v>
      </c>
      <c r="V1722" s="64">
        <v>0.82094402415718903</v>
      </c>
      <c r="W1722" s="107"/>
      <c r="X1722" s="61">
        <v>36.161675736200003</v>
      </c>
      <c r="Y1722" s="62">
        <v>0.44193930058300501</v>
      </c>
      <c r="Z1722" s="61">
        <v>59.337773251800002</v>
      </c>
      <c r="AA1722" s="62">
        <v>0.50447616618397195</v>
      </c>
      <c r="AB1722" s="61">
        <v>124.1809356456</v>
      </c>
      <c r="AC1722" s="62">
        <v>0.440523283332936</v>
      </c>
    </row>
    <row r="1723" spans="1:29" customFormat="1" x14ac:dyDescent="0.3">
      <c r="A1723" s="58" t="s">
        <v>238</v>
      </c>
      <c r="B1723" s="59">
        <v>35.388906247599998</v>
      </c>
      <c r="C1723" s="60">
        <v>7.3521383292496495E-2</v>
      </c>
      <c r="D1723" s="59">
        <v>13.250673834800001</v>
      </c>
      <c r="E1723" s="60">
        <v>6.2966669681229298E-2</v>
      </c>
      <c r="F1723" s="59">
        <v>22.138232412800001</v>
      </c>
      <c r="G1723" s="60">
        <v>8.2426027839216501E-2</v>
      </c>
      <c r="H1723" s="105"/>
      <c r="I1723" s="67">
        <v>3.1533371924000102</v>
      </c>
      <c r="J1723" s="68">
        <v>5.1154693907892996</v>
      </c>
      <c r="K1723" s="59">
        <v>4.6210003219000102</v>
      </c>
      <c r="L1723" s="60">
        <v>6.1897595237916499E-2</v>
      </c>
      <c r="M1723" s="59">
        <v>9.2683459427000106</v>
      </c>
      <c r="N1723" s="64">
        <v>0.18095083222272301</v>
      </c>
      <c r="O1723" s="59">
        <v>9.7426650721999994</v>
      </c>
      <c r="P1723" s="60">
        <v>0.113455120173417</v>
      </c>
      <c r="Q1723" s="59">
        <v>7.3206629729000001</v>
      </c>
      <c r="R1723" s="64">
        <v>0.13447585464697401</v>
      </c>
      <c r="S1723" s="59">
        <v>0</v>
      </c>
      <c r="T1723" s="63">
        <v>0</v>
      </c>
      <c r="U1723" s="59">
        <v>1.2828947454999999</v>
      </c>
      <c r="V1723" s="60">
        <v>2.8829054985900202E-2</v>
      </c>
      <c r="W1723" s="107"/>
      <c r="X1723" s="59">
        <v>7.40886215220001</v>
      </c>
      <c r="Y1723" s="60">
        <v>9.05452330678755E-2</v>
      </c>
      <c r="Z1723" s="59">
        <v>6.8050052068999998</v>
      </c>
      <c r="AA1723" s="60">
        <v>5.7854596650789201E-2</v>
      </c>
      <c r="AB1723" s="59">
        <v>21.175038888500001</v>
      </c>
      <c r="AC1723" s="60">
        <v>7.5116986414775405E-2</v>
      </c>
    </row>
    <row r="1724" spans="1:29" customFormat="1" x14ac:dyDescent="0.3">
      <c r="A1724" s="58" t="s">
        <v>239</v>
      </c>
      <c r="B1724" s="61">
        <v>53.880740174800003</v>
      </c>
      <c r="C1724" s="62">
        <v>0.111938654525203</v>
      </c>
      <c r="D1724" s="61">
        <v>17.637094022100001</v>
      </c>
      <c r="E1724" s="62">
        <v>8.3810762174957504E-2</v>
      </c>
      <c r="F1724" s="61">
        <v>36.243646152700002</v>
      </c>
      <c r="G1724" s="62">
        <v>0.13494391652740401</v>
      </c>
      <c r="H1724" s="105"/>
      <c r="I1724" s="69">
        <v>11.3652253113</v>
      </c>
      <c r="J1724" s="70">
        <v>18.437121897239901</v>
      </c>
      <c r="K1724" s="61">
        <v>5.4369381119</v>
      </c>
      <c r="L1724" s="62">
        <v>7.2826957615449203E-2</v>
      </c>
      <c r="M1724" s="61">
        <v>6.3984295814999896</v>
      </c>
      <c r="N1724" s="62">
        <v>0.124919933378493</v>
      </c>
      <c r="O1724" s="61">
        <v>24.802501888999998</v>
      </c>
      <c r="P1724" s="64">
        <v>0.28882967971950202</v>
      </c>
      <c r="Q1724" s="61">
        <v>5.2656989041999998</v>
      </c>
      <c r="R1724" s="62">
        <v>9.6727490812955397E-2</v>
      </c>
      <c r="S1724" s="61">
        <v>0.61194637689999998</v>
      </c>
      <c r="T1724" s="63">
        <v>5.6135827957124098E-3</v>
      </c>
      <c r="U1724" s="61">
        <v>0</v>
      </c>
      <c r="V1724" s="63">
        <v>0</v>
      </c>
      <c r="W1724" s="107"/>
      <c r="X1724" s="61">
        <v>7.5671619104000101</v>
      </c>
      <c r="Y1724" s="62">
        <v>9.2479847075581295E-2</v>
      </c>
      <c r="Z1724" s="61">
        <v>15.4589065921</v>
      </c>
      <c r="AA1724" s="62">
        <v>0.13142808541003301</v>
      </c>
      <c r="AB1724" s="61">
        <v>30.8546716723</v>
      </c>
      <c r="AC1724" s="62">
        <v>0.1094548144655</v>
      </c>
    </row>
    <row r="1725" spans="1:29" customFormat="1" x14ac:dyDescent="0.3">
      <c r="A1725" s="58" t="s">
        <v>318</v>
      </c>
      <c r="B1725" s="59">
        <v>36.750151724600101</v>
      </c>
      <c r="C1725" s="60">
        <v>7.63494065653684E-2</v>
      </c>
      <c r="D1725" s="59">
        <v>11.0519517193</v>
      </c>
      <c r="E1725" s="60">
        <v>5.2518430527994403E-2</v>
      </c>
      <c r="F1725" s="59">
        <v>25.698200005299999</v>
      </c>
      <c r="G1725" s="60">
        <v>9.5680653701598103E-2</v>
      </c>
      <c r="H1725" s="105"/>
      <c r="I1725" s="67">
        <v>24.356556715700101</v>
      </c>
      <c r="J1725" s="72">
        <v>39.512177969574402</v>
      </c>
      <c r="K1725" s="59">
        <v>2.1246614349000001</v>
      </c>
      <c r="L1725" s="60">
        <v>2.84595161986438E-2</v>
      </c>
      <c r="M1725" s="59">
        <v>0.50740881169999896</v>
      </c>
      <c r="N1725" s="60">
        <v>9.9064112757438396E-3</v>
      </c>
      <c r="O1725" s="59">
        <v>6.6444994977</v>
      </c>
      <c r="P1725" s="60">
        <v>7.7376414299084303E-2</v>
      </c>
      <c r="Q1725" s="59">
        <v>2.5287219176</v>
      </c>
      <c r="R1725" s="60">
        <v>4.6450989793221702E-2</v>
      </c>
      <c r="S1725" s="59">
        <v>0</v>
      </c>
      <c r="T1725" s="63">
        <v>0</v>
      </c>
      <c r="U1725" s="59">
        <v>0.58830334699999898</v>
      </c>
      <c r="V1725" s="60">
        <v>1.3220281397630901E-2</v>
      </c>
      <c r="W1725" s="107"/>
      <c r="X1725" s="59">
        <v>14.953959317600001</v>
      </c>
      <c r="Y1725" s="64">
        <v>0.182755422342088</v>
      </c>
      <c r="Z1725" s="59">
        <v>11.056211986399999</v>
      </c>
      <c r="AA1725" s="60">
        <v>9.3997383618488903E-2</v>
      </c>
      <c r="AB1725" s="59">
        <v>10.7399804206</v>
      </c>
      <c r="AC1725" s="63">
        <v>3.80993379798375E-2</v>
      </c>
    </row>
    <row r="1726" spans="1:29" customFormat="1" x14ac:dyDescent="0.3">
      <c r="A1726" s="58" t="s">
        <v>377</v>
      </c>
      <c r="B1726" s="61">
        <v>11.0520845698</v>
      </c>
      <c r="C1726" s="62">
        <v>2.2960996312013999E-2</v>
      </c>
      <c r="D1726" s="61">
        <v>3.4756886686000001</v>
      </c>
      <c r="E1726" s="62">
        <v>1.6516332907973299E-2</v>
      </c>
      <c r="F1726" s="61">
        <v>7.57639590119999</v>
      </c>
      <c r="G1726" s="62">
        <v>2.8208766076200601E-2</v>
      </c>
      <c r="H1726" s="105"/>
      <c r="I1726" s="69">
        <v>2.9023903701999898</v>
      </c>
      <c r="J1726" s="70">
        <v>4.70837344469959</v>
      </c>
      <c r="K1726" s="61">
        <v>0</v>
      </c>
      <c r="L1726" s="62">
        <v>0</v>
      </c>
      <c r="M1726" s="61">
        <v>1.4788894346000001</v>
      </c>
      <c r="N1726" s="62">
        <v>2.88731425877598E-2</v>
      </c>
      <c r="O1726" s="61">
        <v>6.67080476499999</v>
      </c>
      <c r="P1726" s="64">
        <v>7.7682743957406597E-2</v>
      </c>
      <c r="Q1726" s="61">
        <v>0</v>
      </c>
      <c r="R1726" s="62">
        <v>0</v>
      </c>
      <c r="S1726" s="61">
        <v>0</v>
      </c>
      <c r="T1726" s="62">
        <v>0</v>
      </c>
      <c r="U1726" s="61">
        <v>0</v>
      </c>
      <c r="V1726" s="62">
        <v>0</v>
      </c>
      <c r="W1726" s="107"/>
      <c r="X1726" s="61">
        <v>3.5013456116000099</v>
      </c>
      <c r="Y1726" s="62">
        <v>4.2790667168691399E-2</v>
      </c>
      <c r="Z1726" s="61">
        <v>2.3539563909000001</v>
      </c>
      <c r="AA1726" s="62">
        <v>2.0012798431216301E-2</v>
      </c>
      <c r="AB1726" s="61">
        <v>5.1967825673000103</v>
      </c>
      <c r="AC1726" s="62">
        <v>1.8435226851952601E-2</v>
      </c>
    </row>
    <row r="1727" spans="1:29" customFormat="1" x14ac:dyDescent="0.3">
      <c r="A1727" s="65" t="s">
        <v>1</v>
      </c>
    </row>
    <row r="1728" spans="1:29" customFormat="1" x14ac:dyDescent="0.3">
      <c r="A1728" s="65" t="s">
        <v>1</v>
      </c>
    </row>
    <row r="1729" spans="1:29" customFormat="1" x14ac:dyDescent="0.3">
      <c r="A1729" s="53" t="s">
        <v>378</v>
      </c>
    </row>
    <row r="1730" spans="1:29" customFormat="1" x14ac:dyDescent="0.3">
      <c r="A1730" s="54" t="s">
        <v>1</v>
      </c>
    </row>
    <row r="1731" spans="1:29" customFormat="1" ht="35.1" customHeight="1" x14ac:dyDescent="0.3">
      <c r="A1731" s="114" t="s">
        <v>1</v>
      </c>
      <c r="B1731" s="113" t="s">
        <v>500</v>
      </c>
      <c r="C1731" s="113" t="s">
        <v>1</v>
      </c>
      <c r="D1731" s="113" t="s">
        <v>346</v>
      </c>
      <c r="E1731" s="113" t="s">
        <v>1</v>
      </c>
      <c r="F1731" s="113" t="s">
        <v>347</v>
      </c>
      <c r="G1731" s="113" t="s">
        <v>1</v>
      </c>
      <c r="H1731" s="103"/>
      <c r="I1731" s="113" t="s">
        <v>350</v>
      </c>
      <c r="J1731" s="113" t="s">
        <v>1</v>
      </c>
      <c r="K1731" s="113" t="s">
        <v>351</v>
      </c>
      <c r="L1731" s="113" t="s">
        <v>1</v>
      </c>
      <c r="M1731" s="113" t="s">
        <v>352</v>
      </c>
      <c r="N1731" s="113" t="s">
        <v>1</v>
      </c>
      <c r="O1731" s="113" t="s">
        <v>353</v>
      </c>
      <c r="P1731" s="113" t="s">
        <v>1</v>
      </c>
      <c r="Q1731" s="113" t="s">
        <v>354</v>
      </c>
      <c r="R1731" s="113" t="s">
        <v>1</v>
      </c>
      <c r="S1731" s="113" t="s">
        <v>355</v>
      </c>
      <c r="T1731" s="113" t="s">
        <v>1</v>
      </c>
      <c r="U1731" s="113" t="s">
        <v>356</v>
      </c>
      <c r="V1731" s="113" t="s">
        <v>1</v>
      </c>
      <c r="W1731" s="103"/>
      <c r="X1731" s="113" t="s">
        <v>358</v>
      </c>
      <c r="Y1731" s="113" t="s">
        <v>1</v>
      </c>
      <c r="Z1731" s="113" t="s">
        <v>359</v>
      </c>
      <c r="AA1731" s="113" t="s">
        <v>1</v>
      </c>
      <c r="AB1731" s="113" t="s">
        <v>360</v>
      </c>
      <c r="AC1731" s="113" t="s">
        <v>1</v>
      </c>
    </row>
    <row r="1732" spans="1:29" customFormat="1" x14ac:dyDescent="0.3">
      <c r="A1732" s="115" t="s">
        <v>1</v>
      </c>
      <c r="B1732" s="55" t="s">
        <v>14</v>
      </c>
      <c r="C1732" s="55" t="s">
        <v>15</v>
      </c>
      <c r="D1732" s="55" t="s">
        <v>14</v>
      </c>
      <c r="E1732" s="55" t="s">
        <v>15</v>
      </c>
      <c r="F1732" s="55" t="s">
        <v>14</v>
      </c>
      <c r="G1732" s="55" t="s">
        <v>15</v>
      </c>
      <c r="H1732" s="103"/>
      <c r="I1732" s="55" t="s">
        <v>14</v>
      </c>
      <c r="J1732" s="55" t="s">
        <v>15</v>
      </c>
      <c r="K1732" s="55" t="s">
        <v>14</v>
      </c>
      <c r="L1732" s="55" t="s">
        <v>15</v>
      </c>
      <c r="M1732" s="55" t="s">
        <v>14</v>
      </c>
      <c r="N1732" s="55" t="s">
        <v>15</v>
      </c>
      <c r="O1732" s="55" t="s">
        <v>14</v>
      </c>
      <c r="P1732" s="55" t="s">
        <v>15</v>
      </c>
      <c r="Q1732" s="55" t="s">
        <v>14</v>
      </c>
      <c r="R1732" s="55" t="s">
        <v>15</v>
      </c>
      <c r="S1732" s="55" t="s">
        <v>14</v>
      </c>
      <c r="T1732" s="55" t="s">
        <v>15</v>
      </c>
      <c r="U1732" s="55" t="s">
        <v>14</v>
      </c>
      <c r="V1732" s="55" t="s">
        <v>15</v>
      </c>
      <c r="W1732" s="103"/>
      <c r="X1732" s="55" t="s">
        <v>14</v>
      </c>
      <c r="Y1732" s="55" t="s">
        <v>15</v>
      </c>
      <c r="Z1732" s="55" t="s">
        <v>14</v>
      </c>
      <c r="AA1732" s="55" t="s">
        <v>15</v>
      </c>
      <c r="AB1732" s="55" t="s">
        <v>14</v>
      </c>
      <c r="AC1732" s="55" t="s">
        <v>15</v>
      </c>
    </row>
    <row r="1733" spans="1:29" customFormat="1" x14ac:dyDescent="0.3">
      <c r="A1733" s="56" t="s">
        <v>16</v>
      </c>
      <c r="B1733" s="57">
        <v>480.76055306810002</v>
      </c>
      <c r="C1733" s="57">
        <v>480.76055306810002</v>
      </c>
      <c r="D1733" s="57">
        <v>210.4394896837</v>
      </c>
      <c r="E1733" s="57">
        <v>210.4394896837</v>
      </c>
      <c r="F1733" s="57">
        <v>268.58303127239998</v>
      </c>
      <c r="G1733" s="57">
        <v>268.58303127239998</v>
      </c>
      <c r="H1733" s="104"/>
      <c r="I1733" s="57">
        <v>61.643164126400002</v>
      </c>
      <c r="J1733" s="57">
        <v>61.643164126400002</v>
      </c>
      <c r="K1733" s="57">
        <v>74.655571095100001</v>
      </c>
      <c r="L1733" s="57">
        <v>74.655571095100001</v>
      </c>
      <c r="M1733" s="57">
        <v>51.2202449077</v>
      </c>
      <c r="N1733" s="57">
        <v>51.2202449077</v>
      </c>
      <c r="O1733" s="57">
        <v>85.872414196099996</v>
      </c>
      <c r="P1733" s="57">
        <v>85.872414196099996</v>
      </c>
      <c r="Q1733" s="57">
        <v>53.857365491000003</v>
      </c>
      <c r="R1733" s="57">
        <v>53.857365491000003</v>
      </c>
      <c r="S1733" s="57">
        <v>109.0117308624</v>
      </c>
      <c r="T1733" s="57">
        <v>109.0117308624</v>
      </c>
      <c r="U1733" s="57">
        <v>44.5000623894</v>
      </c>
      <c r="V1733" s="57">
        <v>44.5000623894</v>
      </c>
      <c r="W1733" s="104"/>
      <c r="X1733" s="57">
        <v>81.824982952400006</v>
      </c>
      <c r="Y1733" s="57">
        <v>81.824982952400006</v>
      </c>
      <c r="Z1733" s="57">
        <v>117.04142207869999</v>
      </c>
      <c r="AA1733" s="57">
        <v>117.04142207869999</v>
      </c>
      <c r="AB1733" s="57">
        <v>281.89414803699998</v>
      </c>
      <c r="AC1733" s="57">
        <v>281.89414803699998</v>
      </c>
    </row>
    <row r="1734" spans="1:29" customFormat="1" x14ac:dyDescent="0.3">
      <c r="A1734" s="58" t="s">
        <v>379</v>
      </c>
      <c r="B1734" s="59">
        <v>392.33579453070001</v>
      </c>
      <c r="C1734" s="60">
        <v>0.81607318243334603</v>
      </c>
      <c r="D1734" s="59">
        <v>177.41668998310001</v>
      </c>
      <c r="E1734" s="60">
        <v>0.84307698260324304</v>
      </c>
      <c r="F1734" s="59">
        <v>213.18107243559999</v>
      </c>
      <c r="G1734" s="60">
        <v>0.793725022112024</v>
      </c>
      <c r="H1734" s="105"/>
      <c r="I1734" s="67">
        <v>49.481204202000001</v>
      </c>
      <c r="J1734" s="68">
        <v>80.270383428952897</v>
      </c>
      <c r="K1734" s="59">
        <v>64.951875773599994</v>
      </c>
      <c r="L1734" s="60">
        <v>0.87002047966200702</v>
      </c>
      <c r="M1734" s="59">
        <v>46.972997469500001</v>
      </c>
      <c r="N1734" s="60">
        <v>0.91707873623303404</v>
      </c>
      <c r="O1734" s="59">
        <v>79.566150649600004</v>
      </c>
      <c r="P1734" s="64">
        <v>0.92656240533660905</v>
      </c>
      <c r="Q1734" s="59">
        <v>48.6615590591</v>
      </c>
      <c r="R1734" s="64">
        <v>0.90352653932230897</v>
      </c>
      <c r="S1734" s="59">
        <v>75.167965506300007</v>
      </c>
      <c r="T1734" s="63">
        <v>0.68954015234544597</v>
      </c>
      <c r="U1734" s="59">
        <v>27.534041870599999</v>
      </c>
      <c r="V1734" s="63">
        <v>0.61874164646471697</v>
      </c>
      <c r="W1734" s="107"/>
      <c r="X1734" s="59">
        <v>33.406863320200003</v>
      </c>
      <c r="Y1734" s="63">
        <v>0.408272169633494</v>
      </c>
      <c r="Z1734" s="59">
        <v>80.052847460500004</v>
      </c>
      <c r="AA1734" s="63">
        <v>0.68397022215495196</v>
      </c>
      <c r="AB1734" s="59">
        <v>278.87608375000002</v>
      </c>
      <c r="AC1734" s="64">
        <v>0.98929362561083101</v>
      </c>
    </row>
    <row r="1735" spans="1:29" customFormat="1" x14ac:dyDescent="0.3">
      <c r="A1735" s="58" t="s">
        <v>380</v>
      </c>
      <c r="B1735" s="61">
        <v>88.424758537399995</v>
      </c>
      <c r="C1735" s="62">
        <v>0.18392681756665399</v>
      </c>
      <c r="D1735" s="61">
        <v>33.022799700599997</v>
      </c>
      <c r="E1735" s="62">
        <v>0.15692301739675699</v>
      </c>
      <c r="F1735" s="61">
        <v>55.401958836800098</v>
      </c>
      <c r="G1735" s="62">
        <v>0.206274977887976</v>
      </c>
      <c r="H1735" s="105"/>
      <c r="I1735" s="69">
        <v>12.1619599244</v>
      </c>
      <c r="J1735" s="70">
        <v>19.729616571047099</v>
      </c>
      <c r="K1735" s="61">
        <v>9.7036953214999908</v>
      </c>
      <c r="L1735" s="62">
        <v>0.12997952033799301</v>
      </c>
      <c r="M1735" s="61">
        <v>4.2472474381999898</v>
      </c>
      <c r="N1735" s="62">
        <v>8.2921263766966194E-2</v>
      </c>
      <c r="O1735" s="61">
        <v>6.3062635464999897</v>
      </c>
      <c r="P1735" s="63">
        <v>7.3437594663390796E-2</v>
      </c>
      <c r="Q1735" s="61">
        <v>5.1958064319000004</v>
      </c>
      <c r="R1735" s="63">
        <v>9.6473460677690595E-2</v>
      </c>
      <c r="S1735" s="61">
        <v>33.8437653561</v>
      </c>
      <c r="T1735" s="64">
        <v>0.31045984765455398</v>
      </c>
      <c r="U1735" s="61">
        <v>16.966020518800001</v>
      </c>
      <c r="V1735" s="64">
        <v>0.38125835353528298</v>
      </c>
      <c r="W1735" s="107"/>
      <c r="X1735" s="61">
        <v>48.418119632200003</v>
      </c>
      <c r="Y1735" s="64">
        <v>0.591727830366506</v>
      </c>
      <c r="Z1735" s="61">
        <v>36.988574618199998</v>
      </c>
      <c r="AA1735" s="64">
        <v>0.31602977784504799</v>
      </c>
      <c r="AB1735" s="61">
        <v>3.0180642870000001</v>
      </c>
      <c r="AC1735" s="63">
        <v>1.07063743891692E-2</v>
      </c>
    </row>
    <row r="1736" spans="1:29" customFormat="1" x14ac:dyDescent="0.3">
      <c r="A1736" s="65" t="s">
        <v>1</v>
      </c>
    </row>
    <row r="1737" spans="1:29" customFormat="1" x14ac:dyDescent="0.3">
      <c r="A1737" s="65" t="s">
        <v>1</v>
      </c>
    </row>
    <row r="1738" spans="1:29" customFormat="1" x14ac:dyDescent="0.3">
      <c r="A1738" s="53" t="s">
        <v>381</v>
      </c>
    </row>
    <row r="1739" spans="1:29" customFormat="1" x14ac:dyDescent="0.3">
      <c r="A1739" s="54" t="s">
        <v>1</v>
      </c>
    </row>
    <row r="1740" spans="1:29" customFormat="1" ht="35.1" customHeight="1" x14ac:dyDescent="0.3">
      <c r="A1740" s="114" t="s">
        <v>1</v>
      </c>
      <c r="B1740" s="113" t="s">
        <v>500</v>
      </c>
      <c r="C1740" s="113" t="s">
        <v>1</v>
      </c>
      <c r="D1740" s="113" t="s">
        <v>346</v>
      </c>
      <c r="E1740" s="113" t="s">
        <v>1</v>
      </c>
      <c r="F1740" s="113" t="s">
        <v>347</v>
      </c>
      <c r="G1740" s="113" t="s">
        <v>1</v>
      </c>
      <c r="H1740" s="103"/>
      <c r="I1740" s="113" t="s">
        <v>350</v>
      </c>
      <c r="J1740" s="113" t="s">
        <v>1</v>
      </c>
      <c r="K1740" s="113" t="s">
        <v>351</v>
      </c>
      <c r="L1740" s="113" t="s">
        <v>1</v>
      </c>
      <c r="M1740" s="113" t="s">
        <v>352</v>
      </c>
      <c r="N1740" s="113" t="s">
        <v>1</v>
      </c>
      <c r="O1740" s="113" t="s">
        <v>353</v>
      </c>
      <c r="P1740" s="113" t="s">
        <v>1</v>
      </c>
      <c r="Q1740" s="113" t="s">
        <v>354</v>
      </c>
      <c r="R1740" s="113" t="s">
        <v>1</v>
      </c>
      <c r="S1740" s="113" t="s">
        <v>355</v>
      </c>
      <c r="T1740" s="113" t="s">
        <v>1</v>
      </c>
      <c r="U1740" s="113" t="s">
        <v>356</v>
      </c>
      <c r="V1740" s="113" t="s">
        <v>1</v>
      </c>
      <c r="W1740" s="103"/>
      <c r="X1740" s="113" t="s">
        <v>358</v>
      </c>
      <c r="Y1740" s="113" t="s">
        <v>1</v>
      </c>
      <c r="Z1740" s="113" t="s">
        <v>359</v>
      </c>
      <c r="AA1740" s="113" t="s">
        <v>1</v>
      </c>
      <c r="AB1740" s="113" t="s">
        <v>360</v>
      </c>
      <c r="AC1740" s="113" t="s">
        <v>1</v>
      </c>
    </row>
    <row r="1741" spans="1:29" customFormat="1" x14ac:dyDescent="0.3">
      <c r="A1741" s="115" t="s">
        <v>1</v>
      </c>
      <c r="B1741" s="55" t="s">
        <v>14</v>
      </c>
      <c r="C1741" s="55" t="s">
        <v>15</v>
      </c>
      <c r="D1741" s="55" t="s">
        <v>14</v>
      </c>
      <c r="E1741" s="55" t="s">
        <v>15</v>
      </c>
      <c r="F1741" s="55" t="s">
        <v>14</v>
      </c>
      <c r="G1741" s="55" t="s">
        <v>15</v>
      </c>
      <c r="H1741" s="103"/>
      <c r="I1741" s="55" t="s">
        <v>14</v>
      </c>
      <c r="J1741" s="55" t="s">
        <v>15</v>
      </c>
      <c r="K1741" s="55" t="s">
        <v>14</v>
      </c>
      <c r="L1741" s="55" t="s">
        <v>15</v>
      </c>
      <c r="M1741" s="55" t="s">
        <v>14</v>
      </c>
      <c r="N1741" s="55" t="s">
        <v>15</v>
      </c>
      <c r="O1741" s="55" t="s">
        <v>14</v>
      </c>
      <c r="P1741" s="55" t="s">
        <v>15</v>
      </c>
      <c r="Q1741" s="55" t="s">
        <v>14</v>
      </c>
      <c r="R1741" s="55" t="s">
        <v>15</v>
      </c>
      <c r="S1741" s="55" t="s">
        <v>14</v>
      </c>
      <c r="T1741" s="55" t="s">
        <v>15</v>
      </c>
      <c r="U1741" s="55" t="s">
        <v>14</v>
      </c>
      <c r="V1741" s="55" t="s">
        <v>15</v>
      </c>
      <c r="W1741" s="103"/>
      <c r="X1741" s="55" t="s">
        <v>14</v>
      </c>
      <c r="Y1741" s="55" t="s">
        <v>15</v>
      </c>
      <c r="Z1741" s="55" t="s">
        <v>14</v>
      </c>
      <c r="AA1741" s="55" t="s">
        <v>15</v>
      </c>
      <c r="AB1741" s="55" t="s">
        <v>14</v>
      </c>
      <c r="AC1741" s="55" t="s">
        <v>15</v>
      </c>
    </row>
    <row r="1742" spans="1:29" customFormat="1" x14ac:dyDescent="0.3">
      <c r="A1742" s="56" t="s">
        <v>16</v>
      </c>
      <c r="B1742" s="57">
        <v>427.88933507280001</v>
      </c>
      <c r="C1742" s="57">
        <v>427.88933507280001</v>
      </c>
      <c r="D1742" s="57">
        <v>193.62740642329999</v>
      </c>
      <c r="E1742" s="57">
        <v>193.62740642329999</v>
      </c>
      <c r="F1742" s="57">
        <v>234.26192864949999</v>
      </c>
      <c r="G1742" s="57">
        <v>234.26192864949999</v>
      </c>
      <c r="H1742" s="104"/>
      <c r="I1742" s="57">
        <v>46.171390319700002</v>
      </c>
      <c r="J1742" s="57">
        <v>46.171390319700002</v>
      </c>
      <c r="K1742" s="57">
        <v>51.813401975300003</v>
      </c>
      <c r="L1742" s="57">
        <v>51.813401975300003</v>
      </c>
      <c r="M1742" s="57">
        <v>40.451150060899998</v>
      </c>
      <c r="N1742" s="57">
        <v>40.451150060899998</v>
      </c>
      <c r="O1742" s="57">
        <v>85.872414196099996</v>
      </c>
      <c r="P1742" s="57">
        <v>85.872414196099996</v>
      </c>
      <c r="Q1742" s="57">
        <v>52.619836523300002</v>
      </c>
      <c r="R1742" s="57">
        <v>52.619836523300002</v>
      </c>
      <c r="S1742" s="57">
        <v>107.2736987504</v>
      </c>
      <c r="T1742" s="57">
        <v>107.2736987504</v>
      </c>
      <c r="U1742" s="57">
        <v>43.687443247099999</v>
      </c>
      <c r="V1742" s="57">
        <v>43.687443247099999</v>
      </c>
      <c r="W1742" s="104"/>
      <c r="X1742" s="57">
        <v>73.0791166936</v>
      </c>
      <c r="Y1742" s="57">
        <v>73.0791166936</v>
      </c>
      <c r="Z1742" s="57">
        <v>106.7589164856</v>
      </c>
      <c r="AA1742" s="57">
        <v>106.7589164856</v>
      </c>
      <c r="AB1742" s="57">
        <v>248.0513018936</v>
      </c>
      <c r="AC1742" s="57">
        <v>248.0513018936</v>
      </c>
    </row>
    <row r="1743" spans="1:29" customFormat="1" x14ac:dyDescent="0.3">
      <c r="A1743" s="58" t="s">
        <v>382</v>
      </c>
      <c r="B1743" s="59">
        <v>16.281885619099999</v>
      </c>
      <c r="C1743" s="60">
        <v>3.8051627569380402E-2</v>
      </c>
      <c r="D1743" s="59">
        <v>6.8859292282999798</v>
      </c>
      <c r="E1743" s="60">
        <v>3.5562781919653799E-2</v>
      </c>
      <c r="F1743" s="59">
        <v>9.3959563907999897</v>
      </c>
      <c r="G1743" s="60">
        <v>4.0108763916385799E-2</v>
      </c>
      <c r="H1743" s="105"/>
      <c r="I1743" s="67">
        <v>4.39388073010001</v>
      </c>
      <c r="J1743" s="68">
        <v>9.5164574852000001</v>
      </c>
      <c r="K1743" s="67">
        <v>4.97322669019999</v>
      </c>
      <c r="L1743" s="68">
        <v>9.5983403918754195</v>
      </c>
      <c r="M1743" s="59">
        <v>1.1817914067999999</v>
      </c>
      <c r="N1743" s="60">
        <v>2.9215273361098301E-2</v>
      </c>
      <c r="O1743" s="59">
        <v>2.3718360796</v>
      </c>
      <c r="P1743" s="60">
        <v>2.7620465801550999E-2</v>
      </c>
      <c r="Q1743" s="59">
        <v>0.41796115099999998</v>
      </c>
      <c r="R1743" s="60">
        <v>7.9430340080005202E-3</v>
      </c>
      <c r="S1743" s="59">
        <v>2.9431895614000001</v>
      </c>
      <c r="T1743" s="60">
        <v>2.7436264393643099E-2</v>
      </c>
      <c r="U1743" s="59">
        <v>0</v>
      </c>
      <c r="V1743" s="60">
        <v>0</v>
      </c>
      <c r="W1743" s="107"/>
      <c r="X1743" s="59">
        <v>2.7499325361000002</v>
      </c>
      <c r="Y1743" s="60">
        <v>3.7629526197336102E-2</v>
      </c>
      <c r="Z1743" s="59">
        <v>0.67438259509999998</v>
      </c>
      <c r="AA1743" s="60">
        <v>6.3168737310195797E-3</v>
      </c>
      <c r="AB1743" s="59">
        <v>12.8575704879</v>
      </c>
      <c r="AC1743" s="60">
        <v>5.1834319714295099E-2</v>
      </c>
    </row>
    <row r="1744" spans="1:29" customFormat="1" x14ac:dyDescent="0.3">
      <c r="A1744" s="58" t="s">
        <v>383</v>
      </c>
      <c r="B1744" s="61">
        <v>24.123377917999999</v>
      </c>
      <c r="C1744" s="62">
        <v>5.6377609677735301E-2</v>
      </c>
      <c r="D1744" s="61">
        <v>9.6903394920999908</v>
      </c>
      <c r="E1744" s="62">
        <v>5.0046321804855402E-2</v>
      </c>
      <c r="F1744" s="61">
        <v>14.4330384259</v>
      </c>
      <c r="G1744" s="62">
        <v>6.1610687272597997E-2</v>
      </c>
      <c r="H1744" s="105"/>
      <c r="I1744" s="69">
        <v>0</v>
      </c>
      <c r="J1744" s="70">
        <v>0</v>
      </c>
      <c r="K1744" s="69">
        <v>4.0010733213999998</v>
      </c>
      <c r="L1744" s="70">
        <v>7.7220818723838196</v>
      </c>
      <c r="M1744" s="61">
        <v>2.0753145340999999</v>
      </c>
      <c r="N1744" s="62">
        <v>5.1304215849872603E-2</v>
      </c>
      <c r="O1744" s="61">
        <v>3.5059722850999999</v>
      </c>
      <c r="P1744" s="62">
        <v>4.0827689752540197E-2</v>
      </c>
      <c r="Q1744" s="61">
        <v>1.7187674342999999</v>
      </c>
      <c r="R1744" s="62">
        <v>3.2663868758674899E-2</v>
      </c>
      <c r="S1744" s="61">
        <v>6.6695925256999997</v>
      </c>
      <c r="T1744" s="62">
        <v>6.21736045591057E-2</v>
      </c>
      <c r="U1744" s="61">
        <v>6.1526578174000104</v>
      </c>
      <c r="V1744" s="64">
        <v>0.14083355216280399</v>
      </c>
      <c r="W1744" s="107"/>
      <c r="X1744" s="61">
        <v>8.9393898810000003</v>
      </c>
      <c r="Y1744" s="62">
        <v>0.122324821172652</v>
      </c>
      <c r="Z1744" s="61">
        <v>8.0704018649999991</v>
      </c>
      <c r="AA1744" s="62">
        <v>7.5594640060706902E-2</v>
      </c>
      <c r="AB1744" s="61">
        <v>7.1135861719999998</v>
      </c>
      <c r="AC1744" s="62">
        <v>2.8677882831880198E-2</v>
      </c>
    </row>
    <row r="1745" spans="1:29" customFormat="1" x14ac:dyDescent="0.3">
      <c r="A1745" s="58" t="s">
        <v>384</v>
      </c>
      <c r="B1745" s="59">
        <v>62.178764557900003</v>
      </c>
      <c r="C1745" s="60">
        <v>0.145315060370273</v>
      </c>
      <c r="D1745" s="59">
        <v>13.3280346523</v>
      </c>
      <c r="E1745" s="63">
        <v>6.8833409993432501E-2</v>
      </c>
      <c r="F1745" s="59">
        <v>48.850729905600197</v>
      </c>
      <c r="G1745" s="64">
        <v>0.20853038386228701</v>
      </c>
      <c r="H1745" s="105"/>
      <c r="I1745" s="67">
        <v>13.0838371241</v>
      </c>
      <c r="J1745" s="68">
        <v>28.337542000587099</v>
      </c>
      <c r="K1745" s="67">
        <v>8.3356305329999998</v>
      </c>
      <c r="L1745" s="68">
        <v>16.0877885165187</v>
      </c>
      <c r="M1745" s="59">
        <v>8.9559032394999996</v>
      </c>
      <c r="N1745" s="60">
        <v>0.22140046020982601</v>
      </c>
      <c r="O1745" s="59">
        <v>10.814009524099999</v>
      </c>
      <c r="P1745" s="60">
        <v>0.12593112264673201</v>
      </c>
      <c r="Q1745" s="59">
        <v>5.3528106601000101</v>
      </c>
      <c r="R1745" s="60">
        <v>0.101726098250605</v>
      </c>
      <c r="S1745" s="59">
        <v>10.340720088399999</v>
      </c>
      <c r="T1745" s="60">
        <v>9.63956702235126E-2</v>
      </c>
      <c r="U1745" s="59">
        <v>5.2958533886999897</v>
      </c>
      <c r="V1745" s="60">
        <v>0.121221408145727</v>
      </c>
      <c r="W1745" s="107"/>
      <c r="X1745" s="59">
        <v>15.3924089224</v>
      </c>
      <c r="Y1745" s="60">
        <v>0.21062664162918099</v>
      </c>
      <c r="Z1745" s="59">
        <v>21.4729585384</v>
      </c>
      <c r="AA1745" s="60">
        <v>0.201135036259911</v>
      </c>
      <c r="AB1745" s="59">
        <v>25.313397097100001</v>
      </c>
      <c r="AC1745" s="60">
        <v>0.102049039468287</v>
      </c>
    </row>
    <row r="1746" spans="1:29" customFormat="1" x14ac:dyDescent="0.3">
      <c r="A1746" s="58" t="s">
        <v>385</v>
      </c>
      <c r="B1746" s="61">
        <v>115.8302374047</v>
      </c>
      <c r="C1746" s="62">
        <v>0.27070138914538</v>
      </c>
      <c r="D1746" s="61">
        <v>62.516702231000203</v>
      </c>
      <c r="E1746" s="62">
        <v>0.32287114404832101</v>
      </c>
      <c r="F1746" s="61">
        <v>53.313535173699897</v>
      </c>
      <c r="G1746" s="62">
        <v>0.22758087701679899</v>
      </c>
      <c r="H1746" s="105"/>
      <c r="I1746" s="69">
        <v>9.7369672886000096</v>
      </c>
      <c r="J1746" s="70">
        <v>21.088746128672501</v>
      </c>
      <c r="K1746" s="69">
        <v>11.7346999533</v>
      </c>
      <c r="L1746" s="70">
        <v>22.648001300694499</v>
      </c>
      <c r="M1746" s="61">
        <v>9.1121595458000009</v>
      </c>
      <c r="N1746" s="62">
        <v>0.22526329985875501</v>
      </c>
      <c r="O1746" s="61">
        <v>29.441670794899998</v>
      </c>
      <c r="P1746" s="62">
        <v>0.34285365178701499</v>
      </c>
      <c r="Q1746" s="61">
        <v>10.2554422069</v>
      </c>
      <c r="R1746" s="62">
        <v>0.19489688460660501</v>
      </c>
      <c r="S1746" s="61">
        <v>27.447746591600001</v>
      </c>
      <c r="T1746" s="62">
        <v>0.25586650699407998</v>
      </c>
      <c r="U1746" s="61">
        <v>18.101551023599999</v>
      </c>
      <c r="V1746" s="64">
        <v>0.41434219258874999</v>
      </c>
      <c r="W1746" s="107"/>
      <c r="X1746" s="61">
        <v>20.479039790200002</v>
      </c>
      <c r="Y1746" s="62">
        <v>0.28023107991388002</v>
      </c>
      <c r="Z1746" s="61">
        <v>34.318168456999999</v>
      </c>
      <c r="AA1746" s="62">
        <v>0.32145482163664502</v>
      </c>
      <c r="AB1746" s="61">
        <v>61.033029157499897</v>
      </c>
      <c r="AC1746" s="62">
        <v>0.246050025505126</v>
      </c>
    </row>
    <row r="1747" spans="1:29" customFormat="1" x14ac:dyDescent="0.3">
      <c r="A1747" s="58" t="s">
        <v>386</v>
      </c>
      <c r="B1747" s="59">
        <v>38.849294080000099</v>
      </c>
      <c r="C1747" s="60">
        <v>9.0792854356583297E-2</v>
      </c>
      <c r="D1747" s="59">
        <v>20.720901723299999</v>
      </c>
      <c r="E1747" s="60">
        <v>0.10701430188039</v>
      </c>
      <c r="F1747" s="59">
        <v>18.128392356700001</v>
      </c>
      <c r="G1747" s="60">
        <v>7.7385140902786198E-2</v>
      </c>
      <c r="H1747" s="105"/>
      <c r="I1747" s="67">
        <v>5.0585509265000104</v>
      </c>
      <c r="J1747" s="68">
        <v>10.956029028958399</v>
      </c>
      <c r="K1747" s="67">
        <v>1.1193656596999999</v>
      </c>
      <c r="L1747" s="68">
        <v>2.1603786221827601</v>
      </c>
      <c r="M1747" s="59">
        <v>3.4418996460000102</v>
      </c>
      <c r="N1747" s="60">
        <v>8.5087806918175399E-2</v>
      </c>
      <c r="O1747" s="59">
        <v>4.2070194856000001</v>
      </c>
      <c r="P1747" s="60">
        <v>4.8991512873887103E-2</v>
      </c>
      <c r="Q1747" s="59">
        <v>5.3089763968000003</v>
      </c>
      <c r="R1747" s="60">
        <v>0.100893061392336</v>
      </c>
      <c r="S1747" s="59">
        <v>15.8266613704</v>
      </c>
      <c r="T1747" s="60">
        <v>0.14753533769004101</v>
      </c>
      <c r="U1747" s="59">
        <v>3.8868205950000001</v>
      </c>
      <c r="V1747" s="60">
        <v>8.89688273359419E-2</v>
      </c>
      <c r="W1747" s="107"/>
      <c r="X1747" s="59">
        <v>1.46093748059999</v>
      </c>
      <c r="Y1747" s="60">
        <v>1.9991175956946699E-2</v>
      </c>
      <c r="Z1747" s="59">
        <v>12.778949537800001</v>
      </c>
      <c r="AA1747" s="60">
        <v>0.119699131074674</v>
      </c>
      <c r="AB1747" s="59">
        <v>24.609407061599999</v>
      </c>
      <c r="AC1747" s="60">
        <v>9.9210957063051594E-2</v>
      </c>
    </row>
    <row r="1748" spans="1:29" customFormat="1" x14ac:dyDescent="0.3">
      <c r="A1748" s="58" t="s">
        <v>387</v>
      </c>
      <c r="B1748" s="61">
        <v>94.342744427400007</v>
      </c>
      <c r="C1748" s="62">
        <v>0.22048398194207999</v>
      </c>
      <c r="D1748" s="61">
        <v>56.031394793699903</v>
      </c>
      <c r="E1748" s="62">
        <v>0.28937739666463602</v>
      </c>
      <c r="F1748" s="61">
        <v>38.311349633699997</v>
      </c>
      <c r="G1748" s="62">
        <v>0.16354065662552</v>
      </c>
      <c r="H1748" s="105"/>
      <c r="I1748" s="69">
        <v>13.898154250399999</v>
      </c>
      <c r="J1748" s="70">
        <v>30.101225356581999</v>
      </c>
      <c r="K1748" s="69">
        <v>12.4280769961</v>
      </c>
      <c r="L1748" s="70">
        <v>23.986220789023999</v>
      </c>
      <c r="M1748" s="61">
        <v>9.2639514696000091</v>
      </c>
      <c r="N1748" s="62">
        <v>0.22901577472217599</v>
      </c>
      <c r="O1748" s="61">
        <v>18.480683941100001</v>
      </c>
      <c r="P1748" s="62">
        <v>0.21521095120136199</v>
      </c>
      <c r="Q1748" s="61">
        <v>16.479132020600002</v>
      </c>
      <c r="R1748" s="64">
        <v>0.3131733792693</v>
      </c>
      <c r="S1748" s="61">
        <v>21.481824456599998</v>
      </c>
      <c r="T1748" s="62">
        <v>0.20025248226578801</v>
      </c>
      <c r="U1748" s="61">
        <v>2.3109212929999901</v>
      </c>
      <c r="V1748" s="63">
        <v>5.28966934487154E-2</v>
      </c>
      <c r="W1748" s="107"/>
      <c r="X1748" s="61">
        <v>13.8981542503999</v>
      </c>
      <c r="Y1748" s="62">
        <v>0.190179559896311</v>
      </c>
      <c r="Z1748" s="61">
        <v>7.4647598112000004</v>
      </c>
      <c r="AA1748" s="63">
        <v>6.9921652044931296E-2</v>
      </c>
      <c r="AB1748" s="61">
        <v>72.979830365800098</v>
      </c>
      <c r="AC1748" s="64">
        <v>0.294212647983215</v>
      </c>
    </row>
    <row r="1749" spans="1:29" customFormat="1" x14ac:dyDescent="0.3">
      <c r="A1749" s="58" t="s">
        <v>388</v>
      </c>
      <c r="B1749" s="59">
        <v>76.283031065700001</v>
      </c>
      <c r="C1749" s="60">
        <v>0.17827747693856699</v>
      </c>
      <c r="D1749" s="59">
        <v>24.454104302600001</v>
      </c>
      <c r="E1749" s="60">
        <v>0.12629464368871199</v>
      </c>
      <c r="F1749" s="59">
        <v>51.8289267631</v>
      </c>
      <c r="G1749" s="60">
        <v>0.22124349040362401</v>
      </c>
      <c r="H1749" s="105"/>
      <c r="I1749" s="67">
        <v>0</v>
      </c>
      <c r="J1749" s="68">
        <v>0</v>
      </c>
      <c r="K1749" s="67">
        <v>9.2213288215999896</v>
      </c>
      <c r="L1749" s="68">
        <v>17.797188507320801</v>
      </c>
      <c r="M1749" s="59">
        <v>6.4201302190999998</v>
      </c>
      <c r="N1749" s="60">
        <v>0.158713169080097</v>
      </c>
      <c r="O1749" s="59">
        <v>17.051222085700001</v>
      </c>
      <c r="P1749" s="60">
        <v>0.198564605936913</v>
      </c>
      <c r="Q1749" s="59">
        <v>13.086746653600001</v>
      </c>
      <c r="R1749" s="60">
        <v>0.24870367371447799</v>
      </c>
      <c r="S1749" s="59">
        <v>22.563964156299999</v>
      </c>
      <c r="T1749" s="60">
        <v>0.21034013387382999</v>
      </c>
      <c r="U1749" s="59">
        <v>7.9396391293999997</v>
      </c>
      <c r="V1749" s="60">
        <v>0.181737326318061</v>
      </c>
      <c r="W1749" s="107"/>
      <c r="X1749" s="59">
        <v>10.159253832899999</v>
      </c>
      <c r="Y1749" s="60">
        <v>0.13901719523369299</v>
      </c>
      <c r="Z1749" s="59">
        <v>21.979295681100002</v>
      </c>
      <c r="AA1749" s="60">
        <v>0.205877845192112</v>
      </c>
      <c r="AB1749" s="59">
        <v>44.144481551699997</v>
      </c>
      <c r="AC1749" s="60">
        <v>0.177965127434145</v>
      </c>
    </row>
    <row r="1750" spans="1:29" customFormat="1" x14ac:dyDescent="0.3">
      <c r="A1750" s="65" t="s">
        <v>1</v>
      </c>
    </row>
    <row r="1751" spans="1:29" customFormat="1" x14ac:dyDescent="0.3">
      <c r="A1751" s="65" t="s">
        <v>1</v>
      </c>
    </row>
  </sheetData>
  <mergeCells count="1722">
    <mergeCell ref="F6:G6"/>
    <mergeCell ref="Z20:AA20"/>
    <mergeCell ref="AB20:AC20"/>
    <mergeCell ref="A42:A43"/>
    <mergeCell ref="B42:C42"/>
    <mergeCell ref="D42:E42"/>
    <mergeCell ref="F42:G42"/>
    <mergeCell ref="Z42:AA42"/>
    <mergeCell ref="K6:L6"/>
    <mergeCell ref="M6:N6"/>
    <mergeCell ref="O6:P6"/>
    <mergeCell ref="Q6:R6"/>
    <mergeCell ref="S6:T6"/>
    <mergeCell ref="U6:V6"/>
    <mergeCell ref="X6:Y6"/>
    <mergeCell ref="I20:J20"/>
    <mergeCell ref="K20:L20"/>
    <mergeCell ref="M20:N20"/>
    <mergeCell ref="O20:P20"/>
    <mergeCell ref="Q20:R20"/>
    <mergeCell ref="S20:T20"/>
    <mergeCell ref="U20:V20"/>
    <mergeCell ref="X20:Y20"/>
    <mergeCell ref="I42:J42"/>
    <mergeCell ref="K42:L42"/>
    <mergeCell ref="M42:N42"/>
    <mergeCell ref="O42:P42"/>
    <mergeCell ref="Q42:R42"/>
    <mergeCell ref="S42:T42"/>
    <mergeCell ref="U42:V42"/>
    <mergeCell ref="X42:Y42"/>
    <mergeCell ref="Z88:AA88"/>
    <mergeCell ref="AB88:AC88"/>
    <mergeCell ref="A106:A107"/>
    <mergeCell ref="B106:C106"/>
    <mergeCell ref="D106:E106"/>
    <mergeCell ref="F106:G106"/>
    <mergeCell ref="Z6:AA6"/>
    <mergeCell ref="AB79:AC79"/>
    <mergeCell ref="A88:A89"/>
    <mergeCell ref="B88:C88"/>
    <mergeCell ref="D88:E88"/>
    <mergeCell ref="F88:G88"/>
    <mergeCell ref="Z61:AA61"/>
    <mergeCell ref="AB61:AC61"/>
    <mergeCell ref="A79:A80"/>
    <mergeCell ref="B79:C79"/>
    <mergeCell ref="D79:E79"/>
    <mergeCell ref="F79:G79"/>
    <mergeCell ref="AB6:AC6"/>
    <mergeCell ref="A20:A21"/>
    <mergeCell ref="B20:C20"/>
    <mergeCell ref="D20:E20"/>
    <mergeCell ref="F20:G20"/>
    <mergeCell ref="I6:J6"/>
    <mergeCell ref="AB42:AC42"/>
    <mergeCell ref="A61:A62"/>
    <mergeCell ref="B61:C61"/>
    <mergeCell ref="D61:E61"/>
    <mergeCell ref="F61:G61"/>
    <mergeCell ref="A6:A7"/>
    <mergeCell ref="B6:C6"/>
    <mergeCell ref="D6:E6"/>
    <mergeCell ref="Z185:AA185"/>
    <mergeCell ref="Z141:AA141"/>
    <mergeCell ref="Z106:AA106"/>
    <mergeCell ref="AB185:AC185"/>
    <mergeCell ref="Z163:AA163"/>
    <mergeCell ref="AB163:AC163"/>
    <mergeCell ref="A185:A186"/>
    <mergeCell ref="B185:C185"/>
    <mergeCell ref="D185:E185"/>
    <mergeCell ref="F185:G185"/>
    <mergeCell ref="Z79:AA79"/>
    <mergeCell ref="AB141:AC141"/>
    <mergeCell ref="A163:A164"/>
    <mergeCell ref="B163:C163"/>
    <mergeCell ref="D163:E163"/>
    <mergeCell ref="F163:G163"/>
    <mergeCell ref="Z123:AA123"/>
    <mergeCell ref="AB123:AC123"/>
    <mergeCell ref="A141:A142"/>
    <mergeCell ref="B141:C141"/>
    <mergeCell ref="D141:E141"/>
    <mergeCell ref="F141:G141"/>
    <mergeCell ref="I79:J79"/>
    <mergeCell ref="K79:L79"/>
    <mergeCell ref="M79:N79"/>
    <mergeCell ref="O79:P79"/>
    <mergeCell ref="Q79:R79"/>
    <mergeCell ref="AB106:AC106"/>
    <mergeCell ref="A123:A124"/>
    <mergeCell ref="B123:C123"/>
    <mergeCell ref="D123:E123"/>
    <mergeCell ref="F123:G123"/>
    <mergeCell ref="I61:J61"/>
    <mergeCell ref="K61:L61"/>
    <mergeCell ref="M61:N61"/>
    <mergeCell ref="O61:P61"/>
    <mergeCell ref="Q61:R61"/>
    <mergeCell ref="S61:T61"/>
    <mergeCell ref="U61:V61"/>
    <mergeCell ref="X61:Y61"/>
    <mergeCell ref="S79:T79"/>
    <mergeCell ref="U79:V79"/>
    <mergeCell ref="X79:Y79"/>
    <mergeCell ref="I88:J88"/>
    <mergeCell ref="K88:L88"/>
    <mergeCell ref="M88:N88"/>
    <mergeCell ref="O88:P88"/>
    <mergeCell ref="Q88:R88"/>
    <mergeCell ref="S88:T88"/>
    <mergeCell ref="U88:V88"/>
    <mergeCell ref="X88:Y88"/>
    <mergeCell ref="I106:J106"/>
    <mergeCell ref="K106:L106"/>
    <mergeCell ref="M106:N106"/>
    <mergeCell ref="O106:P106"/>
    <mergeCell ref="Q106:R106"/>
    <mergeCell ref="S106:T106"/>
    <mergeCell ref="U106:V106"/>
    <mergeCell ref="X106:Y106"/>
    <mergeCell ref="Q203:R203"/>
    <mergeCell ref="S203:T203"/>
    <mergeCell ref="U203:V203"/>
    <mergeCell ref="X203:Y203"/>
    <mergeCell ref="I123:J123"/>
    <mergeCell ref="K123:L123"/>
    <mergeCell ref="M123:N123"/>
    <mergeCell ref="O123:P123"/>
    <mergeCell ref="Q123:R123"/>
    <mergeCell ref="S123:T123"/>
    <mergeCell ref="U123:V123"/>
    <mergeCell ref="X123:Y123"/>
    <mergeCell ref="I141:J141"/>
    <mergeCell ref="K141:L141"/>
    <mergeCell ref="M141:N141"/>
    <mergeCell ref="O141:P141"/>
    <mergeCell ref="Q141:R141"/>
    <mergeCell ref="S141:T141"/>
    <mergeCell ref="U141:V141"/>
    <mergeCell ref="X141:Y141"/>
    <mergeCell ref="I163:J163"/>
    <mergeCell ref="K163:L163"/>
    <mergeCell ref="M163:N163"/>
    <mergeCell ref="O163:P163"/>
    <mergeCell ref="Q163:R163"/>
    <mergeCell ref="S163:T163"/>
    <mergeCell ref="U163:V163"/>
    <mergeCell ref="X163:Y163"/>
    <mergeCell ref="Z203:AA203"/>
    <mergeCell ref="AB203:AC203"/>
    <mergeCell ref="A221:A222"/>
    <mergeCell ref="B221:C221"/>
    <mergeCell ref="D221:E221"/>
    <mergeCell ref="F221:G221"/>
    <mergeCell ref="I221:J221"/>
    <mergeCell ref="K221:L221"/>
    <mergeCell ref="M221:N221"/>
    <mergeCell ref="O221:P221"/>
    <mergeCell ref="Q221:R221"/>
    <mergeCell ref="S221:T221"/>
    <mergeCell ref="U221:V221"/>
    <mergeCell ref="X221:Y221"/>
    <mergeCell ref="Z221:AA221"/>
    <mergeCell ref="AB221:AC221"/>
    <mergeCell ref="I185:J185"/>
    <mergeCell ref="K185:L185"/>
    <mergeCell ref="M185:N185"/>
    <mergeCell ref="O185:P185"/>
    <mergeCell ref="Q185:R185"/>
    <mergeCell ref="S185:T185"/>
    <mergeCell ref="U185:V185"/>
    <mergeCell ref="X185:Y185"/>
    <mergeCell ref="A203:A204"/>
    <mergeCell ref="B203:C203"/>
    <mergeCell ref="D203:E203"/>
    <mergeCell ref="F203:G203"/>
    <mergeCell ref="I203:J203"/>
    <mergeCell ref="K203:L203"/>
    <mergeCell ref="M203:N203"/>
    <mergeCell ref="O203:P203"/>
    <mergeCell ref="A247:A248"/>
    <mergeCell ref="B247:C247"/>
    <mergeCell ref="D247:E247"/>
    <mergeCell ref="F247:G247"/>
    <mergeCell ref="I247:J247"/>
    <mergeCell ref="K247:L247"/>
    <mergeCell ref="M247:N247"/>
    <mergeCell ref="O247:P247"/>
    <mergeCell ref="Q247:R247"/>
    <mergeCell ref="S247:T247"/>
    <mergeCell ref="U247:V247"/>
    <mergeCell ref="X247:Y247"/>
    <mergeCell ref="Z247:AA247"/>
    <mergeCell ref="AB247:AC247"/>
    <mergeCell ref="A273:A274"/>
    <mergeCell ref="B273:C273"/>
    <mergeCell ref="D273:E273"/>
    <mergeCell ref="F273:G273"/>
    <mergeCell ref="I273:J273"/>
    <mergeCell ref="K273:L273"/>
    <mergeCell ref="M273:N273"/>
    <mergeCell ref="O273:P273"/>
    <mergeCell ref="Q273:R273"/>
    <mergeCell ref="S273:T273"/>
    <mergeCell ref="U273:V273"/>
    <mergeCell ref="X273:Y273"/>
    <mergeCell ref="Z273:AA273"/>
    <mergeCell ref="AB273:AC273"/>
    <mergeCell ref="A282:A283"/>
    <mergeCell ref="B282:C282"/>
    <mergeCell ref="D282:E282"/>
    <mergeCell ref="F282:G282"/>
    <mergeCell ref="I282:J282"/>
    <mergeCell ref="K282:L282"/>
    <mergeCell ref="M282:N282"/>
    <mergeCell ref="O282:P282"/>
    <mergeCell ref="Q282:R282"/>
    <mergeCell ref="S282:T282"/>
    <mergeCell ref="U282:V282"/>
    <mergeCell ref="X282:Y282"/>
    <mergeCell ref="Z282:AA282"/>
    <mergeCell ref="AB282:AC282"/>
    <mergeCell ref="A303:A304"/>
    <mergeCell ref="B303:C303"/>
    <mergeCell ref="D303:E303"/>
    <mergeCell ref="F303:G303"/>
    <mergeCell ref="I303:J303"/>
    <mergeCell ref="K303:L303"/>
    <mergeCell ref="M303:N303"/>
    <mergeCell ref="O303:P303"/>
    <mergeCell ref="Q303:R303"/>
    <mergeCell ref="S303:T303"/>
    <mergeCell ref="U303:V303"/>
    <mergeCell ref="X303:Y303"/>
    <mergeCell ref="Z303:AA303"/>
    <mergeCell ref="AB303:AC303"/>
    <mergeCell ref="A329:A330"/>
    <mergeCell ref="B329:C329"/>
    <mergeCell ref="D329:E329"/>
    <mergeCell ref="F329:G329"/>
    <mergeCell ref="I329:J329"/>
    <mergeCell ref="K329:L329"/>
    <mergeCell ref="M329:N329"/>
    <mergeCell ref="O329:P329"/>
    <mergeCell ref="Q329:R329"/>
    <mergeCell ref="S329:T329"/>
    <mergeCell ref="U329:V329"/>
    <mergeCell ref="X329:Y329"/>
    <mergeCell ref="Z329:AA329"/>
    <mergeCell ref="AB329:AC329"/>
    <mergeCell ref="A352:A353"/>
    <mergeCell ref="B352:C352"/>
    <mergeCell ref="D352:E352"/>
    <mergeCell ref="F352:G352"/>
    <mergeCell ref="I352:J352"/>
    <mergeCell ref="K352:L352"/>
    <mergeCell ref="M352:N352"/>
    <mergeCell ref="O352:P352"/>
    <mergeCell ref="Q352:R352"/>
    <mergeCell ref="S352:T352"/>
    <mergeCell ref="U352:V352"/>
    <mergeCell ref="X352:Y352"/>
    <mergeCell ref="Z352:AA352"/>
    <mergeCell ref="AB352:AC352"/>
    <mergeCell ref="A375:A376"/>
    <mergeCell ref="B375:C375"/>
    <mergeCell ref="D375:E375"/>
    <mergeCell ref="F375:G375"/>
    <mergeCell ref="I375:J375"/>
    <mergeCell ref="K375:L375"/>
    <mergeCell ref="M375:N375"/>
    <mergeCell ref="O375:P375"/>
    <mergeCell ref="Q375:R375"/>
    <mergeCell ref="S375:T375"/>
    <mergeCell ref="U375:V375"/>
    <mergeCell ref="X375:Y375"/>
    <mergeCell ref="Z375:AA375"/>
    <mergeCell ref="AB375:AC375"/>
    <mergeCell ref="A403:A404"/>
    <mergeCell ref="B403:C403"/>
    <mergeCell ref="D403:E403"/>
    <mergeCell ref="F403:G403"/>
    <mergeCell ref="I403:J403"/>
    <mergeCell ref="K403:L403"/>
    <mergeCell ref="M403:N403"/>
    <mergeCell ref="O403:P403"/>
    <mergeCell ref="Q403:R403"/>
    <mergeCell ref="S403:T403"/>
    <mergeCell ref="U403:V403"/>
    <mergeCell ref="X403:Y403"/>
    <mergeCell ref="Z403:AA403"/>
    <mergeCell ref="AB403:AC403"/>
    <mergeCell ref="A420:A421"/>
    <mergeCell ref="B420:C420"/>
    <mergeCell ref="D420:E420"/>
    <mergeCell ref="F420:G420"/>
    <mergeCell ref="I420:J420"/>
    <mergeCell ref="K420:L420"/>
    <mergeCell ref="M420:N420"/>
    <mergeCell ref="O420:P420"/>
    <mergeCell ref="Q420:R420"/>
    <mergeCell ref="S420:T420"/>
    <mergeCell ref="U420:V420"/>
    <mergeCell ref="X420:Y420"/>
    <mergeCell ref="Z420:AA420"/>
    <mergeCell ref="AB420:AC420"/>
    <mergeCell ref="A437:A438"/>
    <mergeCell ref="B437:C437"/>
    <mergeCell ref="D437:E437"/>
    <mergeCell ref="F437:G437"/>
    <mergeCell ref="I437:J437"/>
    <mergeCell ref="K437:L437"/>
    <mergeCell ref="M437:N437"/>
    <mergeCell ref="O437:P437"/>
    <mergeCell ref="Q437:R437"/>
    <mergeCell ref="S437:T437"/>
    <mergeCell ref="U437:V437"/>
    <mergeCell ref="X437:Y437"/>
    <mergeCell ref="Z437:AA437"/>
    <mergeCell ref="AB437:AC437"/>
    <mergeCell ref="A452:A453"/>
    <mergeCell ref="B452:C452"/>
    <mergeCell ref="D452:E452"/>
    <mergeCell ref="F452:G452"/>
    <mergeCell ref="I452:J452"/>
    <mergeCell ref="K452:L452"/>
    <mergeCell ref="M452:N452"/>
    <mergeCell ref="O452:P452"/>
    <mergeCell ref="Q452:R452"/>
    <mergeCell ref="S452:T452"/>
    <mergeCell ref="U452:V452"/>
    <mergeCell ref="X452:Y452"/>
    <mergeCell ref="Z452:AA452"/>
    <mergeCell ref="AB452:AC452"/>
    <mergeCell ref="A467:A468"/>
    <mergeCell ref="B467:C467"/>
    <mergeCell ref="D467:E467"/>
    <mergeCell ref="F467:G467"/>
    <mergeCell ref="I467:J467"/>
    <mergeCell ref="K467:L467"/>
    <mergeCell ref="M467:N467"/>
    <mergeCell ref="O467:P467"/>
    <mergeCell ref="Q467:R467"/>
    <mergeCell ref="S467:T467"/>
    <mergeCell ref="U467:V467"/>
    <mergeCell ref="X467:Y467"/>
    <mergeCell ref="Z467:AA467"/>
    <mergeCell ref="AB467:AC467"/>
    <mergeCell ref="A482:A483"/>
    <mergeCell ref="B482:C482"/>
    <mergeCell ref="D482:E482"/>
    <mergeCell ref="F482:G482"/>
    <mergeCell ref="I482:J482"/>
    <mergeCell ref="K482:L482"/>
    <mergeCell ref="M482:N482"/>
    <mergeCell ref="O482:P482"/>
    <mergeCell ref="Q482:R482"/>
    <mergeCell ref="S482:T482"/>
    <mergeCell ref="U482:V482"/>
    <mergeCell ref="X482:Y482"/>
    <mergeCell ref="Z482:AA482"/>
    <mergeCell ref="AB482:AC482"/>
    <mergeCell ref="A497:A498"/>
    <mergeCell ref="B497:C497"/>
    <mergeCell ref="D497:E497"/>
    <mergeCell ref="F497:G497"/>
    <mergeCell ref="I497:J497"/>
    <mergeCell ref="K497:L497"/>
    <mergeCell ref="M497:N497"/>
    <mergeCell ref="O497:P497"/>
    <mergeCell ref="Q497:R497"/>
    <mergeCell ref="S497:T497"/>
    <mergeCell ref="U497:V497"/>
    <mergeCell ref="X497:Y497"/>
    <mergeCell ref="Z497:AA497"/>
    <mergeCell ref="AB497:AC497"/>
    <mergeCell ref="A512:A513"/>
    <mergeCell ref="B512:C512"/>
    <mergeCell ref="D512:E512"/>
    <mergeCell ref="F512:G512"/>
    <mergeCell ref="I512:J512"/>
    <mergeCell ref="K512:L512"/>
    <mergeCell ref="M512:N512"/>
    <mergeCell ref="O512:P512"/>
    <mergeCell ref="Q512:R512"/>
    <mergeCell ref="S512:T512"/>
    <mergeCell ref="U512:V512"/>
    <mergeCell ref="X512:Y512"/>
    <mergeCell ref="Z512:AA512"/>
    <mergeCell ref="AB512:AC512"/>
    <mergeCell ref="A522:A523"/>
    <mergeCell ref="B522:C522"/>
    <mergeCell ref="D522:E522"/>
    <mergeCell ref="F522:G522"/>
    <mergeCell ref="I522:J522"/>
    <mergeCell ref="K522:L522"/>
    <mergeCell ref="M522:N522"/>
    <mergeCell ref="O522:P522"/>
    <mergeCell ref="Q522:R522"/>
    <mergeCell ref="S522:T522"/>
    <mergeCell ref="U522:V522"/>
    <mergeCell ref="X522:Y522"/>
    <mergeCell ref="Z522:AA522"/>
    <mergeCell ref="AB522:AC522"/>
    <mergeCell ref="A546:A547"/>
    <mergeCell ref="B546:C546"/>
    <mergeCell ref="D546:E546"/>
    <mergeCell ref="F546:G546"/>
    <mergeCell ref="I546:J546"/>
    <mergeCell ref="K546:L546"/>
    <mergeCell ref="M546:N546"/>
    <mergeCell ref="O546:P546"/>
    <mergeCell ref="Q546:R546"/>
    <mergeCell ref="S546:T546"/>
    <mergeCell ref="U546:V546"/>
    <mergeCell ref="X546:Y546"/>
    <mergeCell ref="Z546:AA546"/>
    <mergeCell ref="AB546:AC546"/>
    <mergeCell ref="I570:J570"/>
    <mergeCell ref="K570:L570"/>
    <mergeCell ref="M570:N570"/>
    <mergeCell ref="O570:P570"/>
    <mergeCell ref="Q570:R570"/>
    <mergeCell ref="S570:T570"/>
    <mergeCell ref="U570:V570"/>
    <mergeCell ref="X570:Y570"/>
    <mergeCell ref="Z570:AA570"/>
    <mergeCell ref="AB570:AC570"/>
    <mergeCell ref="A570:A571"/>
    <mergeCell ref="B570:C570"/>
    <mergeCell ref="D570:E570"/>
    <mergeCell ref="F570:G570"/>
    <mergeCell ref="A596:A597"/>
    <mergeCell ref="B596:C596"/>
    <mergeCell ref="D596:E596"/>
    <mergeCell ref="F596:G596"/>
    <mergeCell ref="I596:J596"/>
    <mergeCell ref="K596:L596"/>
    <mergeCell ref="M596:N596"/>
    <mergeCell ref="O596:P596"/>
    <mergeCell ref="Q596:R596"/>
    <mergeCell ref="S596:T596"/>
    <mergeCell ref="U596:V596"/>
    <mergeCell ref="X596:Y596"/>
    <mergeCell ref="Z596:AA596"/>
    <mergeCell ref="AB596:AC596"/>
    <mergeCell ref="A622:A623"/>
    <mergeCell ref="B622:C622"/>
    <mergeCell ref="D622:E622"/>
    <mergeCell ref="F622:G622"/>
    <mergeCell ref="I622:J622"/>
    <mergeCell ref="K622:L622"/>
    <mergeCell ref="M622:N622"/>
    <mergeCell ref="O622:P622"/>
    <mergeCell ref="Q622:R622"/>
    <mergeCell ref="S622:T622"/>
    <mergeCell ref="U622:V622"/>
    <mergeCell ref="X622:Y622"/>
    <mergeCell ref="Z622:AA622"/>
    <mergeCell ref="AB622:AC622"/>
    <mergeCell ref="A657:A658"/>
    <mergeCell ref="B657:C657"/>
    <mergeCell ref="D657:E657"/>
    <mergeCell ref="F657:G657"/>
    <mergeCell ref="I657:J657"/>
    <mergeCell ref="K657:L657"/>
    <mergeCell ref="M657:N657"/>
    <mergeCell ref="O657:P657"/>
    <mergeCell ref="Q657:R657"/>
    <mergeCell ref="S657:T657"/>
    <mergeCell ref="U657:V657"/>
    <mergeCell ref="X657:Y657"/>
    <mergeCell ref="Z657:AA657"/>
    <mergeCell ref="AB657:AC657"/>
    <mergeCell ref="A691:A692"/>
    <mergeCell ref="B691:C691"/>
    <mergeCell ref="D691:E691"/>
    <mergeCell ref="F691:G691"/>
    <mergeCell ref="I691:J691"/>
    <mergeCell ref="K691:L691"/>
    <mergeCell ref="M691:N691"/>
    <mergeCell ref="O691:P691"/>
    <mergeCell ref="Q691:R691"/>
    <mergeCell ref="S691:T691"/>
    <mergeCell ref="U691:V691"/>
    <mergeCell ref="X691:Y691"/>
    <mergeCell ref="Z691:AA691"/>
    <mergeCell ref="AB691:AC691"/>
    <mergeCell ref="A701:A702"/>
    <mergeCell ref="B701:C701"/>
    <mergeCell ref="D701:E701"/>
    <mergeCell ref="F701:G701"/>
    <mergeCell ref="I701:J701"/>
    <mergeCell ref="K701:L701"/>
    <mergeCell ref="M701:N701"/>
    <mergeCell ref="O701:P701"/>
    <mergeCell ref="Q701:R701"/>
    <mergeCell ref="S701:T701"/>
    <mergeCell ref="U701:V701"/>
    <mergeCell ref="X701:Y701"/>
    <mergeCell ref="Z701:AA701"/>
    <mergeCell ref="AB701:AC701"/>
    <mergeCell ref="A711:A712"/>
    <mergeCell ref="B711:C711"/>
    <mergeCell ref="D711:E711"/>
    <mergeCell ref="F711:G711"/>
    <mergeCell ref="I711:J711"/>
    <mergeCell ref="K711:L711"/>
    <mergeCell ref="M711:N711"/>
    <mergeCell ref="O711:P711"/>
    <mergeCell ref="Q711:R711"/>
    <mergeCell ref="S711:T711"/>
    <mergeCell ref="U711:V711"/>
    <mergeCell ref="X711:Y711"/>
    <mergeCell ref="Z711:AA711"/>
    <mergeCell ref="AB711:AC711"/>
    <mergeCell ref="A721:A722"/>
    <mergeCell ref="B721:C721"/>
    <mergeCell ref="D721:E721"/>
    <mergeCell ref="F721:G721"/>
    <mergeCell ref="I721:J721"/>
    <mergeCell ref="K721:L721"/>
    <mergeCell ref="M721:N721"/>
    <mergeCell ref="O721:P721"/>
    <mergeCell ref="Q721:R721"/>
    <mergeCell ref="S721:T721"/>
    <mergeCell ref="U721:V721"/>
    <mergeCell ref="X721:Y721"/>
    <mergeCell ref="Z721:AA721"/>
    <mergeCell ref="AB721:AC721"/>
    <mergeCell ref="A731:A732"/>
    <mergeCell ref="B731:C731"/>
    <mergeCell ref="D731:E731"/>
    <mergeCell ref="F731:G731"/>
    <mergeCell ref="I731:J731"/>
    <mergeCell ref="K731:L731"/>
    <mergeCell ref="M731:N731"/>
    <mergeCell ref="O731:P731"/>
    <mergeCell ref="Q731:R731"/>
    <mergeCell ref="S731:T731"/>
    <mergeCell ref="U731:V731"/>
    <mergeCell ref="X731:Y731"/>
    <mergeCell ref="Z731:AA731"/>
    <mergeCell ref="AB731:AC731"/>
    <mergeCell ref="A741:A742"/>
    <mergeCell ref="B741:C741"/>
    <mergeCell ref="D741:E741"/>
    <mergeCell ref="F741:G741"/>
    <mergeCell ref="I741:J741"/>
    <mergeCell ref="K741:L741"/>
    <mergeCell ref="M741:N741"/>
    <mergeCell ref="O741:P741"/>
    <mergeCell ref="Q741:R741"/>
    <mergeCell ref="S741:T741"/>
    <mergeCell ref="U741:V741"/>
    <mergeCell ref="X741:Y741"/>
    <mergeCell ref="Z741:AA741"/>
    <mergeCell ref="AB741:AC741"/>
    <mergeCell ref="A751:A752"/>
    <mergeCell ref="B751:C751"/>
    <mergeCell ref="D751:E751"/>
    <mergeCell ref="F751:G751"/>
    <mergeCell ref="I751:J751"/>
    <mergeCell ref="K751:L751"/>
    <mergeCell ref="M751:N751"/>
    <mergeCell ref="O751:P751"/>
    <mergeCell ref="Q751:R751"/>
    <mergeCell ref="S751:T751"/>
    <mergeCell ref="U751:V751"/>
    <mergeCell ref="X751:Y751"/>
    <mergeCell ref="Z751:AA751"/>
    <mergeCell ref="AB751:AC751"/>
    <mergeCell ref="A761:A762"/>
    <mergeCell ref="B761:C761"/>
    <mergeCell ref="D761:E761"/>
    <mergeCell ref="F761:G761"/>
    <mergeCell ref="I761:J761"/>
    <mergeCell ref="K761:L761"/>
    <mergeCell ref="M761:N761"/>
    <mergeCell ref="O761:P761"/>
    <mergeCell ref="Q761:R761"/>
    <mergeCell ref="S761:T761"/>
    <mergeCell ref="U761:V761"/>
    <mergeCell ref="X761:Y761"/>
    <mergeCell ref="Z761:AA761"/>
    <mergeCell ref="AB761:AC761"/>
    <mergeCell ref="A771:A772"/>
    <mergeCell ref="B771:C771"/>
    <mergeCell ref="D771:E771"/>
    <mergeCell ref="F771:G771"/>
    <mergeCell ref="I771:J771"/>
    <mergeCell ref="K771:L771"/>
    <mergeCell ref="M771:N771"/>
    <mergeCell ref="O771:P771"/>
    <mergeCell ref="Q771:R771"/>
    <mergeCell ref="S771:T771"/>
    <mergeCell ref="U771:V771"/>
    <mergeCell ref="X771:Y771"/>
    <mergeCell ref="Z771:AA771"/>
    <mergeCell ref="AB771:AC771"/>
    <mergeCell ref="A781:A782"/>
    <mergeCell ref="B781:C781"/>
    <mergeCell ref="D781:E781"/>
    <mergeCell ref="F781:G781"/>
    <mergeCell ref="I781:J781"/>
    <mergeCell ref="K781:L781"/>
    <mergeCell ref="M781:N781"/>
    <mergeCell ref="O781:P781"/>
    <mergeCell ref="Q781:R781"/>
    <mergeCell ref="S781:T781"/>
    <mergeCell ref="U781:V781"/>
    <mergeCell ref="X781:Y781"/>
    <mergeCell ref="Z781:AA781"/>
    <mergeCell ref="AB781:AC781"/>
    <mergeCell ref="A791:A792"/>
    <mergeCell ref="B791:C791"/>
    <mergeCell ref="D791:E791"/>
    <mergeCell ref="F791:G791"/>
    <mergeCell ref="I791:J791"/>
    <mergeCell ref="K791:L791"/>
    <mergeCell ref="M791:N791"/>
    <mergeCell ref="O791:P791"/>
    <mergeCell ref="Q791:R791"/>
    <mergeCell ref="S791:T791"/>
    <mergeCell ref="U791:V791"/>
    <mergeCell ref="X791:Y791"/>
    <mergeCell ref="Z791:AA791"/>
    <mergeCell ref="AB791:AC791"/>
    <mergeCell ref="A801:A802"/>
    <mergeCell ref="B801:C801"/>
    <mergeCell ref="D801:E801"/>
    <mergeCell ref="F801:G801"/>
    <mergeCell ref="I801:J801"/>
    <mergeCell ref="K801:L801"/>
    <mergeCell ref="M801:N801"/>
    <mergeCell ref="O801:P801"/>
    <mergeCell ref="Q801:R801"/>
    <mergeCell ref="S801:T801"/>
    <mergeCell ref="U801:V801"/>
    <mergeCell ref="X801:Y801"/>
    <mergeCell ref="Z801:AA801"/>
    <mergeCell ref="AB801:AC801"/>
    <mergeCell ref="A811:A812"/>
    <mergeCell ref="B811:C811"/>
    <mergeCell ref="D811:E811"/>
    <mergeCell ref="F811:G811"/>
    <mergeCell ref="I811:J811"/>
    <mergeCell ref="K811:L811"/>
    <mergeCell ref="M811:N811"/>
    <mergeCell ref="O811:P811"/>
    <mergeCell ref="Q811:R811"/>
    <mergeCell ref="S811:T811"/>
    <mergeCell ref="U811:V811"/>
    <mergeCell ref="X811:Y811"/>
    <mergeCell ref="Z811:AA811"/>
    <mergeCell ref="AB811:AC811"/>
    <mergeCell ref="A821:A822"/>
    <mergeCell ref="B821:C821"/>
    <mergeCell ref="D821:E821"/>
    <mergeCell ref="F821:G821"/>
    <mergeCell ref="I821:J821"/>
    <mergeCell ref="K821:L821"/>
    <mergeCell ref="M821:N821"/>
    <mergeCell ref="O821:P821"/>
    <mergeCell ref="Q821:R821"/>
    <mergeCell ref="S821:T821"/>
    <mergeCell ref="U821:V821"/>
    <mergeCell ref="X821:Y821"/>
    <mergeCell ref="Z821:AA821"/>
    <mergeCell ref="AB821:AC821"/>
    <mergeCell ref="A831:A832"/>
    <mergeCell ref="B831:C831"/>
    <mergeCell ref="D831:E831"/>
    <mergeCell ref="F831:G831"/>
    <mergeCell ref="I831:J831"/>
    <mergeCell ref="K831:L831"/>
    <mergeCell ref="M831:N831"/>
    <mergeCell ref="O831:P831"/>
    <mergeCell ref="Q831:R831"/>
    <mergeCell ref="S831:T831"/>
    <mergeCell ref="U831:V831"/>
    <mergeCell ref="X831:Y831"/>
    <mergeCell ref="Z831:AA831"/>
    <mergeCell ref="AB831:AC831"/>
    <mergeCell ref="A841:A842"/>
    <mergeCell ref="B841:C841"/>
    <mergeCell ref="D841:E841"/>
    <mergeCell ref="F841:G841"/>
    <mergeCell ref="I841:J841"/>
    <mergeCell ref="K841:L841"/>
    <mergeCell ref="M841:N841"/>
    <mergeCell ref="O841:P841"/>
    <mergeCell ref="Q841:R841"/>
    <mergeCell ref="S841:T841"/>
    <mergeCell ref="U841:V841"/>
    <mergeCell ref="X841:Y841"/>
    <mergeCell ref="Z841:AA841"/>
    <mergeCell ref="AB841:AC841"/>
    <mergeCell ref="A851:A852"/>
    <mergeCell ref="B851:C851"/>
    <mergeCell ref="D851:E851"/>
    <mergeCell ref="F851:G851"/>
    <mergeCell ref="I851:J851"/>
    <mergeCell ref="K851:L851"/>
    <mergeCell ref="M851:N851"/>
    <mergeCell ref="O851:P851"/>
    <mergeCell ref="Q851:R851"/>
    <mergeCell ref="S851:T851"/>
    <mergeCell ref="U851:V851"/>
    <mergeCell ref="X851:Y851"/>
    <mergeCell ref="Z851:AA851"/>
    <mergeCell ref="AB851:AC851"/>
    <mergeCell ref="A861:A862"/>
    <mergeCell ref="B861:C861"/>
    <mergeCell ref="D861:E861"/>
    <mergeCell ref="F861:G861"/>
    <mergeCell ref="I861:J861"/>
    <mergeCell ref="K861:L861"/>
    <mergeCell ref="M861:N861"/>
    <mergeCell ref="O861:P861"/>
    <mergeCell ref="Q861:R861"/>
    <mergeCell ref="S861:T861"/>
    <mergeCell ref="U861:V861"/>
    <mergeCell ref="X861:Y861"/>
    <mergeCell ref="Z861:AA861"/>
    <mergeCell ref="AB861:AC861"/>
    <mergeCell ref="A871:A872"/>
    <mergeCell ref="B871:C871"/>
    <mergeCell ref="D871:E871"/>
    <mergeCell ref="F871:G871"/>
    <mergeCell ref="I871:J871"/>
    <mergeCell ref="K871:L871"/>
    <mergeCell ref="M871:N871"/>
    <mergeCell ref="O871:P871"/>
    <mergeCell ref="Q871:R871"/>
    <mergeCell ref="S871:T871"/>
    <mergeCell ref="U871:V871"/>
    <mergeCell ref="X871:Y871"/>
    <mergeCell ref="Z871:AA871"/>
    <mergeCell ref="AB871:AC871"/>
    <mergeCell ref="A881:A882"/>
    <mergeCell ref="B881:C881"/>
    <mergeCell ref="D881:E881"/>
    <mergeCell ref="F881:G881"/>
    <mergeCell ref="I881:J881"/>
    <mergeCell ref="K881:L881"/>
    <mergeCell ref="M881:N881"/>
    <mergeCell ref="O881:P881"/>
    <mergeCell ref="Q881:R881"/>
    <mergeCell ref="S881:T881"/>
    <mergeCell ref="U881:V881"/>
    <mergeCell ref="X881:Y881"/>
    <mergeCell ref="Z881:AA881"/>
    <mergeCell ref="AB881:AC881"/>
    <mergeCell ref="A891:A892"/>
    <mergeCell ref="B891:C891"/>
    <mergeCell ref="D891:E891"/>
    <mergeCell ref="F891:G891"/>
    <mergeCell ref="I891:J891"/>
    <mergeCell ref="K891:L891"/>
    <mergeCell ref="M891:N891"/>
    <mergeCell ref="O891:P891"/>
    <mergeCell ref="Q891:R891"/>
    <mergeCell ref="S891:T891"/>
    <mergeCell ref="U891:V891"/>
    <mergeCell ref="X891:Y891"/>
    <mergeCell ref="Z891:AA891"/>
    <mergeCell ref="AB891:AC891"/>
    <mergeCell ref="A901:A902"/>
    <mergeCell ref="B901:C901"/>
    <mergeCell ref="D901:E901"/>
    <mergeCell ref="F901:G901"/>
    <mergeCell ref="I901:J901"/>
    <mergeCell ref="K901:L901"/>
    <mergeCell ref="M901:N901"/>
    <mergeCell ref="O901:P901"/>
    <mergeCell ref="Q901:R901"/>
    <mergeCell ref="S901:T901"/>
    <mergeCell ref="U901:V901"/>
    <mergeCell ref="X901:Y901"/>
    <mergeCell ref="Z901:AA901"/>
    <mergeCell ref="AB901:AC901"/>
    <mergeCell ref="A911:A912"/>
    <mergeCell ref="B911:C911"/>
    <mergeCell ref="D911:E911"/>
    <mergeCell ref="F911:G911"/>
    <mergeCell ref="I911:J911"/>
    <mergeCell ref="K911:L911"/>
    <mergeCell ref="M911:N911"/>
    <mergeCell ref="O911:P911"/>
    <mergeCell ref="Q911:R911"/>
    <mergeCell ref="S911:T911"/>
    <mergeCell ref="U911:V911"/>
    <mergeCell ref="X911:Y911"/>
    <mergeCell ref="Z911:AA911"/>
    <mergeCell ref="AB911:AC911"/>
    <mergeCell ref="A921:A922"/>
    <mergeCell ref="B921:C921"/>
    <mergeCell ref="D921:E921"/>
    <mergeCell ref="F921:G921"/>
    <mergeCell ref="I921:J921"/>
    <mergeCell ref="K921:L921"/>
    <mergeCell ref="M921:N921"/>
    <mergeCell ref="O921:P921"/>
    <mergeCell ref="Q921:R921"/>
    <mergeCell ref="S921:T921"/>
    <mergeCell ref="U921:V921"/>
    <mergeCell ref="X921:Y921"/>
    <mergeCell ref="Z921:AA921"/>
    <mergeCell ref="AB921:AC921"/>
    <mergeCell ref="A931:A932"/>
    <mergeCell ref="B931:C931"/>
    <mergeCell ref="D931:E931"/>
    <mergeCell ref="F931:G931"/>
    <mergeCell ref="I931:J931"/>
    <mergeCell ref="K931:L931"/>
    <mergeCell ref="M931:N931"/>
    <mergeCell ref="O931:P931"/>
    <mergeCell ref="Q931:R931"/>
    <mergeCell ref="S931:T931"/>
    <mergeCell ref="U931:V931"/>
    <mergeCell ref="X931:Y931"/>
    <mergeCell ref="Z931:AA931"/>
    <mergeCell ref="AB931:AC931"/>
    <mergeCell ref="A941:A942"/>
    <mergeCell ref="B941:C941"/>
    <mergeCell ref="D941:E941"/>
    <mergeCell ref="F941:G941"/>
    <mergeCell ref="I941:J941"/>
    <mergeCell ref="K941:L941"/>
    <mergeCell ref="M941:N941"/>
    <mergeCell ref="O941:P941"/>
    <mergeCell ref="Q941:R941"/>
    <mergeCell ref="S941:T941"/>
    <mergeCell ref="U941:V941"/>
    <mergeCell ref="X941:Y941"/>
    <mergeCell ref="Z941:AA941"/>
    <mergeCell ref="AB941:AC941"/>
    <mergeCell ref="A951:A952"/>
    <mergeCell ref="B951:C951"/>
    <mergeCell ref="D951:E951"/>
    <mergeCell ref="F951:G951"/>
    <mergeCell ref="I951:J951"/>
    <mergeCell ref="K951:L951"/>
    <mergeCell ref="M951:N951"/>
    <mergeCell ref="O951:P951"/>
    <mergeCell ref="Q951:R951"/>
    <mergeCell ref="S951:T951"/>
    <mergeCell ref="U951:V951"/>
    <mergeCell ref="X951:Y951"/>
    <mergeCell ref="Z951:AA951"/>
    <mergeCell ref="AB951:AC951"/>
    <mergeCell ref="A961:A962"/>
    <mergeCell ref="B961:C961"/>
    <mergeCell ref="D961:E961"/>
    <mergeCell ref="F961:G961"/>
    <mergeCell ref="I961:J961"/>
    <mergeCell ref="K961:L961"/>
    <mergeCell ref="M961:N961"/>
    <mergeCell ref="O961:P961"/>
    <mergeCell ref="Q961:R961"/>
    <mergeCell ref="S961:T961"/>
    <mergeCell ref="U961:V961"/>
    <mergeCell ref="X961:Y961"/>
    <mergeCell ref="Z961:AA961"/>
    <mergeCell ref="AB961:AC961"/>
    <mergeCell ref="A971:A972"/>
    <mergeCell ref="B971:C971"/>
    <mergeCell ref="D971:E971"/>
    <mergeCell ref="F971:G971"/>
    <mergeCell ref="I971:J971"/>
    <mergeCell ref="K971:L971"/>
    <mergeCell ref="M971:N971"/>
    <mergeCell ref="O971:P971"/>
    <mergeCell ref="Q971:R971"/>
    <mergeCell ref="S971:T971"/>
    <mergeCell ref="U971:V971"/>
    <mergeCell ref="X971:Y971"/>
    <mergeCell ref="Z971:AA971"/>
    <mergeCell ref="AB971:AC971"/>
    <mergeCell ref="A981:A982"/>
    <mergeCell ref="B981:C981"/>
    <mergeCell ref="D981:E981"/>
    <mergeCell ref="F981:G981"/>
    <mergeCell ref="I981:J981"/>
    <mergeCell ref="K981:L981"/>
    <mergeCell ref="M981:N981"/>
    <mergeCell ref="O981:P981"/>
    <mergeCell ref="Q981:R981"/>
    <mergeCell ref="S981:T981"/>
    <mergeCell ref="U981:V981"/>
    <mergeCell ref="X981:Y981"/>
    <mergeCell ref="Z981:AA981"/>
    <mergeCell ref="AB981:AC981"/>
    <mergeCell ref="A991:A992"/>
    <mergeCell ref="B991:C991"/>
    <mergeCell ref="D991:E991"/>
    <mergeCell ref="F991:G991"/>
    <mergeCell ref="I991:J991"/>
    <mergeCell ref="K991:L991"/>
    <mergeCell ref="M991:N991"/>
    <mergeCell ref="O991:P991"/>
    <mergeCell ref="Q991:R991"/>
    <mergeCell ref="S991:T991"/>
    <mergeCell ref="U991:V991"/>
    <mergeCell ref="X991:Y991"/>
    <mergeCell ref="Z991:AA991"/>
    <mergeCell ref="AB991:AC991"/>
    <mergeCell ref="A1001:A1002"/>
    <mergeCell ref="B1001:C1001"/>
    <mergeCell ref="D1001:E1001"/>
    <mergeCell ref="F1001:G1001"/>
    <mergeCell ref="I1001:J1001"/>
    <mergeCell ref="K1001:L1001"/>
    <mergeCell ref="M1001:N1001"/>
    <mergeCell ref="O1001:P1001"/>
    <mergeCell ref="Q1001:R1001"/>
    <mergeCell ref="S1001:T1001"/>
    <mergeCell ref="U1001:V1001"/>
    <mergeCell ref="X1001:Y1001"/>
    <mergeCell ref="Z1001:AA1001"/>
    <mergeCell ref="AB1001:AC1001"/>
    <mergeCell ref="A1011:A1012"/>
    <mergeCell ref="B1011:C1011"/>
    <mergeCell ref="D1011:E1011"/>
    <mergeCell ref="F1011:G1011"/>
    <mergeCell ref="I1011:J1011"/>
    <mergeCell ref="K1011:L1011"/>
    <mergeCell ref="M1011:N1011"/>
    <mergeCell ref="O1011:P1011"/>
    <mergeCell ref="Q1011:R1011"/>
    <mergeCell ref="S1011:T1011"/>
    <mergeCell ref="U1011:V1011"/>
    <mergeCell ref="X1011:Y1011"/>
    <mergeCell ref="Z1011:AA1011"/>
    <mergeCell ref="AB1011:AC1011"/>
    <mergeCell ref="A1021:A1022"/>
    <mergeCell ref="B1021:C1021"/>
    <mergeCell ref="D1021:E1021"/>
    <mergeCell ref="F1021:G1021"/>
    <mergeCell ref="I1021:J1021"/>
    <mergeCell ref="K1021:L1021"/>
    <mergeCell ref="M1021:N1021"/>
    <mergeCell ref="O1021:P1021"/>
    <mergeCell ref="Q1021:R1021"/>
    <mergeCell ref="S1021:T1021"/>
    <mergeCell ref="U1021:V1021"/>
    <mergeCell ref="X1021:Y1021"/>
    <mergeCell ref="Z1021:AA1021"/>
    <mergeCell ref="AB1021:AC1021"/>
    <mergeCell ref="A1031:A1032"/>
    <mergeCell ref="B1031:C1031"/>
    <mergeCell ref="D1031:E1031"/>
    <mergeCell ref="F1031:G1031"/>
    <mergeCell ref="I1031:J1031"/>
    <mergeCell ref="K1031:L1031"/>
    <mergeCell ref="M1031:N1031"/>
    <mergeCell ref="O1031:P1031"/>
    <mergeCell ref="Q1031:R1031"/>
    <mergeCell ref="S1031:T1031"/>
    <mergeCell ref="U1031:V1031"/>
    <mergeCell ref="X1031:Y1031"/>
    <mergeCell ref="Z1031:AA1031"/>
    <mergeCell ref="AB1031:AC1031"/>
    <mergeCell ref="A1041:A1042"/>
    <mergeCell ref="B1041:C1041"/>
    <mergeCell ref="D1041:E1041"/>
    <mergeCell ref="F1041:G1041"/>
    <mergeCell ref="I1041:J1041"/>
    <mergeCell ref="K1041:L1041"/>
    <mergeCell ref="M1041:N1041"/>
    <mergeCell ref="O1041:P1041"/>
    <mergeCell ref="Q1041:R1041"/>
    <mergeCell ref="S1041:T1041"/>
    <mergeCell ref="U1041:V1041"/>
    <mergeCell ref="X1041:Y1041"/>
    <mergeCell ref="Z1041:AA1041"/>
    <mergeCell ref="AB1041:AC1041"/>
    <mergeCell ref="A1051:A1052"/>
    <mergeCell ref="B1051:C1051"/>
    <mergeCell ref="D1051:E1051"/>
    <mergeCell ref="F1051:G1051"/>
    <mergeCell ref="I1051:J1051"/>
    <mergeCell ref="K1051:L1051"/>
    <mergeCell ref="M1051:N1051"/>
    <mergeCell ref="O1051:P1051"/>
    <mergeCell ref="Q1051:R1051"/>
    <mergeCell ref="S1051:T1051"/>
    <mergeCell ref="U1051:V1051"/>
    <mergeCell ref="X1051:Y1051"/>
    <mergeCell ref="Z1051:AA1051"/>
    <mergeCell ref="AB1051:AC1051"/>
    <mergeCell ref="A1061:A1062"/>
    <mergeCell ref="B1061:C1061"/>
    <mergeCell ref="D1061:E1061"/>
    <mergeCell ref="F1061:G1061"/>
    <mergeCell ref="I1061:J1061"/>
    <mergeCell ref="K1061:L1061"/>
    <mergeCell ref="M1061:N1061"/>
    <mergeCell ref="O1061:P1061"/>
    <mergeCell ref="Q1061:R1061"/>
    <mergeCell ref="S1061:T1061"/>
    <mergeCell ref="U1061:V1061"/>
    <mergeCell ref="X1061:Y1061"/>
    <mergeCell ref="Z1061:AA1061"/>
    <mergeCell ref="AB1061:AC1061"/>
    <mergeCell ref="A1071:A1072"/>
    <mergeCell ref="B1071:C1071"/>
    <mergeCell ref="D1071:E1071"/>
    <mergeCell ref="F1071:G1071"/>
    <mergeCell ref="I1071:J1071"/>
    <mergeCell ref="K1071:L1071"/>
    <mergeCell ref="M1071:N1071"/>
    <mergeCell ref="O1071:P1071"/>
    <mergeCell ref="Q1071:R1071"/>
    <mergeCell ref="S1071:T1071"/>
    <mergeCell ref="U1071:V1071"/>
    <mergeCell ref="X1071:Y1071"/>
    <mergeCell ref="Z1071:AA1071"/>
    <mergeCell ref="AB1071:AC1071"/>
    <mergeCell ref="A1081:A1082"/>
    <mergeCell ref="B1081:C1081"/>
    <mergeCell ref="D1081:E1081"/>
    <mergeCell ref="F1081:G1081"/>
    <mergeCell ref="I1081:J1081"/>
    <mergeCell ref="K1081:L1081"/>
    <mergeCell ref="M1081:N1081"/>
    <mergeCell ref="O1081:P1081"/>
    <mergeCell ref="Q1081:R1081"/>
    <mergeCell ref="S1081:T1081"/>
    <mergeCell ref="U1081:V1081"/>
    <mergeCell ref="X1081:Y1081"/>
    <mergeCell ref="Z1081:AA1081"/>
    <mergeCell ref="AB1081:AC1081"/>
    <mergeCell ref="A1091:A1092"/>
    <mergeCell ref="B1091:C1091"/>
    <mergeCell ref="D1091:E1091"/>
    <mergeCell ref="F1091:G1091"/>
    <mergeCell ref="I1091:J1091"/>
    <mergeCell ref="K1091:L1091"/>
    <mergeCell ref="M1091:N1091"/>
    <mergeCell ref="O1091:P1091"/>
    <mergeCell ref="Q1091:R1091"/>
    <mergeCell ref="S1091:T1091"/>
    <mergeCell ref="U1091:V1091"/>
    <mergeCell ref="X1091:Y1091"/>
    <mergeCell ref="Z1091:AA1091"/>
    <mergeCell ref="AB1091:AC1091"/>
    <mergeCell ref="A1101:A1102"/>
    <mergeCell ref="B1101:C1101"/>
    <mergeCell ref="D1101:E1101"/>
    <mergeCell ref="F1101:G1101"/>
    <mergeCell ref="I1101:J1101"/>
    <mergeCell ref="K1101:L1101"/>
    <mergeCell ref="M1101:N1101"/>
    <mergeCell ref="O1101:P1101"/>
    <mergeCell ref="Q1101:R1101"/>
    <mergeCell ref="S1101:T1101"/>
    <mergeCell ref="U1101:V1101"/>
    <mergeCell ref="X1101:Y1101"/>
    <mergeCell ref="Z1101:AA1101"/>
    <mergeCell ref="AB1101:AC1101"/>
    <mergeCell ref="A1111:A1112"/>
    <mergeCell ref="B1111:C1111"/>
    <mergeCell ref="D1111:E1111"/>
    <mergeCell ref="F1111:G1111"/>
    <mergeCell ref="I1111:J1111"/>
    <mergeCell ref="K1111:L1111"/>
    <mergeCell ref="M1111:N1111"/>
    <mergeCell ref="O1111:P1111"/>
    <mergeCell ref="Q1111:R1111"/>
    <mergeCell ref="S1111:T1111"/>
    <mergeCell ref="U1111:V1111"/>
    <mergeCell ref="X1111:Y1111"/>
    <mergeCell ref="Z1111:AA1111"/>
    <mergeCell ref="AB1111:AC1111"/>
    <mergeCell ref="A1121:A1122"/>
    <mergeCell ref="B1121:C1121"/>
    <mergeCell ref="D1121:E1121"/>
    <mergeCell ref="F1121:G1121"/>
    <mergeCell ref="I1121:J1121"/>
    <mergeCell ref="K1121:L1121"/>
    <mergeCell ref="M1121:N1121"/>
    <mergeCell ref="O1121:P1121"/>
    <mergeCell ref="Q1121:R1121"/>
    <mergeCell ref="S1121:T1121"/>
    <mergeCell ref="U1121:V1121"/>
    <mergeCell ref="X1121:Y1121"/>
    <mergeCell ref="Z1121:AA1121"/>
    <mergeCell ref="AB1121:AC1121"/>
    <mergeCell ref="A1131:A1132"/>
    <mergeCell ref="B1131:C1131"/>
    <mergeCell ref="D1131:E1131"/>
    <mergeCell ref="F1131:G1131"/>
    <mergeCell ref="I1131:J1131"/>
    <mergeCell ref="K1131:L1131"/>
    <mergeCell ref="M1131:N1131"/>
    <mergeCell ref="O1131:P1131"/>
    <mergeCell ref="Q1131:R1131"/>
    <mergeCell ref="S1131:T1131"/>
    <mergeCell ref="U1131:V1131"/>
    <mergeCell ref="X1131:Y1131"/>
    <mergeCell ref="Z1131:AA1131"/>
    <mergeCell ref="AB1131:AC1131"/>
    <mergeCell ref="A1141:A1142"/>
    <mergeCell ref="B1141:C1141"/>
    <mergeCell ref="D1141:E1141"/>
    <mergeCell ref="F1141:G1141"/>
    <mergeCell ref="I1141:J1141"/>
    <mergeCell ref="K1141:L1141"/>
    <mergeCell ref="M1141:N1141"/>
    <mergeCell ref="O1141:P1141"/>
    <mergeCell ref="Q1141:R1141"/>
    <mergeCell ref="S1141:T1141"/>
    <mergeCell ref="U1141:V1141"/>
    <mergeCell ref="X1141:Y1141"/>
    <mergeCell ref="Z1141:AA1141"/>
    <mergeCell ref="AB1141:AC1141"/>
    <mergeCell ref="A1151:A1152"/>
    <mergeCell ref="B1151:C1151"/>
    <mergeCell ref="D1151:E1151"/>
    <mergeCell ref="F1151:G1151"/>
    <mergeCell ref="I1151:J1151"/>
    <mergeCell ref="K1151:L1151"/>
    <mergeCell ref="M1151:N1151"/>
    <mergeCell ref="O1151:P1151"/>
    <mergeCell ref="Q1151:R1151"/>
    <mergeCell ref="S1151:T1151"/>
    <mergeCell ref="U1151:V1151"/>
    <mergeCell ref="X1151:Y1151"/>
    <mergeCell ref="Z1151:AA1151"/>
    <mergeCell ref="AB1151:AC1151"/>
    <mergeCell ref="A1161:A1162"/>
    <mergeCell ref="B1161:C1161"/>
    <mergeCell ref="D1161:E1161"/>
    <mergeCell ref="F1161:G1161"/>
    <mergeCell ref="I1161:J1161"/>
    <mergeCell ref="K1161:L1161"/>
    <mergeCell ref="M1161:N1161"/>
    <mergeCell ref="O1161:P1161"/>
    <mergeCell ref="Q1161:R1161"/>
    <mergeCell ref="S1161:T1161"/>
    <mergeCell ref="U1161:V1161"/>
    <mergeCell ref="X1161:Y1161"/>
    <mergeCell ref="Z1161:AA1161"/>
    <mergeCell ref="AB1161:AC1161"/>
    <mergeCell ref="A1171:A1172"/>
    <mergeCell ref="B1171:C1171"/>
    <mergeCell ref="D1171:E1171"/>
    <mergeCell ref="F1171:G1171"/>
    <mergeCell ref="I1171:J1171"/>
    <mergeCell ref="K1171:L1171"/>
    <mergeCell ref="M1171:N1171"/>
    <mergeCell ref="O1171:P1171"/>
    <mergeCell ref="Q1171:R1171"/>
    <mergeCell ref="S1171:T1171"/>
    <mergeCell ref="U1171:V1171"/>
    <mergeCell ref="X1171:Y1171"/>
    <mergeCell ref="Z1171:AA1171"/>
    <mergeCell ref="AB1171:AC1171"/>
    <mergeCell ref="A1181:A1182"/>
    <mergeCell ref="B1181:C1181"/>
    <mergeCell ref="D1181:E1181"/>
    <mergeCell ref="F1181:G1181"/>
    <mergeCell ref="I1181:J1181"/>
    <mergeCell ref="K1181:L1181"/>
    <mergeCell ref="M1181:N1181"/>
    <mergeCell ref="O1181:P1181"/>
    <mergeCell ref="Q1181:R1181"/>
    <mergeCell ref="S1181:T1181"/>
    <mergeCell ref="U1181:V1181"/>
    <mergeCell ref="X1181:Y1181"/>
    <mergeCell ref="Z1181:AA1181"/>
    <mergeCell ref="AB1181:AC1181"/>
    <mergeCell ref="A1191:A1192"/>
    <mergeCell ref="B1191:C1191"/>
    <mergeCell ref="D1191:E1191"/>
    <mergeCell ref="F1191:G1191"/>
    <mergeCell ref="I1191:J1191"/>
    <mergeCell ref="K1191:L1191"/>
    <mergeCell ref="M1191:N1191"/>
    <mergeCell ref="O1191:P1191"/>
    <mergeCell ref="Q1191:R1191"/>
    <mergeCell ref="S1191:T1191"/>
    <mergeCell ref="U1191:V1191"/>
    <mergeCell ref="X1191:Y1191"/>
    <mergeCell ref="Z1191:AA1191"/>
    <mergeCell ref="AB1191:AC1191"/>
    <mergeCell ref="A1201:A1202"/>
    <mergeCell ref="B1201:C1201"/>
    <mergeCell ref="D1201:E1201"/>
    <mergeCell ref="F1201:G1201"/>
    <mergeCell ref="I1201:J1201"/>
    <mergeCell ref="K1201:L1201"/>
    <mergeCell ref="M1201:N1201"/>
    <mergeCell ref="O1201:P1201"/>
    <mergeCell ref="Q1201:R1201"/>
    <mergeCell ref="S1201:T1201"/>
    <mergeCell ref="U1201:V1201"/>
    <mergeCell ref="X1201:Y1201"/>
    <mergeCell ref="Z1201:AA1201"/>
    <mergeCell ref="AB1201:AC1201"/>
    <mergeCell ref="A1211:A1212"/>
    <mergeCell ref="B1211:C1211"/>
    <mergeCell ref="D1211:E1211"/>
    <mergeCell ref="F1211:G1211"/>
    <mergeCell ref="I1211:J1211"/>
    <mergeCell ref="K1211:L1211"/>
    <mergeCell ref="M1211:N1211"/>
    <mergeCell ref="O1211:P1211"/>
    <mergeCell ref="Q1211:R1211"/>
    <mergeCell ref="S1211:T1211"/>
    <mergeCell ref="U1211:V1211"/>
    <mergeCell ref="X1211:Y1211"/>
    <mergeCell ref="Z1211:AA1211"/>
    <mergeCell ref="AB1211:AC1211"/>
    <mergeCell ref="A1221:A1222"/>
    <mergeCell ref="B1221:C1221"/>
    <mergeCell ref="D1221:E1221"/>
    <mergeCell ref="F1221:G1221"/>
    <mergeCell ref="I1221:J1221"/>
    <mergeCell ref="K1221:L1221"/>
    <mergeCell ref="M1221:N1221"/>
    <mergeCell ref="O1221:P1221"/>
    <mergeCell ref="Q1221:R1221"/>
    <mergeCell ref="S1221:T1221"/>
    <mergeCell ref="U1221:V1221"/>
    <mergeCell ref="X1221:Y1221"/>
    <mergeCell ref="Z1221:AA1221"/>
    <mergeCell ref="AB1221:AC1221"/>
    <mergeCell ref="A1231:A1232"/>
    <mergeCell ref="B1231:C1231"/>
    <mergeCell ref="D1231:E1231"/>
    <mergeCell ref="F1231:G1231"/>
    <mergeCell ref="I1231:J1231"/>
    <mergeCell ref="K1231:L1231"/>
    <mergeCell ref="M1231:N1231"/>
    <mergeCell ref="O1231:P1231"/>
    <mergeCell ref="Q1231:R1231"/>
    <mergeCell ref="S1231:T1231"/>
    <mergeCell ref="U1231:V1231"/>
    <mergeCell ref="X1231:Y1231"/>
    <mergeCell ref="Z1231:AA1231"/>
    <mergeCell ref="AB1231:AC1231"/>
    <mergeCell ref="A1266:A1267"/>
    <mergeCell ref="B1266:C1266"/>
    <mergeCell ref="D1266:E1266"/>
    <mergeCell ref="F1266:G1266"/>
    <mergeCell ref="I1266:J1266"/>
    <mergeCell ref="K1266:L1266"/>
    <mergeCell ref="M1266:N1266"/>
    <mergeCell ref="O1266:P1266"/>
    <mergeCell ref="Q1266:R1266"/>
    <mergeCell ref="S1266:T1266"/>
    <mergeCell ref="U1266:V1266"/>
    <mergeCell ref="X1266:Y1266"/>
    <mergeCell ref="Z1266:AA1266"/>
    <mergeCell ref="AB1266:AC1266"/>
    <mergeCell ref="A1285:A1286"/>
    <mergeCell ref="B1285:C1285"/>
    <mergeCell ref="D1285:E1285"/>
    <mergeCell ref="F1285:G1285"/>
    <mergeCell ref="I1285:J1285"/>
    <mergeCell ref="K1285:L1285"/>
    <mergeCell ref="M1285:N1285"/>
    <mergeCell ref="O1285:P1285"/>
    <mergeCell ref="Q1285:R1285"/>
    <mergeCell ref="S1285:T1285"/>
    <mergeCell ref="U1285:V1285"/>
    <mergeCell ref="X1285:Y1285"/>
    <mergeCell ref="Z1285:AA1285"/>
    <mergeCell ref="AB1285:AC1285"/>
    <mergeCell ref="A1299:A1300"/>
    <mergeCell ref="B1299:C1299"/>
    <mergeCell ref="D1299:E1299"/>
    <mergeCell ref="F1299:G1299"/>
    <mergeCell ref="I1299:J1299"/>
    <mergeCell ref="K1299:L1299"/>
    <mergeCell ref="M1299:N1299"/>
    <mergeCell ref="O1299:P1299"/>
    <mergeCell ref="Q1299:R1299"/>
    <mergeCell ref="S1299:T1299"/>
    <mergeCell ref="U1299:V1299"/>
    <mergeCell ref="X1299:Y1299"/>
    <mergeCell ref="Z1299:AA1299"/>
    <mergeCell ref="AB1299:AC1299"/>
    <mergeCell ref="A1314:A1315"/>
    <mergeCell ref="B1314:C1314"/>
    <mergeCell ref="D1314:E1314"/>
    <mergeCell ref="F1314:G1314"/>
    <mergeCell ref="I1314:J1314"/>
    <mergeCell ref="K1314:L1314"/>
    <mergeCell ref="M1314:N1314"/>
    <mergeCell ref="O1314:P1314"/>
    <mergeCell ref="Q1314:R1314"/>
    <mergeCell ref="S1314:T1314"/>
    <mergeCell ref="U1314:V1314"/>
    <mergeCell ref="X1314:Y1314"/>
    <mergeCell ref="Z1314:AA1314"/>
    <mergeCell ref="AB1314:AC1314"/>
    <mergeCell ref="A1329:A1330"/>
    <mergeCell ref="B1329:C1329"/>
    <mergeCell ref="D1329:E1329"/>
    <mergeCell ref="F1329:G1329"/>
    <mergeCell ref="I1329:J1329"/>
    <mergeCell ref="K1329:L1329"/>
    <mergeCell ref="M1329:N1329"/>
    <mergeCell ref="O1329:P1329"/>
    <mergeCell ref="Q1329:R1329"/>
    <mergeCell ref="S1329:T1329"/>
    <mergeCell ref="U1329:V1329"/>
    <mergeCell ref="X1329:Y1329"/>
    <mergeCell ref="Z1329:AA1329"/>
    <mergeCell ref="AB1329:AC1329"/>
    <mergeCell ref="A1344:A1345"/>
    <mergeCell ref="B1344:C1344"/>
    <mergeCell ref="D1344:E1344"/>
    <mergeCell ref="F1344:G1344"/>
    <mergeCell ref="I1344:J1344"/>
    <mergeCell ref="K1344:L1344"/>
    <mergeCell ref="M1344:N1344"/>
    <mergeCell ref="O1344:P1344"/>
    <mergeCell ref="Q1344:R1344"/>
    <mergeCell ref="S1344:T1344"/>
    <mergeCell ref="U1344:V1344"/>
    <mergeCell ref="X1344:Y1344"/>
    <mergeCell ref="Z1344:AA1344"/>
    <mergeCell ref="AB1344:AC1344"/>
    <mergeCell ref="A1359:A1360"/>
    <mergeCell ref="B1359:C1359"/>
    <mergeCell ref="D1359:E1359"/>
    <mergeCell ref="F1359:G1359"/>
    <mergeCell ref="I1359:J1359"/>
    <mergeCell ref="K1359:L1359"/>
    <mergeCell ref="M1359:N1359"/>
    <mergeCell ref="O1359:P1359"/>
    <mergeCell ref="Q1359:R1359"/>
    <mergeCell ref="S1359:T1359"/>
    <mergeCell ref="U1359:V1359"/>
    <mergeCell ref="X1359:Y1359"/>
    <mergeCell ref="Z1359:AA1359"/>
    <mergeCell ref="AB1359:AC1359"/>
    <mergeCell ref="A1374:A1375"/>
    <mergeCell ref="B1374:C1374"/>
    <mergeCell ref="D1374:E1374"/>
    <mergeCell ref="F1374:G1374"/>
    <mergeCell ref="I1374:J1374"/>
    <mergeCell ref="K1374:L1374"/>
    <mergeCell ref="M1374:N1374"/>
    <mergeCell ref="O1374:P1374"/>
    <mergeCell ref="Q1374:R1374"/>
    <mergeCell ref="S1374:T1374"/>
    <mergeCell ref="U1374:V1374"/>
    <mergeCell ref="X1374:Y1374"/>
    <mergeCell ref="Z1374:AA1374"/>
    <mergeCell ref="AB1374:AC1374"/>
    <mergeCell ref="A1389:A1390"/>
    <mergeCell ref="B1389:C1389"/>
    <mergeCell ref="D1389:E1389"/>
    <mergeCell ref="F1389:G1389"/>
    <mergeCell ref="I1389:J1389"/>
    <mergeCell ref="K1389:L1389"/>
    <mergeCell ref="M1389:N1389"/>
    <mergeCell ref="O1389:P1389"/>
    <mergeCell ref="Q1389:R1389"/>
    <mergeCell ref="S1389:T1389"/>
    <mergeCell ref="U1389:V1389"/>
    <mergeCell ref="X1389:Y1389"/>
    <mergeCell ref="Z1389:AA1389"/>
    <mergeCell ref="AB1389:AC1389"/>
    <mergeCell ref="A1404:A1405"/>
    <mergeCell ref="B1404:C1404"/>
    <mergeCell ref="D1404:E1404"/>
    <mergeCell ref="F1404:G1404"/>
    <mergeCell ref="I1404:J1404"/>
    <mergeCell ref="K1404:L1404"/>
    <mergeCell ref="M1404:N1404"/>
    <mergeCell ref="O1404:P1404"/>
    <mergeCell ref="Q1404:R1404"/>
    <mergeCell ref="S1404:T1404"/>
    <mergeCell ref="U1404:V1404"/>
    <mergeCell ref="X1404:Y1404"/>
    <mergeCell ref="Z1404:AA1404"/>
    <mergeCell ref="AB1404:AC1404"/>
    <mergeCell ref="A1419:A1420"/>
    <mergeCell ref="B1419:C1419"/>
    <mergeCell ref="D1419:E1419"/>
    <mergeCell ref="F1419:G1419"/>
    <mergeCell ref="I1419:J1419"/>
    <mergeCell ref="K1419:L1419"/>
    <mergeCell ref="M1419:N1419"/>
    <mergeCell ref="O1419:P1419"/>
    <mergeCell ref="Q1419:R1419"/>
    <mergeCell ref="S1419:T1419"/>
    <mergeCell ref="U1419:V1419"/>
    <mergeCell ref="X1419:Y1419"/>
    <mergeCell ref="Z1419:AA1419"/>
    <mergeCell ref="AB1419:AC1419"/>
    <mergeCell ref="A1434:A1435"/>
    <mergeCell ref="B1434:C1434"/>
    <mergeCell ref="D1434:E1434"/>
    <mergeCell ref="F1434:G1434"/>
    <mergeCell ref="I1434:J1434"/>
    <mergeCell ref="K1434:L1434"/>
    <mergeCell ref="M1434:N1434"/>
    <mergeCell ref="O1434:P1434"/>
    <mergeCell ref="Q1434:R1434"/>
    <mergeCell ref="S1434:T1434"/>
    <mergeCell ref="U1434:V1434"/>
    <mergeCell ref="X1434:Y1434"/>
    <mergeCell ref="Z1434:AA1434"/>
    <mergeCell ref="AB1434:AC1434"/>
    <mergeCell ref="A1449:A1450"/>
    <mergeCell ref="B1449:C1449"/>
    <mergeCell ref="D1449:E1449"/>
    <mergeCell ref="F1449:G1449"/>
    <mergeCell ref="I1449:J1449"/>
    <mergeCell ref="K1449:L1449"/>
    <mergeCell ref="M1449:N1449"/>
    <mergeCell ref="O1449:P1449"/>
    <mergeCell ref="Q1449:R1449"/>
    <mergeCell ref="S1449:T1449"/>
    <mergeCell ref="U1449:V1449"/>
    <mergeCell ref="X1449:Y1449"/>
    <mergeCell ref="Z1449:AA1449"/>
    <mergeCell ref="AB1449:AC1449"/>
    <mergeCell ref="A1459:A1460"/>
    <mergeCell ref="B1459:C1459"/>
    <mergeCell ref="D1459:E1459"/>
    <mergeCell ref="F1459:G1459"/>
    <mergeCell ref="I1459:J1459"/>
    <mergeCell ref="K1459:L1459"/>
    <mergeCell ref="M1459:N1459"/>
    <mergeCell ref="O1459:P1459"/>
    <mergeCell ref="Q1459:R1459"/>
    <mergeCell ref="S1459:T1459"/>
    <mergeCell ref="U1459:V1459"/>
    <mergeCell ref="X1459:Y1459"/>
    <mergeCell ref="Z1459:AA1459"/>
    <mergeCell ref="AB1459:AC1459"/>
    <mergeCell ref="A1474:A1475"/>
    <mergeCell ref="B1474:C1474"/>
    <mergeCell ref="D1474:E1474"/>
    <mergeCell ref="F1474:G1474"/>
    <mergeCell ref="I1474:J1474"/>
    <mergeCell ref="K1474:L1474"/>
    <mergeCell ref="M1474:N1474"/>
    <mergeCell ref="O1474:P1474"/>
    <mergeCell ref="Q1474:R1474"/>
    <mergeCell ref="S1474:T1474"/>
    <mergeCell ref="U1474:V1474"/>
    <mergeCell ref="X1474:Y1474"/>
    <mergeCell ref="Z1474:AA1474"/>
    <mergeCell ref="AB1474:AC1474"/>
    <mergeCell ref="A1489:A1490"/>
    <mergeCell ref="B1489:C1489"/>
    <mergeCell ref="D1489:E1489"/>
    <mergeCell ref="F1489:G1489"/>
    <mergeCell ref="I1489:J1489"/>
    <mergeCell ref="K1489:L1489"/>
    <mergeCell ref="M1489:N1489"/>
    <mergeCell ref="O1489:P1489"/>
    <mergeCell ref="Q1489:R1489"/>
    <mergeCell ref="S1489:T1489"/>
    <mergeCell ref="U1489:V1489"/>
    <mergeCell ref="X1489:Y1489"/>
    <mergeCell ref="Z1489:AA1489"/>
    <mergeCell ref="AB1489:AC1489"/>
    <mergeCell ref="A1504:A1505"/>
    <mergeCell ref="B1504:C1504"/>
    <mergeCell ref="D1504:E1504"/>
    <mergeCell ref="F1504:G1504"/>
    <mergeCell ref="I1504:J1504"/>
    <mergeCell ref="K1504:L1504"/>
    <mergeCell ref="M1504:N1504"/>
    <mergeCell ref="O1504:P1504"/>
    <mergeCell ref="Q1504:R1504"/>
    <mergeCell ref="S1504:T1504"/>
    <mergeCell ref="U1504:V1504"/>
    <mergeCell ref="X1504:Y1504"/>
    <mergeCell ref="Z1504:AA1504"/>
    <mergeCell ref="AB1504:AC1504"/>
    <mergeCell ref="A1519:A1520"/>
    <mergeCell ref="B1519:C1519"/>
    <mergeCell ref="D1519:E1519"/>
    <mergeCell ref="F1519:G1519"/>
    <mergeCell ref="I1519:J1519"/>
    <mergeCell ref="K1519:L1519"/>
    <mergeCell ref="M1519:N1519"/>
    <mergeCell ref="O1519:P1519"/>
    <mergeCell ref="Q1519:R1519"/>
    <mergeCell ref="S1519:T1519"/>
    <mergeCell ref="U1519:V1519"/>
    <mergeCell ref="X1519:Y1519"/>
    <mergeCell ref="Z1519:AA1519"/>
    <mergeCell ref="AB1519:AC1519"/>
    <mergeCell ref="A1534:A1535"/>
    <mergeCell ref="B1534:C1534"/>
    <mergeCell ref="D1534:E1534"/>
    <mergeCell ref="F1534:G1534"/>
    <mergeCell ref="I1534:J1534"/>
    <mergeCell ref="K1534:L1534"/>
    <mergeCell ref="M1534:N1534"/>
    <mergeCell ref="O1534:P1534"/>
    <mergeCell ref="Q1534:R1534"/>
    <mergeCell ref="S1534:T1534"/>
    <mergeCell ref="U1534:V1534"/>
    <mergeCell ref="X1534:Y1534"/>
    <mergeCell ref="Z1534:AA1534"/>
    <mergeCell ref="AB1534:AC1534"/>
    <mergeCell ref="A1549:A1550"/>
    <mergeCell ref="B1549:C1549"/>
    <mergeCell ref="D1549:E1549"/>
    <mergeCell ref="F1549:G1549"/>
    <mergeCell ref="I1549:J1549"/>
    <mergeCell ref="K1549:L1549"/>
    <mergeCell ref="M1549:N1549"/>
    <mergeCell ref="O1549:P1549"/>
    <mergeCell ref="Q1549:R1549"/>
    <mergeCell ref="S1549:T1549"/>
    <mergeCell ref="U1549:V1549"/>
    <mergeCell ref="X1549:Y1549"/>
    <mergeCell ref="Z1549:AA1549"/>
    <mergeCell ref="AB1549:AC1549"/>
    <mergeCell ref="A1564:A1565"/>
    <mergeCell ref="B1564:C1564"/>
    <mergeCell ref="D1564:E1564"/>
    <mergeCell ref="F1564:G1564"/>
    <mergeCell ref="I1564:J1564"/>
    <mergeCell ref="K1564:L1564"/>
    <mergeCell ref="M1564:N1564"/>
    <mergeCell ref="O1564:P1564"/>
    <mergeCell ref="Q1564:R1564"/>
    <mergeCell ref="S1564:T1564"/>
    <mergeCell ref="U1564:V1564"/>
    <mergeCell ref="X1564:Y1564"/>
    <mergeCell ref="Z1564:AA1564"/>
    <mergeCell ref="AB1564:AC1564"/>
    <mergeCell ref="A1579:A1580"/>
    <mergeCell ref="B1579:C1579"/>
    <mergeCell ref="D1579:E1579"/>
    <mergeCell ref="F1579:G1579"/>
    <mergeCell ref="I1579:J1579"/>
    <mergeCell ref="K1579:L1579"/>
    <mergeCell ref="M1579:N1579"/>
    <mergeCell ref="O1579:P1579"/>
    <mergeCell ref="Q1579:R1579"/>
    <mergeCell ref="S1579:T1579"/>
    <mergeCell ref="U1579:V1579"/>
    <mergeCell ref="X1579:Y1579"/>
    <mergeCell ref="Z1579:AA1579"/>
    <mergeCell ref="AB1579:AC1579"/>
    <mergeCell ref="A1594:A1595"/>
    <mergeCell ref="B1594:C1594"/>
    <mergeCell ref="D1594:E1594"/>
    <mergeCell ref="F1594:G1594"/>
    <mergeCell ref="I1594:J1594"/>
    <mergeCell ref="K1594:L1594"/>
    <mergeCell ref="M1594:N1594"/>
    <mergeCell ref="O1594:P1594"/>
    <mergeCell ref="Q1594:R1594"/>
    <mergeCell ref="S1594:T1594"/>
    <mergeCell ref="U1594:V1594"/>
    <mergeCell ref="X1594:Y1594"/>
    <mergeCell ref="Z1594:AA1594"/>
    <mergeCell ref="AB1594:AC1594"/>
    <mergeCell ref="A1609:A1610"/>
    <mergeCell ref="B1609:C1609"/>
    <mergeCell ref="D1609:E1609"/>
    <mergeCell ref="F1609:G1609"/>
    <mergeCell ref="I1609:J1609"/>
    <mergeCell ref="K1609:L1609"/>
    <mergeCell ref="M1609:N1609"/>
    <mergeCell ref="O1609:P1609"/>
    <mergeCell ref="Q1609:R1609"/>
    <mergeCell ref="S1609:T1609"/>
    <mergeCell ref="U1609:V1609"/>
    <mergeCell ref="X1609:Y1609"/>
    <mergeCell ref="Z1609:AA1609"/>
    <mergeCell ref="AB1609:AC1609"/>
    <mergeCell ref="A1624:A1625"/>
    <mergeCell ref="B1624:C1624"/>
    <mergeCell ref="D1624:E1624"/>
    <mergeCell ref="F1624:G1624"/>
    <mergeCell ref="I1624:J1624"/>
    <mergeCell ref="K1624:L1624"/>
    <mergeCell ref="M1624:N1624"/>
    <mergeCell ref="O1624:P1624"/>
    <mergeCell ref="Q1624:R1624"/>
    <mergeCell ref="S1624:T1624"/>
    <mergeCell ref="U1624:V1624"/>
    <mergeCell ref="X1624:Y1624"/>
    <mergeCell ref="Z1624:AA1624"/>
    <mergeCell ref="AB1624:AC1624"/>
    <mergeCell ref="Z1674:AA1674"/>
    <mergeCell ref="AB1674:AC1674"/>
    <mergeCell ref="A1639:A1640"/>
    <mergeCell ref="B1639:C1639"/>
    <mergeCell ref="D1639:E1639"/>
    <mergeCell ref="F1639:G1639"/>
    <mergeCell ref="I1639:J1639"/>
    <mergeCell ref="K1639:L1639"/>
    <mergeCell ref="M1639:N1639"/>
    <mergeCell ref="O1639:P1639"/>
    <mergeCell ref="Q1639:R1639"/>
    <mergeCell ref="S1639:T1639"/>
    <mergeCell ref="U1639:V1639"/>
    <mergeCell ref="X1639:Y1639"/>
    <mergeCell ref="Z1639:AA1639"/>
    <mergeCell ref="AB1639:AC1639"/>
    <mergeCell ref="A1649:A1650"/>
    <mergeCell ref="B1649:C1649"/>
    <mergeCell ref="D1649:E1649"/>
    <mergeCell ref="F1649:G1649"/>
    <mergeCell ref="I1649:J1649"/>
    <mergeCell ref="K1649:L1649"/>
    <mergeCell ref="M1649:N1649"/>
    <mergeCell ref="O1649:P1649"/>
    <mergeCell ref="Q1649:R1649"/>
    <mergeCell ref="S1649:T1649"/>
    <mergeCell ref="U1649:V1649"/>
    <mergeCell ref="X1649:Y1649"/>
    <mergeCell ref="Z1649:AA1649"/>
    <mergeCell ref="AB1649:AC1649"/>
    <mergeCell ref="Q1706:R1706"/>
    <mergeCell ref="S1706:T1706"/>
    <mergeCell ref="U1706:V1706"/>
    <mergeCell ref="X1706:Y1706"/>
    <mergeCell ref="Z1706:AA1706"/>
    <mergeCell ref="AB1706:AC1706"/>
    <mergeCell ref="A1663:A1664"/>
    <mergeCell ref="B1663:C1663"/>
    <mergeCell ref="D1663:E1663"/>
    <mergeCell ref="F1663:G1663"/>
    <mergeCell ref="I1663:J1663"/>
    <mergeCell ref="K1663:L1663"/>
    <mergeCell ref="M1663:N1663"/>
    <mergeCell ref="O1663:P1663"/>
    <mergeCell ref="Q1663:R1663"/>
    <mergeCell ref="S1663:T1663"/>
    <mergeCell ref="U1663:V1663"/>
    <mergeCell ref="X1663:Y1663"/>
    <mergeCell ref="Z1663:AA1663"/>
    <mergeCell ref="AB1663:AC1663"/>
    <mergeCell ref="A1674:A1675"/>
    <mergeCell ref="B1674:C1674"/>
    <mergeCell ref="D1674:E1674"/>
    <mergeCell ref="F1674:G1674"/>
    <mergeCell ref="I1674:J1674"/>
    <mergeCell ref="K1674:L1674"/>
    <mergeCell ref="M1674:N1674"/>
    <mergeCell ref="O1674:P1674"/>
    <mergeCell ref="Q1674:R1674"/>
    <mergeCell ref="S1674:T1674"/>
    <mergeCell ref="U1674:V1674"/>
    <mergeCell ref="X1674:Y1674"/>
    <mergeCell ref="I1731:J1731"/>
    <mergeCell ref="K1731:L1731"/>
    <mergeCell ref="M1731:N1731"/>
    <mergeCell ref="O1731:P1731"/>
    <mergeCell ref="Q1731:R1731"/>
    <mergeCell ref="S1731:T1731"/>
    <mergeCell ref="U1731:V1731"/>
    <mergeCell ref="X1731:Y1731"/>
    <mergeCell ref="Z1731:AA1731"/>
    <mergeCell ref="AB1731:AC1731"/>
    <mergeCell ref="A1687:A1688"/>
    <mergeCell ref="B1687:C1687"/>
    <mergeCell ref="D1687:E1687"/>
    <mergeCell ref="F1687:G1687"/>
    <mergeCell ref="I1687:J1687"/>
    <mergeCell ref="K1687:L1687"/>
    <mergeCell ref="M1687:N1687"/>
    <mergeCell ref="O1687:P1687"/>
    <mergeCell ref="Q1687:R1687"/>
    <mergeCell ref="S1687:T1687"/>
    <mergeCell ref="U1687:V1687"/>
    <mergeCell ref="X1687:Y1687"/>
    <mergeCell ref="Z1687:AA1687"/>
    <mergeCell ref="AB1687:AC1687"/>
    <mergeCell ref="A1706:A1707"/>
    <mergeCell ref="B1706:C1706"/>
    <mergeCell ref="D1706:E1706"/>
    <mergeCell ref="F1706:G1706"/>
    <mergeCell ref="I1706:J1706"/>
    <mergeCell ref="K1706:L1706"/>
    <mergeCell ref="M1706:N1706"/>
    <mergeCell ref="O1706:P1706"/>
    <mergeCell ref="A1740:A1741"/>
    <mergeCell ref="B1740:C1740"/>
    <mergeCell ref="D1740:E1740"/>
    <mergeCell ref="F1740:G1740"/>
    <mergeCell ref="I1740:J1740"/>
    <mergeCell ref="K1740:L1740"/>
    <mergeCell ref="M1740:N1740"/>
    <mergeCell ref="O1740:P1740"/>
    <mergeCell ref="Q1740:R1740"/>
    <mergeCell ref="S1740:T1740"/>
    <mergeCell ref="U1740:V1740"/>
    <mergeCell ref="X1740:Y1740"/>
    <mergeCell ref="Z1740:AA1740"/>
    <mergeCell ref="AB1740:AC1740"/>
    <mergeCell ref="A1718:A1719"/>
    <mergeCell ref="B1718:C1718"/>
    <mergeCell ref="D1718:E1718"/>
    <mergeCell ref="F1718:G1718"/>
    <mergeCell ref="I1718:J1718"/>
    <mergeCell ref="K1718:L1718"/>
    <mergeCell ref="M1718:N1718"/>
    <mergeCell ref="O1718:P1718"/>
    <mergeCell ref="Q1718:R1718"/>
    <mergeCell ref="S1718:T1718"/>
    <mergeCell ref="U1718:V1718"/>
    <mergeCell ref="X1718:Y1718"/>
    <mergeCell ref="Z1718:AA1718"/>
    <mergeCell ref="AB1718:AC1718"/>
    <mergeCell ref="A1731:A1732"/>
    <mergeCell ref="B1731:C1731"/>
    <mergeCell ref="D1731:E1731"/>
    <mergeCell ref="F1731:G1731"/>
  </mergeCells>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32072-E2A5-444C-B721-81DD14D1D055}">
  <dimension ref="A1:O1751"/>
  <sheetViews>
    <sheetView workbookViewId="0">
      <pane xSplit="3" ySplit="3" topLeftCell="D4" activePane="bottomRight" state="frozen"/>
      <selection pane="topRight" activeCell="D1" sqref="D1"/>
      <selection pane="bottomLeft" activeCell="A4" sqref="A4"/>
      <selection pane="bottomRight" activeCell="D1" sqref="D1:E2"/>
    </sheetView>
  </sheetViews>
  <sheetFormatPr defaultColWidth="8.77734375" defaultRowHeight="14.4" x14ac:dyDescent="0.3"/>
  <cols>
    <col min="1" max="1" width="51.77734375" style="45" customWidth="1"/>
    <col min="2" max="7" width="8.77734375" style="45"/>
    <col min="8" max="9" width="15" style="82" customWidth="1"/>
    <col min="10" max="11" width="14.21875" style="82" customWidth="1"/>
    <col min="12" max="13" width="13.88671875" style="82" customWidth="1"/>
    <col min="14" max="15" width="23.6640625" style="82" customWidth="1"/>
    <col min="16" max="16384" width="8.77734375" style="45"/>
  </cols>
  <sheetData>
    <row r="1" spans="1:15" x14ac:dyDescent="0.3">
      <c r="A1" s="44" t="str">
        <f xml:space="preserve"> HYPERLINK("#'Index'!A1", "Index")</f>
        <v>Index</v>
      </c>
      <c r="D1" s="29"/>
      <c r="E1" s="30" t="s">
        <v>503</v>
      </c>
    </row>
    <row r="2" spans="1:15" x14ac:dyDescent="0.3">
      <c r="A2" s="46" t="s">
        <v>490</v>
      </c>
      <c r="D2" s="32"/>
      <c r="E2" s="30" t="s">
        <v>504</v>
      </c>
    </row>
    <row r="3" spans="1:15" x14ac:dyDescent="0.3">
      <c r="A3" s="47" t="s">
        <v>1</v>
      </c>
      <c r="D3" s="48" t="s">
        <v>394</v>
      </c>
      <c r="E3" s="49" t="s">
        <v>401</v>
      </c>
      <c r="F3" s="50"/>
      <c r="G3" s="50"/>
      <c r="H3" s="83"/>
    </row>
    <row r="4" spans="1:15" customFormat="1" x14ac:dyDescent="0.3">
      <c r="A4" s="53" t="s">
        <v>395</v>
      </c>
      <c r="H4" s="84"/>
      <c r="I4" s="84"/>
      <c r="J4" s="84"/>
      <c r="K4" s="84"/>
      <c r="L4" s="84"/>
      <c r="M4" s="84"/>
      <c r="N4" s="84"/>
      <c r="O4" s="84"/>
    </row>
    <row r="5" spans="1:15" customFormat="1" x14ac:dyDescent="0.3">
      <c r="A5" s="54" t="s">
        <v>1</v>
      </c>
      <c r="H5" s="84"/>
      <c r="I5" s="84"/>
      <c r="J5" s="84"/>
      <c r="K5" s="84"/>
      <c r="L5" s="84"/>
      <c r="M5" s="84"/>
      <c r="N5" s="84"/>
      <c r="O5" s="84"/>
    </row>
    <row r="6" spans="1:15" customFormat="1" ht="25.5" customHeight="1" x14ac:dyDescent="0.3">
      <c r="A6" s="114" t="s">
        <v>1</v>
      </c>
      <c r="B6" s="113" t="s">
        <v>500</v>
      </c>
      <c r="C6" s="113" t="s">
        <v>1</v>
      </c>
      <c r="D6" s="113" t="s">
        <v>494</v>
      </c>
      <c r="E6" s="113" t="s">
        <v>1</v>
      </c>
      <c r="F6" s="113" t="s">
        <v>495</v>
      </c>
      <c r="G6" s="113" t="s">
        <v>1</v>
      </c>
      <c r="H6" s="116" t="s">
        <v>496</v>
      </c>
      <c r="I6" s="116" t="s">
        <v>1</v>
      </c>
      <c r="J6" s="116" t="s">
        <v>497</v>
      </c>
      <c r="K6" s="116" t="s">
        <v>1</v>
      </c>
      <c r="L6" s="116" t="s">
        <v>498</v>
      </c>
      <c r="M6" s="116" t="s">
        <v>1</v>
      </c>
      <c r="N6" s="116" t="s">
        <v>499</v>
      </c>
      <c r="O6" s="116" t="s">
        <v>1</v>
      </c>
    </row>
    <row r="7" spans="1:15" customFormat="1" x14ac:dyDescent="0.3">
      <c r="A7" s="115" t="s">
        <v>1</v>
      </c>
      <c r="B7" s="55" t="s">
        <v>14</v>
      </c>
      <c r="C7" s="55" t="s">
        <v>15</v>
      </c>
      <c r="D7" s="55" t="s">
        <v>14</v>
      </c>
      <c r="E7" s="55" t="s">
        <v>15</v>
      </c>
      <c r="F7" s="55" t="s">
        <v>14</v>
      </c>
      <c r="G7" s="55" t="s">
        <v>15</v>
      </c>
      <c r="H7" s="80" t="s">
        <v>14</v>
      </c>
      <c r="I7" s="80" t="s">
        <v>15</v>
      </c>
      <c r="J7" s="80" t="s">
        <v>14</v>
      </c>
      <c r="K7" s="80" t="s">
        <v>15</v>
      </c>
      <c r="L7" s="80" t="s">
        <v>14</v>
      </c>
      <c r="M7" s="80" t="s">
        <v>15</v>
      </c>
      <c r="N7" s="80" t="s">
        <v>14</v>
      </c>
      <c r="O7" s="80" t="s">
        <v>15</v>
      </c>
    </row>
    <row r="8" spans="1:15" customFormat="1" x14ac:dyDescent="0.3">
      <c r="A8" s="56" t="s">
        <v>16</v>
      </c>
      <c r="B8" s="57">
        <v>472.2632827347</v>
      </c>
      <c r="C8" s="57">
        <v>472.2632827347</v>
      </c>
      <c r="D8" s="57">
        <v>27.160820266599998</v>
      </c>
      <c r="E8" s="57">
        <v>27.160820266599998</v>
      </c>
      <c r="F8" s="57">
        <v>265.65725958680002</v>
      </c>
      <c r="G8" s="57">
        <v>265.65725958680002</v>
      </c>
      <c r="H8" s="85">
        <v>44.421278128399997</v>
      </c>
      <c r="I8" s="85">
        <v>44.421278128399997</v>
      </c>
      <c r="J8" s="85">
        <v>30.579874303499999</v>
      </c>
      <c r="K8" s="85">
        <v>30.579874303499999</v>
      </c>
      <c r="L8" s="85">
        <v>62.041911162700004</v>
      </c>
      <c r="M8" s="85">
        <v>62.041911162700004</v>
      </c>
      <c r="N8" s="85">
        <v>54.233343158399997</v>
      </c>
      <c r="O8" s="85">
        <v>54.233343158399997</v>
      </c>
    </row>
    <row r="9" spans="1:15" customFormat="1" x14ac:dyDescent="0.3">
      <c r="A9" s="58" t="s">
        <v>17</v>
      </c>
      <c r="B9" s="59">
        <v>84.969490343599901</v>
      </c>
      <c r="C9" s="60">
        <v>0.179919746992765</v>
      </c>
      <c r="D9" s="59">
        <v>6.9827019884000103</v>
      </c>
      <c r="E9" s="60">
        <v>0.257087301482817</v>
      </c>
      <c r="F9" s="59">
        <v>56.583634330199999</v>
      </c>
      <c r="G9" s="60">
        <v>0.212994873237078</v>
      </c>
      <c r="H9" s="86">
        <v>6.3129726486000104</v>
      </c>
      <c r="I9" s="87">
        <v>0.14211596141723601</v>
      </c>
      <c r="J9" s="88">
        <v>5.8015722276999799</v>
      </c>
      <c r="K9" s="89">
        <v>18.971864207551601</v>
      </c>
      <c r="L9" s="86">
        <v>6.6874226511000003</v>
      </c>
      <c r="M9" s="87">
        <v>0.10778879189525201</v>
      </c>
      <c r="N9" s="86">
        <v>5.3459887452999997</v>
      </c>
      <c r="O9" s="87">
        <v>9.8573837310488202E-2</v>
      </c>
    </row>
    <row r="10" spans="1:15" customFormat="1" x14ac:dyDescent="0.3">
      <c r="A10" s="58" t="s">
        <v>18</v>
      </c>
      <c r="B10" s="61">
        <v>104.16366102710001</v>
      </c>
      <c r="C10" s="62">
        <v>0.22056269211514201</v>
      </c>
      <c r="D10" s="61">
        <v>1.5966220397999999</v>
      </c>
      <c r="E10" s="63">
        <v>5.8784014036696301E-2</v>
      </c>
      <c r="F10" s="61">
        <v>52.602245339699898</v>
      </c>
      <c r="G10" s="62">
        <v>0.19800793481614901</v>
      </c>
      <c r="H10" s="90">
        <v>16.450374744299999</v>
      </c>
      <c r="I10" s="91">
        <v>0.37032646149329801</v>
      </c>
      <c r="J10" s="92">
        <v>14.6484588346</v>
      </c>
      <c r="K10" s="93">
        <v>47.902285958459402</v>
      </c>
      <c r="L10" s="90">
        <v>18.8603475255</v>
      </c>
      <c r="M10" s="94">
        <v>0.303993658029654</v>
      </c>
      <c r="N10" s="90">
        <v>7.4979351142000104</v>
      </c>
      <c r="O10" s="94">
        <v>0.13825323458855701</v>
      </c>
    </row>
    <row r="11" spans="1:15" customFormat="1" x14ac:dyDescent="0.3">
      <c r="A11" s="58" t="s">
        <v>19</v>
      </c>
      <c r="B11" s="59">
        <v>72.156741397500099</v>
      </c>
      <c r="C11" s="60">
        <v>0.152789225915822</v>
      </c>
      <c r="D11" s="59">
        <v>4.4261936646999898</v>
      </c>
      <c r="E11" s="60">
        <v>0.16296244447900399</v>
      </c>
      <c r="F11" s="59">
        <v>40.703747445700103</v>
      </c>
      <c r="G11" s="60">
        <v>0.15321902931999701</v>
      </c>
      <c r="H11" s="86">
        <v>9.0163906346000093</v>
      </c>
      <c r="I11" s="87">
        <v>0.202974588181323</v>
      </c>
      <c r="J11" s="88">
        <v>2.1820202568</v>
      </c>
      <c r="K11" s="89">
        <v>7.1354781747754199</v>
      </c>
      <c r="L11" s="86">
        <v>6.6640015556999996</v>
      </c>
      <c r="M11" s="87">
        <v>0.10741128747991301</v>
      </c>
      <c r="N11" s="86">
        <v>10.2947766757</v>
      </c>
      <c r="O11" s="87">
        <v>0.189823751886951</v>
      </c>
    </row>
    <row r="12" spans="1:15" customFormat="1" x14ac:dyDescent="0.3">
      <c r="A12" s="58" t="s">
        <v>20</v>
      </c>
      <c r="B12" s="61">
        <v>31.664098570299998</v>
      </c>
      <c r="C12" s="62">
        <v>6.7047555310557005E-2</v>
      </c>
      <c r="D12" s="61">
        <v>0</v>
      </c>
      <c r="E12" s="62">
        <v>0</v>
      </c>
      <c r="F12" s="61">
        <v>17.613296045799999</v>
      </c>
      <c r="G12" s="62">
        <v>6.6300827137927607E-2</v>
      </c>
      <c r="H12" s="90">
        <v>0</v>
      </c>
      <c r="I12" s="94">
        <v>0</v>
      </c>
      <c r="J12" s="92">
        <v>0.2620757843</v>
      </c>
      <c r="K12" s="95">
        <v>0.85702047594748998</v>
      </c>
      <c r="L12" s="90">
        <v>6.4690996653999999</v>
      </c>
      <c r="M12" s="94">
        <v>0.104269832185461</v>
      </c>
      <c r="N12" s="90">
        <v>7.0342256501000104</v>
      </c>
      <c r="O12" s="94">
        <v>0.129702969436257</v>
      </c>
    </row>
    <row r="13" spans="1:15" customFormat="1" x14ac:dyDescent="0.3">
      <c r="A13" s="58" t="s">
        <v>21</v>
      </c>
      <c r="B13" s="59">
        <v>34.193221811600097</v>
      </c>
      <c r="C13" s="60">
        <v>7.2402880049450002E-2</v>
      </c>
      <c r="D13" s="59">
        <v>0.91833476990000096</v>
      </c>
      <c r="E13" s="60">
        <v>3.3811010156762002E-2</v>
      </c>
      <c r="F13" s="59">
        <v>12.644021539300001</v>
      </c>
      <c r="G13" s="60">
        <v>4.75952419255034E-2</v>
      </c>
      <c r="H13" s="86">
        <v>4.3760214109999902</v>
      </c>
      <c r="I13" s="87">
        <v>9.8511830261864206E-2</v>
      </c>
      <c r="J13" s="88">
        <v>0.31905247599999997</v>
      </c>
      <c r="K13" s="89">
        <v>1.04334135854667</v>
      </c>
      <c r="L13" s="86">
        <v>2.7274737670000002</v>
      </c>
      <c r="M13" s="87">
        <v>4.3961794791385699E-2</v>
      </c>
      <c r="N13" s="86">
        <v>13.2083178484</v>
      </c>
      <c r="O13" s="91">
        <v>0.24354607477953699</v>
      </c>
    </row>
    <row r="14" spans="1:15" customFormat="1" x14ac:dyDescent="0.3">
      <c r="A14" s="58" t="s">
        <v>22</v>
      </c>
      <c r="B14" s="61">
        <v>79.260511354399995</v>
      </c>
      <c r="C14" s="62">
        <v>0.16783119554717901</v>
      </c>
      <c r="D14" s="61">
        <v>8.0813463148999904</v>
      </c>
      <c r="E14" s="62">
        <v>0.29753690188943699</v>
      </c>
      <c r="F14" s="61">
        <v>55.229159197999998</v>
      </c>
      <c r="G14" s="62">
        <v>0.207896291951151</v>
      </c>
      <c r="H14" s="90">
        <v>3.2151125893000101</v>
      </c>
      <c r="I14" s="94">
        <v>7.2377759595450994E-2</v>
      </c>
      <c r="J14" s="92">
        <v>4.7734142684999901</v>
      </c>
      <c r="K14" s="95">
        <v>15.6096595464216</v>
      </c>
      <c r="L14" s="90">
        <v>7.0229722048000003</v>
      </c>
      <c r="M14" s="94">
        <v>0.11319722544301999</v>
      </c>
      <c r="N14" s="90">
        <v>2.4730444050999898</v>
      </c>
      <c r="O14" s="96">
        <v>4.5600072963913503E-2</v>
      </c>
    </row>
    <row r="15" spans="1:15" customFormat="1" x14ac:dyDescent="0.3">
      <c r="A15" s="58" t="s">
        <v>23</v>
      </c>
      <c r="B15" s="59">
        <v>65.855558230199904</v>
      </c>
      <c r="C15" s="60">
        <v>0.13944670406908399</v>
      </c>
      <c r="D15" s="59">
        <v>5.1556214889000103</v>
      </c>
      <c r="E15" s="60">
        <v>0.189818327955284</v>
      </c>
      <c r="F15" s="59">
        <v>30.2811556881</v>
      </c>
      <c r="G15" s="60">
        <v>0.113985801612194</v>
      </c>
      <c r="H15" s="86">
        <v>5.0504061006000098</v>
      </c>
      <c r="I15" s="87">
        <v>0.113693399050828</v>
      </c>
      <c r="J15" s="88">
        <v>2.5932804556</v>
      </c>
      <c r="K15" s="89">
        <v>8.4803502782978697</v>
      </c>
      <c r="L15" s="86">
        <v>13.6105937932</v>
      </c>
      <c r="M15" s="87">
        <v>0.21937741017531301</v>
      </c>
      <c r="N15" s="86">
        <v>8.3790547195999991</v>
      </c>
      <c r="O15" s="87">
        <v>0.15450005903429501</v>
      </c>
    </row>
    <row r="16" spans="1:15" customFormat="1" x14ac:dyDescent="0.3">
      <c r="A16" s="65" t="s">
        <v>1</v>
      </c>
      <c r="H16" s="84"/>
      <c r="I16" s="84"/>
      <c r="J16" s="84"/>
      <c r="K16" s="84"/>
      <c r="L16" s="84"/>
      <c r="M16" s="84"/>
      <c r="N16" s="84"/>
      <c r="O16" s="84"/>
    </row>
    <row r="17" spans="1:15" customFormat="1" x14ac:dyDescent="0.3">
      <c r="A17" s="65" t="s">
        <v>1</v>
      </c>
      <c r="H17" s="84"/>
      <c r="I17" s="84"/>
      <c r="J17" s="84"/>
      <c r="K17" s="84"/>
      <c r="L17" s="84"/>
      <c r="M17" s="84"/>
      <c r="N17" s="84"/>
      <c r="O17" s="84"/>
    </row>
    <row r="18" spans="1:15" customFormat="1" x14ac:dyDescent="0.3">
      <c r="A18" s="53" t="s">
        <v>403</v>
      </c>
      <c r="H18" s="84"/>
      <c r="I18" s="84"/>
      <c r="J18" s="84"/>
      <c r="K18" s="84"/>
      <c r="L18" s="84"/>
      <c r="M18" s="84"/>
      <c r="N18" s="84"/>
      <c r="O18" s="84"/>
    </row>
    <row r="19" spans="1:15" customFormat="1" x14ac:dyDescent="0.3">
      <c r="A19" s="54" t="s">
        <v>1</v>
      </c>
      <c r="H19" s="84"/>
      <c r="I19" s="84"/>
      <c r="J19" s="84"/>
      <c r="K19" s="84"/>
      <c r="L19" s="84"/>
      <c r="M19" s="84"/>
      <c r="N19" s="84"/>
      <c r="O19" s="84"/>
    </row>
    <row r="20" spans="1:15" customFormat="1" ht="25.5" customHeight="1" x14ac:dyDescent="0.3">
      <c r="A20" s="114" t="s">
        <v>1</v>
      </c>
      <c r="B20" s="113" t="s">
        <v>500</v>
      </c>
      <c r="C20" s="113" t="s">
        <v>1</v>
      </c>
      <c r="D20" s="113" t="s">
        <v>494</v>
      </c>
      <c r="E20" s="113" t="s">
        <v>1</v>
      </c>
      <c r="F20" s="113" t="s">
        <v>495</v>
      </c>
      <c r="G20" s="113" t="s">
        <v>1</v>
      </c>
      <c r="H20" s="116" t="s">
        <v>496</v>
      </c>
      <c r="I20" s="116" t="s">
        <v>1</v>
      </c>
      <c r="J20" s="116" t="s">
        <v>497</v>
      </c>
      <c r="K20" s="116" t="s">
        <v>1</v>
      </c>
      <c r="L20" s="116" t="s">
        <v>498</v>
      </c>
      <c r="M20" s="116" t="s">
        <v>1</v>
      </c>
      <c r="N20" s="116" t="s">
        <v>499</v>
      </c>
      <c r="O20" s="116" t="s">
        <v>1</v>
      </c>
    </row>
    <row r="21" spans="1:15" customFormat="1" x14ac:dyDescent="0.3">
      <c r="A21" s="115" t="s">
        <v>1</v>
      </c>
      <c r="B21" s="55" t="s">
        <v>14</v>
      </c>
      <c r="C21" s="55" t="s">
        <v>15</v>
      </c>
      <c r="D21" s="55" t="s">
        <v>14</v>
      </c>
      <c r="E21" s="55" t="s">
        <v>15</v>
      </c>
      <c r="F21" s="55" t="s">
        <v>14</v>
      </c>
      <c r="G21" s="55" t="s">
        <v>15</v>
      </c>
      <c r="H21" s="80" t="s">
        <v>14</v>
      </c>
      <c r="I21" s="80" t="s">
        <v>15</v>
      </c>
      <c r="J21" s="80" t="s">
        <v>14</v>
      </c>
      <c r="K21" s="80" t="s">
        <v>15</v>
      </c>
      <c r="L21" s="80" t="s">
        <v>14</v>
      </c>
      <c r="M21" s="80" t="s">
        <v>15</v>
      </c>
      <c r="N21" s="80" t="s">
        <v>14</v>
      </c>
      <c r="O21" s="80" t="s">
        <v>15</v>
      </c>
    </row>
    <row r="22" spans="1:15" customFormat="1" x14ac:dyDescent="0.3">
      <c r="A22" s="56" t="s">
        <v>16</v>
      </c>
      <c r="B22" s="57">
        <v>481.3416813284</v>
      </c>
      <c r="C22" s="57">
        <v>481.3416813284</v>
      </c>
      <c r="D22" s="57">
        <v>29.107798102499999</v>
      </c>
      <c r="E22" s="57">
        <v>29.107798102499999</v>
      </c>
      <c r="F22" s="57">
        <v>271.40700102279999</v>
      </c>
      <c r="G22" s="57">
        <v>271.40700102279999</v>
      </c>
      <c r="H22" s="85">
        <v>44.9725585813</v>
      </c>
      <c r="I22" s="85">
        <v>44.9725585813</v>
      </c>
      <c r="J22" s="85">
        <v>30.579874303499999</v>
      </c>
      <c r="K22" s="85">
        <v>30.579874303499999</v>
      </c>
      <c r="L22" s="85">
        <v>62.872310031600001</v>
      </c>
      <c r="M22" s="85">
        <v>62.872310031600001</v>
      </c>
      <c r="N22" s="85">
        <v>54.233343158399997</v>
      </c>
      <c r="O22" s="85">
        <v>54.233343158399997</v>
      </c>
    </row>
    <row r="23" spans="1:15" customFormat="1" x14ac:dyDescent="0.3">
      <c r="A23" s="58" t="s">
        <v>24</v>
      </c>
      <c r="B23" s="59">
        <v>124.13937985760001</v>
      </c>
      <c r="C23" s="60">
        <v>0.25790282594061198</v>
      </c>
      <c r="D23" s="59">
        <v>7.3811894724999796</v>
      </c>
      <c r="E23" s="60">
        <v>0.253581169091112</v>
      </c>
      <c r="F23" s="59">
        <v>78.4285164688999</v>
      </c>
      <c r="G23" s="60">
        <v>0.28897013037003999</v>
      </c>
      <c r="H23" s="86">
        <v>9.2441811800999893</v>
      </c>
      <c r="I23" s="87">
        <v>0.20555159572228199</v>
      </c>
      <c r="J23" s="88">
        <v>9.1422822112999995</v>
      </c>
      <c r="K23" s="89">
        <v>29.896402191076501</v>
      </c>
      <c r="L23" s="86">
        <v>13.890842574600001</v>
      </c>
      <c r="M23" s="87">
        <v>0.22093736602994801</v>
      </c>
      <c r="N23" s="86">
        <v>11.2031113903</v>
      </c>
      <c r="O23" s="87">
        <v>0.20657239140834299</v>
      </c>
    </row>
    <row r="24" spans="1:15" customFormat="1" x14ac:dyDescent="0.3">
      <c r="A24" s="58" t="s">
        <v>25</v>
      </c>
      <c r="B24" s="61">
        <v>87.916132264500007</v>
      </c>
      <c r="C24" s="62">
        <v>0.182648076563555</v>
      </c>
      <c r="D24" s="61">
        <v>0</v>
      </c>
      <c r="E24" s="63">
        <v>0</v>
      </c>
      <c r="F24" s="61">
        <v>32.041576858299997</v>
      </c>
      <c r="G24" s="63">
        <v>0.118057296744561</v>
      </c>
      <c r="H24" s="90">
        <v>13.982476384</v>
      </c>
      <c r="I24" s="94">
        <v>0.31091129402217399</v>
      </c>
      <c r="J24" s="92">
        <v>5.0777199487999898</v>
      </c>
      <c r="K24" s="95">
        <v>16.6047770452046</v>
      </c>
      <c r="L24" s="90">
        <v>23.383303746999999</v>
      </c>
      <c r="M24" s="91">
        <v>0.37191736290979899</v>
      </c>
      <c r="N24" s="90">
        <v>15.2773607581</v>
      </c>
      <c r="O24" s="94">
        <v>0.28169682834191601</v>
      </c>
    </row>
    <row r="25" spans="1:15" customFormat="1" x14ac:dyDescent="0.3">
      <c r="A25" s="58" t="s">
        <v>26</v>
      </c>
      <c r="B25" s="59">
        <v>11.7964753287</v>
      </c>
      <c r="C25" s="60">
        <v>2.45074876876323E-2</v>
      </c>
      <c r="D25" s="59">
        <v>1.9415128058</v>
      </c>
      <c r="E25" s="60">
        <v>6.6700778910282699E-2</v>
      </c>
      <c r="F25" s="59">
        <v>4.5436636287000001</v>
      </c>
      <c r="G25" s="60">
        <v>1.67411437861852E-2</v>
      </c>
      <c r="H25" s="86">
        <v>0.87506695629999898</v>
      </c>
      <c r="I25" s="87">
        <v>1.9457797908430802E-2</v>
      </c>
      <c r="J25" s="88">
        <v>0</v>
      </c>
      <c r="K25" s="89">
        <v>0</v>
      </c>
      <c r="L25" s="86">
        <v>3.1533371924</v>
      </c>
      <c r="M25" s="87">
        <v>5.01546259524282E-2</v>
      </c>
      <c r="N25" s="86">
        <v>0</v>
      </c>
      <c r="O25" s="87">
        <v>0</v>
      </c>
    </row>
    <row r="26" spans="1:15" customFormat="1" x14ac:dyDescent="0.3">
      <c r="A26" s="58" t="s">
        <v>27</v>
      </c>
      <c r="B26" s="61">
        <v>48.734407071299998</v>
      </c>
      <c r="C26" s="62">
        <v>0.101247012178134</v>
      </c>
      <c r="D26" s="61">
        <v>2.3145222993000001</v>
      </c>
      <c r="E26" s="62">
        <v>7.9515540514251803E-2</v>
      </c>
      <c r="F26" s="61">
        <v>39.3761346124002</v>
      </c>
      <c r="G26" s="62">
        <v>0.145081499239189</v>
      </c>
      <c r="H26" s="90">
        <v>2.9028777647999999</v>
      </c>
      <c r="I26" s="94">
        <v>6.4547756595886505E-2</v>
      </c>
      <c r="J26" s="92">
        <v>5.2567818149000098</v>
      </c>
      <c r="K26" s="95">
        <v>17.190331662999501</v>
      </c>
      <c r="L26" s="90">
        <v>0.97463124629999998</v>
      </c>
      <c r="M26" s="96">
        <v>1.55017565890317E-2</v>
      </c>
      <c r="N26" s="90">
        <v>0.81233709840000101</v>
      </c>
      <c r="O26" s="96">
        <v>1.49785547246718E-2</v>
      </c>
    </row>
    <row r="27" spans="1:15" customFormat="1" x14ac:dyDescent="0.3">
      <c r="A27" s="58" t="s">
        <v>28</v>
      </c>
      <c r="B27" s="59">
        <v>6.0451533289999899</v>
      </c>
      <c r="C27" s="60">
        <v>1.2558965000323E-2</v>
      </c>
      <c r="D27" s="59">
        <v>2.8817076617000001</v>
      </c>
      <c r="E27" s="64">
        <v>9.9001224742331098E-2</v>
      </c>
      <c r="F27" s="59">
        <v>1.9554626320999999</v>
      </c>
      <c r="G27" s="60">
        <v>7.2049085864801599E-3</v>
      </c>
      <c r="H27" s="86">
        <v>1.2079830352000001</v>
      </c>
      <c r="I27" s="87">
        <v>2.6860447199512701E-2</v>
      </c>
      <c r="J27" s="88">
        <v>0</v>
      </c>
      <c r="K27" s="89">
        <v>0</v>
      </c>
      <c r="L27" s="86">
        <v>0</v>
      </c>
      <c r="M27" s="87">
        <v>0</v>
      </c>
      <c r="N27" s="86">
        <v>0</v>
      </c>
      <c r="O27" s="87">
        <v>0</v>
      </c>
    </row>
    <row r="28" spans="1:15" customFormat="1" x14ac:dyDescent="0.3">
      <c r="A28" s="58" t="s">
        <v>29</v>
      </c>
      <c r="B28" s="61">
        <v>14.565013692899999</v>
      </c>
      <c r="C28" s="62">
        <v>3.0259198938898599E-2</v>
      </c>
      <c r="D28" s="61">
        <v>2.4914004317999998</v>
      </c>
      <c r="E28" s="62">
        <v>8.5592198455781504E-2</v>
      </c>
      <c r="F28" s="61">
        <v>6.2249212704999897</v>
      </c>
      <c r="G28" s="62">
        <v>2.29357431718464E-2</v>
      </c>
      <c r="H28" s="90">
        <v>3.0380625470999898</v>
      </c>
      <c r="I28" s="94">
        <v>6.7553695918987702E-2</v>
      </c>
      <c r="J28" s="92">
        <v>0.69879836169999898</v>
      </c>
      <c r="K28" s="95">
        <v>2.2851577307497899</v>
      </c>
      <c r="L28" s="90">
        <v>0</v>
      </c>
      <c r="M28" s="94">
        <v>0</v>
      </c>
      <c r="N28" s="90">
        <v>1.3263850976</v>
      </c>
      <c r="O28" s="94">
        <v>2.4457004129839699E-2</v>
      </c>
    </row>
    <row r="29" spans="1:15" customFormat="1" x14ac:dyDescent="0.3">
      <c r="A29" s="58" t="s">
        <v>30</v>
      </c>
      <c r="B29" s="59">
        <v>12.706527725600001</v>
      </c>
      <c r="C29" s="60">
        <v>2.6398145472323699E-2</v>
      </c>
      <c r="D29" s="59">
        <v>0.50761947659999895</v>
      </c>
      <c r="E29" s="60">
        <v>1.7439294954996999E-2</v>
      </c>
      <c r="F29" s="59">
        <v>5.9178166667000003</v>
      </c>
      <c r="G29" s="60">
        <v>2.18042152354164E-2</v>
      </c>
      <c r="H29" s="86">
        <v>0</v>
      </c>
      <c r="I29" s="87">
        <v>0</v>
      </c>
      <c r="J29" s="88">
        <v>4.5998623781000099</v>
      </c>
      <c r="K29" s="93">
        <v>15.0421232358484</v>
      </c>
      <c r="L29" s="86">
        <v>0</v>
      </c>
      <c r="M29" s="87">
        <v>0</v>
      </c>
      <c r="N29" s="86">
        <v>1.6812292042000001</v>
      </c>
      <c r="O29" s="87">
        <v>3.0999918247518202E-2</v>
      </c>
    </row>
    <row r="30" spans="1:15" customFormat="1" x14ac:dyDescent="0.3">
      <c r="A30" s="58" t="s">
        <v>31</v>
      </c>
      <c r="B30" s="61">
        <v>19.0268328692</v>
      </c>
      <c r="C30" s="62">
        <v>3.9528745602687099E-2</v>
      </c>
      <c r="D30" s="61">
        <v>0.53887519880000201</v>
      </c>
      <c r="E30" s="62">
        <v>1.8513087005152699E-2</v>
      </c>
      <c r="F30" s="61">
        <v>7.22875348280001</v>
      </c>
      <c r="G30" s="62">
        <v>2.6634366304326602E-2</v>
      </c>
      <c r="H30" s="90">
        <v>2.3578175875</v>
      </c>
      <c r="I30" s="94">
        <v>5.24279174207447E-2</v>
      </c>
      <c r="J30" s="92">
        <v>1.0653112413000001</v>
      </c>
      <c r="K30" s="95">
        <v>3.4837005238379</v>
      </c>
      <c r="L30" s="90">
        <v>4.4520304433999902</v>
      </c>
      <c r="M30" s="94">
        <v>7.08106707255131E-2</v>
      </c>
      <c r="N30" s="90">
        <v>3.3840449154000001</v>
      </c>
      <c r="O30" s="94">
        <v>6.2397866668779403E-2</v>
      </c>
    </row>
    <row r="31" spans="1:15" customFormat="1" x14ac:dyDescent="0.3">
      <c r="A31" s="58" t="s">
        <v>32</v>
      </c>
      <c r="B31" s="59">
        <v>53.8174979522001</v>
      </c>
      <c r="C31" s="60">
        <v>0.111807267144776</v>
      </c>
      <c r="D31" s="59">
        <v>4.5421574780999903</v>
      </c>
      <c r="E31" s="60">
        <v>0.15604606923908401</v>
      </c>
      <c r="F31" s="59">
        <v>32.317334497899999</v>
      </c>
      <c r="G31" s="60">
        <v>0.119073326686901</v>
      </c>
      <c r="H31" s="86">
        <v>8.0505599653000104</v>
      </c>
      <c r="I31" s="87">
        <v>0.17901049482756101</v>
      </c>
      <c r="J31" s="88">
        <v>4.0647357522999803</v>
      </c>
      <c r="K31" s="89">
        <v>13.292192479139</v>
      </c>
      <c r="L31" s="86">
        <v>4.78799565280001</v>
      </c>
      <c r="M31" s="87">
        <v>7.6154282392256994E-2</v>
      </c>
      <c r="N31" s="86">
        <v>3.8340489334000099</v>
      </c>
      <c r="O31" s="87">
        <v>7.0695419277433197E-2</v>
      </c>
    </row>
    <row r="32" spans="1:15" customFormat="1" x14ac:dyDescent="0.3">
      <c r="A32" s="58" t="s">
        <v>33</v>
      </c>
      <c r="B32" s="61">
        <v>63.920062195999897</v>
      </c>
      <c r="C32" s="62">
        <v>0.132795610011571</v>
      </c>
      <c r="D32" s="61">
        <v>4.0270717860999996</v>
      </c>
      <c r="E32" s="62">
        <v>0.13835027204459399</v>
      </c>
      <c r="F32" s="61">
        <v>39.963931693000099</v>
      </c>
      <c r="G32" s="62">
        <v>0.147247239542073</v>
      </c>
      <c r="H32" s="90">
        <v>0.61194637689999898</v>
      </c>
      <c r="I32" s="96">
        <v>1.36071061154713E-2</v>
      </c>
      <c r="J32" s="92">
        <v>0</v>
      </c>
      <c r="K32" s="95">
        <v>0</v>
      </c>
      <c r="L32" s="90">
        <v>8.1830673420999993</v>
      </c>
      <c r="M32" s="94">
        <v>0.13015375668536999</v>
      </c>
      <c r="N32" s="90">
        <v>11.1340449979</v>
      </c>
      <c r="O32" s="94">
        <v>0.205298887169479</v>
      </c>
    </row>
    <row r="33" spans="1:15" customFormat="1" x14ac:dyDescent="0.3">
      <c r="A33" s="58" t="s">
        <v>34</v>
      </c>
      <c r="B33" s="59">
        <v>4.2760308409999999</v>
      </c>
      <c r="C33" s="60">
        <v>8.8835665118364004E-3</v>
      </c>
      <c r="D33" s="59">
        <v>0</v>
      </c>
      <c r="E33" s="60">
        <v>0</v>
      </c>
      <c r="F33" s="59">
        <v>4.2760308409999999</v>
      </c>
      <c r="G33" s="60">
        <v>1.5755049887754301E-2</v>
      </c>
      <c r="H33" s="86">
        <v>0</v>
      </c>
      <c r="I33" s="87">
        <v>0</v>
      </c>
      <c r="J33" s="88">
        <v>0</v>
      </c>
      <c r="K33" s="89">
        <v>0</v>
      </c>
      <c r="L33" s="86">
        <v>0</v>
      </c>
      <c r="M33" s="87">
        <v>0</v>
      </c>
      <c r="N33" s="86">
        <v>0</v>
      </c>
      <c r="O33" s="87">
        <v>0</v>
      </c>
    </row>
    <row r="34" spans="1:15" customFormat="1" x14ac:dyDescent="0.3">
      <c r="A34" s="58" t="s">
        <v>35</v>
      </c>
      <c r="B34" s="61">
        <v>5.8982659835</v>
      </c>
      <c r="C34" s="62">
        <v>1.22538026775949E-2</v>
      </c>
      <c r="D34" s="61">
        <v>0</v>
      </c>
      <c r="E34" s="62">
        <v>0</v>
      </c>
      <c r="F34" s="61">
        <v>0</v>
      </c>
      <c r="G34" s="62">
        <v>0</v>
      </c>
      <c r="H34" s="90">
        <v>0.82099701560000105</v>
      </c>
      <c r="I34" s="94">
        <v>1.8255510504607501E-2</v>
      </c>
      <c r="J34" s="92">
        <v>0</v>
      </c>
      <c r="K34" s="95">
        <v>0</v>
      </c>
      <c r="L34" s="90">
        <v>0.83690886870000003</v>
      </c>
      <c r="M34" s="94">
        <v>1.3311247324606999E-2</v>
      </c>
      <c r="N34" s="90">
        <v>4.2403600992000099</v>
      </c>
      <c r="O34" s="91">
        <v>7.8187326324603096E-2</v>
      </c>
    </row>
    <row r="35" spans="1:15" customFormat="1" x14ac:dyDescent="0.3">
      <c r="A35" s="58" t="s">
        <v>36</v>
      </c>
      <c r="B35" s="59">
        <v>3.3046098969000099</v>
      </c>
      <c r="C35" s="60">
        <v>6.8654139566305204E-3</v>
      </c>
      <c r="D35" s="59">
        <v>0</v>
      </c>
      <c r="E35" s="60">
        <v>0</v>
      </c>
      <c r="F35" s="59">
        <v>3.3046098969000002</v>
      </c>
      <c r="G35" s="60">
        <v>1.21758461809996E-2</v>
      </c>
      <c r="H35" s="86">
        <v>0</v>
      </c>
      <c r="I35" s="87">
        <v>0</v>
      </c>
      <c r="J35" s="88">
        <v>0</v>
      </c>
      <c r="K35" s="89">
        <v>0</v>
      </c>
      <c r="L35" s="86">
        <v>0</v>
      </c>
      <c r="M35" s="87">
        <v>0</v>
      </c>
      <c r="N35" s="86">
        <v>0</v>
      </c>
      <c r="O35" s="87">
        <v>0</v>
      </c>
    </row>
    <row r="36" spans="1:15" customFormat="1" x14ac:dyDescent="0.3">
      <c r="A36" s="58" t="s">
        <v>37</v>
      </c>
      <c r="B36" s="61">
        <v>15.793496036300001</v>
      </c>
      <c r="C36" s="62">
        <v>3.28114033106656E-2</v>
      </c>
      <c r="D36" s="61">
        <v>1.3243211829999999</v>
      </c>
      <c r="E36" s="62">
        <v>4.5497126863960798E-2</v>
      </c>
      <c r="F36" s="61">
        <v>9.5831111534000009</v>
      </c>
      <c r="G36" s="62">
        <v>3.53090049898711E-2</v>
      </c>
      <c r="H36" s="90">
        <v>1.8805897684999999</v>
      </c>
      <c r="I36" s="94">
        <v>4.1816383764342199E-2</v>
      </c>
      <c r="J36" s="92">
        <v>0.67438259509999898</v>
      </c>
      <c r="K36" s="95">
        <v>2.20531513114432</v>
      </c>
      <c r="L36" s="90">
        <v>2.2039284662999998</v>
      </c>
      <c r="M36" s="94">
        <v>3.5054039929378999E-2</v>
      </c>
      <c r="N36" s="90">
        <v>0.80154546509999902</v>
      </c>
      <c r="O36" s="94">
        <v>1.4779569512410801E-2</v>
      </c>
    </row>
    <row r="37" spans="1:15" customFormat="1" x14ac:dyDescent="0.3">
      <c r="A37" s="58" t="s">
        <v>38</v>
      </c>
      <c r="B37" s="59">
        <v>9.4017962836999995</v>
      </c>
      <c r="C37" s="60">
        <v>1.95324790027596E-2</v>
      </c>
      <c r="D37" s="59">
        <v>1.1574203087999999</v>
      </c>
      <c r="E37" s="60">
        <v>3.9763238178452003E-2</v>
      </c>
      <c r="F37" s="59">
        <v>6.2451373202000102</v>
      </c>
      <c r="G37" s="60">
        <v>2.3010229274356E-2</v>
      </c>
      <c r="H37" s="86">
        <v>0</v>
      </c>
      <c r="I37" s="87">
        <v>0</v>
      </c>
      <c r="J37" s="88">
        <v>0</v>
      </c>
      <c r="K37" s="89">
        <v>0</v>
      </c>
      <c r="L37" s="86">
        <v>1.006264498</v>
      </c>
      <c r="M37" s="87">
        <v>1.60048914616664E-2</v>
      </c>
      <c r="N37" s="86">
        <v>0.53887519880000001</v>
      </c>
      <c r="O37" s="87">
        <v>9.9362341950062095E-3</v>
      </c>
    </row>
    <row r="38" spans="1:15" customFormat="1" x14ac:dyDescent="0.3">
      <c r="A38" s="65" t="s">
        <v>1</v>
      </c>
      <c r="H38" s="84"/>
      <c r="I38" s="84"/>
      <c r="J38" s="84"/>
      <c r="K38" s="84"/>
      <c r="L38" s="84"/>
      <c r="M38" s="84"/>
      <c r="N38" s="84"/>
      <c r="O38" s="84"/>
    </row>
    <row r="39" spans="1:15" customFormat="1" x14ac:dyDescent="0.3">
      <c r="A39" s="65" t="s">
        <v>1</v>
      </c>
      <c r="H39" s="84"/>
      <c r="I39" s="84"/>
      <c r="J39" s="84"/>
      <c r="K39" s="84"/>
      <c r="L39" s="84"/>
      <c r="M39" s="84"/>
      <c r="N39" s="84"/>
      <c r="O39" s="84"/>
    </row>
    <row r="40" spans="1:15" customFormat="1" x14ac:dyDescent="0.3">
      <c r="A40" s="53" t="s">
        <v>39</v>
      </c>
      <c r="H40" s="84"/>
      <c r="I40" s="84"/>
      <c r="J40" s="84"/>
      <c r="K40" s="84"/>
      <c r="L40" s="84"/>
      <c r="M40" s="84"/>
      <c r="N40" s="84"/>
      <c r="O40" s="84"/>
    </row>
    <row r="41" spans="1:15" customFormat="1" x14ac:dyDescent="0.3">
      <c r="A41" s="54" t="s">
        <v>1</v>
      </c>
      <c r="H41" s="84"/>
      <c r="I41" s="84"/>
      <c r="J41" s="84"/>
      <c r="K41" s="84"/>
      <c r="L41" s="84"/>
      <c r="M41" s="84"/>
      <c r="N41" s="84"/>
      <c r="O41" s="84"/>
    </row>
    <row r="42" spans="1:15" customFormat="1" ht="25.5" customHeight="1" x14ac:dyDescent="0.3">
      <c r="A42" s="114" t="s">
        <v>1</v>
      </c>
      <c r="B42" s="113" t="s">
        <v>500</v>
      </c>
      <c r="C42" s="113" t="s">
        <v>1</v>
      </c>
      <c r="D42" s="113" t="s">
        <v>494</v>
      </c>
      <c r="E42" s="113" t="s">
        <v>1</v>
      </c>
      <c r="F42" s="113" t="s">
        <v>495</v>
      </c>
      <c r="G42" s="113" t="s">
        <v>1</v>
      </c>
      <c r="H42" s="116" t="s">
        <v>496</v>
      </c>
      <c r="I42" s="116" t="s">
        <v>1</v>
      </c>
      <c r="J42" s="116" t="s">
        <v>497</v>
      </c>
      <c r="K42" s="116" t="s">
        <v>1</v>
      </c>
      <c r="L42" s="116" t="s">
        <v>498</v>
      </c>
      <c r="M42" s="116" t="s">
        <v>1</v>
      </c>
      <c r="N42" s="116" t="s">
        <v>499</v>
      </c>
      <c r="O42" s="116" t="s">
        <v>1</v>
      </c>
    </row>
    <row r="43" spans="1:15" customFormat="1" x14ac:dyDescent="0.3">
      <c r="A43" s="115" t="s">
        <v>1</v>
      </c>
      <c r="B43" s="55" t="s">
        <v>14</v>
      </c>
      <c r="C43" s="55" t="s">
        <v>15</v>
      </c>
      <c r="D43" s="55" t="s">
        <v>14</v>
      </c>
      <c r="E43" s="55" t="s">
        <v>15</v>
      </c>
      <c r="F43" s="55" t="s">
        <v>14</v>
      </c>
      <c r="G43" s="55" t="s">
        <v>15</v>
      </c>
      <c r="H43" s="80" t="s">
        <v>14</v>
      </c>
      <c r="I43" s="80" t="s">
        <v>15</v>
      </c>
      <c r="J43" s="80" t="s">
        <v>14</v>
      </c>
      <c r="K43" s="80" t="s">
        <v>15</v>
      </c>
      <c r="L43" s="80" t="s">
        <v>14</v>
      </c>
      <c r="M43" s="80" t="s">
        <v>15</v>
      </c>
      <c r="N43" s="80" t="s">
        <v>14</v>
      </c>
      <c r="O43" s="80" t="s">
        <v>15</v>
      </c>
    </row>
    <row r="44" spans="1:15" customFormat="1" x14ac:dyDescent="0.3">
      <c r="A44" s="56" t="s">
        <v>16</v>
      </c>
      <c r="B44" s="57">
        <v>481.3416813284</v>
      </c>
      <c r="C44" s="57">
        <v>481.3416813284</v>
      </c>
      <c r="D44" s="57">
        <v>29.107798102499999</v>
      </c>
      <c r="E44" s="57">
        <v>29.107798102499999</v>
      </c>
      <c r="F44" s="57">
        <v>271.40700102279999</v>
      </c>
      <c r="G44" s="57">
        <v>271.40700102279999</v>
      </c>
      <c r="H44" s="85">
        <v>44.9725585813</v>
      </c>
      <c r="I44" s="85">
        <v>44.9725585813</v>
      </c>
      <c r="J44" s="85">
        <v>30.579874303499999</v>
      </c>
      <c r="K44" s="85">
        <v>30.579874303499999</v>
      </c>
      <c r="L44" s="85">
        <v>62.872310031600001</v>
      </c>
      <c r="M44" s="85">
        <v>62.872310031600001</v>
      </c>
      <c r="N44" s="85">
        <v>54.233343158399997</v>
      </c>
      <c r="O44" s="85">
        <v>54.233343158399997</v>
      </c>
    </row>
    <row r="45" spans="1:15" customFormat="1" x14ac:dyDescent="0.3">
      <c r="A45" s="58" t="s">
        <v>40</v>
      </c>
      <c r="B45" s="59">
        <v>32.290231773800002</v>
      </c>
      <c r="C45" s="60">
        <v>6.7083805592497006E-2</v>
      </c>
      <c r="D45" s="59">
        <v>1.8652638389</v>
      </c>
      <c r="E45" s="60">
        <v>6.4081241471157402E-2</v>
      </c>
      <c r="F45" s="59">
        <v>22.323857011000001</v>
      </c>
      <c r="G45" s="60">
        <v>8.2252325573298896E-2</v>
      </c>
      <c r="H45" s="86">
        <v>5.3325007685000099</v>
      </c>
      <c r="I45" s="87">
        <v>0.11857232358394899</v>
      </c>
      <c r="J45" s="88">
        <v>3.8091387941000101</v>
      </c>
      <c r="K45" s="89">
        <v>12.4563585719645</v>
      </c>
      <c r="L45" s="86">
        <v>1.1452748188999999</v>
      </c>
      <c r="M45" s="87">
        <v>1.82158857901734E-2</v>
      </c>
      <c r="N45" s="86">
        <v>0.31890669500000002</v>
      </c>
      <c r="O45" s="87">
        <v>5.8802698935333103E-3</v>
      </c>
    </row>
    <row r="46" spans="1:15" customFormat="1" x14ac:dyDescent="0.3">
      <c r="A46" s="58" t="s">
        <v>41</v>
      </c>
      <c r="B46" s="61">
        <v>29.812975165100099</v>
      </c>
      <c r="C46" s="62">
        <v>6.1937239847632899E-2</v>
      </c>
      <c r="D46" s="61">
        <v>0</v>
      </c>
      <c r="E46" s="62">
        <v>0</v>
      </c>
      <c r="F46" s="61">
        <v>15.118982088999999</v>
      </c>
      <c r="G46" s="62">
        <v>5.5705939905838699E-2</v>
      </c>
      <c r="H46" s="90">
        <v>4.5096720072000096</v>
      </c>
      <c r="I46" s="94">
        <v>0.100276082781627</v>
      </c>
      <c r="J46" s="92">
        <v>8.0212789659999792</v>
      </c>
      <c r="K46" s="93">
        <v>26.230581873523001</v>
      </c>
      <c r="L46" s="90">
        <v>4.6171701702999997</v>
      </c>
      <c r="M46" s="94">
        <v>7.3437259868126104E-2</v>
      </c>
      <c r="N46" s="90">
        <v>1.3205561241999999</v>
      </c>
      <c r="O46" s="94">
        <v>2.4349524615199101E-2</v>
      </c>
    </row>
    <row r="47" spans="1:15" customFormat="1" x14ac:dyDescent="0.3">
      <c r="A47" s="58" t="s">
        <v>42</v>
      </c>
      <c r="B47" s="59">
        <v>25.445920585900101</v>
      </c>
      <c r="C47" s="60">
        <v>5.2864569126186402E-2</v>
      </c>
      <c r="D47" s="59">
        <v>0.66538673859999897</v>
      </c>
      <c r="E47" s="60">
        <v>2.2859397892513601E-2</v>
      </c>
      <c r="F47" s="59">
        <v>16.570834079800001</v>
      </c>
      <c r="G47" s="60">
        <v>6.1055293405669897E-2</v>
      </c>
      <c r="H47" s="86">
        <v>1.9149467485</v>
      </c>
      <c r="I47" s="87">
        <v>4.2580338075233599E-2</v>
      </c>
      <c r="J47" s="88">
        <v>1.2161483868</v>
      </c>
      <c r="K47" s="89">
        <v>3.97695678775503</v>
      </c>
      <c r="L47" s="86">
        <v>4.5869591256</v>
      </c>
      <c r="M47" s="87">
        <v>7.2956745557695699E-2</v>
      </c>
      <c r="N47" s="86">
        <v>1.7077938934000001</v>
      </c>
      <c r="O47" s="87">
        <v>3.1489740332105803E-2</v>
      </c>
    </row>
    <row r="48" spans="1:15" customFormat="1" x14ac:dyDescent="0.3">
      <c r="A48" s="58" t="s">
        <v>43</v>
      </c>
      <c r="B48" s="61">
        <v>34.900004667999902</v>
      </c>
      <c r="C48" s="62">
        <v>7.2505677405047195E-2</v>
      </c>
      <c r="D48" s="61">
        <v>5.0770196812999897</v>
      </c>
      <c r="E48" s="64">
        <v>0.17442128956033801</v>
      </c>
      <c r="F48" s="61">
        <v>15.6005169754</v>
      </c>
      <c r="G48" s="62">
        <v>5.7480156799969401E-2</v>
      </c>
      <c r="H48" s="90">
        <v>2.3083641654</v>
      </c>
      <c r="I48" s="94">
        <v>5.1328281917227603E-2</v>
      </c>
      <c r="J48" s="92">
        <v>2.3083641654</v>
      </c>
      <c r="K48" s="95">
        <v>7.54863850155132</v>
      </c>
      <c r="L48" s="90">
        <v>1.2221526235</v>
      </c>
      <c r="M48" s="94">
        <v>1.9438646725175798E-2</v>
      </c>
      <c r="N48" s="90">
        <v>9.9065052381999994</v>
      </c>
      <c r="O48" s="91">
        <v>0.18266447652445</v>
      </c>
    </row>
    <row r="49" spans="1:15" customFormat="1" x14ac:dyDescent="0.3">
      <c r="A49" s="58" t="s">
        <v>44</v>
      </c>
      <c r="B49" s="59">
        <v>81.054941001499998</v>
      </c>
      <c r="C49" s="60">
        <v>0.168393771297357</v>
      </c>
      <c r="D49" s="59">
        <v>2.1789319141000001</v>
      </c>
      <c r="E49" s="60">
        <v>7.4857325395315893E-2</v>
      </c>
      <c r="F49" s="59">
        <v>63.529958505899799</v>
      </c>
      <c r="G49" s="64">
        <v>0.234076343891229</v>
      </c>
      <c r="H49" s="86">
        <v>2.1308919370999999</v>
      </c>
      <c r="I49" s="87">
        <v>4.7382048171616502E-2</v>
      </c>
      <c r="J49" s="88">
        <v>0.80450683949999802</v>
      </c>
      <c r="K49" s="89">
        <v>2.6308376271118998</v>
      </c>
      <c r="L49" s="86">
        <v>5.1130923151000101</v>
      </c>
      <c r="M49" s="87">
        <v>8.1325027067243594E-2</v>
      </c>
      <c r="N49" s="86">
        <v>8.1020663292999995</v>
      </c>
      <c r="O49" s="87">
        <v>0.149392714102765</v>
      </c>
    </row>
    <row r="50" spans="1:15" customFormat="1" x14ac:dyDescent="0.3">
      <c r="A50" s="58" t="s">
        <v>45</v>
      </c>
      <c r="B50" s="61">
        <v>78.750674780200001</v>
      </c>
      <c r="C50" s="62">
        <v>0.16360659763115701</v>
      </c>
      <c r="D50" s="61">
        <v>5.2306533444999896</v>
      </c>
      <c r="E50" s="62">
        <v>0.17969938248440601</v>
      </c>
      <c r="F50" s="61">
        <v>61.526611287100103</v>
      </c>
      <c r="G50" s="64">
        <v>0.22669500438543</v>
      </c>
      <c r="H50" s="90">
        <v>1.3263850976</v>
      </c>
      <c r="I50" s="96">
        <v>2.9493209624758199E-2</v>
      </c>
      <c r="J50" s="92">
        <v>0</v>
      </c>
      <c r="K50" s="97">
        <v>0</v>
      </c>
      <c r="L50" s="90">
        <v>6.2567886645000099</v>
      </c>
      <c r="M50" s="94">
        <v>9.9515806900610196E-2</v>
      </c>
      <c r="N50" s="90">
        <v>4.41023638650001</v>
      </c>
      <c r="O50" s="94">
        <v>8.1319648202747993E-2</v>
      </c>
    </row>
    <row r="51" spans="1:15" customFormat="1" x14ac:dyDescent="0.3">
      <c r="A51" s="58" t="s">
        <v>46</v>
      </c>
      <c r="B51" s="59">
        <v>33.8351652188</v>
      </c>
      <c r="C51" s="60">
        <v>7.0293445449025299E-2</v>
      </c>
      <c r="D51" s="59">
        <v>6.8267952892999801</v>
      </c>
      <c r="E51" s="64">
        <v>0.23453492652588001</v>
      </c>
      <c r="F51" s="59">
        <v>9.8968337041000005</v>
      </c>
      <c r="G51" s="60">
        <v>3.6464916773715099E-2</v>
      </c>
      <c r="H51" s="86">
        <v>8.8559002007000007</v>
      </c>
      <c r="I51" s="91">
        <v>0.196917864583812</v>
      </c>
      <c r="J51" s="88">
        <v>3.0012535401</v>
      </c>
      <c r="K51" s="89">
        <v>9.8144731084015397</v>
      </c>
      <c r="L51" s="86">
        <v>4.2983731044000004</v>
      </c>
      <c r="M51" s="87">
        <v>6.8366711867905203E-2</v>
      </c>
      <c r="N51" s="86">
        <v>1.7359903343</v>
      </c>
      <c r="O51" s="87">
        <v>3.2009650027100003E-2</v>
      </c>
    </row>
    <row r="52" spans="1:15" customFormat="1" x14ac:dyDescent="0.3">
      <c r="A52" s="58" t="s">
        <v>47</v>
      </c>
      <c r="B52" s="61">
        <v>48.082686751599901</v>
      </c>
      <c r="C52" s="62">
        <v>9.9893046076753797E-2</v>
      </c>
      <c r="D52" s="61">
        <v>0.77030653309999897</v>
      </c>
      <c r="E52" s="62">
        <v>2.64639231860633E-2</v>
      </c>
      <c r="F52" s="61">
        <v>17.600708748300001</v>
      </c>
      <c r="G52" s="62">
        <v>6.4849870054831102E-2</v>
      </c>
      <c r="H52" s="90">
        <v>7.8644360708000001</v>
      </c>
      <c r="I52" s="94">
        <v>0.17487188452004401</v>
      </c>
      <c r="J52" s="92">
        <v>6.9095453846000101</v>
      </c>
      <c r="K52" s="95">
        <v>22.595074512157701</v>
      </c>
      <c r="L52" s="90">
        <v>12.838620715699999</v>
      </c>
      <c r="M52" s="91">
        <v>0.20420151111430801</v>
      </c>
      <c r="N52" s="90">
        <v>5.7636720826000003</v>
      </c>
      <c r="O52" s="94">
        <v>0.10627543402157499</v>
      </c>
    </row>
    <row r="53" spans="1:15" customFormat="1" x14ac:dyDescent="0.3">
      <c r="A53" s="58" t="s">
        <v>48</v>
      </c>
      <c r="B53" s="59">
        <v>18.006039173200001</v>
      </c>
      <c r="C53" s="60">
        <v>3.7408019857136002E-2</v>
      </c>
      <c r="D53" s="59">
        <v>3.0640045971999998</v>
      </c>
      <c r="E53" s="60">
        <v>0.10526404595807699</v>
      </c>
      <c r="F53" s="59">
        <v>7.3142351002999897</v>
      </c>
      <c r="G53" s="60">
        <v>2.6949323608957101E-2</v>
      </c>
      <c r="H53" s="86">
        <v>0</v>
      </c>
      <c r="I53" s="87">
        <v>0</v>
      </c>
      <c r="J53" s="88">
        <v>0</v>
      </c>
      <c r="K53" s="89">
        <v>0</v>
      </c>
      <c r="L53" s="86">
        <v>2.2508054286000099</v>
      </c>
      <c r="M53" s="87">
        <v>3.5799629876311703E-2</v>
      </c>
      <c r="N53" s="86">
        <v>4.0940993016000098</v>
      </c>
      <c r="O53" s="87">
        <v>7.5490446709920001E-2</v>
      </c>
    </row>
    <row r="54" spans="1:15" customFormat="1" x14ac:dyDescent="0.3">
      <c r="A54" s="58" t="s">
        <v>49</v>
      </c>
      <c r="B54" s="61">
        <v>32.327558265700098</v>
      </c>
      <c r="C54" s="62">
        <v>6.7161352360931806E-2</v>
      </c>
      <c r="D54" s="61">
        <v>0.82113783940000096</v>
      </c>
      <c r="E54" s="62">
        <v>2.8210235501443699E-2</v>
      </c>
      <c r="F54" s="61">
        <v>13.320541304800001</v>
      </c>
      <c r="G54" s="62">
        <v>4.9079578841376301E-2</v>
      </c>
      <c r="H54" s="90">
        <v>5.1638230062000003</v>
      </c>
      <c r="I54" s="94">
        <v>0.114821641665439</v>
      </c>
      <c r="J54" s="92">
        <v>1.8871854793</v>
      </c>
      <c r="K54" s="95">
        <v>6.1713317084629198</v>
      </c>
      <c r="L54" s="90">
        <v>3.6802947872999998</v>
      </c>
      <c r="M54" s="94">
        <v>5.85360198384672E-2</v>
      </c>
      <c r="N54" s="90">
        <v>8.1289584438000109</v>
      </c>
      <c r="O54" s="91">
        <v>0.14988857353045101</v>
      </c>
    </row>
    <row r="55" spans="1:15" customFormat="1" x14ac:dyDescent="0.3">
      <c r="A55" s="58" t="s">
        <v>50</v>
      </c>
      <c r="B55" s="59">
        <v>32.222772120599998</v>
      </c>
      <c r="C55" s="60">
        <v>6.6943656389099798E-2</v>
      </c>
      <c r="D55" s="59">
        <v>0.38378541200000099</v>
      </c>
      <c r="E55" s="60">
        <v>1.31849688749572E-2</v>
      </c>
      <c r="F55" s="59">
        <v>19.1630630533</v>
      </c>
      <c r="G55" s="60">
        <v>7.0606369699690197E-2</v>
      </c>
      <c r="H55" s="86">
        <v>2.7754405071999999</v>
      </c>
      <c r="I55" s="87">
        <v>6.17140895415733E-2</v>
      </c>
      <c r="J55" s="88">
        <v>1.9349998532999999</v>
      </c>
      <c r="K55" s="89">
        <v>6.3276906703260396</v>
      </c>
      <c r="L55" s="86">
        <v>5.80781757120001</v>
      </c>
      <c r="M55" s="87">
        <v>9.2374808055898594E-2</v>
      </c>
      <c r="N55" s="86">
        <v>2.1576657236000001</v>
      </c>
      <c r="O55" s="87">
        <v>3.9784855550912303E-2</v>
      </c>
    </row>
    <row r="56" spans="1:15" customFormat="1" x14ac:dyDescent="0.3">
      <c r="A56" s="58" t="s">
        <v>51</v>
      </c>
      <c r="B56" s="61">
        <v>34.612711824000101</v>
      </c>
      <c r="C56" s="62">
        <v>7.1908818967175894E-2</v>
      </c>
      <c r="D56" s="61">
        <v>2.2245129141</v>
      </c>
      <c r="E56" s="62">
        <v>7.6423263149847903E-2</v>
      </c>
      <c r="F56" s="61">
        <v>9.4408591638000097</v>
      </c>
      <c r="G56" s="63">
        <v>3.4784877059994897E-2</v>
      </c>
      <c r="H56" s="90">
        <v>2.7901980721000101</v>
      </c>
      <c r="I56" s="94">
        <v>6.2042235534719797E-2</v>
      </c>
      <c r="J56" s="92">
        <v>0.68745289440000101</v>
      </c>
      <c r="K56" s="95">
        <v>2.24805663874595</v>
      </c>
      <c r="L56" s="90">
        <v>11.054960706499999</v>
      </c>
      <c r="M56" s="91">
        <v>0.17583194733808399</v>
      </c>
      <c r="N56" s="90">
        <v>6.5868926058999904</v>
      </c>
      <c r="O56" s="94">
        <v>0.12145466648924</v>
      </c>
    </row>
    <row r="57" spans="1:15" customFormat="1" x14ac:dyDescent="0.3">
      <c r="A57" s="65" t="s">
        <v>1</v>
      </c>
      <c r="H57" s="84"/>
      <c r="I57" s="84"/>
      <c r="J57" s="84"/>
      <c r="K57" s="84"/>
      <c r="L57" s="84"/>
      <c r="M57" s="84"/>
      <c r="N57" s="84"/>
      <c r="O57" s="84"/>
    </row>
    <row r="58" spans="1:15" customFormat="1" x14ac:dyDescent="0.3">
      <c r="A58" s="65" t="s">
        <v>1</v>
      </c>
      <c r="H58" s="84"/>
      <c r="I58" s="84"/>
      <c r="J58" s="84"/>
      <c r="K58" s="84"/>
      <c r="L58" s="84"/>
      <c r="M58" s="84"/>
      <c r="N58" s="84"/>
      <c r="O58" s="84"/>
    </row>
    <row r="59" spans="1:15" customFormat="1" x14ac:dyDescent="0.3">
      <c r="A59" s="53" t="s">
        <v>52</v>
      </c>
      <c r="H59" s="84"/>
      <c r="I59" s="84"/>
      <c r="J59" s="84"/>
      <c r="K59" s="84"/>
      <c r="L59" s="84"/>
      <c r="M59" s="84"/>
      <c r="N59" s="84"/>
      <c r="O59" s="84"/>
    </row>
    <row r="60" spans="1:15" customFormat="1" x14ac:dyDescent="0.3">
      <c r="A60" s="54" t="s">
        <v>1</v>
      </c>
      <c r="H60" s="84"/>
      <c r="I60" s="84"/>
      <c r="J60" s="84"/>
      <c r="K60" s="84"/>
      <c r="L60" s="84"/>
      <c r="M60" s="84"/>
      <c r="N60" s="84"/>
      <c r="O60" s="84"/>
    </row>
    <row r="61" spans="1:15" customFormat="1" ht="25.5" customHeight="1" x14ac:dyDescent="0.3">
      <c r="A61" s="114" t="s">
        <v>1</v>
      </c>
      <c r="B61" s="113" t="s">
        <v>500</v>
      </c>
      <c r="C61" s="113" t="s">
        <v>1</v>
      </c>
      <c r="D61" s="113" t="s">
        <v>494</v>
      </c>
      <c r="E61" s="113" t="s">
        <v>1</v>
      </c>
      <c r="F61" s="113" t="s">
        <v>495</v>
      </c>
      <c r="G61" s="113" t="s">
        <v>1</v>
      </c>
      <c r="H61" s="116" t="s">
        <v>496</v>
      </c>
      <c r="I61" s="116" t="s">
        <v>1</v>
      </c>
      <c r="J61" s="116" t="s">
        <v>497</v>
      </c>
      <c r="K61" s="116" t="s">
        <v>1</v>
      </c>
      <c r="L61" s="116" t="s">
        <v>498</v>
      </c>
      <c r="M61" s="116" t="s">
        <v>1</v>
      </c>
      <c r="N61" s="116" t="s">
        <v>499</v>
      </c>
      <c r="O61" s="116" t="s">
        <v>1</v>
      </c>
    </row>
    <row r="62" spans="1:15" customFormat="1" x14ac:dyDescent="0.3">
      <c r="A62" s="115" t="s">
        <v>1</v>
      </c>
      <c r="B62" s="55" t="s">
        <v>14</v>
      </c>
      <c r="C62" s="55" t="s">
        <v>15</v>
      </c>
      <c r="D62" s="55" t="s">
        <v>14</v>
      </c>
      <c r="E62" s="55" t="s">
        <v>15</v>
      </c>
      <c r="F62" s="55" t="s">
        <v>14</v>
      </c>
      <c r="G62" s="55" t="s">
        <v>15</v>
      </c>
      <c r="H62" s="80" t="s">
        <v>14</v>
      </c>
      <c r="I62" s="80" t="s">
        <v>15</v>
      </c>
      <c r="J62" s="80" t="s">
        <v>14</v>
      </c>
      <c r="K62" s="80" t="s">
        <v>15</v>
      </c>
      <c r="L62" s="80" t="s">
        <v>14</v>
      </c>
      <c r="M62" s="80" t="s">
        <v>15</v>
      </c>
      <c r="N62" s="80" t="s">
        <v>14</v>
      </c>
      <c r="O62" s="80" t="s">
        <v>15</v>
      </c>
    </row>
    <row r="63" spans="1:15" customFormat="1" x14ac:dyDescent="0.3">
      <c r="A63" s="56" t="s">
        <v>16</v>
      </c>
      <c r="B63" s="57">
        <v>481.3416813284</v>
      </c>
      <c r="C63" s="57">
        <v>481.3416813284</v>
      </c>
      <c r="D63" s="57">
        <v>29.107798102499999</v>
      </c>
      <c r="E63" s="57">
        <v>29.107798102499999</v>
      </c>
      <c r="F63" s="57">
        <v>271.40700102279999</v>
      </c>
      <c r="G63" s="57">
        <v>271.40700102279999</v>
      </c>
      <c r="H63" s="85">
        <v>44.9725585813</v>
      </c>
      <c r="I63" s="85">
        <v>44.9725585813</v>
      </c>
      <c r="J63" s="85">
        <v>30.579874303499999</v>
      </c>
      <c r="K63" s="85">
        <v>30.579874303499999</v>
      </c>
      <c r="L63" s="85">
        <v>62.872310031600001</v>
      </c>
      <c r="M63" s="85">
        <v>62.872310031600001</v>
      </c>
      <c r="N63" s="85">
        <v>54.233343158399997</v>
      </c>
      <c r="O63" s="85">
        <v>54.233343158399997</v>
      </c>
    </row>
    <row r="64" spans="1:15" customFormat="1" x14ac:dyDescent="0.3">
      <c r="A64" s="58" t="s">
        <v>53</v>
      </c>
      <c r="B64" s="59">
        <v>184.06857427720001</v>
      </c>
      <c r="C64" s="60">
        <v>0.38240730320551097</v>
      </c>
      <c r="D64" s="59">
        <v>6.1202721994000102</v>
      </c>
      <c r="E64" s="63">
        <v>0.21026228702865499</v>
      </c>
      <c r="F64" s="59">
        <v>120.9689621851</v>
      </c>
      <c r="G64" s="60">
        <v>0.44571054441936703</v>
      </c>
      <c r="H64" s="86">
        <v>8.4142623092000104</v>
      </c>
      <c r="I64" s="96">
        <v>0.18709770078989299</v>
      </c>
      <c r="J64" s="88">
        <v>2.3374998472000001</v>
      </c>
      <c r="K64" s="97">
        <v>7.6439158120818798</v>
      </c>
      <c r="L64" s="86">
        <v>27.062420646500001</v>
      </c>
      <c r="M64" s="87">
        <v>0.43043464814476001</v>
      </c>
      <c r="N64" s="86">
        <v>19.580042313500002</v>
      </c>
      <c r="O64" s="87">
        <v>0.36103329009816598</v>
      </c>
    </row>
    <row r="65" spans="1:15" customFormat="1" x14ac:dyDescent="0.3">
      <c r="A65" s="58" t="s">
        <v>54</v>
      </c>
      <c r="B65" s="61">
        <v>73.861297088900002</v>
      </c>
      <c r="C65" s="62">
        <v>0.15344878690966199</v>
      </c>
      <c r="D65" s="61">
        <v>2.4213851909000002</v>
      </c>
      <c r="E65" s="62">
        <v>8.3186821015225898E-2</v>
      </c>
      <c r="F65" s="61">
        <v>42.374840693300101</v>
      </c>
      <c r="G65" s="62">
        <v>0.15613024179041099</v>
      </c>
      <c r="H65" s="90">
        <v>6.7791556509999902</v>
      </c>
      <c r="I65" s="94">
        <v>0.150739825903942</v>
      </c>
      <c r="J65" s="92">
        <v>10.461601229899999</v>
      </c>
      <c r="K65" s="93">
        <v>34.210739802493599</v>
      </c>
      <c r="L65" s="90">
        <v>4.3790571125</v>
      </c>
      <c r="M65" s="94">
        <v>6.9650011432680903E-2</v>
      </c>
      <c r="N65" s="90">
        <v>11.1900534007</v>
      </c>
      <c r="O65" s="94">
        <v>0.20633161721225801</v>
      </c>
    </row>
    <row r="66" spans="1:15" customFormat="1" ht="25.5" customHeight="1" x14ac:dyDescent="0.3">
      <c r="A66" s="66" t="s">
        <v>55</v>
      </c>
      <c r="B66" s="59">
        <v>46.481945719500096</v>
      </c>
      <c r="C66" s="60">
        <v>9.6567464490545998E-2</v>
      </c>
      <c r="D66" s="59">
        <v>2.7966012161</v>
      </c>
      <c r="E66" s="60">
        <v>9.6077388136748404E-2</v>
      </c>
      <c r="F66" s="59">
        <v>17.090461315799999</v>
      </c>
      <c r="G66" s="60">
        <v>6.2969861688882106E-2</v>
      </c>
      <c r="H66" s="86">
        <v>12.505277020899999</v>
      </c>
      <c r="I66" s="91">
        <v>0.278064611296094</v>
      </c>
      <c r="J66" s="88">
        <v>6.9358898025999904</v>
      </c>
      <c r="K66" s="93">
        <v>22.6812240422001</v>
      </c>
      <c r="L66" s="86">
        <v>2.7384651284000001</v>
      </c>
      <c r="M66" s="87">
        <v>4.3555980797009501E-2</v>
      </c>
      <c r="N66" s="86">
        <v>6.6023098175000001</v>
      </c>
      <c r="O66" s="87">
        <v>0.121738942005042</v>
      </c>
    </row>
    <row r="67" spans="1:15" customFormat="1" ht="25.5" customHeight="1" x14ac:dyDescent="0.3">
      <c r="A67" s="66" t="s">
        <v>56</v>
      </c>
      <c r="B67" s="61">
        <v>9.3887739667999899</v>
      </c>
      <c r="C67" s="62">
        <v>1.9505424796973699E-2</v>
      </c>
      <c r="D67" s="61">
        <v>0.7854459842</v>
      </c>
      <c r="E67" s="62">
        <v>2.6984039858808099E-2</v>
      </c>
      <c r="F67" s="61">
        <v>0.83039886889999903</v>
      </c>
      <c r="G67" s="62">
        <v>3.0596074005852202E-3</v>
      </c>
      <c r="H67" s="90">
        <v>0</v>
      </c>
      <c r="I67" s="94">
        <v>0</v>
      </c>
      <c r="J67" s="92">
        <v>0.69879836169999898</v>
      </c>
      <c r="K67" s="95">
        <v>2.2851577307497899</v>
      </c>
      <c r="L67" s="90">
        <v>5.5089776071999896</v>
      </c>
      <c r="M67" s="91">
        <v>8.7621682811259094E-2</v>
      </c>
      <c r="N67" s="90">
        <v>1.5651531448</v>
      </c>
      <c r="O67" s="94">
        <v>2.88596102259202E-2</v>
      </c>
    </row>
    <row r="68" spans="1:15" customFormat="1" ht="25.5" customHeight="1" x14ac:dyDescent="0.3">
      <c r="A68" s="66" t="s">
        <v>57</v>
      </c>
      <c r="B68" s="59">
        <v>31.216508226600101</v>
      </c>
      <c r="C68" s="60">
        <v>6.4853116689269699E-2</v>
      </c>
      <c r="D68" s="59">
        <v>0.381935413599999</v>
      </c>
      <c r="E68" s="60">
        <v>1.31214120784765E-2</v>
      </c>
      <c r="F68" s="59">
        <v>11.5423404548</v>
      </c>
      <c r="G68" s="60">
        <v>4.2527791881943298E-2</v>
      </c>
      <c r="H68" s="86">
        <v>2.0716666032000002</v>
      </c>
      <c r="I68" s="87">
        <v>4.6065126569459103E-2</v>
      </c>
      <c r="J68" s="88">
        <v>0.90674842389999899</v>
      </c>
      <c r="K68" s="89">
        <v>2.9651803499931901</v>
      </c>
      <c r="L68" s="86">
        <v>14.6994743657</v>
      </c>
      <c r="M68" s="91">
        <v>0.23379885928021299</v>
      </c>
      <c r="N68" s="86">
        <v>2.5210913892999902</v>
      </c>
      <c r="O68" s="87">
        <v>4.6486003673729202E-2</v>
      </c>
    </row>
    <row r="69" spans="1:15" customFormat="1" ht="25.5" customHeight="1" x14ac:dyDescent="0.3">
      <c r="A69" s="66" t="s">
        <v>58</v>
      </c>
      <c r="B69" s="61">
        <v>21.810804726400001</v>
      </c>
      <c r="C69" s="62">
        <v>4.5312520341489797E-2</v>
      </c>
      <c r="D69" s="61">
        <v>3.5658085894999898</v>
      </c>
      <c r="E69" s="64">
        <v>0.122503549631043</v>
      </c>
      <c r="F69" s="61">
        <v>3.9712473342000001</v>
      </c>
      <c r="G69" s="63">
        <v>1.46320740409581E-2</v>
      </c>
      <c r="H69" s="90">
        <v>4.7510523342000104</v>
      </c>
      <c r="I69" s="94">
        <v>0.10564336306575001</v>
      </c>
      <c r="J69" s="92">
        <v>2.5932804556</v>
      </c>
      <c r="K69" s="95">
        <v>8.4803502782978697</v>
      </c>
      <c r="L69" s="90">
        <v>3.0268110801999901</v>
      </c>
      <c r="M69" s="94">
        <v>4.8142196122246898E-2</v>
      </c>
      <c r="N69" s="90">
        <v>3.9026049327000099</v>
      </c>
      <c r="O69" s="94">
        <v>7.1959512458997996E-2</v>
      </c>
    </row>
    <row r="70" spans="1:15" customFormat="1" ht="25.5" customHeight="1" x14ac:dyDescent="0.3">
      <c r="A70" s="66" t="s">
        <v>59</v>
      </c>
      <c r="B70" s="59">
        <v>3.9546026529999998</v>
      </c>
      <c r="C70" s="60">
        <v>8.2157909992048497E-3</v>
      </c>
      <c r="D70" s="59">
        <v>1.2281445485</v>
      </c>
      <c r="E70" s="60">
        <v>4.2192973311660997E-2</v>
      </c>
      <c r="F70" s="59">
        <v>0.605314939</v>
      </c>
      <c r="G70" s="60">
        <v>2.2302849105545002E-3</v>
      </c>
      <c r="H70" s="86">
        <v>1.3535723415000001</v>
      </c>
      <c r="I70" s="87">
        <v>3.0097739248102901E-2</v>
      </c>
      <c r="J70" s="88">
        <v>0</v>
      </c>
      <c r="K70" s="89">
        <v>0</v>
      </c>
      <c r="L70" s="86">
        <v>0</v>
      </c>
      <c r="M70" s="87">
        <v>0</v>
      </c>
      <c r="N70" s="86">
        <v>0.76757082399999899</v>
      </c>
      <c r="O70" s="87">
        <v>1.41531165017459E-2</v>
      </c>
    </row>
    <row r="71" spans="1:15" customFormat="1" ht="25.5" customHeight="1" x14ac:dyDescent="0.3">
      <c r="A71" s="66" t="s">
        <v>60</v>
      </c>
      <c r="B71" s="61">
        <v>74.920898446000095</v>
      </c>
      <c r="C71" s="62">
        <v>0.15565013659160901</v>
      </c>
      <c r="D71" s="61">
        <v>3.0885675027000001</v>
      </c>
      <c r="E71" s="62">
        <v>0.10610790592349</v>
      </c>
      <c r="F71" s="61">
        <v>58.276271421499899</v>
      </c>
      <c r="G71" s="64">
        <v>0.21471911631566401</v>
      </c>
      <c r="H71" s="90">
        <v>5.4368263172000102</v>
      </c>
      <c r="I71" s="94">
        <v>0.120892083721932</v>
      </c>
      <c r="J71" s="92">
        <v>3.49271899019999</v>
      </c>
      <c r="K71" s="95">
        <v>11.4216263792825</v>
      </c>
      <c r="L71" s="90">
        <v>3.0068415364999899</v>
      </c>
      <c r="M71" s="96">
        <v>4.7824575476688301E-2</v>
      </c>
      <c r="N71" s="90">
        <v>4.3269456838999902</v>
      </c>
      <c r="O71" s="94">
        <v>7.9783864167514706E-2</v>
      </c>
    </row>
    <row r="72" spans="1:15" customFormat="1" x14ac:dyDescent="0.3">
      <c r="A72" s="58" t="s">
        <v>61</v>
      </c>
      <c r="B72" s="59">
        <v>7.7910150123999999</v>
      </c>
      <c r="C72" s="60">
        <v>1.6186038555602501E-2</v>
      </c>
      <c r="D72" s="59">
        <v>0</v>
      </c>
      <c r="E72" s="60">
        <v>0</v>
      </c>
      <c r="F72" s="59">
        <v>2.0163706378000001</v>
      </c>
      <c r="G72" s="60">
        <v>7.4293243365177999E-3</v>
      </c>
      <c r="H72" s="86">
        <v>3.1533371924</v>
      </c>
      <c r="I72" s="91">
        <v>7.0116917779972296E-2</v>
      </c>
      <c r="J72" s="88">
        <v>3.1533371924</v>
      </c>
      <c r="K72" s="93">
        <v>10.311805604901</v>
      </c>
      <c r="L72" s="86">
        <v>1.3384124367000001</v>
      </c>
      <c r="M72" s="87">
        <v>2.1287788472020602E-2</v>
      </c>
      <c r="N72" s="86">
        <v>0</v>
      </c>
      <c r="O72" s="87">
        <v>0</v>
      </c>
    </row>
    <row r="73" spans="1:15" customFormat="1" x14ac:dyDescent="0.3">
      <c r="A73" s="58" t="s">
        <v>62</v>
      </c>
      <c r="B73" s="61">
        <v>2.1118310818000099</v>
      </c>
      <c r="C73" s="62">
        <v>4.3873846037430202E-3</v>
      </c>
      <c r="D73" s="61">
        <v>0.7854459842</v>
      </c>
      <c r="E73" s="62">
        <v>2.6984039858808099E-2</v>
      </c>
      <c r="F73" s="61">
        <v>0</v>
      </c>
      <c r="G73" s="62">
        <v>0</v>
      </c>
      <c r="H73" s="90">
        <v>0</v>
      </c>
      <c r="I73" s="94">
        <v>0</v>
      </c>
      <c r="J73" s="92">
        <v>0</v>
      </c>
      <c r="K73" s="95">
        <v>0</v>
      </c>
      <c r="L73" s="90">
        <v>0</v>
      </c>
      <c r="M73" s="94">
        <v>0</v>
      </c>
      <c r="N73" s="90">
        <v>1.3263850976</v>
      </c>
      <c r="O73" s="94">
        <v>2.4457004129839699E-2</v>
      </c>
    </row>
    <row r="74" spans="1:15" customFormat="1" x14ac:dyDescent="0.3">
      <c r="A74" s="58" t="s">
        <v>63</v>
      </c>
      <c r="B74" s="59">
        <v>25.735430129800001</v>
      </c>
      <c r="C74" s="60">
        <v>5.34660328163888E-2</v>
      </c>
      <c r="D74" s="59">
        <v>7.9341914733999896</v>
      </c>
      <c r="E74" s="64">
        <v>0.27257958315708403</v>
      </c>
      <c r="F74" s="59">
        <v>13.7307931724</v>
      </c>
      <c r="G74" s="60">
        <v>5.0591153215117403E-2</v>
      </c>
      <c r="H74" s="86">
        <v>0.50740881170000096</v>
      </c>
      <c r="I74" s="87">
        <v>1.12826316248546E-2</v>
      </c>
      <c r="J74" s="88">
        <v>0</v>
      </c>
      <c r="K74" s="89">
        <v>0</v>
      </c>
      <c r="L74" s="86">
        <v>1.1118501179</v>
      </c>
      <c r="M74" s="87">
        <v>1.76842574631213E-2</v>
      </c>
      <c r="N74" s="86">
        <v>2.4511865543999898</v>
      </c>
      <c r="O74" s="87">
        <v>4.5197039526786803E-2</v>
      </c>
    </row>
    <row r="75" spans="1:15" customFormat="1" x14ac:dyDescent="0.3">
      <c r="A75" s="65" t="s">
        <v>1</v>
      </c>
      <c r="H75" s="84"/>
      <c r="I75" s="84"/>
      <c r="J75" s="84"/>
      <c r="K75" s="84"/>
      <c r="L75" s="84"/>
      <c r="M75" s="84"/>
      <c r="N75" s="84"/>
      <c r="O75" s="84"/>
    </row>
    <row r="76" spans="1:15" customFormat="1" x14ac:dyDescent="0.3">
      <c r="A76" s="65" t="s">
        <v>1</v>
      </c>
      <c r="H76" s="84"/>
      <c r="I76" s="84"/>
      <c r="J76" s="84"/>
      <c r="K76" s="84"/>
      <c r="L76" s="84"/>
      <c r="M76" s="84"/>
      <c r="N76" s="84"/>
      <c r="O76" s="84"/>
    </row>
    <row r="77" spans="1:15" customFormat="1" x14ac:dyDescent="0.3">
      <c r="A77" s="53" t="s">
        <v>64</v>
      </c>
      <c r="H77" s="84"/>
      <c r="I77" s="84"/>
      <c r="J77" s="84"/>
      <c r="K77" s="84"/>
      <c r="L77" s="84"/>
      <c r="M77" s="84"/>
      <c r="N77" s="84"/>
      <c r="O77" s="84"/>
    </row>
    <row r="78" spans="1:15" customFormat="1" x14ac:dyDescent="0.3">
      <c r="A78" s="54" t="s">
        <v>1</v>
      </c>
      <c r="H78" s="84"/>
      <c r="I78" s="84"/>
      <c r="J78" s="84"/>
      <c r="K78" s="84"/>
      <c r="L78" s="84"/>
      <c r="M78" s="84"/>
      <c r="N78" s="84"/>
      <c r="O78" s="84"/>
    </row>
    <row r="79" spans="1:15" customFormat="1" ht="25.5" customHeight="1" x14ac:dyDescent="0.3">
      <c r="A79" s="114" t="s">
        <v>1</v>
      </c>
      <c r="B79" s="113" t="s">
        <v>500</v>
      </c>
      <c r="C79" s="113" t="s">
        <v>1</v>
      </c>
      <c r="D79" s="113" t="s">
        <v>494</v>
      </c>
      <c r="E79" s="113" t="s">
        <v>1</v>
      </c>
      <c r="F79" s="113" t="s">
        <v>495</v>
      </c>
      <c r="G79" s="113" t="s">
        <v>1</v>
      </c>
      <c r="H79" s="116" t="s">
        <v>496</v>
      </c>
      <c r="I79" s="116" t="s">
        <v>1</v>
      </c>
      <c r="J79" s="116" t="s">
        <v>497</v>
      </c>
      <c r="K79" s="116" t="s">
        <v>1</v>
      </c>
      <c r="L79" s="116" t="s">
        <v>498</v>
      </c>
      <c r="M79" s="116" t="s">
        <v>1</v>
      </c>
      <c r="N79" s="116" t="s">
        <v>499</v>
      </c>
      <c r="O79" s="116" t="s">
        <v>1</v>
      </c>
    </row>
    <row r="80" spans="1:15" customFormat="1" x14ac:dyDescent="0.3">
      <c r="A80" s="115" t="s">
        <v>1</v>
      </c>
      <c r="B80" s="55" t="s">
        <v>14</v>
      </c>
      <c r="C80" s="55" t="s">
        <v>15</v>
      </c>
      <c r="D80" s="55" t="s">
        <v>14</v>
      </c>
      <c r="E80" s="55" t="s">
        <v>15</v>
      </c>
      <c r="F80" s="55" t="s">
        <v>14</v>
      </c>
      <c r="G80" s="55" t="s">
        <v>15</v>
      </c>
      <c r="H80" s="80" t="s">
        <v>14</v>
      </c>
      <c r="I80" s="80" t="s">
        <v>15</v>
      </c>
      <c r="J80" s="80" t="s">
        <v>14</v>
      </c>
      <c r="K80" s="80" t="s">
        <v>15</v>
      </c>
      <c r="L80" s="80" t="s">
        <v>14</v>
      </c>
      <c r="M80" s="80" t="s">
        <v>15</v>
      </c>
      <c r="N80" s="80" t="s">
        <v>14</v>
      </c>
      <c r="O80" s="80" t="s">
        <v>15</v>
      </c>
    </row>
    <row r="81" spans="1:15" customFormat="1" x14ac:dyDescent="0.3">
      <c r="A81" s="56" t="s">
        <v>16</v>
      </c>
      <c r="B81" s="57">
        <v>82.711913458400005</v>
      </c>
      <c r="C81" s="57">
        <v>82.711913458400005</v>
      </c>
      <c r="D81" s="57">
        <v>3.0885675027000001</v>
      </c>
      <c r="E81" s="57">
        <v>3.0885675027000001</v>
      </c>
      <c r="F81" s="57">
        <v>60.2926420593</v>
      </c>
      <c r="G81" s="57">
        <v>60.2926420593</v>
      </c>
      <c r="H81" s="85">
        <v>8.5901635096</v>
      </c>
      <c r="I81" s="85">
        <v>8.5901635096</v>
      </c>
      <c r="J81" s="85">
        <v>6.6460561825999998</v>
      </c>
      <c r="K81" s="85">
        <v>6.6460561825999998</v>
      </c>
      <c r="L81" s="85">
        <v>4.3452539732000002</v>
      </c>
      <c r="M81" s="85">
        <v>4.3452539732000002</v>
      </c>
      <c r="N81" s="85">
        <v>4.3269456839</v>
      </c>
      <c r="O81" s="85">
        <v>4.3269456839</v>
      </c>
    </row>
    <row r="82" spans="1:15" customFormat="1" x14ac:dyDescent="0.3">
      <c r="A82" s="58" t="s">
        <v>65</v>
      </c>
      <c r="B82" s="59">
        <v>4.1346513825000004</v>
      </c>
      <c r="C82" s="60">
        <v>4.9988583380790999E-2</v>
      </c>
      <c r="D82" s="67">
        <v>0</v>
      </c>
      <c r="E82" s="68">
        <v>0</v>
      </c>
      <c r="F82" s="59">
        <v>2.2264201858999999</v>
      </c>
      <c r="G82" s="60">
        <v>3.6926897045086102E-2</v>
      </c>
      <c r="H82" s="88">
        <v>1.9082311966000001</v>
      </c>
      <c r="I82" s="89">
        <v>22.214142891080499</v>
      </c>
      <c r="J82" s="88">
        <v>1.9082311966000001</v>
      </c>
      <c r="K82" s="89">
        <v>28.712233904912299</v>
      </c>
      <c r="L82" s="88">
        <v>0</v>
      </c>
      <c r="M82" s="89">
        <v>0</v>
      </c>
      <c r="N82" s="88">
        <v>0</v>
      </c>
      <c r="O82" s="89">
        <v>0</v>
      </c>
    </row>
    <row r="83" spans="1:15" customFormat="1" x14ac:dyDescent="0.3">
      <c r="A83" s="58" t="s">
        <v>66</v>
      </c>
      <c r="B83" s="61">
        <v>78.577262075899995</v>
      </c>
      <c r="C83" s="62">
        <v>0.95001141661920896</v>
      </c>
      <c r="D83" s="69">
        <v>3.0885675027000001</v>
      </c>
      <c r="E83" s="70">
        <v>100</v>
      </c>
      <c r="F83" s="61">
        <v>58.066221873400004</v>
      </c>
      <c r="G83" s="62">
        <v>0.963073102954914</v>
      </c>
      <c r="H83" s="92">
        <v>6.6819323129999999</v>
      </c>
      <c r="I83" s="95">
        <v>77.785857108919501</v>
      </c>
      <c r="J83" s="92">
        <v>4.7378249860000103</v>
      </c>
      <c r="K83" s="95">
        <v>71.287766095087605</v>
      </c>
      <c r="L83" s="92">
        <v>4.3452539732000002</v>
      </c>
      <c r="M83" s="95">
        <v>100</v>
      </c>
      <c r="N83" s="92">
        <v>4.3269456838999902</v>
      </c>
      <c r="O83" s="95">
        <v>100</v>
      </c>
    </row>
    <row r="84" spans="1:15" customFormat="1" x14ac:dyDescent="0.3">
      <c r="A84" s="65" t="s">
        <v>1</v>
      </c>
      <c r="H84" s="84"/>
      <c r="I84" s="84"/>
      <c r="J84" s="84"/>
      <c r="K84" s="84"/>
      <c r="L84" s="84"/>
      <c r="M84" s="84"/>
      <c r="N84" s="84"/>
      <c r="O84" s="84"/>
    </row>
    <row r="85" spans="1:15" customFormat="1" x14ac:dyDescent="0.3">
      <c r="A85" s="65" t="s">
        <v>1</v>
      </c>
      <c r="H85" s="84"/>
      <c r="I85" s="84"/>
      <c r="J85" s="84"/>
      <c r="K85" s="84"/>
      <c r="L85" s="84"/>
      <c r="M85" s="84"/>
      <c r="N85" s="84"/>
      <c r="O85" s="84"/>
    </row>
    <row r="86" spans="1:15" customFormat="1" x14ac:dyDescent="0.3">
      <c r="A86" s="53" t="s">
        <v>67</v>
      </c>
      <c r="H86" s="84"/>
      <c r="I86" s="84"/>
      <c r="J86" s="84"/>
      <c r="K86" s="84"/>
      <c r="L86" s="84"/>
      <c r="M86" s="84"/>
      <c r="N86" s="84"/>
      <c r="O86" s="84"/>
    </row>
    <row r="87" spans="1:15" customFormat="1" x14ac:dyDescent="0.3">
      <c r="A87" s="54" t="s">
        <v>1</v>
      </c>
      <c r="H87" s="84"/>
      <c r="I87" s="84"/>
      <c r="J87" s="84"/>
      <c r="K87" s="84"/>
      <c r="L87" s="84"/>
      <c r="M87" s="84"/>
      <c r="N87" s="84"/>
      <c r="O87" s="84"/>
    </row>
    <row r="88" spans="1:15" customFormat="1" ht="25.5" customHeight="1" x14ac:dyDescent="0.3">
      <c r="A88" s="114" t="s">
        <v>1</v>
      </c>
      <c r="B88" s="113" t="s">
        <v>500</v>
      </c>
      <c r="C88" s="113" t="s">
        <v>1</v>
      </c>
      <c r="D88" s="113" t="s">
        <v>494</v>
      </c>
      <c r="E88" s="113" t="s">
        <v>1</v>
      </c>
      <c r="F88" s="113" t="s">
        <v>495</v>
      </c>
      <c r="G88" s="113" t="s">
        <v>1</v>
      </c>
      <c r="H88" s="116" t="s">
        <v>496</v>
      </c>
      <c r="I88" s="116" t="s">
        <v>1</v>
      </c>
      <c r="J88" s="116" t="s">
        <v>497</v>
      </c>
      <c r="K88" s="116" t="s">
        <v>1</v>
      </c>
      <c r="L88" s="116" t="s">
        <v>498</v>
      </c>
      <c r="M88" s="116" t="s">
        <v>1</v>
      </c>
      <c r="N88" s="116" t="s">
        <v>499</v>
      </c>
      <c r="O88" s="116" t="s">
        <v>1</v>
      </c>
    </row>
    <row r="89" spans="1:15" customFormat="1" x14ac:dyDescent="0.3">
      <c r="A89" s="115" t="s">
        <v>1</v>
      </c>
      <c r="B89" s="55" t="s">
        <v>14</v>
      </c>
      <c r="C89" s="55" t="s">
        <v>15</v>
      </c>
      <c r="D89" s="55" t="s">
        <v>14</v>
      </c>
      <c r="E89" s="55" t="s">
        <v>15</v>
      </c>
      <c r="F89" s="55" t="s">
        <v>14</v>
      </c>
      <c r="G89" s="55" t="s">
        <v>15</v>
      </c>
      <c r="H89" s="80" t="s">
        <v>14</v>
      </c>
      <c r="I89" s="80" t="s">
        <v>15</v>
      </c>
      <c r="J89" s="80" t="s">
        <v>14</v>
      </c>
      <c r="K89" s="80" t="s">
        <v>15</v>
      </c>
      <c r="L89" s="80" t="s">
        <v>14</v>
      </c>
      <c r="M89" s="80" t="s">
        <v>15</v>
      </c>
      <c r="N89" s="80" t="s">
        <v>14</v>
      </c>
      <c r="O89" s="80" t="s">
        <v>15</v>
      </c>
    </row>
    <row r="90" spans="1:15" customFormat="1" x14ac:dyDescent="0.3">
      <c r="A90" s="56" t="s">
        <v>16</v>
      </c>
      <c r="B90" s="57">
        <v>481.3416813284</v>
      </c>
      <c r="C90" s="57">
        <v>481.3416813284</v>
      </c>
      <c r="D90" s="57">
        <v>29.107798102499999</v>
      </c>
      <c r="E90" s="57">
        <v>29.107798102499999</v>
      </c>
      <c r="F90" s="57">
        <v>271.40700102279999</v>
      </c>
      <c r="G90" s="57">
        <v>271.40700102279999</v>
      </c>
      <c r="H90" s="85">
        <v>44.9725585813</v>
      </c>
      <c r="I90" s="85">
        <v>44.9725585813</v>
      </c>
      <c r="J90" s="85">
        <v>30.579874303499999</v>
      </c>
      <c r="K90" s="85">
        <v>30.579874303499999</v>
      </c>
      <c r="L90" s="85">
        <v>62.872310031600001</v>
      </c>
      <c r="M90" s="85">
        <v>62.872310031600001</v>
      </c>
      <c r="N90" s="85">
        <v>54.233343158399997</v>
      </c>
      <c r="O90" s="85">
        <v>54.233343158399997</v>
      </c>
    </row>
    <row r="91" spans="1:15" customFormat="1" ht="22.8" x14ac:dyDescent="0.3">
      <c r="A91" s="66" t="s">
        <v>68</v>
      </c>
      <c r="B91" s="59">
        <v>55.177775036900101</v>
      </c>
      <c r="C91" s="60">
        <v>0.11463327855718</v>
      </c>
      <c r="D91" s="59">
        <v>4.4052039840999901</v>
      </c>
      <c r="E91" s="60">
        <v>0.151341024442575</v>
      </c>
      <c r="F91" s="59">
        <v>41.723744326899997</v>
      </c>
      <c r="G91" s="60">
        <v>0.153731275057989</v>
      </c>
      <c r="H91" s="86">
        <v>0.77998095410000001</v>
      </c>
      <c r="I91" s="87">
        <v>1.73434863104347E-2</v>
      </c>
      <c r="J91" s="88">
        <v>0.77998095410000001</v>
      </c>
      <c r="K91" s="89">
        <v>2.5506349253068299</v>
      </c>
      <c r="L91" s="86">
        <v>5.6830771937000097</v>
      </c>
      <c r="M91" s="87">
        <v>9.0390780787975702E-2</v>
      </c>
      <c r="N91" s="86">
        <v>2.5857685780999899</v>
      </c>
      <c r="O91" s="87">
        <v>4.7678576084600098E-2</v>
      </c>
    </row>
    <row r="92" spans="1:15" customFormat="1" x14ac:dyDescent="0.3">
      <c r="A92" s="58" t="s">
        <v>69</v>
      </c>
      <c r="B92" s="61">
        <v>7.4952546742000097</v>
      </c>
      <c r="C92" s="62">
        <v>1.55715886758751E-2</v>
      </c>
      <c r="D92" s="61">
        <v>0</v>
      </c>
      <c r="E92" s="62">
        <v>0</v>
      </c>
      <c r="F92" s="61">
        <v>0</v>
      </c>
      <c r="G92" s="63">
        <v>0</v>
      </c>
      <c r="H92" s="90">
        <v>3.1533371924</v>
      </c>
      <c r="I92" s="91">
        <v>7.0116917779972296E-2</v>
      </c>
      <c r="J92" s="92">
        <v>5.81819971719999</v>
      </c>
      <c r="K92" s="93">
        <v>19.026238170423401</v>
      </c>
      <c r="L92" s="90">
        <v>0.77030653310000097</v>
      </c>
      <c r="M92" s="94">
        <v>1.2251920324111499E-2</v>
      </c>
      <c r="N92" s="90">
        <v>0.90674842389999899</v>
      </c>
      <c r="O92" s="94">
        <v>1.67193901591434E-2</v>
      </c>
    </row>
    <row r="93" spans="1:15" customFormat="1" x14ac:dyDescent="0.3">
      <c r="A93" s="58" t="s">
        <v>70</v>
      </c>
      <c r="B93" s="59">
        <v>47.993867590099903</v>
      </c>
      <c r="C93" s="60">
        <v>9.9708521933208005E-2</v>
      </c>
      <c r="D93" s="59">
        <v>0.50740881169999896</v>
      </c>
      <c r="E93" s="60">
        <v>1.7432057550805301E-2</v>
      </c>
      <c r="F93" s="59">
        <v>29.737483217299999</v>
      </c>
      <c r="G93" s="60">
        <v>0.10956785604363201</v>
      </c>
      <c r="H93" s="86">
        <v>6.0396712834999997</v>
      </c>
      <c r="I93" s="87">
        <v>0.13429681285714901</v>
      </c>
      <c r="J93" s="88">
        <v>1.7563715869000001</v>
      </c>
      <c r="K93" s="89">
        <v>5.7435539775877196</v>
      </c>
      <c r="L93" s="86">
        <v>5.3215483394999996</v>
      </c>
      <c r="M93" s="87">
        <v>8.4640572882169599E-2</v>
      </c>
      <c r="N93" s="86">
        <v>6.3877559381000104</v>
      </c>
      <c r="O93" s="87">
        <v>0.11778281710281401</v>
      </c>
    </row>
    <row r="94" spans="1:15" customFormat="1" x14ac:dyDescent="0.3">
      <c r="A94" s="58" t="s">
        <v>71</v>
      </c>
      <c r="B94" s="61">
        <v>27.420470408600099</v>
      </c>
      <c r="C94" s="62">
        <v>5.6966748304292603E-2</v>
      </c>
      <c r="D94" s="61">
        <v>0.63263572270000101</v>
      </c>
      <c r="E94" s="62">
        <v>2.1734234945296801E-2</v>
      </c>
      <c r="F94" s="61">
        <v>10.531765849199999</v>
      </c>
      <c r="G94" s="62">
        <v>3.8804326378873599E-2</v>
      </c>
      <c r="H94" s="90">
        <v>11.356102183799999</v>
      </c>
      <c r="I94" s="91">
        <v>0.25251181035810499</v>
      </c>
      <c r="J94" s="92">
        <v>4.0647357522999803</v>
      </c>
      <c r="K94" s="95">
        <v>13.292192479139</v>
      </c>
      <c r="L94" s="90">
        <v>1.3851454764</v>
      </c>
      <c r="M94" s="94">
        <v>2.2031089293582801E-2</v>
      </c>
      <c r="N94" s="90">
        <v>1.7584495896000001</v>
      </c>
      <c r="O94" s="94">
        <v>3.2423772668118099E-2</v>
      </c>
    </row>
    <row r="95" spans="1:15" customFormat="1" ht="25.5" customHeight="1" x14ac:dyDescent="0.3">
      <c r="A95" s="66" t="s">
        <v>72</v>
      </c>
      <c r="B95" s="59">
        <v>52.931305770500003</v>
      </c>
      <c r="C95" s="60">
        <v>0.109966179584575</v>
      </c>
      <c r="D95" s="59">
        <v>6.1793445786000101</v>
      </c>
      <c r="E95" s="60">
        <v>0.21229172185543199</v>
      </c>
      <c r="F95" s="59">
        <v>31.5389338419</v>
      </c>
      <c r="G95" s="60">
        <v>0.116205306875081</v>
      </c>
      <c r="H95" s="86">
        <v>1.5186948008000001</v>
      </c>
      <c r="I95" s="87">
        <v>3.3769366224840197E-2</v>
      </c>
      <c r="J95" s="88">
        <v>2.5695921284000001</v>
      </c>
      <c r="K95" s="89">
        <v>8.4028864961877794</v>
      </c>
      <c r="L95" s="86">
        <v>2.0787447175999998</v>
      </c>
      <c r="M95" s="87">
        <v>3.3062960730331201E-2</v>
      </c>
      <c r="N95" s="86">
        <v>9.9527441270999901</v>
      </c>
      <c r="O95" s="87">
        <v>0.183517068052229</v>
      </c>
    </row>
    <row r="96" spans="1:15" customFormat="1" ht="22.8" x14ac:dyDescent="0.3">
      <c r="A96" s="66" t="s">
        <v>73</v>
      </c>
      <c r="B96" s="61">
        <v>12.1940374303</v>
      </c>
      <c r="C96" s="62">
        <v>2.5333433407734501E-2</v>
      </c>
      <c r="D96" s="61">
        <v>1.2079830352000001</v>
      </c>
      <c r="E96" s="62">
        <v>4.1500323416639701E-2</v>
      </c>
      <c r="F96" s="61">
        <v>6.0953703084999802</v>
      </c>
      <c r="G96" s="62">
        <v>2.2458412220501101E-2</v>
      </c>
      <c r="H96" s="90">
        <v>1.9048527944</v>
      </c>
      <c r="I96" s="94">
        <v>4.2355891114277303E-2</v>
      </c>
      <c r="J96" s="92">
        <v>0</v>
      </c>
      <c r="K96" s="95">
        <v>0</v>
      </c>
      <c r="L96" s="90">
        <v>0.67113180230000002</v>
      </c>
      <c r="M96" s="94">
        <v>1.06745211359768E-2</v>
      </c>
      <c r="N96" s="90">
        <v>2.3146994899000002</v>
      </c>
      <c r="O96" s="94">
        <v>4.2680376224261699E-2</v>
      </c>
    </row>
    <row r="97" spans="1:15" customFormat="1" x14ac:dyDescent="0.3">
      <c r="A97" s="58" t="s">
        <v>74</v>
      </c>
      <c r="B97" s="59">
        <v>16.668567495200001</v>
      </c>
      <c r="C97" s="60">
        <v>3.4629387276826601E-2</v>
      </c>
      <c r="D97" s="59">
        <v>0</v>
      </c>
      <c r="E97" s="60">
        <v>0</v>
      </c>
      <c r="F97" s="59">
        <v>13.7633178968</v>
      </c>
      <c r="G97" s="60">
        <v>5.0710990670589901E-2</v>
      </c>
      <c r="H97" s="86">
        <v>0</v>
      </c>
      <c r="I97" s="87">
        <v>0</v>
      </c>
      <c r="J97" s="88">
        <v>0</v>
      </c>
      <c r="K97" s="89">
        <v>0</v>
      </c>
      <c r="L97" s="86">
        <v>0.83690886870000003</v>
      </c>
      <c r="M97" s="87">
        <v>1.3311247324606999E-2</v>
      </c>
      <c r="N97" s="86">
        <v>0</v>
      </c>
      <c r="O97" s="87">
        <v>0</v>
      </c>
    </row>
    <row r="98" spans="1:15" customFormat="1" x14ac:dyDescent="0.3">
      <c r="A98" s="58" t="s">
        <v>75</v>
      </c>
      <c r="B98" s="61">
        <v>57.746354978299898</v>
      </c>
      <c r="C98" s="62">
        <v>0.119969570927106</v>
      </c>
      <c r="D98" s="61">
        <v>7.8783362744999996</v>
      </c>
      <c r="E98" s="64">
        <v>0.27066067473593403</v>
      </c>
      <c r="F98" s="61">
        <v>30.3932288777</v>
      </c>
      <c r="G98" s="62">
        <v>0.11198395311529501</v>
      </c>
      <c r="H98" s="90">
        <v>2.0991772589000002</v>
      </c>
      <c r="I98" s="94">
        <v>4.6676847507023E-2</v>
      </c>
      <c r="J98" s="92">
        <v>1.0178508377</v>
      </c>
      <c r="K98" s="95">
        <v>3.3284990892964599</v>
      </c>
      <c r="L98" s="90">
        <v>13.4803117737</v>
      </c>
      <c r="M98" s="94">
        <v>0.21440776976263001</v>
      </c>
      <c r="N98" s="90">
        <v>1.8213650173</v>
      </c>
      <c r="O98" s="94">
        <v>3.3583860245906601E-2</v>
      </c>
    </row>
    <row r="99" spans="1:15" customFormat="1" x14ac:dyDescent="0.3">
      <c r="A99" s="58" t="s">
        <v>76</v>
      </c>
      <c r="B99" s="59">
        <v>68.678439707199999</v>
      </c>
      <c r="C99" s="60">
        <v>0.142681264414214</v>
      </c>
      <c r="D99" s="59">
        <v>0</v>
      </c>
      <c r="E99" s="63">
        <v>0</v>
      </c>
      <c r="F99" s="59">
        <v>9.1921885643000003</v>
      </c>
      <c r="G99" s="63">
        <v>3.3868649407197103E-2</v>
      </c>
      <c r="H99" s="86">
        <v>12.462310031199999</v>
      </c>
      <c r="I99" s="91">
        <v>0.27710920668814099</v>
      </c>
      <c r="J99" s="88">
        <v>10.170347852000001</v>
      </c>
      <c r="K99" s="93">
        <v>33.258304959206299</v>
      </c>
      <c r="L99" s="86">
        <v>26.696658515599999</v>
      </c>
      <c r="M99" s="91">
        <v>0.42461710890186999</v>
      </c>
      <c r="N99" s="86">
        <v>14.967556310899999</v>
      </c>
      <c r="O99" s="91">
        <v>0.275984393349753</v>
      </c>
    </row>
    <row r="100" spans="1:15" customFormat="1" x14ac:dyDescent="0.3">
      <c r="A100" s="58" t="s">
        <v>77</v>
      </c>
      <c r="B100" s="61">
        <v>118.02166622110001</v>
      </c>
      <c r="C100" s="62">
        <v>0.24519311499346</v>
      </c>
      <c r="D100" s="61">
        <v>5.7343053314000203</v>
      </c>
      <c r="E100" s="62">
        <v>0.19700237411319299</v>
      </c>
      <c r="F100" s="61">
        <v>85.523613710600102</v>
      </c>
      <c r="G100" s="64">
        <v>0.31511203980849201</v>
      </c>
      <c r="H100" s="90">
        <v>4.8539252427000097</v>
      </c>
      <c r="I100" s="94">
        <v>0.107930822613199</v>
      </c>
      <c r="J100" s="92">
        <v>3.5982886354000199</v>
      </c>
      <c r="K100" s="95">
        <v>11.7668522757406</v>
      </c>
      <c r="L100" s="90">
        <v>5.9484768109999999</v>
      </c>
      <c r="M100" s="96">
        <v>9.4612028856745703E-2</v>
      </c>
      <c r="N100" s="90">
        <v>13.538255683499999</v>
      </c>
      <c r="O100" s="94">
        <v>0.24962974611317301</v>
      </c>
    </row>
    <row r="101" spans="1:15" customFormat="1" x14ac:dyDescent="0.3">
      <c r="A101" s="58" t="s">
        <v>63</v>
      </c>
      <c r="B101" s="59">
        <v>17.013942016000001</v>
      </c>
      <c r="C101" s="60">
        <v>3.53469119255269E-2</v>
      </c>
      <c r="D101" s="59">
        <v>2.5625803643</v>
      </c>
      <c r="E101" s="60">
        <v>8.8037588940123396E-2</v>
      </c>
      <c r="F101" s="59">
        <v>12.9073544296</v>
      </c>
      <c r="G101" s="60">
        <v>4.7557190422349099E-2</v>
      </c>
      <c r="H101" s="86">
        <v>0.80450683950000101</v>
      </c>
      <c r="I101" s="87">
        <v>1.7888838546858198E-2</v>
      </c>
      <c r="J101" s="88">
        <v>0.80450683949999802</v>
      </c>
      <c r="K101" s="89">
        <v>2.6308376271118998</v>
      </c>
      <c r="L101" s="86">
        <v>0</v>
      </c>
      <c r="M101" s="87">
        <v>0</v>
      </c>
      <c r="N101" s="86">
        <v>0</v>
      </c>
      <c r="O101" s="87">
        <v>0</v>
      </c>
    </row>
    <row r="102" spans="1:15" customFormat="1" x14ac:dyDescent="0.3">
      <c r="A102" s="65" t="s">
        <v>1</v>
      </c>
      <c r="H102" s="84"/>
      <c r="I102" s="84"/>
      <c r="J102" s="84"/>
      <c r="K102" s="84"/>
      <c r="L102" s="84"/>
      <c r="M102" s="84"/>
      <c r="N102" s="84"/>
      <c r="O102" s="84"/>
    </row>
    <row r="103" spans="1:15" customFormat="1" x14ac:dyDescent="0.3">
      <c r="A103" s="65" t="s">
        <v>1</v>
      </c>
      <c r="H103" s="84"/>
      <c r="I103" s="84"/>
      <c r="J103" s="84"/>
      <c r="K103" s="84"/>
      <c r="L103" s="84"/>
      <c r="M103" s="84"/>
      <c r="N103" s="84"/>
      <c r="O103" s="84"/>
    </row>
    <row r="104" spans="1:15" customFormat="1" x14ac:dyDescent="0.3">
      <c r="A104" s="53" t="s">
        <v>78</v>
      </c>
      <c r="H104" s="84"/>
      <c r="I104" s="84"/>
      <c r="J104" s="84"/>
      <c r="K104" s="84"/>
      <c r="L104" s="84"/>
      <c r="M104" s="84"/>
      <c r="N104" s="84"/>
      <c r="O104" s="84"/>
    </row>
    <row r="105" spans="1:15" customFormat="1" x14ac:dyDescent="0.3">
      <c r="A105" s="54" t="s">
        <v>1</v>
      </c>
      <c r="H105" s="84"/>
      <c r="I105" s="84"/>
      <c r="J105" s="84"/>
      <c r="K105" s="84"/>
      <c r="L105" s="84"/>
      <c r="M105" s="84"/>
      <c r="N105" s="84"/>
      <c r="O105" s="84"/>
    </row>
    <row r="106" spans="1:15" customFormat="1" ht="25.5" customHeight="1" x14ac:dyDescent="0.3">
      <c r="A106" s="114" t="s">
        <v>1</v>
      </c>
      <c r="B106" s="113" t="s">
        <v>500</v>
      </c>
      <c r="C106" s="113" t="s">
        <v>1</v>
      </c>
      <c r="D106" s="113" t="s">
        <v>494</v>
      </c>
      <c r="E106" s="113" t="s">
        <v>1</v>
      </c>
      <c r="F106" s="113" t="s">
        <v>495</v>
      </c>
      <c r="G106" s="113" t="s">
        <v>1</v>
      </c>
      <c r="H106" s="116" t="s">
        <v>496</v>
      </c>
      <c r="I106" s="116" t="s">
        <v>1</v>
      </c>
      <c r="J106" s="116" t="s">
        <v>497</v>
      </c>
      <c r="K106" s="116" t="s">
        <v>1</v>
      </c>
      <c r="L106" s="116" t="s">
        <v>498</v>
      </c>
      <c r="M106" s="116" t="s">
        <v>1</v>
      </c>
      <c r="N106" s="116" t="s">
        <v>499</v>
      </c>
      <c r="O106" s="116" t="s">
        <v>1</v>
      </c>
    </row>
    <row r="107" spans="1:15" customFormat="1" x14ac:dyDescent="0.3">
      <c r="A107" s="115" t="s">
        <v>1</v>
      </c>
      <c r="B107" s="55" t="s">
        <v>14</v>
      </c>
      <c r="C107" s="55" t="s">
        <v>15</v>
      </c>
      <c r="D107" s="55" t="s">
        <v>14</v>
      </c>
      <c r="E107" s="55" t="s">
        <v>15</v>
      </c>
      <c r="F107" s="55" t="s">
        <v>14</v>
      </c>
      <c r="G107" s="55" t="s">
        <v>15</v>
      </c>
      <c r="H107" s="80" t="s">
        <v>14</v>
      </c>
      <c r="I107" s="80" t="s">
        <v>15</v>
      </c>
      <c r="J107" s="80" t="s">
        <v>14</v>
      </c>
      <c r="K107" s="80" t="s">
        <v>15</v>
      </c>
      <c r="L107" s="80" t="s">
        <v>14</v>
      </c>
      <c r="M107" s="80" t="s">
        <v>15</v>
      </c>
      <c r="N107" s="80" t="s">
        <v>14</v>
      </c>
      <c r="O107" s="80" t="s">
        <v>15</v>
      </c>
    </row>
    <row r="108" spans="1:15" customFormat="1" x14ac:dyDescent="0.3">
      <c r="A108" s="56" t="s">
        <v>16</v>
      </c>
      <c r="B108" s="57">
        <v>481.3416813284</v>
      </c>
      <c r="C108" s="57">
        <v>481.3416813284</v>
      </c>
      <c r="D108" s="57">
        <v>29.107798102499999</v>
      </c>
      <c r="E108" s="57">
        <v>29.107798102499999</v>
      </c>
      <c r="F108" s="57">
        <v>271.40700102279999</v>
      </c>
      <c r="G108" s="57">
        <v>271.40700102279999</v>
      </c>
      <c r="H108" s="85">
        <v>44.9725585813</v>
      </c>
      <c r="I108" s="85">
        <v>44.9725585813</v>
      </c>
      <c r="J108" s="85">
        <v>30.579874303499999</v>
      </c>
      <c r="K108" s="85">
        <v>30.579874303499999</v>
      </c>
      <c r="L108" s="85">
        <v>62.872310031600001</v>
      </c>
      <c r="M108" s="85">
        <v>62.872310031600001</v>
      </c>
      <c r="N108" s="85">
        <v>54.233343158399997</v>
      </c>
      <c r="O108" s="85">
        <v>54.233343158399997</v>
      </c>
    </row>
    <row r="109" spans="1:15" customFormat="1" x14ac:dyDescent="0.3">
      <c r="A109" s="58" t="s">
        <v>79</v>
      </c>
      <c r="B109" s="59">
        <v>29.107798102500102</v>
      </c>
      <c r="C109" s="60">
        <v>6.0472215957215102E-2</v>
      </c>
      <c r="D109" s="59">
        <v>29.107798102499999</v>
      </c>
      <c r="E109" s="64">
        <v>1</v>
      </c>
      <c r="F109" s="59">
        <v>0</v>
      </c>
      <c r="G109" s="63">
        <v>0</v>
      </c>
      <c r="H109" s="86">
        <v>0</v>
      </c>
      <c r="I109" s="87">
        <v>0</v>
      </c>
      <c r="J109" s="88">
        <v>0</v>
      </c>
      <c r="K109" s="89">
        <v>0</v>
      </c>
      <c r="L109" s="86">
        <v>0</v>
      </c>
      <c r="M109" s="87">
        <v>0</v>
      </c>
      <c r="N109" s="86">
        <v>0</v>
      </c>
      <c r="O109" s="87">
        <v>0</v>
      </c>
    </row>
    <row r="110" spans="1:15" customFormat="1" x14ac:dyDescent="0.3">
      <c r="A110" s="58" t="s">
        <v>80</v>
      </c>
      <c r="B110" s="61">
        <v>318.1324072722</v>
      </c>
      <c r="C110" s="62">
        <v>0.66092844150588104</v>
      </c>
      <c r="D110" s="61">
        <v>0</v>
      </c>
      <c r="E110" s="63">
        <v>0</v>
      </c>
      <c r="F110" s="61">
        <v>271.40700102279999</v>
      </c>
      <c r="G110" s="64">
        <v>1</v>
      </c>
      <c r="H110" s="90">
        <v>1.3535723415000001</v>
      </c>
      <c r="I110" s="96">
        <v>3.0097739248102901E-2</v>
      </c>
      <c r="J110" s="92">
        <v>3.3869768983999902</v>
      </c>
      <c r="K110" s="97">
        <v>11.0758365609513</v>
      </c>
      <c r="L110" s="90">
        <v>15.8118356615</v>
      </c>
      <c r="M110" s="96">
        <v>0.25149124715718102</v>
      </c>
      <c r="N110" s="90">
        <v>21.593763508800102</v>
      </c>
      <c r="O110" s="96">
        <v>0.39816397535609799</v>
      </c>
    </row>
    <row r="111" spans="1:15" customFormat="1" x14ac:dyDescent="0.3">
      <c r="A111" s="58" t="s">
        <v>81</v>
      </c>
      <c r="B111" s="59">
        <v>29.407428455200002</v>
      </c>
      <c r="C111" s="60">
        <v>6.1094705893829503E-2</v>
      </c>
      <c r="D111" s="59">
        <v>0</v>
      </c>
      <c r="E111" s="60">
        <v>0</v>
      </c>
      <c r="F111" s="59">
        <v>0</v>
      </c>
      <c r="G111" s="63">
        <v>0</v>
      </c>
      <c r="H111" s="86">
        <v>4.4439400779999998</v>
      </c>
      <c r="I111" s="87">
        <v>9.8814481946060101E-2</v>
      </c>
      <c r="J111" s="88">
        <v>3.7270850068999901</v>
      </c>
      <c r="K111" s="89">
        <v>12.1880324618385</v>
      </c>
      <c r="L111" s="86">
        <v>20.473206360100001</v>
      </c>
      <c r="M111" s="91">
        <v>0.32563152761223602</v>
      </c>
      <c r="N111" s="86">
        <v>1.4375796053000001</v>
      </c>
      <c r="O111" s="87">
        <v>2.6507301995033601E-2</v>
      </c>
    </row>
    <row r="112" spans="1:15" customFormat="1" x14ac:dyDescent="0.3">
      <c r="A112" s="58" t="s">
        <v>82</v>
      </c>
      <c r="B112" s="61">
        <v>48.768861811599898</v>
      </c>
      <c r="C112" s="62">
        <v>0.10131859280710601</v>
      </c>
      <c r="D112" s="61">
        <v>0</v>
      </c>
      <c r="E112" s="63">
        <v>0</v>
      </c>
      <c r="F112" s="61">
        <v>0</v>
      </c>
      <c r="G112" s="63">
        <v>0</v>
      </c>
      <c r="H112" s="90">
        <v>19.707854302099999</v>
      </c>
      <c r="I112" s="91">
        <v>0.43821954818231501</v>
      </c>
      <c r="J112" s="92">
        <v>7.5817282952999898</v>
      </c>
      <c r="K112" s="93">
        <v>24.7931964011776</v>
      </c>
      <c r="L112" s="90">
        <v>11.874937212300001</v>
      </c>
      <c r="M112" s="94">
        <v>0.18887388114627199</v>
      </c>
      <c r="N112" s="90">
        <v>14.815583932099999</v>
      </c>
      <c r="O112" s="91">
        <v>0.27318219879655797</v>
      </c>
    </row>
    <row r="113" spans="1:15" customFormat="1" x14ac:dyDescent="0.3">
      <c r="A113" s="58" t="s">
        <v>83</v>
      </c>
      <c r="B113" s="59">
        <v>20.835177647800101</v>
      </c>
      <c r="C113" s="60">
        <v>4.3285629431258403E-2</v>
      </c>
      <c r="D113" s="59">
        <v>0</v>
      </c>
      <c r="E113" s="60">
        <v>0</v>
      </c>
      <c r="F113" s="59">
        <v>0</v>
      </c>
      <c r="G113" s="63">
        <v>0</v>
      </c>
      <c r="H113" s="86">
        <v>8.9081310600999899</v>
      </c>
      <c r="I113" s="91">
        <v>0.19807925857712</v>
      </c>
      <c r="J113" s="88">
        <v>5.89847725769999</v>
      </c>
      <c r="K113" s="93">
        <v>19.288755732475</v>
      </c>
      <c r="L113" s="86">
        <v>7.1875327862999896</v>
      </c>
      <c r="M113" s="91">
        <v>0.114319527669454</v>
      </c>
      <c r="N113" s="86">
        <v>3.9026049327000099</v>
      </c>
      <c r="O113" s="87">
        <v>7.1959512458997996E-2</v>
      </c>
    </row>
    <row r="114" spans="1:15" customFormat="1" x14ac:dyDescent="0.3">
      <c r="A114" s="58" t="s">
        <v>84</v>
      </c>
      <c r="B114" s="61">
        <v>10.769961199899999</v>
      </c>
      <c r="C114" s="62">
        <v>2.2374877592518501E-2</v>
      </c>
      <c r="D114" s="61">
        <v>0</v>
      </c>
      <c r="E114" s="62">
        <v>0</v>
      </c>
      <c r="F114" s="61">
        <v>0</v>
      </c>
      <c r="G114" s="63">
        <v>0</v>
      </c>
      <c r="H114" s="90">
        <v>5.6581400937000099</v>
      </c>
      <c r="I114" s="91">
        <v>0.12581316856748101</v>
      </c>
      <c r="J114" s="92">
        <v>3.7068972097000001</v>
      </c>
      <c r="K114" s="93">
        <v>12.1220158490832</v>
      </c>
      <c r="L114" s="90">
        <v>3.9430078869999998</v>
      </c>
      <c r="M114" s="94">
        <v>6.2714538165023995E-2</v>
      </c>
      <c r="N114" s="90">
        <v>1.1688132192</v>
      </c>
      <c r="O114" s="94">
        <v>2.1551561292952801E-2</v>
      </c>
    </row>
    <row r="115" spans="1:15" customFormat="1" x14ac:dyDescent="0.3">
      <c r="A115" s="58" t="s">
        <v>85</v>
      </c>
      <c r="B115" s="59">
        <v>9.8006254160999902</v>
      </c>
      <c r="C115" s="60">
        <v>2.0361057012665901E-2</v>
      </c>
      <c r="D115" s="59">
        <v>0</v>
      </c>
      <c r="E115" s="60">
        <v>0</v>
      </c>
      <c r="F115" s="59">
        <v>0</v>
      </c>
      <c r="G115" s="63">
        <v>0</v>
      </c>
      <c r="H115" s="86">
        <v>3.0827566844999899</v>
      </c>
      <c r="I115" s="87">
        <v>6.8547505006349305E-2</v>
      </c>
      <c r="J115" s="88">
        <v>4.42123411169998</v>
      </c>
      <c r="K115" s="93">
        <v>14.457986543110099</v>
      </c>
      <c r="L115" s="86">
        <v>1.904554568</v>
      </c>
      <c r="M115" s="87">
        <v>3.02924223245934E-2</v>
      </c>
      <c r="N115" s="86">
        <v>2.1484516388000001</v>
      </c>
      <c r="O115" s="87">
        <v>3.9614958504862803E-2</v>
      </c>
    </row>
    <row r="116" spans="1:15" customFormat="1" x14ac:dyDescent="0.3">
      <c r="A116" s="58" t="s">
        <v>86</v>
      </c>
      <c r="B116" s="61">
        <v>0</v>
      </c>
      <c r="C116" s="62">
        <v>0</v>
      </c>
      <c r="D116" s="61">
        <v>0</v>
      </c>
      <c r="E116" s="62">
        <v>0</v>
      </c>
      <c r="F116" s="61">
        <v>0</v>
      </c>
      <c r="G116" s="62">
        <v>0</v>
      </c>
      <c r="H116" s="90">
        <v>0</v>
      </c>
      <c r="I116" s="94">
        <v>0</v>
      </c>
      <c r="J116" s="92">
        <v>0</v>
      </c>
      <c r="K116" s="95">
        <v>0</v>
      </c>
      <c r="L116" s="90">
        <v>0</v>
      </c>
      <c r="M116" s="94">
        <v>0</v>
      </c>
      <c r="N116" s="90">
        <v>0</v>
      </c>
      <c r="O116" s="94">
        <v>0</v>
      </c>
    </row>
    <row r="117" spans="1:15" customFormat="1" x14ac:dyDescent="0.3">
      <c r="A117" s="58" t="s">
        <v>87</v>
      </c>
      <c r="B117" s="59">
        <v>13.7339754389</v>
      </c>
      <c r="C117" s="60">
        <v>2.85326951137852E-2</v>
      </c>
      <c r="D117" s="59">
        <v>0</v>
      </c>
      <c r="E117" s="60">
        <v>0</v>
      </c>
      <c r="F117" s="59">
        <v>0</v>
      </c>
      <c r="G117" s="63">
        <v>0</v>
      </c>
      <c r="H117" s="86">
        <v>1.8181640214000001</v>
      </c>
      <c r="I117" s="87">
        <v>4.04282984725714E-2</v>
      </c>
      <c r="J117" s="88">
        <v>1.8574755238</v>
      </c>
      <c r="K117" s="89">
        <v>6.0741764513643002</v>
      </c>
      <c r="L117" s="86">
        <v>1.6772355564000001</v>
      </c>
      <c r="M117" s="87">
        <v>2.6676855925239801E-2</v>
      </c>
      <c r="N117" s="86">
        <v>8.3811003372999995</v>
      </c>
      <c r="O117" s="91">
        <v>0.154537777854137</v>
      </c>
    </row>
    <row r="118" spans="1:15" customFormat="1" x14ac:dyDescent="0.3">
      <c r="A118" s="58" t="s">
        <v>88</v>
      </c>
      <c r="B118" s="61">
        <v>0.7854459842</v>
      </c>
      <c r="C118" s="62">
        <v>1.6317846857399399E-3</v>
      </c>
      <c r="D118" s="61">
        <v>0</v>
      </c>
      <c r="E118" s="62">
        <v>0</v>
      </c>
      <c r="F118" s="61">
        <v>0</v>
      </c>
      <c r="G118" s="62">
        <v>0</v>
      </c>
      <c r="H118" s="90">
        <v>0</v>
      </c>
      <c r="I118" s="94">
        <v>0</v>
      </c>
      <c r="J118" s="92">
        <v>0</v>
      </c>
      <c r="K118" s="95">
        <v>0</v>
      </c>
      <c r="L118" s="90">
        <v>0</v>
      </c>
      <c r="M118" s="94">
        <v>0</v>
      </c>
      <c r="N118" s="90">
        <v>0.7854459842</v>
      </c>
      <c r="O118" s="94">
        <v>1.4482713741359E-2</v>
      </c>
    </row>
    <row r="119" spans="1:15" customFormat="1" x14ac:dyDescent="0.3">
      <c r="A119" s="65" t="s">
        <v>1</v>
      </c>
      <c r="H119" s="84"/>
      <c r="I119" s="84"/>
      <c r="J119" s="84"/>
      <c r="K119" s="84"/>
      <c r="L119" s="84"/>
      <c r="M119" s="84"/>
      <c r="N119" s="84"/>
      <c r="O119" s="84"/>
    </row>
    <row r="120" spans="1:15" customFormat="1" x14ac:dyDescent="0.3">
      <c r="A120" s="65" t="s">
        <v>1</v>
      </c>
      <c r="H120" s="84"/>
      <c r="I120" s="84"/>
      <c r="J120" s="84"/>
      <c r="K120" s="84"/>
      <c r="L120" s="84"/>
      <c r="M120" s="84"/>
      <c r="N120" s="84"/>
      <c r="O120" s="84"/>
    </row>
    <row r="121" spans="1:15" customFormat="1" x14ac:dyDescent="0.3">
      <c r="A121" s="53" t="s">
        <v>89</v>
      </c>
      <c r="H121" s="84"/>
      <c r="I121" s="84"/>
      <c r="J121" s="84"/>
      <c r="K121" s="84"/>
      <c r="L121" s="84"/>
      <c r="M121" s="84"/>
      <c r="N121" s="84"/>
      <c r="O121" s="84"/>
    </row>
    <row r="122" spans="1:15" customFormat="1" x14ac:dyDescent="0.3">
      <c r="A122" s="54" t="s">
        <v>1</v>
      </c>
      <c r="H122" s="84"/>
      <c r="I122" s="84"/>
      <c r="J122" s="84"/>
      <c r="K122" s="84"/>
      <c r="L122" s="84"/>
      <c r="M122" s="84"/>
      <c r="N122" s="84"/>
      <c r="O122" s="84"/>
    </row>
    <row r="123" spans="1:15" customFormat="1" ht="25.5" customHeight="1" x14ac:dyDescent="0.3">
      <c r="A123" s="114" t="s">
        <v>1</v>
      </c>
      <c r="B123" s="113" t="s">
        <v>500</v>
      </c>
      <c r="C123" s="113" t="s">
        <v>1</v>
      </c>
      <c r="D123" s="113" t="s">
        <v>494</v>
      </c>
      <c r="E123" s="113" t="s">
        <v>1</v>
      </c>
      <c r="F123" s="113" t="s">
        <v>495</v>
      </c>
      <c r="G123" s="113" t="s">
        <v>1</v>
      </c>
      <c r="H123" s="116" t="s">
        <v>496</v>
      </c>
      <c r="I123" s="116" t="s">
        <v>1</v>
      </c>
      <c r="J123" s="116" t="s">
        <v>497</v>
      </c>
      <c r="K123" s="116" t="s">
        <v>1</v>
      </c>
      <c r="L123" s="116" t="s">
        <v>498</v>
      </c>
      <c r="M123" s="116" t="s">
        <v>1</v>
      </c>
      <c r="N123" s="116" t="s">
        <v>499</v>
      </c>
      <c r="O123" s="116" t="s">
        <v>1</v>
      </c>
    </row>
    <row r="124" spans="1:15" customFormat="1" x14ac:dyDescent="0.3">
      <c r="A124" s="115" t="s">
        <v>1</v>
      </c>
      <c r="B124" s="55" t="s">
        <v>14</v>
      </c>
      <c r="C124" s="55" t="s">
        <v>15</v>
      </c>
      <c r="D124" s="55" t="s">
        <v>14</v>
      </c>
      <c r="E124" s="55" t="s">
        <v>15</v>
      </c>
      <c r="F124" s="55" t="s">
        <v>14</v>
      </c>
      <c r="G124" s="55" t="s">
        <v>15</v>
      </c>
      <c r="H124" s="80" t="s">
        <v>14</v>
      </c>
      <c r="I124" s="80" t="s">
        <v>15</v>
      </c>
      <c r="J124" s="80" t="s">
        <v>14</v>
      </c>
      <c r="K124" s="80" t="s">
        <v>15</v>
      </c>
      <c r="L124" s="80" t="s">
        <v>14</v>
      </c>
      <c r="M124" s="80" t="s">
        <v>15</v>
      </c>
      <c r="N124" s="80" t="s">
        <v>14</v>
      </c>
      <c r="O124" s="80" t="s">
        <v>15</v>
      </c>
    </row>
    <row r="125" spans="1:15" customFormat="1" x14ac:dyDescent="0.3">
      <c r="A125" s="56" t="s">
        <v>16</v>
      </c>
      <c r="B125" s="57">
        <v>452.2338832259</v>
      </c>
      <c r="C125" s="57">
        <v>452.2338832259</v>
      </c>
      <c r="D125" s="57">
        <v>0</v>
      </c>
      <c r="E125" s="57">
        <v>0</v>
      </c>
      <c r="F125" s="57">
        <v>271.40700102279999</v>
      </c>
      <c r="G125" s="57">
        <v>271.40700102279999</v>
      </c>
      <c r="H125" s="85">
        <v>44.9725585813</v>
      </c>
      <c r="I125" s="85">
        <v>44.9725585813</v>
      </c>
      <c r="J125" s="85">
        <v>30.579874303499999</v>
      </c>
      <c r="K125" s="85">
        <v>30.579874303499999</v>
      </c>
      <c r="L125" s="85">
        <v>62.872310031600001</v>
      </c>
      <c r="M125" s="85">
        <v>62.872310031600001</v>
      </c>
      <c r="N125" s="85">
        <v>54.233343158399997</v>
      </c>
      <c r="O125" s="85">
        <v>54.233343158399997</v>
      </c>
    </row>
    <row r="126" spans="1:15" customFormat="1" x14ac:dyDescent="0.3">
      <c r="A126" s="58" t="s">
        <v>90</v>
      </c>
      <c r="B126" s="59">
        <v>343.03073095119998</v>
      </c>
      <c r="C126" s="60">
        <v>0.75852505456750396</v>
      </c>
      <c r="D126" s="67"/>
      <c r="E126" s="68"/>
      <c r="F126" s="59">
        <v>271.40700102279999</v>
      </c>
      <c r="G126" s="64">
        <v>1</v>
      </c>
      <c r="H126" s="86">
        <v>33.984829074999901</v>
      </c>
      <c r="I126" s="87">
        <v>0.75567924412313103</v>
      </c>
      <c r="J126" s="88">
        <v>17.180202493199999</v>
      </c>
      <c r="K126" s="97">
        <v>56.181403241522297</v>
      </c>
      <c r="L126" s="86">
        <v>13.583219810999999</v>
      </c>
      <c r="M126" s="96">
        <v>0.21604454813530799</v>
      </c>
      <c r="N126" s="86">
        <v>14.8966921684</v>
      </c>
      <c r="O126" s="96">
        <v>0.27467774068235201</v>
      </c>
    </row>
    <row r="127" spans="1:15" customFormat="1" x14ac:dyDescent="0.3">
      <c r="A127" s="58" t="s">
        <v>91</v>
      </c>
      <c r="B127" s="61">
        <v>26.9363986717001</v>
      </c>
      <c r="C127" s="62">
        <v>5.95629820560011E-2</v>
      </c>
      <c r="D127" s="69"/>
      <c r="E127" s="70"/>
      <c r="F127" s="61">
        <v>0</v>
      </c>
      <c r="G127" s="63">
        <v>0</v>
      </c>
      <c r="H127" s="90">
        <v>26.936398671700001</v>
      </c>
      <c r="I127" s="91">
        <v>0.59895188358041096</v>
      </c>
      <c r="J127" s="92">
        <v>9.2387281709999804</v>
      </c>
      <c r="K127" s="93">
        <v>30.211792498906998</v>
      </c>
      <c r="L127" s="90">
        <v>0</v>
      </c>
      <c r="M127" s="94">
        <v>0</v>
      </c>
      <c r="N127" s="90">
        <v>0</v>
      </c>
      <c r="O127" s="94">
        <v>0</v>
      </c>
    </row>
    <row r="128" spans="1:15" customFormat="1" x14ac:dyDescent="0.3">
      <c r="A128" s="58" t="s">
        <v>92</v>
      </c>
      <c r="B128" s="59">
        <v>30.553798565800101</v>
      </c>
      <c r="C128" s="60">
        <v>6.7561940179828903E-2</v>
      </c>
      <c r="D128" s="67"/>
      <c r="E128" s="68"/>
      <c r="F128" s="59">
        <v>0</v>
      </c>
      <c r="G128" s="63">
        <v>0</v>
      </c>
      <c r="H128" s="86">
        <v>30.553798565800001</v>
      </c>
      <c r="I128" s="91">
        <v>0.67938759834101503</v>
      </c>
      <c r="J128" s="88">
        <v>12.885949158700001</v>
      </c>
      <c r="K128" s="93">
        <v>42.138659664880102</v>
      </c>
      <c r="L128" s="86">
        <v>0</v>
      </c>
      <c r="M128" s="96">
        <v>0</v>
      </c>
      <c r="N128" s="86">
        <v>0</v>
      </c>
      <c r="O128" s="87">
        <v>0</v>
      </c>
    </row>
    <row r="129" spans="1:15" customFormat="1" x14ac:dyDescent="0.3">
      <c r="A129" s="58" t="s">
        <v>93</v>
      </c>
      <c r="B129" s="61">
        <v>30.579874303499999</v>
      </c>
      <c r="C129" s="62">
        <v>6.7619600029449195E-2</v>
      </c>
      <c r="D129" s="69"/>
      <c r="E129" s="70"/>
      <c r="F129" s="61">
        <v>0</v>
      </c>
      <c r="G129" s="63">
        <v>0</v>
      </c>
      <c r="H129" s="90">
        <v>16.410461710900002</v>
      </c>
      <c r="I129" s="91">
        <v>0.36489944598623802</v>
      </c>
      <c r="J129" s="92">
        <v>30.579874303499999</v>
      </c>
      <c r="K129" s="93">
        <v>100</v>
      </c>
      <c r="L129" s="90">
        <v>0</v>
      </c>
      <c r="M129" s="96">
        <v>0</v>
      </c>
      <c r="N129" s="90">
        <v>0</v>
      </c>
      <c r="O129" s="94">
        <v>0</v>
      </c>
    </row>
    <row r="130" spans="1:15" customFormat="1" x14ac:dyDescent="0.3">
      <c r="A130" s="58" t="s">
        <v>94</v>
      </c>
      <c r="B130" s="59">
        <v>23.983864212299999</v>
      </c>
      <c r="C130" s="60">
        <v>5.3034204428064897E-2</v>
      </c>
      <c r="D130" s="67"/>
      <c r="E130" s="68"/>
      <c r="F130" s="59">
        <v>0</v>
      </c>
      <c r="G130" s="63">
        <v>0</v>
      </c>
      <c r="H130" s="86">
        <v>8.1344506257000102</v>
      </c>
      <c r="I130" s="91">
        <v>0.18087586924801699</v>
      </c>
      <c r="J130" s="88">
        <v>6.9260096480999902</v>
      </c>
      <c r="K130" s="93">
        <v>22.648914705667298</v>
      </c>
      <c r="L130" s="86">
        <v>13.582165895599999</v>
      </c>
      <c r="M130" s="91">
        <v>0.21602778534419201</v>
      </c>
      <c r="N130" s="86">
        <v>0</v>
      </c>
      <c r="O130" s="87">
        <v>0</v>
      </c>
    </row>
    <row r="131" spans="1:15" customFormat="1" x14ac:dyDescent="0.3">
      <c r="A131" s="58" t="s">
        <v>95</v>
      </c>
      <c r="B131" s="61">
        <v>62.585616017599897</v>
      </c>
      <c r="C131" s="62">
        <v>0.13839214251519799</v>
      </c>
      <c r="D131" s="69"/>
      <c r="E131" s="70"/>
      <c r="F131" s="61">
        <v>0</v>
      </c>
      <c r="G131" s="63">
        <v>0</v>
      </c>
      <c r="H131" s="90">
        <v>10.2495480743</v>
      </c>
      <c r="I131" s="94">
        <v>0.22790671461956499</v>
      </c>
      <c r="J131" s="92">
        <v>5.60948905700001</v>
      </c>
      <c r="K131" s="95">
        <v>18.343728300930199</v>
      </c>
      <c r="L131" s="90">
        <v>51.385340843399902</v>
      </c>
      <c r="M131" s="91">
        <v>0.81729684844685102</v>
      </c>
      <c r="N131" s="90">
        <v>0</v>
      </c>
      <c r="O131" s="96">
        <v>0</v>
      </c>
    </row>
    <row r="132" spans="1:15" customFormat="1" x14ac:dyDescent="0.3">
      <c r="A132" s="58" t="s">
        <v>96</v>
      </c>
      <c r="B132" s="59">
        <v>50.457385046899901</v>
      </c>
      <c r="C132" s="60">
        <v>0.11157365009223701</v>
      </c>
      <c r="D132" s="67"/>
      <c r="E132" s="68"/>
      <c r="F132" s="59">
        <v>0</v>
      </c>
      <c r="G132" s="63">
        <v>0</v>
      </c>
      <c r="H132" s="86">
        <v>3.35156855689999</v>
      </c>
      <c r="I132" s="87">
        <v>7.4524747148667095E-2</v>
      </c>
      <c r="J132" s="88">
        <v>0.90674842389999899</v>
      </c>
      <c r="K132" s="89">
        <v>2.9651803499931901</v>
      </c>
      <c r="L132" s="86">
        <v>0.45783801540000102</v>
      </c>
      <c r="M132" s="96">
        <v>7.2820294843610502E-3</v>
      </c>
      <c r="N132" s="86">
        <v>45.741230050699997</v>
      </c>
      <c r="O132" s="91">
        <v>0.84341527530587601</v>
      </c>
    </row>
    <row r="133" spans="1:15" customFormat="1" x14ac:dyDescent="0.3">
      <c r="A133" s="58" t="s">
        <v>97</v>
      </c>
      <c r="B133" s="61">
        <v>5.2294604502000004</v>
      </c>
      <c r="C133" s="62">
        <v>1.15636192779208E-2</v>
      </c>
      <c r="D133" s="69"/>
      <c r="E133" s="70"/>
      <c r="F133" s="61">
        <v>0</v>
      </c>
      <c r="G133" s="62">
        <v>0</v>
      </c>
      <c r="H133" s="90">
        <v>0</v>
      </c>
      <c r="I133" s="94">
        <v>0</v>
      </c>
      <c r="J133" s="92">
        <v>0</v>
      </c>
      <c r="K133" s="95">
        <v>0</v>
      </c>
      <c r="L133" s="90">
        <v>0</v>
      </c>
      <c r="M133" s="94">
        <v>0</v>
      </c>
      <c r="N133" s="90">
        <v>5.2294604502000102</v>
      </c>
      <c r="O133" s="91">
        <v>9.6425190586651596E-2</v>
      </c>
    </row>
    <row r="134" spans="1:15" customFormat="1" x14ac:dyDescent="0.3">
      <c r="A134" s="58" t="s">
        <v>98</v>
      </c>
      <c r="B134" s="59">
        <v>3.2626526575000101</v>
      </c>
      <c r="C134" s="60">
        <v>7.2145250024758497E-3</v>
      </c>
      <c r="D134" s="67"/>
      <c r="E134" s="68"/>
      <c r="F134" s="59">
        <v>0</v>
      </c>
      <c r="G134" s="60">
        <v>0</v>
      </c>
      <c r="H134" s="86">
        <v>0</v>
      </c>
      <c r="I134" s="87">
        <v>0</v>
      </c>
      <c r="J134" s="88">
        <v>0</v>
      </c>
      <c r="K134" s="89">
        <v>0</v>
      </c>
      <c r="L134" s="86">
        <v>0</v>
      </c>
      <c r="M134" s="87">
        <v>0</v>
      </c>
      <c r="N134" s="86">
        <v>3.2626526574999999</v>
      </c>
      <c r="O134" s="91">
        <v>6.0159534107471997E-2</v>
      </c>
    </row>
    <row r="135" spans="1:15" customFormat="1" x14ac:dyDescent="0.3">
      <c r="A135" s="58" t="s">
        <v>99</v>
      </c>
      <c r="B135" s="61">
        <v>1.0537941932999999</v>
      </c>
      <c r="C135" s="62">
        <v>2.3301973434255198E-3</v>
      </c>
      <c r="D135" s="69"/>
      <c r="E135" s="70"/>
      <c r="F135" s="61">
        <v>0</v>
      </c>
      <c r="G135" s="62">
        <v>0</v>
      </c>
      <c r="H135" s="90">
        <v>0</v>
      </c>
      <c r="I135" s="94">
        <v>0</v>
      </c>
      <c r="J135" s="92">
        <v>0</v>
      </c>
      <c r="K135" s="95">
        <v>0</v>
      </c>
      <c r="L135" s="90">
        <v>0</v>
      </c>
      <c r="M135" s="94">
        <v>0</v>
      </c>
      <c r="N135" s="90">
        <v>1.0537941932999999</v>
      </c>
      <c r="O135" s="94">
        <v>1.9430743744160699E-2</v>
      </c>
    </row>
    <row r="136" spans="1:15" customFormat="1" x14ac:dyDescent="0.3">
      <c r="A136" s="58" t="s">
        <v>63</v>
      </c>
      <c r="B136" s="59">
        <v>7.7325950315999998</v>
      </c>
      <c r="C136" s="60">
        <v>1.70986635862873E-2</v>
      </c>
      <c r="D136" s="67"/>
      <c r="E136" s="68"/>
      <c r="F136" s="59">
        <v>0</v>
      </c>
      <c r="G136" s="63">
        <v>0</v>
      </c>
      <c r="H136" s="86">
        <v>0</v>
      </c>
      <c r="I136" s="87">
        <v>0</v>
      </c>
      <c r="J136" s="88">
        <v>0</v>
      </c>
      <c r="K136" s="89">
        <v>0</v>
      </c>
      <c r="L136" s="86">
        <v>3.1533371924</v>
      </c>
      <c r="M136" s="87">
        <v>5.01546259524282E-2</v>
      </c>
      <c r="N136" s="86">
        <v>0</v>
      </c>
      <c r="O136" s="87">
        <v>0</v>
      </c>
    </row>
    <row r="137" spans="1:15" customFormat="1" x14ac:dyDescent="0.3">
      <c r="A137" s="65" t="s">
        <v>1</v>
      </c>
      <c r="H137" s="84"/>
      <c r="I137" s="84"/>
      <c r="J137" s="84"/>
      <c r="K137" s="84"/>
      <c r="L137" s="84"/>
      <c r="M137" s="84"/>
      <c r="N137" s="84"/>
      <c r="O137" s="84"/>
    </row>
    <row r="138" spans="1:15" customFormat="1" x14ac:dyDescent="0.3">
      <c r="A138" s="65" t="s">
        <v>1</v>
      </c>
      <c r="H138" s="84"/>
      <c r="I138" s="84"/>
      <c r="J138" s="84"/>
      <c r="K138" s="84"/>
      <c r="L138" s="84"/>
      <c r="M138" s="84"/>
      <c r="N138" s="84"/>
      <c r="O138" s="84"/>
    </row>
    <row r="139" spans="1:15" customFormat="1" x14ac:dyDescent="0.3">
      <c r="A139" s="53" t="s">
        <v>404</v>
      </c>
      <c r="H139" s="84"/>
      <c r="I139" s="84"/>
      <c r="J139" s="84"/>
      <c r="K139" s="84"/>
      <c r="L139" s="84"/>
      <c r="M139" s="84"/>
      <c r="N139" s="84"/>
      <c r="O139" s="84"/>
    </row>
    <row r="140" spans="1:15" customFormat="1" x14ac:dyDescent="0.3">
      <c r="A140" s="54" t="s">
        <v>1</v>
      </c>
      <c r="H140" s="84"/>
      <c r="I140" s="84"/>
      <c r="J140" s="84"/>
      <c r="K140" s="84"/>
      <c r="L140" s="84"/>
      <c r="M140" s="84"/>
      <c r="N140" s="84"/>
      <c r="O140" s="84"/>
    </row>
    <row r="141" spans="1:15" customFormat="1" ht="25.5" customHeight="1" x14ac:dyDescent="0.3">
      <c r="A141" s="114" t="s">
        <v>1</v>
      </c>
      <c r="B141" s="113" t="s">
        <v>500</v>
      </c>
      <c r="C141" s="113" t="s">
        <v>1</v>
      </c>
      <c r="D141" s="113" t="s">
        <v>494</v>
      </c>
      <c r="E141" s="113" t="s">
        <v>1</v>
      </c>
      <c r="F141" s="113" t="s">
        <v>495</v>
      </c>
      <c r="G141" s="113" t="s">
        <v>1</v>
      </c>
      <c r="H141" s="116" t="s">
        <v>496</v>
      </c>
      <c r="I141" s="116" t="s">
        <v>1</v>
      </c>
      <c r="J141" s="116" t="s">
        <v>497</v>
      </c>
      <c r="K141" s="116" t="s">
        <v>1</v>
      </c>
      <c r="L141" s="116" t="s">
        <v>498</v>
      </c>
      <c r="M141" s="116" t="s">
        <v>1</v>
      </c>
      <c r="N141" s="116" t="s">
        <v>499</v>
      </c>
      <c r="O141" s="116" t="s">
        <v>1</v>
      </c>
    </row>
    <row r="142" spans="1:15" customFormat="1" x14ac:dyDescent="0.3">
      <c r="A142" s="115" t="s">
        <v>1</v>
      </c>
      <c r="B142" s="55" t="s">
        <v>14</v>
      </c>
      <c r="C142" s="55" t="s">
        <v>15</v>
      </c>
      <c r="D142" s="55" t="s">
        <v>14</v>
      </c>
      <c r="E142" s="55" t="s">
        <v>15</v>
      </c>
      <c r="F142" s="55" t="s">
        <v>14</v>
      </c>
      <c r="G142" s="55" t="s">
        <v>15</v>
      </c>
      <c r="H142" s="80" t="s">
        <v>14</v>
      </c>
      <c r="I142" s="80" t="s">
        <v>15</v>
      </c>
      <c r="J142" s="80" t="s">
        <v>14</v>
      </c>
      <c r="K142" s="80" t="s">
        <v>15</v>
      </c>
      <c r="L142" s="80" t="s">
        <v>14</v>
      </c>
      <c r="M142" s="80" t="s">
        <v>15</v>
      </c>
      <c r="N142" s="80" t="s">
        <v>14</v>
      </c>
      <c r="O142" s="80" t="s">
        <v>15</v>
      </c>
    </row>
    <row r="143" spans="1:15" customFormat="1" x14ac:dyDescent="0.3">
      <c r="A143" s="56" t="s">
        <v>16</v>
      </c>
      <c r="B143" s="57">
        <v>481.3416813284</v>
      </c>
      <c r="C143" s="57">
        <v>481.3416813284</v>
      </c>
      <c r="D143" s="57">
        <v>29.107798102499999</v>
      </c>
      <c r="E143" s="57">
        <v>29.107798102499999</v>
      </c>
      <c r="F143" s="57">
        <v>271.40700102279999</v>
      </c>
      <c r="G143" s="57">
        <v>271.40700102279999</v>
      </c>
      <c r="H143" s="85">
        <v>44.9725585813</v>
      </c>
      <c r="I143" s="85">
        <v>44.9725585813</v>
      </c>
      <c r="J143" s="85">
        <v>30.579874303499999</v>
      </c>
      <c r="K143" s="85">
        <v>30.579874303499999</v>
      </c>
      <c r="L143" s="85">
        <v>62.872310031600001</v>
      </c>
      <c r="M143" s="85">
        <v>62.872310031600001</v>
      </c>
      <c r="N143" s="85">
        <v>54.233343158399997</v>
      </c>
      <c r="O143" s="85">
        <v>54.233343158399997</v>
      </c>
    </row>
    <row r="144" spans="1:15" customFormat="1" x14ac:dyDescent="0.3">
      <c r="A144" s="58" t="s">
        <v>100</v>
      </c>
      <c r="B144" s="59">
        <v>29.107798102500102</v>
      </c>
      <c r="C144" s="60">
        <v>6.0472215957215102E-2</v>
      </c>
      <c r="D144" s="59">
        <v>29.107798102499999</v>
      </c>
      <c r="E144" s="64">
        <v>1</v>
      </c>
      <c r="F144" s="59">
        <v>0</v>
      </c>
      <c r="G144" s="63">
        <v>0</v>
      </c>
      <c r="H144" s="86">
        <v>0</v>
      </c>
      <c r="I144" s="87">
        <v>0</v>
      </c>
      <c r="J144" s="88">
        <v>0</v>
      </c>
      <c r="K144" s="89">
        <v>0</v>
      </c>
      <c r="L144" s="86">
        <v>0</v>
      </c>
      <c r="M144" s="87">
        <v>0</v>
      </c>
      <c r="N144" s="86">
        <v>0</v>
      </c>
      <c r="O144" s="87">
        <v>0</v>
      </c>
    </row>
    <row r="145" spans="1:15" customFormat="1" x14ac:dyDescent="0.3">
      <c r="A145" s="58" t="s">
        <v>101</v>
      </c>
      <c r="B145" s="61">
        <v>271.40700102279902</v>
      </c>
      <c r="C145" s="62">
        <v>0.56385518136259205</v>
      </c>
      <c r="D145" s="61">
        <v>0</v>
      </c>
      <c r="E145" s="63">
        <v>0</v>
      </c>
      <c r="F145" s="61">
        <v>271.40700102279999</v>
      </c>
      <c r="G145" s="64">
        <v>1</v>
      </c>
      <c r="H145" s="90">
        <v>0</v>
      </c>
      <c r="I145" s="96">
        <v>0</v>
      </c>
      <c r="J145" s="92">
        <v>0</v>
      </c>
      <c r="K145" s="97">
        <v>0</v>
      </c>
      <c r="L145" s="90">
        <v>0</v>
      </c>
      <c r="M145" s="96">
        <v>0</v>
      </c>
      <c r="N145" s="90">
        <v>0</v>
      </c>
      <c r="O145" s="96">
        <v>0</v>
      </c>
    </row>
    <row r="146" spans="1:15" customFormat="1" x14ac:dyDescent="0.3">
      <c r="A146" s="58" t="s">
        <v>102</v>
      </c>
      <c r="B146" s="59">
        <v>29.790743688999999</v>
      </c>
      <c r="C146" s="60">
        <v>6.18910533714511E-2</v>
      </c>
      <c r="D146" s="59">
        <v>0</v>
      </c>
      <c r="E146" s="60">
        <v>0</v>
      </c>
      <c r="F146" s="59">
        <v>0</v>
      </c>
      <c r="G146" s="63">
        <v>0</v>
      </c>
      <c r="H146" s="86">
        <v>0</v>
      </c>
      <c r="I146" s="87">
        <v>0</v>
      </c>
      <c r="J146" s="88">
        <v>0</v>
      </c>
      <c r="K146" s="89">
        <v>0</v>
      </c>
      <c r="L146" s="86">
        <v>0</v>
      </c>
      <c r="M146" s="87">
        <v>0</v>
      </c>
      <c r="N146" s="86">
        <v>29.790743689000099</v>
      </c>
      <c r="O146" s="91">
        <v>0.54930679087936396</v>
      </c>
    </row>
    <row r="147" spans="1:15" customFormat="1" x14ac:dyDescent="0.3">
      <c r="A147" s="58" t="s">
        <v>103</v>
      </c>
      <c r="B147" s="61">
        <v>40.876169256500098</v>
      </c>
      <c r="C147" s="62">
        <v>8.4921316482899495E-2</v>
      </c>
      <c r="D147" s="61">
        <v>0</v>
      </c>
      <c r="E147" s="62">
        <v>0</v>
      </c>
      <c r="F147" s="61">
        <v>0</v>
      </c>
      <c r="G147" s="63">
        <v>0</v>
      </c>
      <c r="H147" s="90">
        <v>0</v>
      </c>
      <c r="I147" s="94">
        <v>0</v>
      </c>
      <c r="J147" s="92">
        <v>0</v>
      </c>
      <c r="K147" s="95">
        <v>0</v>
      </c>
      <c r="L147" s="90">
        <v>40.8761692564999</v>
      </c>
      <c r="M147" s="91">
        <v>0.65014581516020997</v>
      </c>
      <c r="N147" s="90">
        <v>0</v>
      </c>
      <c r="O147" s="96">
        <v>0</v>
      </c>
    </row>
    <row r="148" spans="1:15" customFormat="1" x14ac:dyDescent="0.3">
      <c r="A148" s="58" t="s">
        <v>104</v>
      </c>
      <c r="B148" s="59">
        <v>3.8337133057000101</v>
      </c>
      <c r="C148" s="60">
        <v>7.9646402013633499E-3</v>
      </c>
      <c r="D148" s="59">
        <v>0</v>
      </c>
      <c r="E148" s="60">
        <v>0</v>
      </c>
      <c r="F148" s="59">
        <v>0</v>
      </c>
      <c r="G148" s="60">
        <v>0</v>
      </c>
      <c r="H148" s="86">
        <v>3.8337133057000101</v>
      </c>
      <c r="I148" s="91">
        <v>8.5245612583271901E-2</v>
      </c>
      <c r="J148" s="88">
        <v>0</v>
      </c>
      <c r="K148" s="89">
        <v>0</v>
      </c>
      <c r="L148" s="86">
        <v>0</v>
      </c>
      <c r="M148" s="87">
        <v>0</v>
      </c>
      <c r="N148" s="86">
        <v>0</v>
      </c>
      <c r="O148" s="87">
        <v>0</v>
      </c>
    </row>
    <row r="149" spans="1:15" customFormat="1" x14ac:dyDescent="0.3">
      <c r="A149" s="58" t="s">
        <v>105</v>
      </c>
      <c r="B149" s="61">
        <v>14.8966921684</v>
      </c>
      <c r="C149" s="62">
        <v>3.09482696933461E-2</v>
      </c>
      <c r="D149" s="61">
        <v>0</v>
      </c>
      <c r="E149" s="62">
        <v>0</v>
      </c>
      <c r="F149" s="61">
        <v>0</v>
      </c>
      <c r="G149" s="63">
        <v>0</v>
      </c>
      <c r="H149" s="90">
        <v>0</v>
      </c>
      <c r="I149" s="94">
        <v>0</v>
      </c>
      <c r="J149" s="92">
        <v>0</v>
      </c>
      <c r="K149" s="95">
        <v>0</v>
      </c>
      <c r="L149" s="90">
        <v>0</v>
      </c>
      <c r="M149" s="94">
        <v>0</v>
      </c>
      <c r="N149" s="90">
        <v>14.8966921684</v>
      </c>
      <c r="O149" s="91">
        <v>0.27467774068235201</v>
      </c>
    </row>
    <row r="150" spans="1:15" customFormat="1" x14ac:dyDescent="0.3">
      <c r="A150" s="58" t="s">
        <v>106</v>
      </c>
      <c r="B150" s="59">
        <v>5.2606376871</v>
      </c>
      <c r="C150" s="60">
        <v>1.0929113125175E-2</v>
      </c>
      <c r="D150" s="59">
        <v>0</v>
      </c>
      <c r="E150" s="60">
        <v>0</v>
      </c>
      <c r="F150" s="59">
        <v>0</v>
      </c>
      <c r="G150" s="60">
        <v>0</v>
      </c>
      <c r="H150" s="86">
        <v>0</v>
      </c>
      <c r="I150" s="87">
        <v>0</v>
      </c>
      <c r="J150" s="88">
        <v>0</v>
      </c>
      <c r="K150" s="89">
        <v>0</v>
      </c>
      <c r="L150" s="86">
        <v>5.2606376870999902</v>
      </c>
      <c r="M150" s="91">
        <v>8.3671773543169806E-2</v>
      </c>
      <c r="N150" s="86">
        <v>0</v>
      </c>
      <c r="O150" s="87">
        <v>0</v>
      </c>
    </row>
    <row r="151" spans="1:15" customFormat="1" x14ac:dyDescent="0.3">
      <c r="A151" s="58" t="s">
        <v>107</v>
      </c>
      <c r="B151" s="61">
        <v>5.7695474010999899</v>
      </c>
      <c r="C151" s="62">
        <v>1.1986386437960799E-2</v>
      </c>
      <c r="D151" s="61">
        <v>0</v>
      </c>
      <c r="E151" s="62">
        <v>0</v>
      </c>
      <c r="F151" s="61">
        <v>0</v>
      </c>
      <c r="G151" s="62">
        <v>0</v>
      </c>
      <c r="H151" s="90">
        <v>0</v>
      </c>
      <c r="I151" s="94">
        <v>0</v>
      </c>
      <c r="J151" s="92">
        <v>0</v>
      </c>
      <c r="K151" s="95">
        <v>0</v>
      </c>
      <c r="L151" s="90">
        <v>5.7695474010999996</v>
      </c>
      <c r="M151" s="91">
        <v>9.1766111316733706E-2</v>
      </c>
      <c r="N151" s="90">
        <v>0</v>
      </c>
      <c r="O151" s="94">
        <v>0</v>
      </c>
    </row>
    <row r="152" spans="1:15" customFormat="1" x14ac:dyDescent="0.3">
      <c r="A152" s="58" t="s">
        <v>108</v>
      </c>
      <c r="B152" s="59">
        <v>5.4237848662999903</v>
      </c>
      <c r="C152" s="60">
        <v>1.1268055679972499E-2</v>
      </c>
      <c r="D152" s="59">
        <v>0</v>
      </c>
      <c r="E152" s="60">
        <v>0</v>
      </c>
      <c r="F152" s="59">
        <v>0</v>
      </c>
      <c r="G152" s="60">
        <v>0</v>
      </c>
      <c r="H152" s="86">
        <v>5.4237848663000001</v>
      </c>
      <c r="I152" s="91">
        <v>0.120602096865248</v>
      </c>
      <c r="J152" s="88">
        <v>0</v>
      </c>
      <c r="K152" s="89">
        <v>0</v>
      </c>
      <c r="L152" s="86">
        <v>0</v>
      </c>
      <c r="M152" s="87">
        <v>0</v>
      </c>
      <c r="N152" s="86">
        <v>0</v>
      </c>
      <c r="O152" s="87">
        <v>0</v>
      </c>
    </row>
    <row r="153" spans="1:15" customFormat="1" x14ac:dyDescent="0.3">
      <c r="A153" s="58" t="s">
        <v>109</v>
      </c>
      <c r="B153" s="61">
        <v>6.10462467570001</v>
      </c>
      <c r="C153" s="62">
        <v>1.26825182869112E-2</v>
      </c>
      <c r="D153" s="61">
        <v>0</v>
      </c>
      <c r="E153" s="62">
        <v>0</v>
      </c>
      <c r="F153" s="61">
        <v>0</v>
      </c>
      <c r="G153" s="62">
        <v>0</v>
      </c>
      <c r="H153" s="90">
        <v>6.10462467570001</v>
      </c>
      <c r="I153" s="91">
        <v>0.135741102313853</v>
      </c>
      <c r="J153" s="92">
        <v>0</v>
      </c>
      <c r="K153" s="95">
        <v>0</v>
      </c>
      <c r="L153" s="90">
        <v>0</v>
      </c>
      <c r="M153" s="94">
        <v>0</v>
      </c>
      <c r="N153" s="90">
        <v>0</v>
      </c>
      <c r="O153" s="94">
        <v>0</v>
      </c>
    </row>
    <row r="154" spans="1:15" customFormat="1" x14ac:dyDescent="0.3">
      <c r="A154" s="58" t="s">
        <v>110</v>
      </c>
      <c r="B154" s="59">
        <v>4.9435770545000004</v>
      </c>
      <c r="C154" s="60">
        <v>1.02704113237332E-2</v>
      </c>
      <c r="D154" s="59">
        <v>0</v>
      </c>
      <c r="E154" s="60">
        <v>0</v>
      </c>
      <c r="F154" s="59">
        <v>0</v>
      </c>
      <c r="G154" s="60">
        <v>0</v>
      </c>
      <c r="H154" s="86">
        <v>0</v>
      </c>
      <c r="I154" s="87">
        <v>0</v>
      </c>
      <c r="J154" s="88">
        <v>4.9435770545000102</v>
      </c>
      <c r="K154" s="93">
        <v>16.166113063238399</v>
      </c>
      <c r="L154" s="86">
        <v>0</v>
      </c>
      <c r="M154" s="87">
        <v>0</v>
      </c>
      <c r="N154" s="86">
        <v>0</v>
      </c>
      <c r="O154" s="87">
        <v>0</v>
      </c>
    </row>
    <row r="155" spans="1:15" customFormat="1" x14ac:dyDescent="0.3">
      <c r="A155" s="58" t="s">
        <v>111</v>
      </c>
      <c r="B155" s="61">
        <v>3.5949605746000102</v>
      </c>
      <c r="C155" s="62">
        <v>7.4686251244203E-3</v>
      </c>
      <c r="D155" s="61">
        <v>0</v>
      </c>
      <c r="E155" s="62">
        <v>0</v>
      </c>
      <c r="F155" s="61">
        <v>0</v>
      </c>
      <c r="G155" s="62">
        <v>0</v>
      </c>
      <c r="H155" s="90">
        <v>3.5949605745999902</v>
      </c>
      <c r="I155" s="91">
        <v>7.9936758948262701E-2</v>
      </c>
      <c r="J155" s="92">
        <v>3.5949605746</v>
      </c>
      <c r="K155" s="93">
        <v>11.7559691021638</v>
      </c>
      <c r="L155" s="90">
        <v>0</v>
      </c>
      <c r="M155" s="94">
        <v>0</v>
      </c>
      <c r="N155" s="90">
        <v>0</v>
      </c>
      <c r="O155" s="94">
        <v>0</v>
      </c>
    </row>
    <row r="156" spans="1:15" customFormat="1" x14ac:dyDescent="0.3">
      <c r="A156" s="58" t="s">
        <v>112</v>
      </c>
      <c r="B156" s="59">
        <v>5.2595837717000098</v>
      </c>
      <c r="C156" s="60">
        <v>1.0926923588218399E-2</v>
      </c>
      <c r="D156" s="59">
        <v>0</v>
      </c>
      <c r="E156" s="60">
        <v>0</v>
      </c>
      <c r="F156" s="59">
        <v>0</v>
      </c>
      <c r="G156" s="60">
        <v>0</v>
      </c>
      <c r="H156" s="86">
        <v>0</v>
      </c>
      <c r="I156" s="87">
        <v>0</v>
      </c>
      <c r="J156" s="88">
        <v>0</v>
      </c>
      <c r="K156" s="89">
        <v>0</v>
      </c>
      <c r="L156" s="86">
        <v>5.2595837716999903</v>
      </c>
      <c r="M156" s="91">
        <v>8.3655010752054504E-2</v>
      </c>
      <c r="N156" s="86">
        <v>0</v>
      </c>
      <c r="O156" s="87">
        <v>0</v>
      </c>
    </row>
    <row r="157" spans="1:15" customFormat="1" x14ac:dyDescent="0.3">
      <c r="A157" s="58" t="s">
        <v>113</v>
      </c>
      <c r="B157" s="61">
        <v>2.2286392978000098</v>
      </c>
      <c r="C157" s="62">
        <v>4.6300567439940604E-3</v>
      </c>
      <c r="D157" s="61">
        <v>0</v>
      </c>
      <c r="E157" s="62">
        <v>0</v>
      </c>
      <c r="F157" s="61">
        <v>0</v>
      </c>
      <c r="G157" s="62">
        <v>0</v>
      </c>
      <c r="H157" s="90">
        <v>2.2286392978</v>
      </c>
      <c r="I157" s="91">
        <v>4.9555537156533699E-2</v>
      </c>
      <c r="J157" s="92">
        <v>0</v>
      </c>
      <c r="K157" s="95">
        <v>0</v>
      </c>
      <c r="L157" s="90">
        <v>0</v>
      </c>
      <c r="M157" s="94">
        <v>0</v>
      </c>
      <c r="N157" s="90">
        <v>0</v>
      </c>
      <c r="O157" s="94">
        <v>0</v>
      </c>
    </row>
    <row r="158" spans="1:15" customFormat="1" x14ac:dyDescent="0.3">
      <c r="A158" s="58" t="s">
        <v>114</v>
      </c>
      <c r="B158" s="59">
        <v>52.844208454700102</v>
      </c>
      <c r="C158" s="60">
        <v>0.10978523262074701</v>
      </c>
      <c r="D158" s="59">
        <v>0</v>
      </c>
      <c r="E158" s="63">
        <v>0</v>
      </c>
      <c r="F158" s="59">
        <v>0</v>
      </c>
      <c r="G158" s="63">
        <v>0</v>
      </c>
      <c r="H158" s="86">
        <v>23.786835861199901</v>
      </c>
      <c r="I158" s="91">
        <v>0.52891889213283005</v>
      </c>
      <c r="J158" s="88">
        <v>22.0413366744</v>
      </c>
      <c r="K158" s="93">
        <v>72.077917834597798</v>
      </c>
      <c r="L158" s="86">
        <v>5.7063719152000099</v>
      </c>
      <c r="M158" s="87">
        <v>9.0761289227832401E-2</v>
      </c>
      <c r="N158" s="86">
        <v>9.5459073009999997</v>
      </c>
      <c r="O158" s="87">
        <v>0.176015468438284</v>
      </c>
    </row>
    <row r="159" spans="1:15" customFormat="1" x14ac:dyDescent="0.3">
      <c r="A159" s="65" t="s">
        <v>1</v>
      </c>
      <c r="H159" s="84"/>
      <c r="I159" s="84"/>
      <c r="J159" s="84"/>
      <c r="K159" s="84"/>
      <c r="L159" s="84"/>
      <c r="M159" s="84"/>
      <c r="N159" s="84"/>
      <c r="O159" s="84"/>
    </row>
    <row r="160" spans="1:15" customFormat="1" x14ac:dyDescent="0.3">
      <c r="A160" s="65" t="s">
        <v>1</v>
      </c>
      <c r="H160" s="84"/>
      <c r="I160" s="84"/>
      <c r="J160" s="84"/>
      <c r="K160" s="84"/>
      <c r="L160" s="84"/>
      <c r="M160" s="84"/>
      <c r="N160" s="84"/>
      <c r="O160" s="84"/>
    </row>
    <row r="161" spans="1:15" customFormat="1" x14ac:dyDescent="0.3">
      <c r="A161" s="53" t="s">
        <v>492</v>
      </c>
      <c r="H161" s="84"/>
      <c r="I161" s="84"/>
      <c r="J161" s="84"/>
      <c r="K161" s="84"/>
      <c r="L161" s="84"/>
      <c r="M161" s="84"/>
      <c r="N161" s="84"/>
      <c r="O161" s="84"/>
    </row>
    <row r="162" spans="1:15" customFormat="1" x14ac:dyDescent="0.3">
      <c r="A162" s="54" t="s">
        <v>1</v>
      </c>
      <c r="H162" s="84"/>
      <c r="I162" s="84"/>
      <c r="J162" s="84"/>
      <c r="K162" s="84"/>
      <c r="L162" s="84"/>
      <c r="M162" s="84"/>
      <c r="N162" s="84"/>
      <c r="O162" s="84"/>
    </row>
    <row r="163" spans="1:15" customFormat="1" ht="25.5" customHeight="1" x14ac:dyDescent="0.3">
      <c r="A163" s="114" t="s">
        <v>1</v>
      </c>
      <c r="B163" s="113" t="s">
        <v>500</v>
      </c>
      <c r="C163" s="113" t="s">
        <v>1</v>
      </c>
      <c r="D163" s="113" t="s">
        <v>494</v>
      </c>
      <c r="E163" s="113" t="s">
        <v>1</v>
      </c>
      <c r="F163" s="113" t="s">
        <v>495</v>
      </c>
      <c r="G163" s="113" t="s">
        <v>1</v>
      </c>
      <c r="H163" s="116" t="s">
        <v>496</v>
      </c>
      <c r="I163" s="116" t="s">
        <v>1</v>
      </c>
      <c r="J163" s="116" t="s">
        <v>497</v>
      </c>
      <c r="K163" s="116" t="s">
        <v>1</v>
      </c>
      <c r="L163" s="116" t="s">
        <v>498</v>
      </c>
      <c r="M163" s="116" t="s">
        <v>1</v>
      </c>
      <c r="N163" s="116" t="s">
        <v>499</v>
      </c>
      <c r="O163" s="116" t="s">
        <v>1</v>
      </c>
    </row>
    <row r="164" spans="1:15" customFormat="1" x14ac:dyDescent="0.3">
      <c r="A164" s="115" t="s">
        <v>1</v>
      </c>
      <c r="B164" s="55" t="s">
        <v>14</v>
      </c>
      <c r="C164" s="55" t="s">
        <v>15</v>
      </c>
      <c r="D164" s="55" t="s">
        <v>14</v>
      </c>
      <c r="E164" s="55" t="s">
        <v>15</v>
      </c>
      <c r="F164" s="55" t="s">
        <v>14</v>
      </c>
      <c r="G164" s="55" t="s">
        <v>15</v>
      </c>
      <c r="H164" s="80" t="s">
        <v>14</v>
      </c>
      <c r="I164" s="80" t="s">
        <v>15</v>
      </c>
      <c r="J164" s="80" t="s">
        <v>14</v>
      </c>
      <c r="K164" s="80" t="s">
        <v>15</v>
      </c>
      <c r="L164" s="80" t="s">
        <v>14</v>
      </c>
      <c r="M164" s="80" t="s">
        <v>15</v>
      </c>
      <c r="N164" s="80" t="s">
        <v>14</v>
      </c>
      <c r="O164" s="80" t="s">
        <v>15</v>
      </c>
    </row>
    <row r="165" spans="1:15" customFormat="1" x14ac:dyDescent="0.3">
      <c r="A165" s="56" t="s">
        <v>16</v>
      </c>
      <c r="B165" s="57">
        <v>481.3416813284</v>
      </c>
      <c r="C165" s="57">
        <v>481.3416813284</v>
      </c>
      <c r="D165" s="57">
        <v>29.107798102499999</v>
      </c>
      <c r="E165" s="57">
        <v>29.107798102499999</v>
      </c>
      <c r="F165" s="57">
        <v>271.40700102279999</v>
      </c>
      <c r="G165" s="57">
        <v>271.40700102279999</v>
      </c>
      <c r="H165" s="85">
        <v>44.9725585813</v>
      </c>
      <c r="I165" s="85">
        <v>44.9725585813</v>
      </c>
      <c r="J165" s="85">
        <v>30.579874303499999</v>
      </c>
      <c r="K165" s="85">
        <v>30.579874303499999</v>
      </c>
      <c r="L165" s="85">
        <v>62.872310031600001</v>
      </c>
      <c r="M165" s="85">
        <v>62.872310031600001</v>
      </c>
      <c r="N165" s="85">
        <v>54.233343158399997</v>
      </c>
      <c r="O165" s="85">
        <v>54.233343158399997</v>
      </c>
    </row>
    <row r="166" spans="1:15" customFormat="1" x14ac:dyDescent="0.3">
      <c r="A166" s="58" t="s">
        <v>115</v>
      </c>
      <c r="B166" s="59">
        <v>152.9998155026</v>
      </c>
      <c r="C166" s="60">
        <v>0.317861139887893</v>
      </c>
      <c r="D166" s="59">
        <v>7.7173104872000202</v>
      </c>
      <c r="E166" s="60">
        <v>0.26512862498304801</v>
      </c>
      <c r="F166" s="59">
        <v>90.492929986299998</v>
      </c>
      <c r="G166" s="60">
        <v>0.333421502191456</v>
      </c>
      <c r="H166" s="86">
        <v>14.1090086527</v>
      </c>
      <c r="I166" s="87">
        <v>0.313724837940767</v>
      </c>
      <c r="J166" s="88">
        <v>15.2110229895</v>
      </c>
      <c r="K166" s="89">
        <v>49.7419408547374</v>
      </c>
      <c r="L166" s="86">
        <v>12.881276250200001</v>
      </c>
      <c r="M166" s="87">
        <v>0.204879958183909</v>
      </c>
      <c r="N166" s="86">
        <v>20.5573634265001</v>
      </c>
      <c r="O166" s="87">
        <v>0.37905395886176202</v>
      </c>
    </row>
    <row r="167" spans="1:15" customFormat="1" x14ac:dyDescent="0.3">
      <c r="A167" s="58" t="s">
        <v>116</v>
      </c>
      <c r="B167" s="61">
        <v>66.342100100600007</v>
      </c>
      <c r="C167" s="62">
        <v>0.13782745744667299</v>
      </c>
      <c r="D167" s="61">
        <v>4.4555599673000001</v>
      </c>
      <c r="E167" s="62">
        <v>0.15307100700678999</v>
      </c>
      <c r="F167" s="61">
        <v>36.076815210500001</v>
      </c>
      <c r="G167" s="62">
        <v>0.13292514590465301</v>
      </c>
      <c r="H167" s="90">
        <v>5.7839865768000003</v>
      </c>
      <c r="I167" s="94">
        <v>0.12861146350710501</v>
      </c>
      <c r="J167" s="92">
        <v>2.6464422603000002</v>
      </c>
      <c r="K167" s="95">
        <v>8.6541960049754092</v>
      </c>
      <c r="L167" s="90">
        <v>8.8701333781000091</v>
      </c>
      <c r="M167" s="94">
        <v>0.14108171584027701</v>
      </c>
      <c r="N167" s="90">
        <v>9.3048477424000104</v>
      </c>
      <c r="O167" s="94">
        <v>0.17157060952748601</v>
      </c>
    </row>
    <row r="168" spans="1:15" customFormat="1" x14ac:dyDescent="0.3">
      <c r="A168" s="58" t="s">
        <v>117</v>
      </c>
      <c r="B168" s="59">
        <v>107.51151600990001</v>
      </c>
      <c r="C168" s="60">
        <v>0.22335800156178301</v>
      </c>
      <c r="D168" s="59">
        <v>3.2339585667000001</v>
      </c>
      <c r="E168" s="60">
        <v>0.111102823900041</v>
      </c>
      <c r="F168" s="59">
        <v>47.467258954099897</v>
      </c>
      <c r="G168" s="60">
        <v>0.17489327384783401</v>
      </c>
      <c r="H168" s="86">
        <v>13.209024675</v>
      </c>
      <c r="I168" s="87">
        <v>0.29371299058115902</v>
      </c>
      <c r="J168" s="88">
        <v>6.44417074720001</v>
      </c>
      <c r="K168" s="89">
        <v>21.073241450382401</v>
      </c>
      <c r="L168" s="86">
        <v>25.132574455900102</v>
      </c>
      <c r="M168" s="91">
        <v>0.39973995616302699</v>
      </c>
      <c r="N168" s="86">
        <v>14.6753408822</v>
      </c>
      <c r="O168" s="87">
        <v>0.27059627947584802</v>
      </c>
    </row>
    <row r="169" spans="1:15" customFormat="1" x14ac:dyDescent="0.3">
      <c r="A169" s="58" t="s">
        <v>118</v>
      </c>
      <c r="B169" s="61">
        <v>33.117017135299903</v>
      </c>
      <c r="C169" s="62">
        <v>6.8801473921610401E-2</v>
      </c>
      <c r="D169" s="61">
        <v>0.31890669500000002</v>
      </c>
      <c r="E169" s="62">
        <v>1.09560569946584E-2</v>
      </c>
      <c r="F169" s="61">
        <v>25.1108180825</v>
      </c>
      <c r="G169" s="62">
        <v>9.2520892931536897E-2</v>
      </c>
      <c r="H169" s="90">
        <v>4.6836717038000097</v>
      </c>
      <c r="I169" s="94">
        <v>0.104145102070032</v>
      </c>
      <c r="J169" s="92">
        <v>0</v>
      </c>
      <c r="K169" s="95">
        <v>0</v>
      </c>
      <c r="L169" s="90">
        <v>1.6772355564000001</v>
      </c>
      <c r="M169" s="94">
        <v>2.6676855925239801E-2</v>
      </c>
      <c r="N169" s="90">
        <v>1.3263850976</v>
      </c>
      <c r="O169" s="94">
        <v>2.4457004129839699E-2</v>
      </c>
    </row>
    <row r="170" spans="1:15" customFormat="1" x14ac:dyDescent="0.3">
      <c r="A170" s="58" t="s">
        <v>119</v>
      </c>
      <c r="B170" s="59">
        <v>25.6713001418</v>
      </c>
      <c r="C170" s="60">
        <v>5.3332801079999402E-2</v>
      </c>
      <c r="D170" s="59">
        <v>3.3147806121999999</v>
      </c>
      <c r="E170" s="60">
        <v>0.113879469705244</v>
      </c>
      <c r="F170" s="59">
        <v>11.497461597399999</v>
      </c>
      <c r="G170" s="60">
        <v>4.2362435582249898E-2</v>
      </c>
      <c r="H170" s="86">
        <v>4.47972228999999</v>
      </c>
      <c r="I170" s="87">
        <v>9.9610127404730506E-2</v>
      </c>
      <c r="J170" s="88">
        <v>3.1533371924</v>
      </c>
      <c r="K170" s="89">
        <v>10.311805604901</v>
      </c>
      <c r="L170" s="86">
        <v>5.0184882603999998</v>
      </c>
      <c r="M170" s="87">
        <v>7.9820325639024206E-2</v>
      </c>
      <c r="N170" s="86">
        <v>0.90674842389999899</v>
      </c>
      <c r="O170" s="87">
        <v>1.67193901591434E-2</v>
      </c>
    </row>
    <row r="171" spans="1:15" customFormat="1" x14ac:dyDescent="0.3">
      <c r="A171" s="58" t="s">
        <v>120</v>
      </c>
      <c r="B171" s="61">
        <v>18.987770637000001</v>
      </c>
      <c r="C171" s="62">
        <v>3.9447592788137198E-2</v>
      </c>
      <c r="D171" s="61">
        <v>1.9782895682999999</v>
      </c>
      <c r="E171" s="62">
        <v>6.7964246602703005E-2</v>
      </c>
      <c r="F171" s="61">
        <v>7.7318132960000003</v>
      </c>
      <c r="G171" s="62">
        <v>2.8487891863004999E-2</v>
      </c>
      <c r="H171" s="90">
        <v>2.7071446829999899</v>
      </c>
      <c r="I171" s="94">
        <v>6.0195478496205802E-2</v>
      </c>
      <c r="J171" s="92">
        <v>0</v>
      </c>
      <c r="K171" s="95">
        <v>0</v>
      </c>
      <c r="L171" s="90">
        <v>3.1021718630999899</v>
      </c>
      <c r="M171" s="94">
        <v>4.9340828443250002E-2</v>
      </c>
      <c r="N171" s="90">
        <v>3.4683512265999901</v>
      </c>
      <c r="O171" s="94">
        <v>6.3952377349667397E-2</v>
      </c>
    </row>
    <row r="172" spans="1:15" customFormat="1" x14ac:dyDescent="0.3">
      <c r="A172" s="58" t="s">
        <v>24</v>
      </c>
      <c r="B172" s="59">
        <v>27.508541401899901</v>
      </c>
      <c r="C172" s="60">
        <v>5.7149718108729597E-2</v>
      </c>
      <c r="D172" s="59">
        <v>4.4250320141000099</v>
      </c>
      <c r="E172" s="64">
        <v>0.15202221750053799</v>
      </c>
      <c r="F172" s="59">
        <v>17.648665407300001</v>
      </c>
      <c r="G172" s="60">
        <v>6.5026566524779505E-2</v>
      </c>
      <c r="H172" s="86">
        <v>0</v>
      </c>
      <c r="I172" s="87">
        <v>0</v>
      </c>
      <c r="J172" s="88">
        <v>2.8058486381000001</v>
      </c>
      <c r="K172" s="89">
        <v>9.1754747264571304</v>
      </c>
      <c r="L172" s="86">
        <v>0.58830334700000098</v>
      </c>
      <c r="M172" s="87">
        <v>9.3571135958630293E-3</v>
      </c>
      <c r="N172" s="86">
        <v>1.7552905706999999</v>
      </c>
      <c r="O172" s="87">
        <v>3.2365524020403803E-2</v>
      </c>
    </row>
    <row r="173" spans="1:15" customFormat="1" x14ac:dyDescent="0.3">
      <c r="A173" s="58" t="s">
        <v>121</v>
      </c>
      <c r="B173" s="61">
        <v>12.2963750116</v>
      </c>
      <c r="C173" s="62">
        <v>2.5546042423886198E-2</v>
      </c>
      <c r="D173" s="61">
        <v>0</v>
      </c>
      <c r="E173" s="62">
        <v>0</v>
      </c>
      <c r="F173" s="61">
        <v>11.0134802661</v>
      </c>
      <c r="G173" s="62">
        <v>4.0579204753730003E-2</v>
      </c>
      <c r="H173" s="90">
        <v>0</v>
      </c>
      <c r="I173" s="94">
        <v>0</v>
      </c>
      <c r="J173" s="92">
        <v>0</v>
      </c>
      <c r="K173" s="95">
        <v>0</v>
      </c>
      <c r="L173" s="90">
        <v>0</v>
      </c>
      <c r="M173" s="94">
        <v>0</v>
      </c>
      <c r="N173" s="90">
        <v>0</v>
      </c>
      <c r="O173" s="94">
        <v>0</v>
      </c>
    </row>
    <row r="174" spans="1:15" customFormat="1" x14ac:dyDescent="0.3">
      <c r="A174" s="58" t="s">
        <v>122</v>
      </c>
      <c r="B174" s="59">
        <v>0.76249902970000105</v>
      </c>
      <c r="C174" s="60">
        <v>1.58411178436836E-3</v>
      </c>
      <c r="D174" s="59">
        <v>0</v>
      </c>
      <c r="E174" s="60">
        <v>0</v>
      </c>
      <c r="F174" s="59">
        <v>0.76249902970000005</v>
      </c>
      <c r="G174" s="60">
        <v>2.8094302167096501E-3</v>
      </c>
      <c r="H174" s="86">
        <v>0</v>
      </c>
      <c r="I174" s="87">
        <v>0</v>
      </c>
      <c r="J174" s="88">
        <v>0</v>
      </c>
      <c r="K174" s="89">
        <v>0</v>
      </c>
      <c r="L174" s="86">
        <v>0</v>
      </c>
      <c r="M174" s="87">
        <v>0</v>
      </c>
      <c r="N174" s="86">
        <v>0</v>
      </c>
      <c r="O174" s="87">
        <v>0</v>
      </c>
    </row>
    <row r="175" spans="1:15" customFormat="1" x14ac:dyDescent="0.3">
      <c r="A175" s="58" t="s">
        <v>123</v>
      </c>
      <c r="B175" s="61">
        <v>1.1574203087999999</v>
      </c>
      <c r="C175" s="62">
        <v>2.4045711262855301E-3</v>
      </c>
      <c r="D175" s="61">
        <v>1.1574203087999999</v>
      </c>
      <c r="E175" s="64">
        <v>3.9763238178452003E-2</v>
      </c>
      <c r="F175" s="61">
        <v>0</v>
      </c>
      <c r="G175" s="62">
        <v>0</v>
      </c>
      <c r="H175" s="90">
        <v>0</v>
      </c>
      <c r="I175" s="94">
        <v>0</v>
      </c>
      <c r="J175" s="92">
        <v>0</v>
      </c>
      <c r="K175" s="95">
        <v>0</v>
      </c>
      <c r="L175" s="90">
        <v>0</v>
      </c>
      <c r="M175" s="94">
        <v>0</v>
      </c>
      <c r="N175" s="90">
        <v>0</v>
      </c>
      <c r="O175" s="94">
        <v>0</v>
      </c>
    </row>
    <row r="176" spans="1:15" customFormat="1" x14ac:dyDescent="0.3">
      <c r="A176" s="58" t="s">
        <v>124</v>
      </c>
      <c r="B176" s="59">
        <v>3.0492263828000099</v>
      </c>
      <c r="C176" s="60">
        <v>6.3348479906929897E-3</v>
      </c>
      <c r="D176" s="59">
        <v>0</v>
      </c>
      <c r="E176" s="60">
        <v>0</v>
      </c>
      <c r="F176" s="59">
        <v>0.50740881170000096</v>
      </c>
      <c r="G176" s="60">
        <v>1.8695494581489199E-3</v>
      </c>
      <c r="H176" s="86">
        <v>0</v>
      </c>
      <c r="I176" s="87">
        <v>0</v>
      </c>
      <c r="J176" s="88">
        <v>0</v>
      </c>
      <c r="K176" s="89">
        <v>0</v>
      </c>
      <c r="L176" s="86">
        <v>1.7563715869000001</v>
      </c>
      <c r="M176" s="87">
        <v>2.7935534514593699E-2</v>
      </c>
      <c r="N176" s="86">
        <v>0.7854459842</v>
      </c>
      <c r="O176" s="87">
        <v>1.4482713741359E-2</v>
      </c>
    </row>
    <row r="177" spans="1:15" customFormat="1" x14ac:dyDescent="0.3">
      <c r="A177" s="58" t="s">
        <v>125</v>
      </c>
      <c r="B177" s="61">
        <v>4.2612266548999997</v>
      </c>
      <c r="C177" s="62">
        <v>8.8528104259326303E-3</v>
      </c>
      <c r="D177" s="61">
        <v>0</v>
      </c>
      <c r="E177" s="62">
        <v>0</v>
      </c>
      <c r="F177" s="61">
        <v>3.649280278</v>
      </c>
      <c r="G177" s="62">
        <v>1.34457853491165E-2</v>
      </c>
      <c r="H177" s="90">
        <v>0</v>
      </c>
      <c r="I177" s="94">
        <v>0</v>
      </c>
      <c r="J177" s="92">
        <v>0</v>
      </c>
      <c r="K177" s="95">
        <v>0</v>
      </c>
      <c r="L177" s="90">
        <v>0</v>
      </c>
      <c r="M177" s="94">
        <v>0</v>
      </c>
      <c r="N177" s="90">
        <v>0.61194637689999998</v>
      </c>
      <c r="O177" s="94">
        <v>1.1283582041267099E-2</v>
      </c>
    </row>
    <row r="178" spans="1:15" customFormat="1" x14ac:dyDescent="0.3">
      <c r="A178" s="58" t="s">
        <v>126</v>
      </c>
      <c r="B178" s="59">
        <v>1.5920109013999999</v>
      </c>
      <c r="C178" s="60">
        <v>3.3074445101167901E-3</v>
      </c>
      <c r="D178" s="59">
        <v>0</v>
      </c>
      <c r="E178" s="60">
        <v>0</v>
      </c>
      <c r="F178" s="59">
        <v>1.5920109013999999</v>
      </c>
      <c r="G178" s="60">
        <v>5.8657694731546802E-3</v>
      </c>
      <c r="H178" s="86">
        <v>0</v>
      </c>
      <c r="I178" s="87">
        <v>0</v>
      </c>
      <c r="J178" s="88">
        <v>0</v>
      </c>
      <c r="K178" s="89">
        <v>0</v>
      </c>
      <c r="L178" s="86">
        <v>0</v>
      </c>
      <c r="M178" s="87">
        <v>0</v>
      </c>
      <c r="N178" s="86">
        <v>0</v>
      </c>
      <c r="O178" s="87">
        <v>0</v>
      </c>
    </row>
    <row r="179" spans="1:15" customFormat="1" x14ac:dyDescent="0.3">
      <c r="A179" s="58" t="s">
        <v>127</v>
      </c>
      <c r="B179" s="61">
        <v>3.6432863740999899</v>
      </c>
      <c r="C179" s="62">
        <v>7.5690232436245904E-3</v>
      </c>
      <c r="D179" s="61">
        <v>0</v>
      </c>
      <c r="E179" s="62">
        <v>0</v>
      </c>
      <c r="F179" s="61">
        <v>3.6432863741000001</v>
      </c>
      <c r="G179" s="62">
        <v>1.3423700790216301E-2</v>
      </c>
      <c r="H179" s="90">
        <v>0</v>
      </c>
      <c r="I179" s="94">
        <v>0</v>
      </c>
      <c r="J179" s="92">
        <v>0</v>
      </c>
      <c r="K179" s="95">
        <v>0</v>
      </c>
      <c r="L179" s="90">
        <v>0</v>
      </c>
      <c r="M179" s="94">
        <v>0</v>
      </c>
      <c r="N179" s="90">
        <v>0</v>
      </c>
      <c r="O179" s="94">
        <v>0</v>
      </c>
    </row>
    <row r="180" spans="1:15" customFormat="1" x14ac:dyDescent="0.3">
      <c r="A180" s="58" t="s">
        <v>128</v>
      </c>
      <c r="B180" s="59">
        <v>22.4415757360001</v>
      </c>
      <c r="C180" s="60">
        <v>4.6622963700268097E-2</v>
      </c>
      <c r="D180" s="59">
        <v>2.5065398828999998</v>
      </c>
      <c r="E180" s="60">
        <v>8.6112315128526296E-2</v>
      </c>
      <c r="F180" s="59">
        <v>14.213272827699999</v>
      </c>
      <c r="G180" s="60">
        <v>5.2368851113409498E-2</v>
      </c>
      <c r="H180" s="86">
        <v>0</v>
      </c>
      <c r="I180" s="87">
        <v>0</v>
      </c>
      <c r="J180" s="88">
        <v>0.31905247599999997</v>
      </c>
      <c r="K180" s="89">
        <v>1.04334135854667</v>
      </c>
      <c r="L180" s="86">
        <v>3.8457553335999899</v>
      </c>
      <c r="M180" s="87">
        <v>6.1167711694816003E-2</v>
      </c>
      <c r="N180" s="86">
        <v>0.84162342739999896</v>
      </c>
      <c r="O180" s="87">
        <v>1.55185606932226E-2</v>
      </c>
    </row>
    <row r="181" spans="1:15" customFormat="1" x14ac:dyDescent="0.3">
      <c r="A181" s="65" t="s">
        <v>1</v>
      </c>
      <c r="H181" s="84"/>
      <c r="I181" s="84"/>
      <c r="J181" s="84"/>
      <c r="K181" s="84"/>
      <c r="L181" s="84"/>
      <c r="M181" s="84"/>
      <c r="N181" s="84"/>
      <c r="O181" s="84"/>
    </row>
    <row r="182" spans="1:15" customFormat="1" x14ac:dyDescent="0.3">
      <c r="A182" s="65" t="s">
        <v>1</v>
      </c>
      <c r="H182" s="84"/>
      <c r="I182" s="84"/>
      <c r="J182" s="84"/>
      <c r="K182" s="84"/>
      <c r="L182" s="84"/>
      <c r="M182" s="84"/>
      <c r="N182" s="84"/>
      <c r="O182" s="84"/>
    </row>
    <row r="183" spans="1:15" customFormat="1" x14ac:dyDescent="0.3">
      <c r="A183" s="53" t="s">
        <v>129</v>
      </c>
      <c r="H183" s="84"/>
      <c r="I183" s="84"/>
      <c r="J183" s="84"/>
      <c r="K183" s="84"/>
      <c r="L183" s="84"/>
      <c r="M183" s="84"/>
      <c r="N183" s="84"/>
      <c r="O183" s="84"/>
    </row>
    <row r="184" spans="1:15" customFormat="1" x14ac:dyDescent="0.3">
      <c r="A184" s="54" t="s">
        <v>1</v>
      </c>
      <c r="H184" s="84"/>
      <c r="I184" s="84"/>
      <c r="J184" s="84"/>
      <c r="K184" s="84"/>
      <c r="L184" s="84"/>
      <c r="M184" s="84"/>
      <c r="N184" s="84"/>
      <c r="O184" s="84"/>
    </row>
    <row r="185" spans="1:15" customFormat="1" ht="25.5" customHeight="1" x14ac:dyDescent="0.3">
      <c r="A185" s="114" t="s">
        <v>1</v>
      </c>
      <c r="B185" s="113" t="s">
        <v>500</v>
      </c>
      <c r="C185" s="113" t="s">
        <v>1</v>
      </c>
      <c r="D185" s="113" t="s">
        <v>494</v>
      </c>
      <c r="E185" s="113" t="s">
        <v>1</v>
      </c>
      <c r="F185" s="113" t="s">
        <v>495</v>
      </c>
      <c r="G185" s="113" t="s">
        <v>1</v>
      </c>
      <c r="H185" s="116" t="s">
        <v>496</v>
      </c>
      <c r="I185" s="116" t="s">
        <v>1</v>
      </c>
      <c r="J185" s="116" t="s">
        <v>497</v>
      </c>
      <c r="K185" s="116" t="s">
        <v>1</v>
      </c>
      <c r="L185" s="116" t="s">
        <v>498</v>
      </c>
      <c r="M185" s="116" t="s">
        <v>1</v>
      </c>
      <c r="N185" s="116" t="s">
        <v>499</v>
      </c>
      <c r="O185" s="116" t="s">
        <v>1</v>
      </c>
    </row>
    <row r="186" spans="1:15" customFormat="1" x14ac:dyDescent="0.3">
      <c r="A186" s="115" t="s">
        <v>1</v>
      </c>
      <c r="B186" s="55" t="s">
        <v>14</v>
      </c>
      <c r="C186" s="55" t="s">
        <v>15</v>
      </c>
      <c r="D186" s="55" t="s">
        <v>14</v>
      </c>
      <c r="E186" s="55" t="s">
        <v>15</v>
      </c>
      <c r="F186" s="55" t="s">
        <v>14</v>
      </c>
      <c r="G186" s="55" t="s">
        <v>15</v>
      </c>
      <c r="H186" s="80" t="s">
        <v>14</v>
      </c>
      <c r="I186" s="80" t="s">
        <v>15</v>
      </c>
      <c r="J186" s="80" t="s">
        <v>14</v>
      </c>
      <c r="K186" s="80" t="s">
        <v>15</v>
      </c>
      <c r="L186" s="80" t="s">
        <v>14</v>
      </c>
      <c r="M186" s="80" t="s">
        <v>15</v>
      </c>
      <c r="N186" s="80" t="s">
        <v>14</v>
      </c>
      <c r="O186" s="80" t="s">
        <v>15</v>
      </c>
    </row>
    <row r="187" spans="1:15" customFormat="1" x14ac:dyDescent="0.3">
      <c r="A187" s="56" t="s">
        <v>16</v>
      </c>
      <c r="B187" s="57">
        <v>479.74356652450001</v>
      </c>
      <c r="C187" s="57">
        <v>479.74356652450001</v>
      </c>
      <c r="D187" s="57">
        <v>29.107798102499999</v>
      </c>
      <c r="E187" s="57">
        <v>29.107798102499999</v>
      </c>
      <c r="F187" s="57">
        <v>270.59433220310001</v>
      </c>
      <c r="G187" s="57">
        <v>270.59433220310001</v>
      </c>
      <c r="H187" s="85">
        <v>44.9725585813</v>
      </c>
      <c r="I187" s="85">
        <v>44.9725585813</v>
      </c>
      <c r="J187" s="85">
        <v>30.579874303499999</v>
      </c>
      <c r="K187" s="85">
        <v>30.579874303499999</v>
      </c>
      <c r="L187" s="85">
        <v>62.872310031600001</v>
      </c>
      <c r="M187" s="85">
        <v>62.872310031600001</v>
      </c>
      <c r="N187" s="85">
        <v>53.447897174200001</v>
      </c>
      <c r="O187" s="85">
        <v>53.447897174200001</v>
      </c>
    </row>
    <row r="188" spans="1:15" customFormat="1" x14ac:dyDescent="0.3">
      <c r="A188" s="58" t="s">
        <v>130</v>
      </c>
      <c r="B188" s="59">
        <v>21.651162563400099</v>
      </c>
      <c r="C188" s="60">
        <v>4.5130699136315199E-2</v>
      </c>
      <c r="D188" s="59">
        <v>3.0770016034999998</v>
      </c>
      <c r="E188" s="60">
        <v>0.105710558822233</v>
      </c>
      <c r="F188" s="59">
        <v>6.2198393132999898</v>
      </c>
      <c r="G188" s="60">
        <v>2.2985844761270101E-2</v>
      </c>
      <c r="H188" s="86">
        <v>0.61772222939999899</v>
      </c>
      <c r="I188" s="87">
        <v>1.3735536711421499E-2</v>
      </c>
      <c r="J188" s="88">
        <v>3.2623949880000001</v>
      </c>
      <c r="K188" s="89">
        <v>10.668438187879</v>
      </c>
      <c r="L188" s="86">
        <v>7.7911227868999999</v>
      </c>
      <c r="M188" s="91">
        <v>0.123919779358896</v>
      </c>
      <c r="N188" s="86">
        <v>0</v>
      </c>
      <c r="O188" s="87">
        <v>0</v>
      </c>
    </row>
    <row r="189" spans="1:15" customFormat="1" x14ac:dyDescent="0.3">
      <c r="A189" s="58" t="s">
        <v>131</v>
      </c>
      <c r="B189" s="61">
        <v>203.4021014507</v>
      </c>
      <c r="C189" s="62">
        <v>0.42398088404654499</v>
      </c>
      <c r="D189" s="61">
        <v>8.3896797054000007</v>
      </c>
      <c r="E189" s="62">
        <v>0.28822790634511902</v>
      </c>
      <c r="F189" s="61">
        <v>128.73653897840001</v>
      </c>
      <c r="G189" s="62">
        <v>0.475754750405394</v>
      </c>
      <c r="H189" s="90">
        <v>10.619776058599999</v>
      </c>
      <c r="I189" s="96">
        <v>0.23613902329799399</v>
      </c>
      <c r="J189" s="92">
        <v>10.276137988</v>
      </c>
      <c r="K189" s="95">
        <v>33.604251888059103</v>
      </c>
      <c r="L189" s="90">
        <v>36.656105856500098</v>
      </c>
      <c r="M189" s="91">
        <v>0.58302463895594803</v>
      </c>
      <c r="N189" s="90">
        <v>10.796329822800001</v>
      </c>
      <c r="O189" s="96">
        <v>0.20199727947410301</v>
      </c>
    </row>
    <row r="190" spans="1:15" customFormat="1" x14ac:dyDescent="0.3">
      <c r="A190" s="58" t="s">
        <v>132</v>
      </c>
      <c r="B190" s="59">
        <v>102.073842779</v>
      </c>
      <c r="C190" s="60">
        <v>0.21276750727159</v>
      </c>
      <c r="D190" s="59">
        <v>3.6457590643000102</v>
      </c>
      <c r="E190" s="60">
        <v>0.125250252577053</v>
      </c>
      <c r="F190" s="59">
        <v>65.556681931000099</v>
      </c>
      <c r="G190" s="60">
        <v>0.24226923526910801</v>
      </c>
      <c r="H190" s="86">
        <v>12.8814128918</v>
      </c>
      <c r="I190" s="87">
        <v>0.28642828645191198</v>
      </c>
      <c r="J190" s="88">
        <v>13.3305700056</v>
      </c>
      <c r="K190" s="93">
        <v>43.592625245271996</v>
      </c>
      <c r="L190" s="86">
        <v>5.6804993092</v>
      </c>
      <c r="M190" s="96">
        <v>9.0349778882705997E-2</v>
      </c>
      <c r="N190" s="86">
        <v>9.4163551776999892</v>
      </c>
      <c r="O190" s="87">
        <v>0.17617821608602799</v>
      </c>
    </row>
    <row r="191" spans="1:15" customFormat="1" x14ac:dyDescent="0.3">
      <c r="A191" s="58" t="s">
        <v>133</v>
      </c>
      <c r="B191" s="61">
        <v>32.526320392599999</v>
      </c>
      <c r="C191" s="62">
        <v>6.7799388386251394E-2</v>
      </c>
      <c r="D191" s="61">
        <v>1.2876004307</v>
      </c>
      <c r="E191" s="62">
        <v>4.4235583405033002E-2</v>
      </c>
      <c r="F191" s="61">
        <v>17.370797512300001</v>
      </c>
      <c r="G191" s="62">
        <v>6.4194979144138201E-2</v>
      </c>
      <c r="H191" s="90">
        <v>4.3729954452999902</v>
      </c>
      <c r="I191" s="94">
        <v>9.7236972572833105E-2</v>
      </c>
      <c r="J191" s="92">
        <v>2.9023903702</v>
      </c>
      <c r="K191" s="95">
        <v>9.4911782219713405</v>
      </c>
      <c r="L191" s="90">
        <v>5.6820207545999999</v>
      </c>
      <c r="M191" s="94">
        <v>9.0373977856773202E-2</v>
      </c>
      <c r="N191" s="90">
        <v>3.8129062497000001</v>
      </c>
      <c r="O191" s="94">
        <v>7.1338751406304898E-2</v>
      </c>
    </row>
    <row r="192" spans="1:15" customFormat="1" x14ac:dyDescent="0.3">
      <c r="A192" s="58" t="s">
        <v>134</v>
      </c>
      <c r="B192" s="59">
        <v>102.3068025128</v>
      </c>
      <c r="C192" s="60">
        <v>0.213253099471372</v>
      </c>
      <c r="D192" s="59">
        <v>6.3113050807000004</v>
      </c>
      <c r="E192" s="60">
        <v>0.216825232141415</v>
      </c>
      <c r="F192" s="59">
        <v>54.115377052300097</v>
      </c>
      <c r="G192" s="60">
        <v>0.19998710472502701</v>
      </c>
      <c r="H192" s="86">
        <v>12.327023608199999</v>
      </c>
      <c r="I192" s="87">
        <v>0.27410100730461201</v>
      </c>
      <c r="J192" s="88">
        <v>4.9060121048999896</v>
      </c>
      <c r="K192" s="89">
        <v>16.043270996501398</v>
      </c>
      <c r="L192" s="86">
        <v>10.9152910019</v>
      </c>
      <c r="M192" s="87">
        <v>0.17361046534498101</v>
      </c>
      <c r="N192" s="86">
        <v>16.117431523299999</v>
      </c>
      <c r="O192" s="87">
        <v>0.30155408117870902</v>
      </c>
    </row>
    <row r="193" spans="1:15" customFormat="1" x14ac:dyDescent="0.3">
      <c r="A193" s="58" t="s">
        <v>135</v>
      </c>
      <c r="B193" s="61">
        <v>58.4526999871999</v>
      </c>
      <c r="C193" s="62">
        <v>0.121841550498864</v>
      </c>
      <c r="D193" s="61">
        <v>3.4466372582000102</v>
      </c>
      <c r="E193" s="62">
        <v>0.11840941200921599</v>
      </c>
      <c r="F193" s="61">
        <v>30.517479902600002</v>
      </c>
      <c r="G193" s="62">
        <v>0.112779449791633</v>
      </c>
      <c r="H193" s="90">
        <v>6.8812575456999996</v>
      </c>
      <c r="I193" s="94">
        <v>0.153010141356763</v>
      </c>
      <c r="J193" s="92">
        <v>6.91302780489998</v>
      </c>
      <c r="K193" s="95">
        <v>22.606462460536601</v>
      </c>
      <c r="L193" s="90">
        <v>3.9451556114999899</v>
      </c>
      <c r="M193" s="94">
        <v>6.2748698266647807E-2</v>
      </c>
      <c r="N193" s="90">
        <v>11.105895783699999</v>
      </c>
      <c r="O193" s="94">
        <v>0.207789199779051</v>
      </c>
    </row>
    <row r="194" spans="1:15" customFormat="1" x14ac:dyDescent="0.3">
      <c r="A194" s="58" t="s">
        <v>136</v>
      </c>
      <c r="B194" s="59">
        <v>65.248306343599893</v>
      </c>
      <c r="C194" s="60">
        <v>0.13600663124321</v>
      </c>
      <c r="D194" s="59">
        <v>2.1824096861000002</v>
      </c>
      <c r="E194" s="60">
        <v>7.4976804443087006E-2</v>
      </c>
      <c r="F194" s="59">
        <v>35.0977006102</v>
      </c>
      <c r="G194" s="60">
        <v>0.12970597101737</v>
      </c>
      <c r="H194" s="86">
        <v>11.1397402836</v>
      </c>
      <c r="I194" s="87">
        <v>0.24770083435350701</v>
      </c>
      <c r="J194" s="88">
        <v>1.7563715869000001</v>
      </c>
      <c r="K194" s="89">
        <v>5.7435539775877196</v>
      </c>
      <c r="L194" s="86">
        <v>8.7351576688999995</v>
      </c>
      <c r="M194" s="87">
        <v>0.13893489303175999</v>
      </c>
      <c r="N194" s="86">
        <v>5.5974261253000002</v>
      </c>
      <c r="O194" s="87">
        <v>0.104726779185654</v>
      </c>
    </row>
    <row r="195" spans="1:15" customFormat="1" x14ac:dyDescent="0.3">
      <c r="A195" s="58" t="s">
        <v>137</v>
      </c>
      <c r="B195" s="61">
        <v>89.391574500799905</v>
      </c>
      <c r="C195" s="62">
        <v>0.186331992210749</v>
      </c>
      <c r="D195" s="61">
        <v>9.35575041580001</v>
      </c>
      <c r="E195" s="62">
        <v>0.32141731857747302</v>
      </c>
      <c r="F195" s="61">
        <v>37.387734201199898</v>
      </c>
      <c r="G195" s="62">
        <v>0.13816894794802201</v>
      </c>
      <c r="H195" s="90">
        <v>13.990651636699999</v>
      </c>
      <c r="I195" s="94">
        <v>0.311093077157443</v>
      </c>
      <c r="J195" s="92">
        <v>5.3423066667999999</v>
      </c>
      <c r="K195" s="95">
        <v>17.4700085872771</v>
      </c>
      <c r="L195" s="90">
        <v>11.8970972707</v>
      </c>
      <c r="M195" s="94">
        <v>0.18922634248241299</v>
      </c>
      <c r="N195" s="90">
        <v>12.6678607853</v>
      </c>
      <c r="O195" s="94">
        <v>0.23701326815557</v>
      </c>
    </row>
    <row r="196" spans="1:15" customFormat="1" x14ac:dyDescent="0.3">
      <c r="A196" s="58" t="s">
        <v>138</v>
      </c>
      <c r="B196" s="59">
        <v>100.518637451</v>
      </c>
      <c r="C196" s="60">
        <v>0.209525764314479</v>
      </c>
      <c r="D196" s="59">
        <v>3.0890646678999998</v>
      </c>
      <c r="E196" s="60">
        <v>0.10612498606119899</v>
      </c>
      <c r="F196" s="59">
        <v>58.967898899300003</v>
      </c>
      <c r="G196" s="60">
        <v>0.21791993357436801</v>
      </c>
      <c r="H196" s="86">
        <v>14.5695815044</v>
      </c>
      <c r="I196" s="87">
        <v>0.32396603537825303</v>
      </c>
      <c r="J196" s="88">
        <v>8.7465377861999904</v>
      </c>
      <c r="K196" s="89">
        <v>28.602268601211701</v>
      </c>
      <c r="L196" s="86">
        <v>8.3501381291000101</v>
      </c>
      <c r="M196" s="87">
        <v>0.13281105982750099</v>
      </c>
      <c r="N196" s="86">
        <v>12.9972461453</v>
      </c>
      <c r="O196" s="87">
        <v>0.24317600565161099</v>
      </c>
    </row>
    <row r="197" spans="1:15" customFormat="1" x14ac:dyDescent="0.3">
      <c r="A197" s="58" t="s">
        <v>139</v>
      </c>
      <c r="B197" s="61">
        <v>98.154131169700094</v>
      </c>
      <c r="C197" s="62">
        <v>0.204597076477288</v>
      </c>
      <c r="D197" s="61">
        <v>8.3033196697999898</v>
      </c>
      <c r="E197" s="62">
        <v>0.28526100258634302</v>
      </c>
      <c r="F197" s="61">
        <v>64.221762134500096</v>
      </c>
      <c r="G197" s="62">
        <v>0.23733594717829101</v>
      </c>
      <c r="H197" s="90">
        <v>9.5605458017</v>
      </c>
      <c r="I197" s="94">
        <v>0.21258621042022199</v>
      </c>
      <c r="J197" s="92">
        <v>2.6631200108000002</v>
      </c>
      <c r="K197" s="95">
        <v>8.7087343275809204</v>
      </c>
      <c r="L197" s="90">
        <v>8.9720183099999993</v>
      </c>
      <c r="M197" s="94">
        <v>0.14270222146268499</v>
      </c>
      <c r="N197" s="90">
        <v>5.5313321089</v>
      </c>
      <c r="O197" s="94">
        <v>0.103490172697946</v>
      </c>
    </row>
    <row r="198" spans="1:15" customFormat="1" x14ac:dyDescent="0.3">
      <c r="A198" s="58" t="s">
        <v>140</v>
      </c>
      <c r="B198" s="59">
        <v>76.954933276700004</v>
      </c>
      <c r="C198" s="60">
        <v>0.16040847370648401</v>
      </c>
      <c r="D198" s="59">
        <v>4.61815177470001</v>
      </c>
      <c r="E198" s="60">
        <v>0.15865685746608801</v>
      </c>
      <c r="F198" s="59">
        <v>50.234829796199897</v>
      </c>
      <c r="G198" s="60">
        <v>0.185646274950413</v>
      </c>
      <c r="H198" s="86">
        <v>6.1359128693000002</v>
      </c>
      <c r="I198" s="87">
        <v>0.13643681975993599</v>
      </c>
      <c r="J198" s="88">
        <v>4.6609918656999998</v>
      </c>
      <c r="K198" s="89">
        <v>15.2420242785842</v>
      </c>
      <c r="L198" s="86">
        <v>8.1055888465999999</v>
      </c>
      <c r="M198" s="87">
        <v>0.128921441609607</v>
      </c>
      <c r="N198" s="86">
        <v>3.7407552941</v>
      </c>
      <c r="O198" s="87">
        <v>6.9988820737099305E-2</v>
      </c>
    </row>
    <row r="199" spans="1:15" customFormat="1" x14ac:dyDescent="0.3">
      <c r="A199" s="65" t="s">
        <v>1</v>
      </c>
      <c r="H199" s="84"/>
      <c r="I199" s="84"/>
      <c r="J199" s="84"/>
      <c r="K199" s="84"/>
      <c r="L199" s="84"/>
      <c r="M199" s="84"/>
      <c r="N199" s="84"/>
      <c r="O199" s="84"/>
    </row>
    <row r="200" spans="1:15" customFormat="1" x14ac:dyDescent="0.3">
      <c r="A200" s="65" t="s">
        <v>1</v>
      </c>
      <c r="H200" s="84"/>
      <c r="I200" s="84"/>
      <c r="J200" s="84"/>
      <c r="K200" s="84"/>
      <c r="L200" s="84"/>
      <c r="M200" s="84"/>
      <c r="N200" s="84"/>
      <c r="O200" s="84"/>
    </row>
    <row r="201" spans="1:15" customFormat="1" x14ac:dyDescent="0.3">
      <c r="A201" s="53" t="s">
        <v>493</v>
      </c>
      <c r="H201" s="84"/>
      <c r="I201" s="84"/>
      <c r="J201" s="84"/>
      <c r="K201" s="84"/>
      <c r="L201" s="84"/>
      <c r="M201" s="84"/>
      <c r="N201" s="84"/>
      <c r="O201" s="84"/>
    </row>
    <row r="202" spans="1:15" customFormat="1" x14ac:dyDescent="0.3">
      <c r="A202" s="54" t="s">
        <v>1</v>
      </c>
      <c r="H202" s="84"/>
      <c r="I202" s="84"/>
      <c r="J202" s="84"/>
      <c r="K202" s="84"/>
      <c r="L202" s="84"/>
      <c r="M202" s="84"/>
      <c r="N202" s="84"/>
      <c r="O202" s="84"/>
    </row>
    <row r="203" spans="1:15" customFormat="1" ht="25.5" customHeight="1" x14ac:dyDescent="0.3">
      <c r="A203" s="114" t="s">
        <v>1</v>
      </c>
      <c r="B203" s="113" t="s">
        <v>500</v>
      </c>
      <c r="C203" s="113" t="s">
        <v>1</v>
      </c>
      <c r="D203" s="113" t="s">
        <v>494</v>
      </c>
      <c r="E203" s="113" t="s">
        <v>1</v>
      </c>
      <c r="F203" s="113" t="s">
        <v>495</v>
      </c>
      <c r="G203" s="113" t="s">
        <v>1</v>
      </c>
      <c r="H203" s="116" t="s">
        <v>496</v>
      </c>
      <c r="I203" s="116" t="s">
        <v>1</v>
      </c>
      <c r="J203" s="116" t="s">
        <v>497</v>
      </c>
      <c r="K203" s="116" t="s">
        <v>1</v>
      </c>
      <c r="L203" s="116" t="s">
        <v>498</v>
      </c>
      <c r="M203" s="116" t="s">
        <v>1</v>
      </c>
      <c r="N203" s="116" t="s">
        <v>499</v>
      </c>
      <c r="O203" s="116" t="s">
        <v>1</v>
      </c>
    </row>
    <row r="204" spans="1:15" customFormat="1" x14ac:dyDescent="0.3">
      <c r="A204" s="115" t="s">
        <v>1</v>
      </c>
      <c r="B204" s="55" t="s">
        <v>14</v>
      </c>
      <c r="C204" s="55" t="s">
        <v>15</v>
      </c>
      <c r="D204" s="55" t="s">
        <v>14</v>
      </c>
      <c r="E204" s="55" t="s">
        <v>15</v>
      </c>
      <c r="F204" s="55" t="s">
        <v>14</v>
      </c>
      <c r="G204" s="55" t="s">
        <v>15</v>
      </c>
      <c r="H204" s="80" t="s">
        <v>14</v>
      </c>
      <c r="I204" s="80" t="s">
        <v>15</v>
      </c>
      <c r="J204" s="80" t="s">
        <v>14</v>
      </c>
      <c r="K204" s="80" t="s">
        <v>15</v>
      </c>
      <c r="L204" s="80" t="s">
        <v>14</v>
      </c>
      <c r="M204" s="80" t="s">
        <v>15</v>
      </c>
      <c r="N204" s="80" t="s">
        <v>14</v>
      </c>
      <c r="O204" s="80" t="s">
        <v>15</v>
      </c>
    </row>
    <row r="205" spans="1:15" customFormat="1" x14ac:dyDescent="0.3">
      <c r="A205" s="56" t="s">
        <v>16</v>
      </c>
      <c r="B205" s="57">
        <v>479.74356652450001</v>
      </c>
      <c r="C205" s="57">
        <v>479.74356652450001</v>
      </c>
      <c r="D205" s="57">
        <v>29.107798102499999</v>
      </c>
      <c r="E205" s="57">
        <v>29.107798102499999</v>
      </c>
      <c r="F205" s="57">
        <v>270.59433220310001</v>
      </c>
      <c r="G205" s="57">
        <v>270.59433220310001</v>
      </c>
      <c r="H205" s="85">
        <v>44.9725585813</v>
      </c>
      <c r="I205" s="85">
        <v>44.9725585813</v>
      </c>
      <c r="J205" s="85">
        <v>30.579874303499999</v>
      </c>
      <c r="K205" s="85">
        <v>30.579874303499999</v>
      </c>
      <c r="L205" s="85">
        <v>62.872310031600001</v>
      </c>
      <c r="M205" s="85">
        <v>62.872310031600001</v>
      </c>
      <c r="N205" s="85">
        <v>53.447897174200001</v>
      </c>
      <c r="O205" s="85">
        <v>53.447897174200001</v>
      </c>
    </row>
    <row r="206" spans="1:15" customFormat="1" x14ac:dyDescent="0.3">
      <c r="A206" s="58" t="s">
        <v>130</v>
      </c>
      <c r="B206" s="59">
        <v>11.774554953299999</v>
      </c>
      <c r="C206" s="60">
        <v>2.45434348158136E-2</v>
      </c>
      <c r="D206" s="59">
        <v>1.9195812946999999</v>
      </c>
      <c r="E206" s="60">
        <v>6.5947320643780699E-2</v>
      </c>
      <c r="F206" s="59">
        <v>0.81261914229999899</v>
      </c>
      <c r="G206" s="63">
        <v>3.0030900340147302E-3</v>
      </c>
      <c r="H206" s="86">
        <v>0.61772222939999899</v>
      </c>
      <c r="I206" s="87">
        <v>1.3735536711421499E-2</v>
      </c>
      <c r="J206" s="88">
        <v>3.2623949880000001</v>
      </c>
      <c r="K206" s="93">
        <v>10.668438187879</v>
      </c>
      <c r="L206" s="86">
        <v>5.1622372989</v>
      </c>
      <c r="M206" s="91">
        <v>8.2106690470024599E-2</v>
      </c>
      <c r="N206" s="86">
        <v>0</v>
      </c>
      <c r="O206" s="87">
        <v>0</v>
      </c>
    </row>
    <row r="207" spans="1:15" customFormat="1" x14ac:dyDescent="0.3">
      <c r="A207" s="58" t="s">
        <v>131</v>
      </c>
      <c r="B207" s="61">
        <v>140.7056983654</v>
      </c>
      <c r="C207" s="62">
        <v>0.293293559692195</v>
      </c>
      <c r="D207" s="61">
        <v>6.1659613665000004</v>
      </c>
      <c r="E207" s="62">
        <v>0.211831940869839</v>
      </c>
      <c r="F207" s="61">
        <v>93.868213935900101</v>
      </c>
      <c r="G207" s="62">
        <v>0.34689645260361701</v>
      </c>
      <c r="H207" s="90">
        <v>7.2747924191999997</v>
      </c>
      <c r="I207" s="94">
        <v>0.16176069693808601</v>
      </c>
      <c r="J207" s="92">
        <v>5.7107978672000002</v>
      </c>
      <c r="K207" s="95">
        <v>18.6750207359302</v>
      </c>
      <c r="L207" s="90">
        <v>21.967335048800098</v>
      </c>
      <c r="M207" s="94">
        <v>0.349396022474108</v>
      </c>
      <c r="N207" s="90">
        <v>7.6238166454999901</v>
      </c>
      <c r="O207" s="96">
        <v>0.14264016076539099</v>
      </c>
    </row>
    <row r="208" spans="1:15" customFormat="1" x14ac:dyDescent="0.3">
      <c r="A208" s="58" t="s">
        <v>132</v>
      </c>
      <c r="B208" s="59">
        <v>53.762670081000103</v>
      </c>
      <c r="C208" s="60">
        <v>0.11206543210257799</v>
      </c>
      <c r="D208" s="59">
        <v>1.5865880942999999</v>
      </c>
      <c r="E208" s="60">
        <v>5.4507320983641597E-2</v>
      </c>
      <c r="F208" s="59">
        <v>30.102521103899999</v>
      </c>
      <c r="G208" s="60">
        <v>0.111245940958238</v>
      </c>
      <c r="H208" s="86">
        <v>7.28232494209999</v>
      </c>
      <c r="I208" s="87">
        <v>0.161928188473761</v>
      </c>
      <c r="J208" s="88">
        <v>8.4244686775000002</v>
      </c>
      <c r="K208" s="93">
        <v>27.549062477787199</v>
      </c>
      <c r="L208" s="86">
        <v>2.5534171887000001</v>
      </c>
      <c r="M208" s="87">
        <v>4.06127464923213E-2</v>
      </c>
      <c r="N208" s="86">
        <v>9.0974484826999902</v>
      </c>
      <c r="O208" s="87">
        <v>0.17021153242098799</v>
      </c>
    </row>
    <row r="209" spans="1:15" customFormat="1" x14ac:dyDescent="0.3">
      <c r="A209" s="58" t="s">
        <v>133</v>
      </c>
      <c r="B209" s="61">
        <v>7.2177523394999898</v>
      </c>
      <c r="C209" s="62">
        <v>1.5045021638933001E-2</v>
      </c>
      <c r="D209" s="61">
        <v>0.50761947659999895</v>
      </c>
      <c r="E209" s="62">
        <v>1.7439294954996999E-2</v>
      </c>
      <c r="F209" s="61">
        <v>4.8547932045000204</v>
      </c>
      <c r="G209" s="62">
        <v>1.79412228074908E-2</v>
      </c>
      <c r="H209" s="90">
        <v>0</v>
      </c>
      <c r="I209" s="94">
        <v>0</v>
      </c>
      <c r="J209" s="92">
        <v>0</v>
      </c>
      <c r="K209" s="95">
        <v>0</v>
      </c>
      <c r="L209" s="90">
        <v>0</v>
      </c>
      <c r="M209" s="94">
        <v>0</v>
      </c>
      <c r="N209" s="90">
        <v>1.8553396583999999</v>
      </c>
      <c r="O209" s="94">
        <v>3.4713052458415501E-2</v>
      </c>
    </row>
    <row r="210" spans="1:15" customFormat="1" x14ac:dyDescent="0.3">
      <c r="A210" s="58" t="s">
        <v>134</v>
      </c>
      <c r="B210" s="59">
        <v>73.661465972199906</v>
      </c>
      <c r="C210" s="60">
        <v>0.15354341592497001</v>
      </c>
      <c r="D210" s="59">
        <v>5.0182396199000197</v>
      </c>
      <c r="E210" s="60">
        <v>0.17240189732760999</v>
      </c>
      <c r="F210" s="59">
        <v>37.719354466200002</v>
      </c>
      <c r="G210" s="60">
        <v>0.139394473487674</v>
      </c>
      <c r="H210" s="86">
        <v>9.6803213279999998</v>
      </c>
      <c r="I210" s="87">
        <v>0.21524951288906999</v>
      </c>
      <c r="J210" s="88">
        <v>3.2564866433000001</v>
      </c>
      <c r="K210" s="89">
        <v>10.649117164380501</v>
      </c>
      <c r="L210" s="86">
        <v>7.0806895919999997</v>
      </c>
      <c r="M210" s="87">
        <v>0.112620159628956</v>
      </c>
      <c r="N210" s="86">
        <v>13.292012181300001</v>
      </c>
      <c r="O210" s="87">
        <v>0.248691022173951</v>
      </c>
    </row>
    <row r="211" spans="1:15" customFormat="1" x14ac:dyDescent="0.3">
      <c r="A211" s="58" t="s">
        <v>135</v>
      </c>
      <c r="B211" s="61">
        <v>21.961054918399899</v>
      </c>
      <c r="C211" s="62">
        <v>4.5776653301464298E-2</v>
      </c>
      <c r="D211" s="61">
        <v>1.0653112413000001</v>
      </c>
      <c r="E211" s="62">
        <v>3.6598826113491002E-2</v>
      </c>
      <c r="F211" s="61">
        <v>11.2156474435</v>
      </c>
      <c r="G211" s="62">
        <v>4.1448197943340002E-2</v>
      </c>
      <c r="H211" s="90">
        <v>0</v>
      </c>
      <c r="I211" s="94">
        <v>0</v>
      </c>
      <c r="J211" s="92">
        <v>0.69879836169999898</v>
      </c>
      <c r="K211" s="95">
        <v>2.2851577307497899</v>
      </c>
      <c r="L211" s="90">
        <v>1.68249794049999</v>
      </c>
      <c r="M211" s="94">
        <v>2.6760555475922002E-2</v>
      </c>
      <c r="N211" s="90">
        <v>7.2987999313999996</v>
      </c>
      <c r="O211" s="91">
        <v>0.13655915980401201</v>
      </c>
    </row>
    <row r="212" spans="1:15" customFormat="1" x14ac:dyDescent="0.3">
      <c r="A212" s="58" t="s">
        <v>136</v>
      </c>
      <c r="B212" s="59">
        <v>41.089330780399997</v>
      </c>
      <c r="C212" s="60">
        <v>8.5648529021601E-2</v>
      </c>
      <c r="D212" s="59">
        <v>1.2928547959000001</v>
      </c>
      <c r="E212" s="60">
        <v>4.44160974096134E-2</v>
      </c>
      <c r="F212" s="59">
        <v>19.022741077300001</v>
      </c>
      <c r="G212" s="60">
        <v>7.0299850416017204E-2</v>
      </c>
      <c r="H212" s="86">
        <v>8.72747867749999</v>
      </c>
      <c r="I212" s="91">
        <v>0.19406231161437601</v>
      </c>
      <c r="J212" s="88">
        <v>1.7563715869000001</v>
      </c>
      <c r="K212" s="89">
        <v>5.7435539775877196</v>
      </c>
      <c r="L212" s="86">
        <v>3.9529581348999998</v>
      </c>
      <c r="M212" s="87">
        <v>6.2872799375642802E-2</v>
      </c>
      <c r="N212" s="86">
        <v>5.5974261253000002</v>
      </c>
      <c r="O212" s="87">
        <v>0.104726779185654</v>
      </c>
    </row>
    <row r="213" spans="1:15" customFormat="1" x14ac:dyDescent="0.3">
      <c r="A213" s="58" t="s">
        <v>137</v>
      </c>
      <c r="B213" s="61">
        <v>29.980436973500002</v>
      </c>
      <c r="C213" s="62">
        <v>6.2492629532675398E-2</v>
      </c>
      <c r="D213" s="61">
        <v>5.2121077409000103</v>
      </c>
      <c r="E213" s="64">
        <v>0.17906224725573999</v>
      </c>
      <c r="F213" s="61">
        <v>11.185052516300001</v>
      </c>
      <c r="G213" s="62">
        <v>4.13351322817243E-2</v>
      </c>
      <c r="H213" s="90">
        <v>0.55128045289999905</v>
      </c>
      <c r="I213" s="94">
        <v>1.22581518661744E-2</v>
      </c>
      <c r="J213" s="92">
        <v>2.4833483702999999</v>
      </c>
      <c r="K213" s="95">
        <v>8.1208586590422005</v>
      </c>
      <c r="L213" s="90">
        <v>8.4715776098000095</v>
      </c>
      <c r="M213" s="94">
        <v>0.134742585496574</v>
      </c>
      <c r="N213" s="90">
        <v>2.0770702832999999</v>
      </c>
      <c r="O213" s="94">
        <v>3.8861590317207602E-2</v>
      </c>
    </row>
    <row r="214" spans="1:15" customFormat="1" x14ac:dyDescent="0.3">
      <c r="A214" s="58" t="s">
        <v>138</v>
      </c>
      <c r="B214" s="59">
        <v>40.500017575399902</v>
      </c>
      <c r="C214" s="60">
        <v>8.4420136926071102E-2</v>
      </c>
      <c r="D214" s="59">
        <v>1.5877635945999999</v>
      </c>
      <c r="E214" s="60">
        <v>5.4547705360909103E-2</v>
      </c>
      <c r="F214" s="59">
        <v>21.684818245399999</v>
      </c>
      <c r="G214" s="60">
        <v>8.0137740021561196E-2</v>
      </c>
      <c r="H214" s="86">
        <v>7.6280680004999999</v>
      </c>
      <c r="I214" s="87">
        <v>0.169616055682272</v>
      </c>
      <c r="J214" s="88">
        <v>3.7710594217999902</v>
      </c>
      <c r="K214" s="89">
        <v>12.331834278888399</v>
      </c>
      <c r="L214" s="86">
        <v>4.1228982710000102</v>
      </c>
      <c r="M214" s="87">
        <v>6.5575740241257396E-2</v>
      </c>
      <c r="N214" s="86">
        <v>4.2003425136000097</v>
      </c>
      <c r="O214" s="87">
        <v>7.8587610283525997E-2</v>
      </c>
    </row>
    <row r="215" spans="1:15" customFormat="1" x14ac:dyDescent="0.3">
      <c r="A215" s="58" t="s">
        <v>139</v>
      </c>
      <c r="B215" s="61">
        <v>28.905243221700001</v>
      </c>
      <c r="C215" s="62">
        <v>6.02514452275075E-2</v>
      </c>
      <c r="D215" s="61">
        <v>4.7517708778000101</v>
      </c>
      <c r="E215" s="64">
        <v>0.163247349080379</v>
      </c>
      <c r="F215" s="61">
        <v>19.423277146</v>
      </c>
      <c r="G215" s="62">
        <v>7.1780059056896495E-2</v>
      </c>
      <c r="H215" s="90">
        <v>0.50740881170000096</v>
      </c>
      <c r="I215" s="94">
        <v>1.12826316248546E-2</v>
      </c>
      <c r="J215" s="92">
        <v>0</v>
      </c>
      <c r="K215" s="95">
        <v>0</v>
      </c>
      <c r="L215" s="90">
        <v>1.8171450334999999</v>
      </c>
      <c r="M215" s="94">
        <v>2.8902151560626501E-2</v>
      </c>
      <c r="N215" s="90">
        <v>2.4056413527</v>
      </c>
      <c r="O215" s="94">
        <v>4.5009092590853797E-2</v>
      </c>
    </row>
    <row r="216" spans="1:15" customFormat="1" x14ac:dyDescent="0.3">
      <c r="A216" s="58" t="s">
        <v>140</v>
      </c>
      <c r="B216" s="59">
        <v>30.185341343699999</v>
      </c>
      <c r="C216" s="60">
        <v>6.2919741816190602E-2</v>
      </c>
      <c r="D216" s="59">
        <v>0</v>
      </c>
      <c r="E216" s="60">
        <v>0</v>
      </c>
      <c r="F216" s="59">
        <v>20.705293921799999</v>
      </c>
      <c r="G216" s="60">
        <v>7.6517840389425607E-2</v>
      </c>
      <c r="H216" s="86">
        <v>2.70316172000001</v>
      </c>
      <c r="I216" s="87">
        <v>6.0106914199984998E-2</v>
      </c>
      <c r="J216" s="88">
        <v>1.2161483868</v>
      </c>
      <c r="K216" s="89">
        <v>3.97695678775503</v>
      </c>
      <c r="L216" s="86">
        <v>6.0615539135000001</v>
      </c>
      <c r="M216" s="87">
        <v>9.6410548784567104E-2</v>
      </c>
      <c r="N216" s="86">
        <v>0</v>
      </c>
      <c r="O216" s="87">
        <v>0</v>
      </c>
    </row>
    <row r="217" spans="1:15" customFormat="1" x14ac:dyDescent="0.3">
      <c r="A217" s="65" t="s">
        <v>1</v>
      </c>
      <c r="H217" s="84"/>
      <c r="I217" s="84"/>
      <c r="J217" s="84"/>
      <c r="K217" s="84"/>
      <c r="L217" s="84"/>
      <c r="M217" s="84"/>
      <c r="N217" s="84"/>
      <c r="O217" s="84"/>
    </row>
    <row r="218" spans="1:15" customFormat="1" x14ac:dyDescent="0.3">
      <c r="A218" s="65" t="s">
        <v>1</v>
      </c>
      <c r="H218" s="84"/>
      <c r="I218" s="84"/>
      <c r="J218" s="84"/>
      <c r="K218" s="84"/>
      <c r="L218" s="84"/>
      <c r="M218" s="84"/>
      <c r="N218" s="84"/>
      <c r="O218" s="84"/>
    </row>
    <row r="219" spans="1:15" customFormat="1" x14ac:dyDescent="0.3">
      <c r="A219" s="53" t="s">
        <v>141</v>
      </c>
      <c r="H219" s="84"/>
      <c r="I219" s="84"/>
      <c r="J219" s="84"/>
      <c r="K219" s="84"/>
      <c r="L219" s="84"/>
      <c r="M219" s="84"/>
      <c r="N219" s="84"/>
      <c r="O219" s="84"/>
    </row>
    <row r="220" spans="1:15" customFormat="1" x14ac:dyDescent="0.3">
      <c r="A220" s="54" t="s">
        <v>1</v>
      </c>
      <c r="H220" s="84"/>
      <c r="I220" s="84"/>
      <c r="J220" s="84"/>
      <c r="K220" s="84"/>
      <c r="L220" s="84"/>
      <c r="M220" s="84"/>
      <c r="N220" s="84"/>
      <c r="O220" s="84"/>
    </row>
    <row r="221" spans="1:15" customFormat="1" ht="25.5" customHeight="1" x14ac:dyDescent="0.3">
      <c r="A221" s="114" t="s">
        <v>1</v>
      </c>
      <c r="B221" s="113" t="s">
        <v>500</v>
      </c>
      <c r="C221" s="113" t="s">
        <v>1</v>
      </c>
      <c r="D221" s="113" t="s">
        <v>494</v>
      </c>
      <c r="E221" s="113" t="s">
        <v>1</v>
      </c>
      <c r="F221" s="113" t="s">
        <v>495</v>
      </c>
      <c r="G221" s="113" t="s">
        <v>1</v>
      </c>
      <c r="H221" s="116" t="s">
        <v>496</v>
      </c>
      <c r="I221" s="116" t="s">
        <v>1</v>
      </c>
      <c r="J221" s="116" t="s">
        <v>497</v>
      </c>
      <c r="K221" s="116" t="s">
        <v>1</v>
      </c>
      <c r="L221" s="116" t="s">
        <v>498</v>
      </c>
      <c r="M221" s="116" t="s">
        <v>1</v>
      </c>
      <c r="N221" s="116" t="s">
        <v>499</v>
      </c>
      <c r="O221" s="116" t="s">
        <v>1</v>
      </c>
    </row>
    <row r="222" spans="1:15" customFormat="1" x14ac:dyDescent="0.3">
      <c r="A222" s="115" t="s">
        <v>1</v>
      </c>
      <c r="B222" s="55" t="s">
        <v>14</v>
      </c>
      <c r="C222" s="55" t="s">
        <v>15</v>
      </c>
      <c r="D222" s="55" t="s">
        <v>14</v>
      </c>
      <c r="E222" s="55" t="s">
        <v>15</v>
      </c>
      <c r="F222" s="55" t="s">
        <v>14</v>
      </c>
      <c r="G222" s="55" t="s">
        <v>15</v>
      </c>
      <c r="H222" s="80" t="s">
        <v>14</v>
      </c>
      <c r="I222" s="80" t="s">
        <v>15</v>
      </c>
      <c r="J222" s="80" t="s">
        <v>14</v>
      </c>
      <c r="K222" s="80" t="s">
        <v>15</v>
      </c>
      <c r="L222" s="80" t="s">
        <v>14</v>
      </c>
      <c r="M222" s="80" t="s">
        <v>15</v>
      </c>
      <c r="N222" s="80" t="s">
        <v>14</v>
      </c>
      <c r="O222" s="80" t="s">
        <v>15</v>
      </c>
    </row>
    <row r="223" spans="1:15" customFormat="1" x14ac:dyDescent="0.3">
      <c r="A223" s="56" t="s">
        <v>16</v>
      </c>
      <c r="B223" s="57">
        <v>481.3416813284</v>
      </c>
      <c r="C223" s="57">
        <v>481.3416813284</v>
      </c>
      <c r="D223" s="57">
        <v>29.107798102499999</v>
      </c>
      <c r="E223" s="57">
        <v>29.107798102499999</v>
      </c>
      <c r="F223" s="57">
        <v>271.40700102279999</v>
      </c>
      <c r="G223" s="57">
        <v>271.40700102279999</v>
      </c>
      <c r="H223" s="85">
        <v>44.9725585813</v>
      </c>
      <c r="I223" s="85">
        <v>44.9725585813</v>
      </c>
      <c r="J223" s="85">
        <v>30.579874303499999</v>
      </c>
      <c r="K223" s="85">
        <v>30.579874303499999</v>
      </c>
      <c r="L223" s="85">
        <v>62.872310031600001</v>
      </c>
      <c r="M223" s="85">
        <v>62.872310031600001</v>
      </c>
      <c r="N223" s="85">
        <v>54.233343158399997</v>
      </c>
      <c r="O223" s="85">
        <v>54.233343158399997</v>
      </c>
    </row>
    <row r="224" spans="1:15" customFormat="1" x14ac:dyDescent="0.3">
      <c r="A224" s="58" t="s">
        <v>142</v>
      </c>
      <c r="B224" s="59">
        <v>55.269198808599903</v>
      </c>
      <c r="C224" s="60">
        <v>0.114823213846906</v>
      </c>
      <c r="D224" s="59">
        <v>4.5254430037000102</v>
      </c>
      <c r="E224" s="60">
        <v>0.155471842554498</v>
      </c>
      <c r="F224" s="59">
        <v>31.489460627300002</v>
      </c>
      <c r="G224" s="60">
        <v>0.116023022650969</v>
      </c>
      <c r="H224" s="86">
        <v>2.0261140836</v>
      </c>
      <c r="I224" s="87">
        <v>4.5052230682789698E-2</v>
      </c>
      <c r="J224" s="88">
        <v>3.1997481039000002</v>
      </c>
      <c r="K224" s="89">
        <v>10.463575069482101</v>
      </c>
      <c r="L224" s="86">
        <v>4.3061900195999998</v>
      </c>
      <c r="M224" s="87">
        <v>6.8491041882120796E-2</v>
      </c>
      <c r="N224" s="86">
        <v>9.1851406893000096</v>
      </c>
      <c r="O224" s="87">
        <v>0.169363350189806</v>
      </c>
    </row>
    <row r="225" spans="1:15" customFormat="1" x14ac:dyDescent="0.3">
      <c r="A225" s="58" t="s">
        <v>143</v>
      </c>
      <c r="B225" s="61">
        <v>129.31153069109999</v>
      </c>
      <c r="C225" s="62">
        <v>0.26864810530064198</v>
      </c>
      <c r="D225" s="61">
        <v>5.3785580333</v>
      </c>
      <c r="E225" s="62">
        <v>0.18478065617880099</v>
      </c>
      <c r="F225" s="61">
        <v>82.805561812100194</v>
      </c>
      <c r="G225" s="62">
        <v>0.30509736852788</v>
      </c>
      <c r="H225" s="90">
        <v>16.214883374500001</v>
      </c>
      <c r="I225" s="94">
        <v>0.36055060877150802</v>
      </c>
      <c r="J225" s="92">
        <v>10.530860092499999</v>
      </c>
      <c r="K225" s="95">
        <v>34.4372249146057</v>
      </c>
      <c r="L225" s="90">
        <v>13.297022585600001</v>
      </c>
      <c r="M225" s="94">
        <v>0.211492508847167</v>
      </c>
      <c r="N225" s="90">
        <v>6.6846365831999996</v>
      </c>
      <c r="O225" s="96">
        <v>0.123256952160889</v>
      </c>
    </row>
    <row r="226" spans="1:15" customFormat="1" x14ac:dyDescent="0.3">
      <c r="A226" s="58" t="s">
        <v>144</v>
      </c>
      <c r="B226" s="59">
        <v>41.445862993599903</v>
      </c>
      <c r="C226" s="60">
        <v>8.6104870202011796E-2</v>
      </c>
      <c r="D226" s="59">
        <v>4.8323741453999904</v>
      </c>
      <c r="E226" s="60">
        <v>0.16601647875882999</v>
      </c>
      <c r="F226" s="59">
        <v>18.1864780031</v>
      </c>
      <c r="G226" s="60">
        <v>6.7008138826795502E-2</v>
      </c>
      <c r="H226" s="86">
        <v>1.2079830352000001</v>
      </c>
      <c r="I226" s="87">
        <v>2.6860447199512701E-2</v>
      </c>
      <c r="J226" s="88">
        <v>1.7563715869000001</v>
      </c>
      <c r="K226" s="89">
        <v>5.7435539775877196</v>
      </c>
      <c r="L226" s="86">
        <v>10.789449980700001</v>
      </c>
      <c r="M226" s="91">
        <v>0.17160893206050701</v>
      </c>
      <c r="N226" s="86">
        <v>4.6732062423</v>
      </c>
      <c r="O226" s="87">
        <v>8.6168507603355898E-2</v>
      </c>
    </row>
    <row r="227" spans="1:15" customFormat="1" x14ac:dyDescent="0.3">
      <c r="A227" s="58" t="s">
        <v>145</v>
      </c>
      <c r="B227" s="61">
        <v>117.9011387704</v>
      </c>
      <c r="C227" s="62">
        <v>0.244942716045322</v>
      </c>
      <c r="D227" s="61">
        <v>12.175792578699999</v>
      </c>
      <c r="E227" s="64">
        <v>0.41830002172697001</v>
      </c>
      <c r="F227" s="61">
        <v>65.614460915899798</v>
      </c>
      <c r="G227" s="62">
        <v>0.241756699969534</v>
      </c>
      <c r="H227" s="90">
        <v>18.6983535749</v>
      </c>
      <c r="I227" s="91">
        <v>0.41577251027640999</v>
      </c>
      <c r="J227" s="92">
        <v>5.9750200205999997</v>
      </c>
      <c r="K227" s="95">
        <v>19.539060106326598</v>
      </c>
      <c r="L227" s="90">
        <v>11.8536241772</v>
      </c>
      <c r="M227" s="94">
        <v>0.188534891930045</v>
      </c>
      <c r="N227" s="90">
        <v>6.3395444778999899</v>
      </c>
      <c r="O227" s="96">
        <v>0.11689385364616001</v>
      </c>
    </row>
    <row r="228" spans="1:15" customFormat="1" ht="25.5" customHeight="1" x14ac:dyDescent="0.3">
      <c r="A228" s="66" t="s">
        <v>146</v>
      </c>
      <c r="B228" s="59">
        <v>104.787372709</v>
      </c>
      <c r="C228" s="60">
        <v>0.217698522221905</v>
      </c>
      <c r="D228" s="59">
        <v>3.1833595905999998</v>
      </c>
      <c r="E228" s="60">
        <v>0.10936449330142201</v>
      </c>
      <c r="F228" s="59">
        <v>74.096456580900096</v>
      </c>
      <c r="G228" s="60">
        <v>0.27300864127184199</v>
      </c>
      <c r="H228" s="86">
        <v>4.4700275309000004</v>
      </c>
      <c r="I228" s="87">
        <v>9.9394556856693503E-2</v>
      </c>
      <c r="J228" s="88">
        <v>4.91922022899998</v>
      </c>
      <c r="K228" s="89">
        <v>16.086463208375498</v>
      </c>
      <c r="L228" s="86">
        <v>9.5815687580999995</v>
      </c>
      <c r="M228" s="87">
        <v>0.15239727557782201</v>
      </c>
      <c r="N228" s="86">
        <v>8.9405746520000093</v>
      </c>
      <c r="O228" s="87">
        <v>0.164853835875232</v>
      </c>
    </row>
    <row r="229" spans="1:15" customFormat="1" x14ac:dyDescent="0.3">
      <c r="A229" s="58" t="s">
        <v>147</v>
      </c>
      <c r="B229" s="61">
        <v>23.137796824199899</v>
      </c>
      <c r="C229" s="62">
        <v>4.8069381318369603E-2</v>
      </c>
      <c r="D229" s="61">
        <v>0</v>
      </c>
      <c r="E229" s="62">
        <v>0</v>
      </c>
      <c r="F229" s="61">
        <v>5.2734378890000198</v>
      </c>
      <c r="G229" s="62">
        <v>1.9429999480952899E-2</v>
      </c>
      <c r="H229" s="90">
        <v>12.7172504121</v>
      </c>
      <c r="I229" s="91">
        <v>0.28277800537210201</v>
      </c>
      <c r="J229" s="92">
        <v>3.9333181465000102</v>
      </c>
      <c r="K229" s="95">
        <v>12.8624405302079</v>
      </c>
      <c r="L229" s="90">
        <v>4.2403600992000099</v>
      </c>
      <c r="M229" s="94">
        <v>6.7444000340829993E-2</v>
      </c>
      <c r="N229" s="90">
        <v>0.90674842389999899</v>
      </c>
      <c r="O229" s="94">
        <v>1.67193901591434E-2</v>
      </c>
    </row>
    <row r="230" spans="1:15" customFormat="1" x14ac:dyDescent="0.3">
      <c r="A230" s="58" t="s">
        <v>148</v>
      </c>
      <c r="B230" s="59">
        <v>39.027644937800098</v>
      </c>
      <c r="C230" s="60">
        <v>8.1080958603235997E-2</v>
      </c>
      <c r="D230" s="59">
        <v>0</v>
      </c>
      <c r="E230" s="60">
        <v>0</v>
      </c>
      <c r="F230" s="59">
        <v>23.302178502099999</v>
      </c>
      <c r="G230" s="60">
        <v>8.5856954368477997E-2</v>
      </c>
      <c r="H230" s="86">
        <v>2.9023903701999898</v>
      </c>
      <c r="I230" s="87">
        <v>6.4536918995906106E-2</v>
      </c>
      <c r="J230" s="88">
        <v>3.5898432645999998</v>
      </c>
      <c r="K230" s="89">
        <v>11.7392348607173</v>
      </c>
      <c r="L230" s="86">
        <v>2.2459851097000101</v>
      </c>
      <c r="M230" s="87">
        <v>3.5722961484493797E-2</v>
      </c>
      <c r="N230" s="86">
        <v>9.6042366367000103</v>
      </c>
      <c r="O230" s="91">
        <v>0.177090993794146</v>
      </c>
    </row>
    <row r="231" spans="1:15" customFormat="1" ht="25.5" customHeight="1" x14ac:dyDescent="0.3">
      <c r="A231" s="66" t="s">
        <v>149</v>
      </c>
      <c r="B231" s="61">
        <v>20.3953642508</v>
      </c>
      <c r="C231" s="62">
        <v>4.2371905533950802E-2</v>
      </c>
      <c r="D231" s="61">
        <v>1.2619603572</v>
      </c>
      <c r="E231" s="62">
        <v>4.3354717273911998E-2</v>
      </c>
      <c r="F231" s="61">
        <v>8.5024366978000092</v>
      </c>
      <c r="G231" s="62">
        <v>3.1327256355799499E-2</v>
      </c>
      <c r="H231" s="90">
        <v>6.1641939082999899</v>
      </c>
      <c r="I231" s="91">
        <v>0.13706567077246801</v>
      </c>
      <c r="J231" s="92">
        <v>4.8106215667999903</v>
      </c>
      <c r="K231" s="93">
        <v>15.731332048835201</v>
      </c>
      <c r="L231" s="90">
        <v>2.0750769486</v>
      </c>
      <c r="M231" s="94">
        <v>3.3004623936309201E-2</v>
      </c>
      <c r="N231" s="90">
        <v>2.3916963389000099</v>
      </c>
      <c r="O231" s="94">
        <v>4.4100108892688797E-2</v>
      </c>
    </row>
    <row r="232" spans="1:15" customFormat="1" ht="22.8" x14ac:dyDescent="0.3">
      <c r="A232" s="66" t="s">
        <v>150</v>
      </c>
      <c r="B232" s="59">
        <v>58.635502709000001</v>
      </c>
      <c r="C232" s="60">
        <v>0.12181679871807199</v>
      </c>
      <c r="D232" s="59">
        <v>3.3122851723000002</v>
      </c>
      <c r="E232" s="60">
        <v>0.113793738730636</v>
      </c>
      <c r="F232" s="59">
        <v>29.5116733431</v>
      </c>
      <c r="G232" s="60">
        <v>0.108735858809408</v>
      </c>
      <c r="H232" s="86">
        <v>3.5309041718999898</v>
      </c>
      <c r="I232" s="87">
        <v>7.8512414754365004E-2</v>
      </c>
      <c r="J232" s="88">
        <v>4.4424597334999998</v>
      </c>
      <c r="K232" s="89">
        <v>14.527396971646599</v>
      </c>
      <c r="L232" s="86">
        <v>8.1313820399000001</v>
      </c>
      <c r="M232" s="87">
        <v>0.129331688875645</v>
      </c>
      <c r="N232" s="86">
        <v>10.2158664546</v>
      </c>
      <c r="O232" s="87">
        <v>0.188368738854295</v>
      </c>
    </row>
    <row r="233" spans="1:15" customFormat="1" x14ac:dyDescent="0.3">
      <c r="A233" s="58" t="s">
        <v>151</v>
      </c>
      <c r="B233" s="61">
        <v>61.596098607000002</v>
      </c>
      <c r="C233" s="62">
        <v>0.12796751454602501</v>
      </c>
      <c r="D233" s="61">
        <v>2.7966012161</v>
      </c>
      <c r="E233" s="62">
        <v>9.6077388136748404E-2</v>
      </c>
      <c r="F233" s="61">
        <v>41.491029104000198</v>
      </c>
      <c r="G233" s="62">
        <v>0.152873835043461</v>
      </c>
      <c r="H233" s="90">
        <v>3.2250268980999901</v>
      </c>
      <c r="I233" s="94">
        <v>7.1710994433859004E-2</v>
      </c>
      <c r="J233" s="92">
        <v>0</v>
      </c>
      <c r="K233" s="95">
        <v>0</v>
      </c>
      <c r="L233" s="90">
        <v>6.5899802959000002</v>
      </c>
      <c r="M233" s="94">
        <v>0.10481530410744901</v>
      </c>
      <c r="N233" s="90">
        <v>7.4934610928999996</v>
      </c>
      <c r="O233" s="94">
        <v>0.13817073882046599</v>
      </c>
    </row>
    <row r="234" spans="1:15" customFormat="1" x14ac:dyDescent="0.3">
      <c r="A234" s="58" t="s">
        <v>152</v>
      </c>
      <c r="B234" s="59">
        <v>42.759085127699997</v>
      </c>
      <c r="C234" s="60">
        <v>8.8833123717219103E-2</v>
      </c>
      <c r="D234" s="59">
        <v>2.2268430929999998</v>
      </c>
      <c r="E234" s="60">
        <v>7.6503316573737698E-2</v>
      </c>
      <c r="F234" s="59">
        <v>26.455925709599999</v>
      </c>
      <c r="G234" s="60">
        <v>9.7476946467484601E-2</v>
      </c>
      <c r="H234" s="86">
        <v>1.5811310190000001</v>
      </c>
      <c r="I234" s="87">
        <v>3.5157684349705801E-2</v>
      </c>
      <c r="J234" s="88">
        <v>1.5811310190000001</v>
      </c>
      <c r="K234" s="89">
        <v>5.1704954811375199</v>
      </c>
      <c r="L234" s="86">
        <v>4.1281791036</v>
      </c>
      <c r="M234" s="87">
        <v>6.5659733220000197E-2</v>
      </c>
      <c r="N234" s="86">
        <v>8.0816047777999902</v>
      </c>
      <c r="O234" s="87">
        <v>0.14901542680479701</v>
      </c>
    </row>
    <row r="235" spans="1:15" customFormat="1" x14ac:dyDescent="0.3">
      <c r="A235" s="58" t="s">
        <v>153</v>
      </c>
      <c r="B235" s="61">
        <v>84.657126879000103</v>
      </c>
      <c r="C235" s="62">
        <v>0.175877407178544</v>
      </c>
      <c r="D235" s="61">
        <v>5.1677311569000004</v>
      </c>
      <c r="E235" s="62">
        <v>0.17753768727893399</v>
      </c>
      <c r="F235" s="61">
        <v>41.921790250399901</v>
      </c>
      <c r="G235" s="62">
        <v>0.15446097592330801</v>
      </c>
      <c r="H235" s="90">
        <v>7.0457170134000098</v>
      </c>
      <c r="I235" s="94">
        <v>0.15666702619694101</v>
      </c>
      <c r="J235" s="92">
        <v>5.5890975153999998</v>
      </c>
      <c r="K235" s="95">
        <v>18.277045418595101</v>
      </c>
      <c r="L235" s="90">
        <v>13.529277367200001</v>
      </c>
      <c r="M235" s="94">
        <v>0.215186579917298</v>
      </c>
      <c r="N235" s="90">
        <v>13.314197523500001</v>
      </c>
      <c r="O235" s="94">
        <v>0.24549837329063501</v>
      </c>
    </row>
    <row r="236" spans="1:15" customFormat="1" x14ac:dyDescent="0.3">
      <c r="A236" s="58" t="s">
        <v>154</v>
      </c>
      <c r="B236" s="59">
        <v>95.702153370699904</v>
      </c>
      <c r="C236" s="60">
        <v>0.19882374014771101</v>
      </c>
      <c r="D236" s="59">
        <v>7.08665689850001</v>
      </c>
      <c r="E236" s="60">
        <v>0.24346248636001599</v>
      </c>
      <c r="F236" s="59">
        <v>63.868017880399897</v>
      </c>
      <c r="G236" s="60">
        <v>0.23532192478349001</v>
      </c>
      <c r="H236" s="86">
        <v>5.39599715930001</v>
      </c>
      <c r="I236" s="87">
        <v>0.11998421547542799</v>
      </c>
      <c r="J236" s="88">
        <v>9.2235410410000096</v>
      </c>
      <c r="K236" s="89">
        <v>30.1621286911056</v>
      </c>
      <c r="L236" s="86">
        <v>11.1771890134</v>
      </c>
      <c r="M236" s="87">
        <v>0.17777601948746999</v>
      </c>
      <c r="N236" s="86">
        <v>3.3413691266000001</v>
      </c>
      <c r="O236" s="96">
        <v>6.1610974577776298E-2</v>
      </c>
    </row>
    <row r="237" spans="1:15" customFormat="1" x14ac:dyDescent="0.3">
      <c r="A237" s="58" t="s">
        <v>155</v>
      </c>
      <c r="B237" s="61">
        <v>20.445694234600001</v>
      </c>
      <c r="C237" s="62">
        <v>4.2476467398738997E-2</v>
      </c>
      <c r="D237" s="61">
        <v>1.2079830352000001</v>
      </c>
      <c r="E237" s="62">
        <v>4.1500323416639701E-2</v>
      </c>
      <c r="F237" s="61">
        <v>11.7056108423</v>
      </c>
      <c r="G237" s="62">
        <v>4.3129362168946597E-2</v>
      </c>
      <c r="H237" s="90">
        <v>4.1542040361999897</v>
      </c>
      <c r="I237" s="94">
        <v>9.2371974538432405E-2</v>
      </c>
      <c r="J237" s="92">
        <v>3.1533371924</v>
      </c>
      <c r="K237" s="95">
        <v>10.311805604901</v>
      </c>
      <c r="L237" s="90">
        <v>0.55128045290000105</v>
      </c>
      <c r="M237" s="94">
        <v>8.7682550970836493E-3</v>
      </c>
      <c r="N237" s="90">
        <v>2.82661586800001</v>
      </c>
      <c r="O237" s="94">
        <v>5.2119521006556202E-2</v>
      </c>
    </row>
    <row r="238" spans="1:15" customFormat="1" x14ac:dyDescent="0.3">
      <c r="A238" s="58" t="s">
        <v>156</v>
      </c>
      <c r="B238" s="59">
        <v>162.0546465253</v>
      </c>
      <c r="C238" s="60">
        <v>0.33667278943735701</v>
      </c>
      <c r="D238" s="59">
        <v>14.4498910965</v>
      </c>
      <c r="E238" s="60">
        <v>0.49642680101106401</v>
      </c>
      <c r="F238" s="59">
        <v>86.390742488100003</v>
      </c>
      <c r="G238" s="60">
        <v>0.31830697867975299</v>
      </c>
      <c r="H238" s="86">
        <v>16.139040405100001</v>
      </c>
      <c r="I238" s="87">
        <v>0.35886418105219298</v>
      </c>
      <c r="J238" s="88">
        <v>14.230875680600001</v>
      </c>
      <c r="K238" s="89">
        <v>46.5367370034324</v>
      </c>
      <c r="L238" s="86">
        <v>17.933045504700001</v>
      </c>
      <c r="M238" s="87">
        <v>0.28522962645537803</v>
      </c>
      <c r="N238" s="86">
        <v>18.262970086999999</v>
      </c>
      <c r="O238" s="87">
        <v>0.33674800451927001</v>
      </c>
    </row>
    <row r="239" spans="1:15" customFormat="1" x14ac:dyDescent="0.3">
      <c r="A239" s="58" t="s">
        <v>157</v>
      </c>
      <c r="B239" s="61">
        <v>30.865432486499898</v>
      </c>
      <c r="C239" s="62">
        <v>6.4123747607558096E-2</v>
      </c>
      <c r="D239" s="61">
        <v>0.63188146830000202</v>
      </c>
      <c r="E239" s="62">
        <v>2.1708322494023699E-2</v>
      </c>
      <c r="F239" s="61">
        <v>23.035286108400001</v>
      </c>
      <c r="G239" s="62">
        <v>8.4873588454208199E-2</v>
      </c>
      <c r="H239" s="90">
        <v>6.9128634850999902</v>
      </c>
      <c r="I239" s="91">
        <v>0.15371292412912499</v>
      </c>
      <c r="J239" s="92">
        <v>4.8909779570999898</v>
      </c>
      <c r="K239" s="95">
        <v>15.994107459559499</v>
      </c>
      <c r="L239" s="90">
        <v>0</v>
      </c>
      <c r="M239" s="94">
        <v>0</v>
      </c>
      <c r="N239" s="90">
        <v>0</v>
      </c>
      <c r="O239" s="94">
        <v>0</v>
      </c>
    </row>
    <row r="240" spans="1:15" customFormat="1" x14ac:dyDescent="0.3">
      <c r="A240" s="66" t="s">
        <v>158</v>
      </c>
      <c r="B240" s="59">
        <v>26.650300102599999</v>
      </c>
      <c r="C240" s="60">
        <v>5.5366699241692303E-2</v>
      </c>
      <c r="D240" s="59">
        <v>0.7854459842</v>
      </c>
      <c r="E240" s="60">
        <v>2.6984039858808099E-2</v>
      </c>
      <c r="F240" s="59">
        <v>13.1581381347</v>
      </c>
      <c r="G240" s="60">
        <v>4.8481203819774103E-2</v>
      </c>
      <c r="H240" s="86">
        <v>1.5033052012000001</v>
      </c>
      <c r="I240" s="87">
        <v>3.3427166446008898E-2</v>
      </c>
      <c r="J240" s="88">
        <v>0.80450683949999802</v>
      </c>
      <c r="K240" s="89">
        <v>2.6308376271118998</v>
      </c>
      <c r="L240" s="86">
        <v>7.1552688846999999</v>
      </c>
      <c r="M240" s="87">
        <v>0.113806362150583</v>
      </c>
      <c r="N240" s="86">
        <v>2.76524715229999</v>
      </c>
      <c r="O240" s="87">
        <v>5.0987953005653897E-2</v>
      </c>
    </row>
    <row r="241" spans="1:15" customFormat="1" x14ac:dyDescent="0.3">
      <c r="A241" s="58" t="s">
        <v>159</v>
      </c>
      <c r="B241" s="61">
        <v>25.054664503200101</v>
      </c>
      <c r="C241" s="62">
        <v>5.2051724326167802E-2</v>
      </c>
      <c r="D241" s="61">
        <v>0</v>
      </c>
      <c r="E241" s="62">
        <v>0</v>
      </c>
      <c r="F241" s="61">
        <v>6.4936838656999996</v>
      </c>
      <c r="G241" s="62">
        <v>2.39259998497772E-2</v>
      </c>
      <c r="H241" s="90">
        <v>10.9184457307</v>
      </c>
      <c r="I241" s="91">
        <v>0.242780176959734</v>
      </c>
      <c r="J241" s="92">
        <v>3.6194864599999899</v>
      </c>
      <c r="K241" s="95">
        <v>11.836171803968901</v>
      </c>
      <c r="L241" s="90">
        <v>1.6772355564000001</v>
      </c>
      <c r="M241" s="94">
        <v>2.6676855925239801E-2</v>
      </c>
      <c r="N241" s="90">
        <v>5.0585509264999997</v>
      </c>
      <c r="O241" s="94">
        <v>9.3273817026647804E-2</v>
      </c>
    </row>
    <row r="242" spans="1:15" customFormat="1" x14ac:dyDescent="0.3">
      <c r="A242" s="58" t="s">
        <v>160</v>
      </c>
      <c r="B242" s="59">
        <v>47.9179525455001</v>
      </c>
      <c r="C242" s="60">
        <v>9.9550806431840097E-2</v>
      </c>
      <c r="D242" s="59">
        <v>5.4156130327999996</v>
      </c>
      <c r="E242" s="60">
        <v>0.186053682718614</v>
      </c>
      <c r="F242" s="59">
        <v>28.087664313000001</v>
      </c>
      <c r="G242" s="60">
        <v>0.10348909279109</v>
      </c>
      <c r="H242" s="86">
        <v>1.0991172004</v>
      </c>
      <c r="I242" s="87">
        <v>2.4439730250460399E-2</v>
      </c>
      <c r="J242" s="88">
        <v>0.68745289440000101</v>
      </c>
      <c r="K242" s="89">
        <v>2.24805663874595</v>
      </c>
      <c r="L242" s="86">
        <v>7.6140925558000001</v>
      </c>
      <c r="M242" s="87">
        <v>0.121104068738259</v>
      </c>
      <c r="N242" s="86">
        <v>4.5599135912000097</v>
      </c>
      <c r="O242" s="87">
        <v>8.4079522405281298E-2</v>
      </c>
    </row>
    <row r="243" spans="1:15" customFormat="1" x14ac:dyDescent="0.3">
      <c r="A243" s="65" t="s">
        <v>1</v>
      </c>
      <c r="H243" s="84"/>
      <c r="I243" s="84"/>
      <c r="J243" s="84"/>
      <c r="K243" s="84"/>
      <c r="L243" s="84"/>
      <c r="M243" s="84"/>
      <c r="N243" s="84"/>
      <c r="O243" s="84"/>
    </row>
    <row r="244" spans="1:15" customFormat="1" x14ac:dyDescent="0.3">
      <c r="A244" s="65" t="s">
        <v>1</v>
      </c>
      <c r="H244" s="84"/>
      <c r="I244" s="84"/>
      <c r="J244" s="84"/>
      <c r="K244" s="84"/>
      <c r="L244" s="84"/>
      <c r="M244" s="84"/>
      <c r="N244" s="84"/>
      <c r="O244" s="84"/>
    </row>
    <row r="245" spans="1:15" customFormat="1" x14ac:dyDescent="0.3">
      <c r="A245" s="53" t="s">
        <v>161</v>
      </c>
      <c r="H245" s="84"/>
      <c r="I245" s="84"/>
      <c r="J245" s="84"/>
      <c r="K245" s="84"/>
      <c r="L245" s="84"/>
      <c r="M245" s="84"/>
      <c r="N245" s="84"/>
      <c r="O245" s="84"/>
    </row>
    <row r="246" spans="1:15" customFormat="1" x14ac:dyDescent="0.3">
      <c r="A246" s="54" t="s">
        <v>1</v>
      </c>
      <c r="H246" s="84"/>
      <c r="I246" s="84"/>
      <c r="J246" s="84"/>
      <c r="K246" s="84"/>
      <c r="L246" s="84"/>
      <c r="M246" s="84"/>
      <c r="N246" s="84"/>
      <c r="O246" s="84"/>
    </row>
    <row r="247" spans="1:15" customFormat="1" ht="25.5" customHeight="1" x14ac:dyDescent="0.3">
      <c r="A247" s="114" t="s">
        <v>1</v>
      </c>
      <c r="B247" s="113" t="s">
        <v>500</v>
      </c>
      <c r="C247" s="113" t="s">
        <v>1</v>
      </c>
      <c r="D247" s="113" t="s">
        <v>494</v>
      </c>
      <c r="E247" s="113" t="s">
        <v>1</v>
      </c>
      <c r="F247" s="113" t="s">
        <v>495</v>
      </c>
      <c r="G247" s="113" t="s">
        <v>1</v>
      </c>
      <c r="H247" s="116" t="s">
        <v>496</v>
      </c>
      <c r="I247" s="116" t="s">
        <v>1</v>
      </c>
      <c r="J247" s="116" t="s">
        <v>497</v>
      </c>
      <c r="K247" s="116" t="s">
        <v>1</v>
      </c>
      <c r="L247" s="116" t="s">
        <v>498</v>
      </c>
      <c r="M247" s="116" t="s">
        <v>1</v>
      </c>
      <c r="N247" s="116" t="s">
        <v>499</v>
      </c>
      <c r="O247" s="116" t="s">
        <v>1</v>
      </c>
    </row>
    <row r="248" spans="1:15" customFormat="1" x14ac:dyDescent="0.3">
      <c r="A248" s="115" t="s">
        <v>1</v>
      </c>
      <c r="B248" s="55" t="s">
        <v>14</v>
      </c>
      <c r="C248" s="55" t="s">
        <v>15</v>
      </c>
      <c r="D248" s="55" t="s">
        <v>14</v>
      </c>
      <c r="E248" s="55" t="s">
        <v>15</v>
      </c>
      <c r="F248" s="55" t="s">
        <v>14</v>
      </c>
      <c r="G248" s="55" t="s">
        <v>15</v>
      </c>
      <c r="H248" s="80" t="s">
        <v>14</v>
      </c>
      <c r="I248" s="80" t="s">
        <v>15</v>
      </c>
      <c r="J248" s="80" t="s">
        <v>14</v>
      </c>
      <c r="K248" s="80" t="s">
        <v>15</v>
      </c>
      <c r="L248" s="80" t="s">
        <v>14</v>
      </c>
      <c r="M248" s="80" t="s">
        <v>15</v>
      </c>
      <c r="N248" s="80" t="s">
        <v>14</v>
      </c>
      <c r="O248" s="80" t="s">
        <v>15</v>
      </c>
    </row>
    <row r="249" spans="1:15" customFormat="1" x14ac:dyDescent="0.3">
      <c r="A249" s="56" t="s">
        <v>16</v>
      </c>
      <c r="B249" s="57">
        <v>481.3416813284</v>
      </c>
      <c r="C249" s="57">
        <v>481.3416813284</v>
      </c>
      <c r="D249" s="57">
        <v>29.107798102499999</v>
      </c>
      <c r="E249" s="57">
        <v>29.107798102499999</v>
      </c>
      <c r="F249" s="57">
        <v>271.40700102279999</v>
      </c>
      <c r="G249" s="57">
        <v>271.40700102279999</v>
      </c>
      <c r="H249" s="85">
        <v>44.9725585813</v>
      </c>
      <c r="I249" s="85">
        <v>44.9725585813</v>
      </c>
      <c r="J249" s="85">
        <v>30.579874303499999</v>
      </c>
      <c r="K249" s="85">
        <v>30.579874303499999</v>
      </c>
      <c r="L249" s="85">
        <v>62.872310031600001</v>
      </c>
      <c r="M249" s="85">
        <v>62.872310031600001</v>
      </c>
      <c r="N249" s="85">
        <v>54.233343158399997</v>
      </c>
      <c r="O249" s="85">
        <v>54.233343158399997</v>
      </c>
    </row>
    <row r="250" spans="1:15" customFormat="1" x14ac:dyDescent="0.3">
      <c r="A250" s="58" t="s">
        <v>142</v>
      </c>
      <c r="B250" s="59">
        <v>17.250333444799999</v>
      </c>
      <c r="C250" s="60">
        <v>3.5838021334850499E-2</v>
      </c>
      <c r="D250" s="59">
        <v>1.4181904511000001</v>
      </c>
      <c r="E250" s="60">
        <v>4.87220107170592E-2</v>
      </c>
      <c r="F250" s="59">
        <v>9.8037580368999908</v>
      </c>
      <c r="G250" s="60">
        <v>3.6121979167650198E-2</v>
      </c>
      <c r="H250" s="86">
        <v>1.1193656596999999</v>
      </c>
      <c r="I250" s="87">
        <v>2.4889970573420801E-2</v>
      </c>
      <c r="J250" s="88">
        <v>1.6055467856000001</v>
      </c>
      <c r="K250" s="89">
        <v>5.2503380807429902</v>
      </c>
      <c r="L250" s="86">
        <v>1.4416606554</v>
      </c>
      <c r="M250" s="87">
        <v>2.2929977515943199E-2</v>
      </c>
      <c r="N250" s="86">
        <v>0.41796115099999898</v>
      </c>
      <c r="O250" s="87">
        <v>7.7067192737732496E-3</v>
      </c>
    </row>
    <row r="251" spans="1:15" customFormat="1" x14ac:dyDescent="0.3">
      <c r="A251" s="58" t="s">
        <v>143</v>
      </c>
      <c r="B251" s="61">
        <v>34.301054900300102</v>
      </c>
      <c r="C251" s="62">
        <v>7.1261343513066303E-2</v>
      </c>
      <c r="D251" s="61">
        <v>0.7854459842</v>
      </c>
      <c r="E251" s="62">
        <v>2.6984039858808099E-2</v>
      </c>
      <c r="F251" s="61">
        <v>24.915328451200001</v>
      </c>
      <c r="G251" s="62">
        <v>9.1800610733349997E-2</v>
      </c>
      <c r="H251" s="90">
        <v>0</v>
      </c>
      <c r="I251" s="94">
        <v>0</v>
      </c>
      <c r="J251" s="92">
        <v>1.5318553602</v>
      </c>
      <c r="K251" s="95">
        <v>5.0093579358652596</v>
      </c>
      <c r="L251" s="90">
        <v>4.3620775997000001</v>
      </c>
      <c r="M251" s="94">
        <v>6.9379947985171803E-2</v>
      </c>
      <c r="N251" s="90">
        <v>2.7063475050000099</v>
      </c>
      <c r="O251" s="94">
        <v>4.9901911764789003E-2</v>
      </c>
    </row>
    <row r="252" spans="1:15" customFormat="1" x14ac:dyDescent="0.3">
      <c r="A252" s="58" t="s">
        <v>144</v>
      </c>
      <c r="B252" s="59">
        <v>20.253114512500002</v>
      </c>
      <c r="C252" s="60">
        <v>4.2076377962128202E-2</v>
      </c>
      <c r="D252" s="59">
        <v>3.2281877052999999</v>
      </c>
      <c r="E252" s="60">
        <v>0.110904565640186</v>
      </c>
      <c r="F252" s="59">
        <v>8.8258901637000093</v>
      </c>
      <c r="G252" s="60">
        <v>3.2519021729135802E-2</v>
      </c>
      <c r="H252" s="86">
        <v>1.2079830352000001</v>
      </c>
      <c r="I252" s="87">
        <v>2.6860447199512701E-2</v>
      </c>
      <c r="J252" s="88">
        <v>0</v>
      </c>
      <c r="K252" s="89">
        <v>0</v>
      </c>
      <c r="L252" s="86">
        <v>6.9910536083000103</v>
      </c>
      <c r="M252" s="91">
        <v>0.111194476627092</v>
      </c>
      <c r="N252" s="86">
        <v>0</v>
      </c>
      <c r="O252" s="87">
        <v>0</v>
      </c>
    </row>
    <row r="253" spans="1:15" customFormat="1" x14ac:dyDescent="0.3">
      <c r="A253" s="58" t="s">
        <v>145</v>
      </c>
      <c r="B253" s="61">
        <v>33.053336705900001</v>
      </c>
      <c r="C253" s="62">
        <v>6.8669176155033707E-2</v>
      </c>
      <c r="D253" s="61">
        <v>3.0986197773000002</v>
      </c>
      <c r="E253" s="62">
        <v>0.106453252368611</v>
      </c>
      <c r="F253" s="61">
        <v>23.753326665900001</v>
      </c>
      <c r="G253" s="62">
        <v>8.7519211281895298E-2</v>
      </c>
      <c r="H253" s="90">
        <v>3.4756886686000001</v>
      </c>
      <c r="I253" s="94">
        <v>7.7284654870519706E-2</v>
      </c>
      <c r="J253" s="92">
        <v>0</v>
      </c>
      <c r="K253" s="95">
        <v>0</v>
      </c>
      <c r="L253" s="90">
        <v>0.28876204889999901</v>
      </c>
      <c r="M253" s="94">
        <v>4.5928334549003597E-3</v>
      </c>
      <c r="N253" s="90">
        <v>2.4369395452</v>
      </c>
      <c r="O253" s="94">
        <v>4.4934341187162302E-2</v>
      </c>
    </row>
    <row r="254" spans="1:15" customFormat="1" ht="25.5" customHeight="1" x14ac:dyDescent="0.3">
      <c r="A254" s="66" t="s">
        <v>146</v>
      </c>
      <c r="B254" s="59">
        <v>58.654941086900003</v>
      </c>
      <c r="C254" s="60">
        <v>0.121857182459298</v>
      </c>
      <c r="D254" s="59">
        <v>0.92081061240000095</v>
      </c>
      <c r="E254" s="60">
        <v>3.1634499083629197E-2</v>
      </c>
      <c r="F254" s="59">
        <v>45.124446601799903</v>
      </c>
      <c r="G254" s="60">
        <v>0.166261173926052</v>
      </c>
      <c r="H254" s="86">
        <v>1.7818153802000001</v>
      </c>
      <c r="I254" s="87">
        <v>3.9620058017799699E-2</v>
      </c>
      <c r="J254" s="88">
        <v>2.8429084499999999</v>
      </c>
      <c r="K254" s="89">
        <v>9.29666492996218</v>
      </c>
      <c r="L254" s="86">
        <v>7.1704915393000004</v>
      </c>
      <c r="M254" s="87">
        <v>0.114048482323873</v>
      </c>
      <c r="N254" s="86">
        <v>1.7212169271</v>
      </c>
      <c r="O254" s="87">
        <v>3.1737245518367201E-2</v>
      </c>
    </row>
    <row r="255" spans="1:15" customFormat="1" x14ac:dyDescent="0.3">
      <c r="A255" s="58" t="s">
        <v>147</v>
      </c>
      <c r="B255" s="61">
        <v>9.8679031874999996</v>
      </c>
      <c r="C255" s="62">
        <v>2.0500828351840798E-2</v>
      </c>
      <c r="D255" s="61">
        <v>0</v>
      </c>
      <c r="E255" s="62">
        <v>0</v>
      </c>
      <c r="F255" s="61">
        <v>0</v>
      </c>
      <c r="G255" s="63">
        <v>0</v>
      </c>
      <c r="H255" s="90">
        <v>4.7207946643999898</v>
      </c>
      <c r="I255" s="91">
        <v>0.104970560122033</v>
      </c>
      <c r="J255" s="92">
        <v>3.1533371924</v>
      </c>
      <c r="K255" s="93">
        <v>10.311805604901</v>
      </c>
      <c r="L255" s="90">
        <v>4.2403600992000099</v>
      </c>
      <c r="M255" s="91">
        <v>6.7444000340829993E-2</v>
      </c>
      <c r="N255" s="90">
        <v>0.90674842389999899</v>
      </c>
      <c r="O255" s="94">
        <v>1.67193901591434E-2</v>
      </c>
    </row>
    <row r="256" spans="1:15" customFormat="1" x14ac:dyDescent="0.3">
      <c r="A256" s="58" t="s">
        <v>148</v>
      </c>
      <c r="B256" s="59">
        <v>28.991194657200101</v>
      </c>
      <c r="C256" s="60">
        <v>6.0229969233477801E-2</v>
      </c>
      <c r="D256" s="59">
        <v>0</v>
      </c>
      <c r="E256" s="60">
        <v>0</v>
      </c>
      <c r="F256" s="59">
        <v>18.194767104099999</v>
      </c>
      <c r="G256" s="60">
        <v>6.7038680047061594E-2</v>
      </c>
      <c r="H256" s="86">
        <v>0</v>
      </c>
      <c r="I256" s="87">
        <v>0</v>
      </c>
      <c r="J256" s="88">
        <v>0</v>
      </c>
      <c r="K256" s="89">
        <v>0</v>
      </c>
      <c r="L256" s="86">
        <v>2.2459851097000101</v>
      </c>
      <c r="M256" s="87">
        <v>3.5722961484493797E-2</v>
      </c>
      <c r="N256" s="86">
        <v>8.5504424433999908</v>
      </c>
      <c r="O256" s="91">
        <v>0.15766025004998499</v>
      </c>
    </row>
    <row r="257" spans="1:15" customFormat="1" ht="25.5" customHeight="1" x14ac:dyDescent="0.3">
      <c r="A257" s="66" t="s">
        <v>149</v>
      </c>
      <c r="B257" s="61">
        <v>2.9265030593999901</v>
      </c>
      <c r="C257" s="62">
        <v>6.0798870592787199E-3</v>
      </c>
      <c r="D257" s="61">
        <v>0</v>
      </c>
      <c r="E257" s="62">
        <v>0</v>
      </c>
      <c r="F257" s="61">
        <v>0</v>
      </c>
      <c r="G257" s="62">
        <v>0</v>
      </c>
      <c r="H257" s="90">
        <v>1.3535723415000001</v>
      </c>
      <c r="I257" s="94">
        <v>3.0097739248102901E-2</v>
      </c>
      <c r="J257" s="92">
        <v>0</v>
      </c>
      <c r="K257" s="95">
        <v>0</v>
      </c>
      <c r="L257" s="90">
        <v>0.50761947659999995</v>
      </c>
      <c r="M257" s="94">
        <v>8.0738162212405998E-3</v>
      </c>
      <c r="N257" s="90">
        <v>1.0653112413000001</v>
      </c>
      <c r="O257" s="94">
        <v>1.9643104762849199E-2</v>
      </c>
    </row>
    <row r="258" spans="1:15" customFormat="1" ht="22.8" x14ac:dyDescent="0.3">
      <c r="A258" s="66" t="s">
        <v>150</v>
      </c>
      <c r="B258" s="59">
        <v>26.9901660455001</v>
      </c>
      <c r="C258" s="60">
        <v>5.6072779674955497E-2</v>
      </c>
      <c r="D258" s="59">
        <v>3.3122851723000002</v>
      </c>
      <c r="E258" s="60">
        <v>0.113793738730636</v>
      </c>
      <c r="F258" s="59">
        <v>10.1819217393</v>
      </c>
      <c r="G258" s="60">
        <v>3.7515324589746497E-2</v>
      </c>
      <c r="H258" s="86">
        <v>1.2705834064999999</v>
      </c>
      <c r="I258" s="87">
        <v>2.8252415396893198E-2</v>
      </c>
      <c r="J258" s="88">
        <v>0</v>
      </c>
      <c r="K258" s="89">
        <v>0</v>
      </c>
      <c r="L258" s="86">
        <v>4.0059560885000103</v>
      </c>
      <c r="M258" s="87">
        <v>6.3715745238032195E-2</v>
      </c>
      <c r="N258" s="86">
        <v>7.8217394213000002</v>
      </c>
      <c r="O258" s="91">
        <v>0.14422381077365901</v>
      </c>
    </row>
    <row r="259" spans="1:15" customFormat="1" x14ac:dyDescent="0.3">
      <c r="A259" s="58" t="s">
        <v>151</v>
      </c>
      <c r="B259" s="61">
        <v>17.447026551299999</v>
      </c>
      <c r="C259" s="62">
        <v>3.6246656435715098E-2</v>
      </c>
      <c r="D259" s="61">
        <v>0</v>
      </c>
      <c r="E259" s="62">
        <v>0</v>
      </c>
      <c r="F259" s="61">
        <v>14.5259967378</v>
      </c>
      <c r="G259" s="62">
        <v>5.3521083402633798E-2</v>
      </c>
      <c r="H259" s="90">
        <v>1.5674574720000001</v>
      </c>
      <c r="I259" s="94">
        <v>3.4853642342060599E-2</v>
      </c>
      <c r="J259" s="92">
        <v>0</v>
      </c>
      <c r="K259" s="95">
        <v>0</v>
      </c>
      <c r="L259" s="90">
        <v>0</v>
      </c>
      <c r="M259" s="94">
        <v>0</v>
      </c>
      <c r="N259" s="90">
        <v>1.3535723415000001</v>
      </c>
      <c r="O259" s="94">
        <v>2.49583054016531E-2</v>
      </c>
    </row>
    <row r="260" spans="1:15" customFormat="1" x14ac:dyDescent="0.3">
      <c r="A260" s="58" t="s">
        <v>152</v>
      </c>
      <c r="B260" s="59">
        <v>11.2134794128</v>
      </c>
      <c r="C260" s="60">
        <v>2.32962983422778E-2</v>
      </c>
      <c r="D260" s="59">
        <v>1.1615318517</v>
      </c>
      <c r="E260" s="60">
        <v>3.99044904602468E-2</v>
      </c>
      <c r="F260" s="59">
        <v>8.9103425314000102</v>
      </c>
      <c r="G260" s="60">
        <v>3.2830186759447197E-2</v>
      </c>
      <c r="H260" s="86">
        <v>0.67438259510000098</v>
      </c>
      <c r="I260" s="87">
        <v>1.4995424240337001E-2</v>
      </c>
      <c r="J260" s="88">
        <v>0.67438259509999898</v>
      </c>
      <c r="K260" s="89">
        <v>2.20531513114432</v>
      </c>
      <c r="L260" s="86">
        <v>0.46722243460000101</v>
      </c>
      <c r="M260" s="87">
        <v>7.4312910463313802E-3</v>
      </c>
      <c r="N260" s="86">
        <v>0</v>
      </c>
      <c r="O260" s="87">
        <v>0</v>
      </c>
    </row>
    <row r="261" spans="1:15" customFormat="1" x14ac:dyDescent="0.3">
      <c r="A261" s="58" t="s">
        <v>153</v>
      </c>
      <c r="B261" s="61">
        <v>31.220304197099999</v>
      </c>
      <c r="C261" s="62">
        <v>6.4861002917799795E-2</v>
      </c>
      <c r="D261" s="61">
        <v>1.0653112413000001</v>
      </c>
      <c r="E261" s="62">
        <v>3.6598826113491002E-2</v>
      </c>
      <c r="F261" s="61">
        <v>11.6154665783</v>
      </c>
      <c r="G261" s="62">
        <v>4.2797225327743903E-2</v>
      </c>
      <c r="H261" s="90">
        <v>3.7789692404999999</v>
      </c>
      <c r="I261" s="94">
        <v>8.4028335494154602E-2</v>
      </c>
      <c r="J261" s="92">
        <v>2.3083641654</v>
      </c>
      <c r="K261" s="95">
        <v>7.54863850155132</v>
      </c>
      <c r="L261" s="90">
        <v>11.0379151059</v>
      </c>
      <c r="M261" s="91">
        <v>0.17556083274739401</v>
      </c>
      <c r="N261" s="90">
        <v>3.7226420310999901</v>
      </c>
      <c r="O261" s="94">
        <v>6.8641205101946795E-2</v>
      </c>
    </row>
    <row r="262" spans="1:15" customFormat="1" x14ac:dyDescent="0.3">
      <c r="A262" s="58" t="s">
        <v>154</v>
      </c>
      <c r="B262" s="59">
        <v>32.545051191399899</v>
      </c>
      <c r="C262" s="60">
        <v>6.7613199633122595E-2</v>
      </c>
      <c r="D262" s="59">
        <v>0.50761947659999895</v>
      </c>
      <c r="E262" s="60">
        <v>1.7439294954996999E-2</v>
      </c>
      <c r="F262" s="59">
        <v>27.0147988676</v>
      </c>
      <c r="G262" s="60">
        <v>9.9536116481131504E-2</v>
      </c>
      <c r="H262" s="86">
        <v>3.08763299389999</v>
      </c>
      <c r="I262" s="87">
        <v>6.8655933558200197E-2</v>
      </c>
      <c r="J262" s="88">
        <v>4.47135239430001</v>
      </c>
      <c r="K262" s="89">
        <v>14.6218795732206</v>
      </c>
      <c r="L262" s="86">
        <v>0</v>
      </c>
      <c r="M262" s="96">
        <v>0</v>
      </c>
      <c r="N262" s="86">
        <v>0</v>
      </c>
      <c r="O262" s="87">
        <v>0</v>
      </c>
    </row>
    <row r="263" spans="1:15" customFormat="1" x14ac:dyDescent="0.3">
      <c r="A263" s="58" t="s">
        <v>155</v>
      </c>
      <c r="B263" s="61">
        <v>8.5468530536999996</v>
      </c>
      <c r="C263" s="62">
        <v>1.7756311961416901E-2</v>
      </c>
      <c r="D263" s="61">
        <v>0</v>
      </c>
      <c r="E263" s="62">
        <v>0</v>
      </c>
      <c r="F263" s="61">
        <v>5.1689567328000097</v>
      </c>
      <c r="G263" s="62">
        <v>1.9045038312647599E-2</v>
      </c>
      <c r="H263" s="90">
        <v>0</v>
      </c>
      <c r="I263" s="94">
        <v>0</v>
      </c>
      <c r="J263" s="92">
        <v>0</v>
      </c>
      <c r="K263" s="95">
        <v>0</v>
      </c>
      <c r="L263" s="90">
        <v>0.55128045290000105</v>
      </c>
      <c r="M263" s="94">
        <v>8.7682550970836493E-3</v>
      </c>
      <c r="N263" s="90">
        <v>2.82661586800001</v>
      </c>
      <c r="O263" s="94">
        <v>5.2119521006556202E-2</v>
      </c>
    </row>
    <row r="264" spans="1:15" customFormat="1" x14ac:dyDescent="0.3">
      <c r="A264" s="58" t="s">
        <v>156</v>
      </c>
      <c r="B264" s="59">
        <v>76.970915161899995</v>
      </c>
      <c r="C264" s="60">
        <v>0.15990910022476501</v>
      </c>
      <c r="D264" s="59">
        <v>8.1941827975000106</v>
      </c>
      <c r="E264" s="60">
        <v>0.281511599353722</v>
      </c>
      <c r="F264" s="59">
        <v>23.7315016244</v>
      </c>
      <c r="G264" s="63">
        <v>8.7438796843734998E-2</v>
      </c>
      <c r="H264" s="86">
        <v>12.7520298927</v>
      </c>
      <c r="I264" s="87">
        <v>0.28355135431414902</v>
      </c>
      <c r="J264" s="88">
        <v>10.591936430000001</v>
      </c>
      <c r="K264" s="93">
        <v>34.636952149890597</v>
      </c>
      <c r="L264" s="86">
        <v>11.4404244451</v>
      </c>
      <c r="M264" s="87">
        <v>0.18196284563665599</v>
      </c>
      <c r="N264" s="86">
        <v>13.378645516100001</v>
      </c>
      <c r="O264" s="87">
        <v>0.24668671958918001</v>
      </c>
    </row>
    <row r="265" spans="1:15" customFormat="1" x14ac:dyDescent="0.3">
      <c r="A265" s="58" t="s">
        <v>157</v>
      </c>
      <c r="B265" s="61">
        <v>9.8571979241999994</v>
      </c>
      <c r="C265" s="62">
        <v>2.0478587885836601E-2</v>
      </c>
      <c r="D265" s="61">
        <v>0</v>
      </c>
      <c r="E265" s="62">
        <v>0</v>
      </c>
      <c r="F265" s="61">
        <v>9.8571979241999905</v>
      </c>
      <c r="G265" s="62">
        <v>3.6318878610548201E-2</v>
      </c>
      <c r="H265" s="90">
        <v>0</v>
      </c>
      <c r="I265" s="94">
        <v>0</v>
      </c>
      <c r="J265" s="92">
        <v>0</v>
      </c>
      <c r="K265" s="95">
        <v>0</v>
      </c>
      <c r="L265" s="90">
        <v>0</v>
      </c>
      <c r="M265" s="94">
        <v>0</v>
      </c>
      <c r="N265" s="90">
        <v>0</v>
      </c>
      <c r="O265" s="94">
        <v>0</v>
      </c>
    </row>
    <row r="266" spans="1:15" customFormat="1" x14ac:dyDescent="0.3">
      <c r="A266" s="66" t="s">
        <v>158</v>
      </c>
      <c r="B266" s="59">
        <v>8.7820358370000005</v>
      </c>
      <c r="C266" s="60">
        <v>1.8244910377932501E-2</v>
      </c>
      <c r="D266" s="59">
        <v>0</v>
      </c>
      <c r="E266" s="60">
        <v>0</v>
      </c>
      <c r="F266" s="59">
        <v>2.7231799262999998</v>
      </c>
      <c r="G266" s="60">
        <v>1.0033565516135099E-2</v>
      </c>
      <c r="H266" s="86">
        <v>1.5033052012000001</v>
      </c>
      <c r="I266" s="87">
        <v>3.3427166446008898E-2</v>
      </c>
      <c r="J266" s="88">
        <v>0.80450683949999802</v>
      </c>
      <c r="K266" s="89">
        <v>2.6308376271118998</v>
      </c>
      <c r="L266" s="86">
        <v>0.50740881169999896</v>
      </c>
      <c r="M266" s="87">
        <v>8.0704655427003297E-3</v>
      </c>
      <c r="N266" s="86">
        <v>2.76524715229999</v>
      </c>
      <c r="O266" s="87">
        <v>5.0987953005653897E-2</v>
      </c>
    </row>
    <row r="267" spans="1:15" customFormat="1" x14ac:dyDescent="0.3">
      <c r="A267" s="58" t="s">
        <v>159</v>
      </c>
      <c r="B267" s="61">
        <v>6.0376988448000004</v>
      </c>
      <c r="C267" s="62">
        <v>1.2543478113379299E-2</v>
      </c>
      <c r="D267" s="61">
        <v>0</v>
      </c>
      <c r="E267" s="62">
        <v>0</v>
      </c>
      <c r="F267" s="61">
        <v>0.45783801540000202</v>
      </c>
      <c r="G267" s="62">
        <v>1.68690569393801E-3</v>
      </c>
      <c r="H267" s="90">
        <v>5.57986082940001</v>
      </c>
      <c r="I267" s="91">
        <v>0.12407256792634801</v>
      </c>
      <c r="J267" s="92">
        <v>1.9082311966000001</v>
      </c>
      <c r="K267" s="95">
        <v>6.2401538268638204</v>
      </c>
      <c r="L267" s="90">
        <v>0</v>
      </c>
      <c r="M267" s="94">
        <v>0</v>
      </c>
      <c r="N267" s="90">
        <v>0</v>
      </c>
      <c r="O267" s="94">
        <v>0</v>
      </c>
    </row>
    <row r="268" spans="1:15" customFormat="1" x14ac:dyDescent="0.3">
      <c r="A268" s="58" t="s">
        <v>162</v>
      </c>
      <c r="B268" s="59">
        <v>46.432571554200102</v>
      </c>
      <c r="C268" s="60">
        <v>9.6464888363825094E-2</v>
      </c>
      <c r="D268" s="59">
        <v>5.4156130327999996</v>
      </c>
      <c r="E268" s="60">
        <v>0.186053682718614</v>
      </c>
      <c r="F268" s="59">
        <v>26.6022833217</v>
      </c>
      <c r="G268" s="60">
        <v>9.8016201577148104E-2</v>
      </c>
      <c r="H268" s="86">
        <v>1.0991172004</v>
      </c>
      <c r="I268" s="87">
        <v>2.4439730250460399E-2</v>
      </c>
      <c r="J268" s="88">
        <v>0.68745289440000101</v>
      </c>
      <c r="K268" s="89">
        <v>2.24805663874595</v>
      </c>
      <c r="L268" s="86">
        <v>7.6140925558000001</v>
      </c>
      <c r="M268" s="87">
        <v>0.121104068738259</v>
      </c>
      <c r="N268" s="86">
        <v>4.5599135912000097</v>
      </c>
      <c r="O268" s="87">
        <v>8.4079522405281298E-2</v>
      </c>
    </row>
    <row r="269" spans="1:15" customFormat="1" x14ac:dyDescent="0.3">
      <c r="A269" s="65" t="s">
        <v>1</v>
      </c>
      <c r="H269" s="84"/>
      <c r="I269" s="84"/>
      <c r="J269" s="84"/>
      <c r="K269" s="84"/>
      <c r="L269" s="84"/>
      <c r="M269" s="84"/>
      <c r="N269" s="84"/>
      <c r="O269" s="84"/>
    </row>
    <row r="270" spans="1:15" customFormat="1" x14ac:dyDescent="0.3">
      <c r="A270" s="65" t="s">
        <v>1</v>
      </c>
      <c r="H270" s="84"/>
      <c r="I270" s="84"/>
      <c r="J270" s="84"/>
      <c r="K270" s="84"/>
      <c r="L270" s="84"/>
      <c r="M270" s="84"/>
      <c r="N270" s="84"/>
      <c r="O270" s="84"/>
    </row>
    <row r="271" spans="1:15" customFormat="1" x14ac:dyDescent="0.3">
      <c r="A271" s="53" t="s">
        <v>163</v>
      </c>
      <c r="H271" s="84"/>
      <c r="I271" s="84"/>
      <c r="J271" s="84"/>
      <c r="K271" s="84"/>
      <c r="L271" s="84"/>
      <c r="M271" s="84"/>
      <c r="N271" s="84"/>
      <c r="O271" s="84"/>
    </row>
    <row r="272" spans="1:15" customFormat="1" x14ac:dyDescent="0.3">
      <c r="A272" s="54" t="s">
        <v>1</v>
      </c>
      <c r="H272" s="84"/>
      <c r="I272" s="84"/>
      <c r="J272" s="84"/>
      <c r="K272" s="84"/>
      <c r="L272" s="84"/>
      <c r="M272" s="84"/>
      <c r="N272" s="84"/>
      <c r="O272" s="84"/>
    </row>
    <row r="273" spans="1:15" customFormat="1" ht="25.5" customHeight="1" x14ac:dyDescent="0.3">
      <c r="A273" s="114" t="s">
        <v>1</v>
      </c>
      <c r="B273" s="113" t="s">
        <v>500</v>
      </c>
      <c r="C273" s="113" t="s">
        <v>1</v>
      </c>
      <c r="D273" s="113" t="s">
        <v>494</v>
      </c>
      <c r="E273" s="113" t="s">
        <v>1</v>
      </c>
      <c r="F273" s="113" t="s">
        <v>495</v>
      </c>
      <c r="G273" s="113" t="s">
        <v>1</v>
      </c>
      <c r="H273" s="116" t="s">
        <v>496</v>
      </c>
      <c r="I273" s="116" t="s">
        <v>1</v>
      </c>
      <c r="J273" s="116" t="s">
        <v>497</v>
      </c>
      <c r="K273" s="116" t="s">
        <v>1</v>
      </c>
      <c r="L273" s="116" t="s">
        <v>498</v>
      </c>
      <c r="M273" s="116" t="s">
        <v>1</v>
      </c>
      <c r="N273" s="116" t="s">
        <v>499</v>
      </c>
      <c r="O273" s="116" t="s">
        <v>1</v>
      </c>
    </row>
    <row r="274" spans="1:15" customFormat="1" x14ac:dyDescent="0.3">
      <c r="A274" s="115" t="s">
        <v>1</v>
      </c>
      <c r="B274" s="55" t="s">
        <v>14</v>
      </c>
      <c r="C274" s="55" t="s">
        <v>15</v>
      </c>
      <c r="D274" s="55" t="s">
        <v>14</v>
      </c>
      <c r="E274" s="55" t="s">
        <v>15</v>
      </c>
      <c r="F274" s="55" t="s">
        <v>14</v>
      </c>
      <c r="G274" s="55" t="s">
        <v>15</v>
      </c>
      <c r="H274" s="80" t="s">
        <v>14</v>
      </c>
      <c r="I274" s="80" t="s">
        <v>15</v>
      </c>
      <c r="J274" s="80" t="s">
        <v>14</v>
      </c>
      <c r="K274" s="80" t="s">
        <v>15</v>
      </c>
      <c r="L274" s="80" t="s">
        <v>14</v>
      </c>
      <c r="M274" s="80" t="s">
        <v>15</v>
      </c>
      <c r="N274" s="80" t="s">
        <v>14</v>
      </c>
      <c r="O274" s="80" t="s">
        <v>15</v>
      </c>
    </row>
    <row r="275" spans="1:15" customFormat="1" x14ac:dyDescent="0.3">
      <c r="A275" s="56" t="s">
        <v>16</v>
      </c>
      <c r="B275" s="57">
        <v>481.3416813284</v>
      </c>
      <c r="C275" s="57">
        <v>481.3416813284</v>
      </c>
      <c r="D275" s="57">
        <v>29.107798102499999</v>
      </c>
      <c r="E275" s="57">
        <v>29.107798102499999</v>
      </c>
      <c r="F275" s="57">
        <v>271.40700102279999</v>
      </c>
      <c r="G275" s="57">
        <v>271.40700102279999</v>
      </c>
      <c r="H275" s="85">
        <v>44.9725585813</v>
      </c>
      <c r="I275" s="85">
        <v>44.9725585813</v>
      </c>
      <c r="J275" s="85">
        <v>30.579874303499999</v>
      </c>
      <c r="K275" s="85">
        <v>30.579874303499999</v>
      </c>
      <c r="L275" s="85">
        <v>62.872310031600001</v>
      </c>
      <c r="M275" s="85">
        <v>62.872310031600001</v>
      </c>
      <c r="N275" s="85">
        <v>54.233343158399997</v>
      </c>
      <c r="O275" s="85">
        <v>54.233343158399997</v>
      </c>
    </row>
    <row r="276" spans="1:15" customFormat="1" x14ac:dyDescent="0.3">
      <c r="A276" s="58" t="s">
        <v>65</v>
      </c>
      <c r="B276" s="59">
        <v>102.383481124</v>
      </c>
      <c r="C276" s="60">
        <v>0.21270437424293601</v>
      </c>
      <c r="D276" s="59">
        <v>3.2369763420000002</v>
      </c>
      <c r="E276" s="60">
        <v>0.111206499735959</v>
      </c>
      <c r="F276" s="59">
        <v>62.849155463899898</v>
      </c>
      <c r="G276" s="60">
        <v>0.231567922813532</v>
      </c>
      <c r="H276" s="86">
        <v>12.511956257</v>
      </c>
      <c r="I276" s="87">
        <v>0.27821312933266301</v>
      </c>
      <c r="J276" s="88">
        <v>4.5743982965000196</v>
      </c>
      <c r="K276" s="89">
        <v>14.958852515546299</v>
      </c>
      <c r="L276" s="86">
        <v>4.1546240272999997</v>
      </c>
      <c r="M276" s="96">
        <v>6.6080346422961997E-2</v>
      </c>
      <c r="N276" s="86">
        <v>15.9013581483</v>
      </c>
      <c r="O276" s="87">
        <v>0.29320261710322199</v>
      </c>
    </row>
    <row r="277" spans="1:15" customFormat="1" x14ac:dyDescent="0.3">
      <c r="A277" s="58" t="s">
        <v>66</v>
      </c>
      <c r="B277" s="61">
        <v>378.95820020439902</v>
      </c>
      <c r="C277" s="62">
        <v>0.78729562575706402</v>
      </c>
      <c r="D277" s="61">
        <v>25.8708217605</v>
      </c>
      <c r="E277" s="62">
        <v>0.88879350026404202</v>
      </c>
      <c r="F277" s="61">
        <v>208.5578455589</v>
      </c>
      <c r="G277" s="62">
        <v>0.768432077186468</v>
      </c>
      <c r="H277" s="90">
        <v>32.460602324299899</v>
      </c>
      <c r="I277" s="94">
        <v>0.72178687066733604</v>
      </c>
      <c r="J277" s="92">
        <v>26.005476006999999</v>
      </c>
      <c r="K277" s="95">
        <v>85.041147484453703</v>
      </c>
      <c r="L277" s="90">
        <v>58.717686004299999</v>
      </c>
      <c r="M277" s="91">
        <v>0.93391965357703799</v>
      </c>
      <c r="N277" s="90">
        <v>38.331985010099999</v>
      </c>
      <c r="O277" s="94">
        <v>0.70679738289677796</v>
      </c>
    </row>
    <row r="278" spans="1:15" customFormat="1" x14ac:dyDescent="0.3">
      <c r="A278" s="65" t="s">
        <v>1</v>
      </c>
      <c r="H278" s="84"/>
      <c r="I278" s="84"/>
      <c r="J278" s="84"/>
      <c r="K278" s="84"/>
      <c r="L278" s="84"/>
      <c r="M278" s="84"/>
      <c r="N278" s="84"/>
      <c r="O278" s="84"/>
    </row>
    <row r="279" spans="1:15" customFormat="1" x14ac:dyDescent="0.3">
      <c r="A279" s="65" t="s">
        <v>1</v>
      </c>
      <c r="H279" s="84"/>
      <c r="I279" s="84"/>
      <c r="J279" s="84"/>
      <c r="K279" s="84"/>
      <c r="L279" s="84"/>
      <c r="M279" s="84"/>
      <c r="N279" s="84"/>
      <c r="O279" s="84"/>
    </row>
    <row r="280" spans="1:15" customFormat="1" x14ac:dyDescent="0.3">
      <c r="A280" s="53" t="s">
        <v>164</v>
      </c>
      <c r="H280" s="84"/>
      <c r="I280" s="84"/>
      <c r="J280" s="84"/>
      <c r="K280" s="84"/>
      <c r="L280" s="84"/>
      <c r="M280" s="84"/>
      <c r="N280" s="84"/>
      <c r="O280" s="84"/>
    </row>
    <row r="281" spans="1:15" customFormat="1" x14ac:dyDescent="0.3">
      <c r="A281" s="54" t="s">
        <v>1</v>
      </c>
      <c r="H281" s="84"/>
      <c r="I281" s="84"/>
      <c r="J281" s="84"/>
      <c r="K281" s="84"/>
      <c r="L281" s="84"/>
      <c r="M281" s="84"/>
      <c r="N281" s="84"/>
      <c r="O281" s="84"/>
    </row>
    <row r="282" spans="1:15" customFormat="1" ht="25.5" customHeight="1" x14ac:dyDescent="0.3">
      <c r="A282" s="114" t="s">
        <v>1</v>
      </c>
      <c r="B282" s="113" t="s">
        <v>500</v>
      </c>
      <c r="C282" s="113" t="s">
        <v>1</v>
      </c>
      <c r="D282" s="113" t="s">
        <v>494</v>
      </c>
      <c r="E282" s="113" t="s">
        <v>1</v>
      </c>
      <c r="F282" s="113" t="s">
        <v>495</v>
      </c>
      <c r="G282" s="113" t="s">
        <v>1</v>
      </c>
      <c r="H282" s="116" t="s">
        <v>496</v>
      </c>
      <c r="I282" s="116" t="s">
        <v>1</v>
      </c>
      <c r="J282" s="116" t="s">
        <v>497</v>
      </c>
      <c r="K282" s="116" t="s">
        <v>1</v>
      </c>
      <c r="L282" s="116" t="s">
        <v>498</v>
      </c>
      <c r="M282" s="116" t="s">
        <v>1</v>
      </c>
      <c r="N282" s="116" t="s">
        <v>499</v>
      </c>
      <c r="O282" s="116" t="s">
        <v>1</v>
      </c>
    </row>
    <row r="283" spans="1:15" customFormat="1" x14ac:dyDescent="0.3">
      <c r="A283" s="115" t="s">
        <v>1</v>
      </c>
      <c r="B283" s="55" t="s">
        <v>14</v>
      </c>
      <c r="C283" s="55" t="s">
        <v>15</v>
      </c>
      <c r="D283" s="55" t="s">
        <v>14</v>
      </c>
      <c r="E283" s="55" t="s">
        <v>15</v>
      </c>
      <c r="F283" s="55" t="s">
        <v>14</v>
      </c>
      <c r="G283" s="55" t="s">
        <v>15</v>
      </c>
      <c r="H283" s="80" t="s">
        <v>14</v>
      </c>
      <c r="I283" s="80" t="s">
        <v>15</v>
      </c>
      <c r="J283" s="80" t="s">
        <v>14</v>
      </c>
      <c r="K283" s="80" t="s">
        <v>15</v>
      </c>
      <c r="L283" s="80" t="s">
        <v>14</v>
      </c>
      <c r="M283" s="80" t="s">
        <v>15</v>
      </c>
      <c r="N283" s="80" t="s">
        <v>14</v>
      </c>
      <c r="O283" s="80" t="s">
        <v>15</v>
      </c>
    </row>
    <row r="284" spans="1:15" customFormat="1" x14ac:dyDescent="0.3">
      <c r="A284" s="56" t="s">
        <v>16</v>
      </c>
      <c r="B284" s="57">
        <v>102.383481124</v>
      </c>
      <c r="C284" s="57">
        <v>102.383481124</v>
      </c>
      <c r="D284" s="57">
        <v>3.2369763420000002</v>
      </c>
      <c r="E284" s="57">
        <v>3.2369763420000002</v>
      </c>
      <c r="F284" s="57">
        <v>62.849155463899997</v>
      </c>
      <c r="G284" s="57">
        <v>62.849155463899997</v>
      </c>
      <c r="H284" s="85">
        <v>12.511956257</v>
      </c>
      <c r="I284" s="85">
        <v>12.511956257</v>
      </c>
      <c r="J284" s="85">
        <v>4.5743982965000001</v>
      </c>
      <c r="K284" s="85">
        <v>4.5743982965000001</v>
      </c>
      <c r="L284" s="85">
        <v>4.1546240272999997</v>
      </c>
      <c r="M284" s="85">
        <v>4.1546240272999997</v>
      </c>
      <c r="N284" s="85">
        <v>15.9013581483</v>
      </c>
      <c r="O284" s="85">
        <v>15.9013581483</v>
      </c>
    </row>
    <row r="285" spans="1:15" customFormat="1" x14ac:dyDescent="0.3">
      <c r="A285" s="58" t="s">
        <v>2</v>
      </c>
      <c r="B285" s="59">
        <v>30.058547368199999</v>
      </c>
      <c r="C285" s="60">
        <v>0.29358786239935603</v>
      </c>
      <c r="D285" s="67">
        <v>0.69317072599999896</v>
      </c>
      <c r="E285" s="68">
        <v>21.4141424824785</v>
      </c>
      <c r="F285" s="59">
        <v>22.979649693199999</v>
      </c>
      <c r="G285" s="60">
        <v>0.36563179765238502</v>
      </c>
      <c r="H285" s="88">
        <v>1.9163569573999999</v>
      </c>
      <c r="I285" s="89">
        <v>15.316205699871</v>
      </c>
      <c r="J285" s="88">
        <v>0.80450683950000001</v>
      </c>
      <c r="K285" s="89">
        <v>17.5871620124455</v>
      </c>
      <c r="L285" s="88">
        <v>1.3089542768</v>
      </c>
      <c r="M285" s="89">
        <v>31.505962229045799</v>
      </c>
      <c r="N285" s="88">
        <v>2.4209153321999999</v>
      </c>
      <c r="O285" s="89">
        <v>15.224582137084999</v>
      </c>
    </row>
    <row r="286" spans="1:15" customFormat="1" x14ac:dyDescent="0.3">
      <c r="A286" s="58" t="s">
        <v>3</v>
      </c>
      <c r="B286" s="61">
        <v>8.3178326350000003</v>
      </c>
      <c r="C286" s="62">
        <v>8.1241940044273403E-2</v>
      </c>
      <c r="D286" s="69">
        <v>0.50761947659999895</v>
      </c>
      <c r="E286" s="70">
        <v>15.6819025833955</v>
      </c>
      <c r="F286" s="61">
        <v>6.5430481496999899</v>
      </c>
      <c r="G286" s="62">
        <v>0.104107176960528</v>
      </c>
      <c r="H286" s="92">
        <v>0</v>
      </c>
      <c r="I286" s="95">
        <v>0</v>
      </c>
      <c r="J286" s="92">
        <v>0</v>
      </c>
      <c r="K286" s="95">
        <v>0</v>
      </c>
      <c r="L286" s="92">
        <v>0.85335730840000101</v>
      </c>
      <c r="M286" s="95">
        <v>20.539940625014399</v>
      </c>
      <c r="N286" s="92">
        <v>0.41380770030000003</v>
      </c>
      <c r="O286" s="95">
        <v>2.6023418656490001</v>
      </c>
    </row>
    <row r="287" spans="1:15" customFormat="1" x14ac:dyDescent="0.3">
      <c r="A287" s="58" t="s">
        <v>4</v>
      </c>
      <c r="B287" s="59">
        <v>8.5018639278000006</v>
      </c>
      <c r="C287" s="60">
        <v>8.3039410600847893E-2</v>
      </c>
      <c r="D287" s="67">
        <v>1.2619603572</v>
      </c>
      <c r="E287" s="72">
        <v>38.985776350168997</v>
      </c>
      <c r="F287" s="59">
        <v>5.1693887806000003</v>
      </c>
      <c r="G287" s="60">
        <v>8.2250727833077297E-2</v>
      </c>
      <c r="H287" s="88">
        <v>0.77998095410000001</v>
      </c>
      <c r="I287" s="89">
        <v>6.2338849183845904</v>
      </c>
      <c r="J287" s="88">
        <v>1.6867293779999999</v>
      </c>
      <c r="K287" s="93">
        <v>36.873251270895302</v>
      </c>
      <c r="L287" s="88">
        <v>0.38378541199999999</v>
      </c>
      <c r="M287" s="89">
        <v>9.2375485598251306</v>
      </c>
      <c r="N287" s="88">
        <v>0</v>
      </c>
      <c r="O287" s="89">
        <v>0</v>
      </c>
    </row>
    <row r="288" spans="1:15" customFormat="1" x14ac:dyDescent="0.3">
      <c r="A288" s="58" t="s">
        <v>5</v>
      </c>
      <c r="B288" s="61">
        <v>8.7388620768000003</v>
      </c>
      <c r="C288" s="62">
        <v>8.5354219067977202E-2</v>
      </c>
      <c r="D288" s="69">
        <v>0</v>
      </c>
      <c r="E288" s="70">
        <v>0</v>
      </c>
      <c r="F288" s="61">
        <v>5.5865761557000004</v>
      </c>
      <c r="G288" s="62">
        <v>8.8888643203947001E-2</v>
      </c>
      <c r="H288" s="92">
        <v>0</v>
      </c>
      <c r="I288" s="95">
        <v>0</v>
      </c>
      <c r="J288" s="92">
        <v>0</v>
      </c>
      <c r="K288" s="95">
        <v>0</v>
      </c>
      <c r="L288" s="92">
        <v>1.6085270301000001</v>
      </c>
      <c r="M288" s="93">
        <v>38.716548586114698</v>
      </c>
      <c r="N288" s="92">
        <v>1.543758891</v>
      </c>
      <c r="O288" s="95">
        <v>9.7083461463009808</v>
      </c>
    </row>
    <row r="289" spans="1:15" customFormat="1" x14ac:dyDescent="0.3">
      <c r="A289" s="58" t="s">
        <v>6</v>
      </c>
      <c r="B289" s="59">
        <v>0.77422578220000005</v>
      </c>
      <c r="C289" s="60">
        <v>7.5620185375637897E-3</v>
      </c>
      <c r="D289" s="67">
        <v>0.77422578219999905</v>
      </c>
      <c r="E289" s="72">
        <v>23.918178583957001</v>
      </c>
      <c r="F289" s="59">
        <v>0</v>
      </c>
      <c r="G289" s="60">
        <v>0</v>
      </c>
      <c r="H289" s="88">
        <v>0</v>
      </c>
      <c r="I289" s="89">
        <v>0</v>
      </c>
      <c r="J289" s="88">
        <v>0</v>
      </c>
      <c r="K289" s="89">
        <v>0</v>
      </c>
      <c r="L289" s="88">
        <v>0</v>
      </c>
      <c r="M289" s="89">
        <v>0</v>
      </c>
      <c r="N289" s="88">
        <v>0</v>
      </c>
      <c r="O289" s="89">
        <v>0</v>
      </c>
    </row>
    <row r="290" spans="1:15" customFormat="1" x14ac:dyDescent="0.3">
      <c r="A290" s="58" t="s">
        <v>7</v>
      </c>
      <c r="B290" s="61">
        <v>8.3479226915000009</v>
      </c>
      <c r="C290" s="62">
        <v>8.1535835662684297E-2</v>
      </c>
      <c r="D290" s="69">
        <v>0</v>
      </c>
      <c r="E290" s="70">
        <v>0</v>
      </c>
      <c r="F290" s="61">
        <v>7.6325909030999997</v>
      </c>
      <c r="G290" s="62">
        <v>0.12144301457613201</v>
      </c>
      <c r="H290" s="92">
        <v>0.7153317884</v>
      </c>
      <c r="I290" s="95">
        <v>5.7171858157655997</v>
      </c>
      <c r="J290" s="92">
        <v>0</v>
      </c>
      <c r="K290" s="95">
        <v>0</v>
      </c>
      <c r="L290" s="92">
        <v>0</v>
      </c>
      <c r="M290" s="95">
        <v>0</v>
      </c>
      <c r="N290" s="92">
        <v>0</v>
      </c>
      <c r="O290" s="95">
        <v>0</v>
      </c>
    </row>
    <row r="291" spans="1:15" customFormat="1" x14ac:dyDescent="0.3">
      <c r="A291" s="58" t="s">
        <v>8</v>
      </c>
      <c r="B291" s="59">
        <v>2.3694444742999998</v>
      </c>
      <c r="C291" s="60">
        <v>2.31428395312159E-2</v>
      </c>
      <c r="D291" s="67">
        <v>0</v>
      </c>
      <c r="E291" s="68">
        <v>0</v>
      </c>
      <c r="F291" s="59">
        <v>0</v>
      </c>
      <c r="G291" s="60">
        <v>0</v>
      </c>
      <c r="H291" s="88">
        <v>1.6706461126000001</v>
      </c>
      <c r="I291" s="89">
        <v>13.352397325281</v>
      </c>
      <c r="J291" s="88">
        <v>0.69879836169999998</v>
      </c>
      <c r="K291" s="89">
        <v>15.276290266080901</v>
      </c>
      <c r="L291" s="88">
        <v>0</v>
      </c>
      <c r="M291" s="89">
        <v>0</v>
      </c>
      <c r="N291" s="88">
        <v>0</v>
      </c>
      <c r="O291" s="89">
        <v>0</v>
      </c>
    </row>
    <row r="292" spans="1:15" customFormat="1" x14ac:dyDescent="0.3">
      <c r="A292" s="58" t="s">
        <v>9</v>
      </c>
      <c r="B292" s="61">
        <v>1.0829247914</v>
      </c>
      <c r="C292" s="62">
        <v>1.05771436906744E-2</v>
      </c>
      <c r="D292" s="69">
        <v>0</v>
      </c>
      <c r="E292" s="70">
        <v>0</v>
      </c>
      <c r="F292" s="61">
        <v>1.0829247914</v>
      </c>
      <c r="G292" s="62">
        <v>1.72305384759231E-2</v>
      </c>
      <c r="H292" s="92">
        <v>0</v>
      </c>
      <c r="I292" s="95">
        <v>0</v>
      </c>
      <c r="J292" s="92">
        <v>0</v>
      </c>
      <c r="K292" s="95">
        <v>0</v>
      </c>
      <c r="L292" s="92">
        <v>0</v>
      </c>
      <c r="M292" s="95">
        <v>0</v>
      </c>
      <c r="N292" s="92">
        <v>0</v>
      </c>
      <c r="O292" s="95">
        <v>0</v>
      </c>
    </row>
    <row r="293" spans="1:15" customFormat="1" x14ac:dyDescent="0.3">
      <c r="A293" s="58" t="s">
        <v>10</v>
      </c>
      <c r="B293" s="59">
        <v>0</v>
      </c>
      <c r="C293" s="60">
        <v>0</v>
      </c>
      <c r="D293" s="67">
        <v>0</v>
      </c>
      <c r="E293" s="68">
        <v>0</v>
      </c>
      <c r="F293" s="59">
        <v>0</v>
      </c>
      <c r="G293" s="60">
        <v>0</v>
      </c>
      <c r="H293" s="88">
        <v>0</v>
      </c>
      <c r="I293" s="89">
        <v>0</v>
      </c>
      <c r="J293" s="88">
        <v>0</v>
      </c>
      <c r="K293" s="89">
        <v>0</v>
      </c>
      <c r="L293" s="88">
        <v>0</v>
      </c>
      <c r="M293" s="89">
        <v>0</v>
      </c>
      <c r="N293" s="88">
        <v>0</v>
      </c>
      <c r="O293" s="89">
        <v>0</v>
      </c>
    </row>
    <row r="294" spans="1:15" customFormat="1" x14ac:dyDescent="0.3">
      <c r="A294" s="58" t="s">
        <v>11</v>
      </c>
      <c r="B294" s="61">
        <v>7.1692375983999996</v>
      </c>
      <c r="C294" s="62">
        <v>7.0023381894166098E-2</v>
      </c>
      <c r="D294" s="69">
        <v>0</v>
      </c>
      <c r="E294" s="70">
        <v>0</v>
      </c>
      <c r="F294" s="61">
        <v>2.3224383409999998</v>
      </c>
      <c r="G294" s="62">
        <v>3.6952578341867902E-2</v>
      </c>
      <c r="H294" s="92">
        <v>2.6785881103000002</v>
      </c>
      <c r="I294" s="95">
        <v>21.408227900424599</v>
      </c>
      <c r="J294" s="92">
        <v>0</v>
      </c>
      <c r="K294" s="95">
        <v>0</v>
      </c>
      <c r="L294" s="92">
        <v>0</v>
      </c>
      <c r="M294" s="95">
        <v>0</v>
      </c>
      <c r="N294" s="92">
        <v>2.1682111471000001</v>
      </c>
      <c r="O294" s="95">
        <v>13.6353833859896</v>
      </c>
    </row>
    <row r="295" spans="1:15" customFormat="1" x14ac:dyDescent="0.3">
      <c r="A295" s="58" t="s">
        <v>12</v>
      </c>
      <c r="B295" s="59">
        <v>2.3083641654</v>
      </c>
      <c r="C295" s="60">
        <v>2.25462559004442E-2</v>
      </c>
      <c r="D295" s="67">
        <v>0</v>
      </c>
      <c r="E295" s="68">
        <v>0</v>
      </c>
      <c r="F295" s="59">
        <v>2.3083641653999898</v>
      </c>
      <c r="G295" s="60">
        <v>3.67286425467706E-2</v>
      </c>
      <c r="H295" s="88">
        <v>0</v>
      </c>
      <c r="I295" s="89">
        <v>0</v>
      </c>
      <c r="J295" s="88">
        <v>0</v>
      </c>
      <c r="K295" s="89">
        <v>0</v>
      </c>
      <c r="L295" s="88">
        <v>0</v>
      </c>
      <c r="M295" s="89">
        <v>0</v>
      </c>
      <c r="N295" s="88">
        <v>0</v>
      </c>
      <c r="O295" s="89">
        <v>0</v>
      </c>
    </row>
    <row r="296" spans="1:15" customFormat="1" x14ac:dyDescent="0.3">
      <c r="A296" s="58" t="s">
        <v>13</v>
      </c>
      <c r="B296" s="61">
        <v>4.5914245858999996</v>
      </c>
      <c r="C296" s="62">
        <v>4.4845365048089898E-2</v>
      </c>
      <c r="D296" s="69">
        <v>0</v>
      </c>
      <c r="E296" s="70">
        <v>0</v>
      </c>
      <c r="F296" s="61">
        <v>2.9187997684</v>
      </c>
      <c r="G296" s="62">
        <v>4.6441352264097402E-2</v>
      </c>
      <c r="H296" s="92">
        <v>0</v>
      </c>
      <c r="I296" s="95">
        <v>0</v>
      </c>
      <c r="J296" s="92">
        <v>0.31905247600000097</v>
      </c>
      <c r="K296" s="95">
        <v>6.9747419293181396</v>
      </c>
      <c r="L296" s="92">
        <v>0</v>
      </c>
      <c r="M296" s="95">
        <v>0</v>
      </c>
      <c r="N296" s="92">
        <v>1.3535723415000001</v>
      </c>
      <c r="O296" s="95">
        <v>8.5123064890196805</v>
      </c>
    </row>
    <row r="297" spans="1:15" customFormat="1" x14ac:dyDescent="0.3">
      <c r="A297" s="58" t="s">
        <v>165</v>
      </c>
      <c r="B297" s="59">
        <v>19.7390456151</v>
      </c>
      <c r="C297" s="60">
        <v>0.19279521850984299</v>
      </c>
      <c r="D297" s="67">
        <v>0</v>
      </c>
      <c r="E297" s="68">
        <v>0</v>
      </c>
      <c r="F297" s="59">
        <v>5.9215893034000002</v>
      </c>
      <c r="G297" s="60">
        <v>9.4219075175979203E-2</v>
      </c>
      <c r="H297" s="88">
        <v>4.7510523341999997</v>
      </c>
      <c r="I297" s="89">
        <v>37.972098340273199</v>
      </c>
      <c r="J297" s="88">
        <v>1.0653112413000001</v>
      </c>
      <c r="K297" s="89">
        <v>23.288554521260199</v>
      </c>
      <c r="L297" s="88">
        <v>0</v>
      </c>
      <c r="M297" s="89">
        <v>0</v>
      </c>
      <c r="N297" s="88">
        <v>8.0010927362000093</v>
      </c>
      <c r="O297" s="93">
        <v>50.317039975955701</v>
      </c>
    </row>
    <row r="298" spans="1:15" customFormat="1" x14ac:dyDescent="0.3">
      <c r="A298" s="58" t="s">
        <v>88</v>
      </c>
      <c r="B298" s="61">
        <v>0.38378541199999999</v>
      </c>
      <c r="C298" s="62">
        <v>3.74850911286348E-3</v>
      </c>
      <c r="D298" s="69">
        <v>0</v>
      </c>
      <c r="E298" s="70">
        <v>0</v>
      </c>
      <c r="F298" s="61">
        <v>0.38378541199999999</v>
      </c>
      <c r="G298" s="62">
        <v>6.1064529692915802E-3</v>
      </c>
      <c r="H298" s="92">
        <v>0</v>
      </c>
      <c r="I298" s="95">
        <v>0</v>
      </c>
      <c r="J298" s="92">
        <v>0</v>
      </c>
      <c r="K298" s="95">
        <v>0</v>
      </c>
      <c r="L298" s="92">
        <v>0</v>
      </c>
      <c r="M298" s="95">
        <v>0</v>
      </c>
      <c r="N298" s="92">
        <v>0</v>
      </c>
      <c r="O298" s="95">
        <v>0</v>
      </c>
    </row>
    <row r="299" spans="1:15" customFormat="1" x14ac:dyDescent="0.3">
      <c r="A299" s="65" t="s">
        <v>1</v>
      </c>
      <c r="H299" s="84"/>
      <c r="I299" s="84"/>
      <c r="J299" s="84"/>
      <c r="K299" s="84"/>
      <c r="L299" s="84"/>
      <c r="M299" s="84"/>
      <c r="N299" s="84"/>
      <c r="O299" s="84"/>
    </row>
    <row r="300" spans="1:15" customFormat="1" x14ac:dyDescent="0.3">
      <c r="A300" s="65" t="s">
        <v>1</v>
      </c>
      <c r="H300" s="84"/>
      <c r="I300" s="84"/>
      <c r="J300" s="84"/>
      <c r="K300" s="84"/>
      <c r="L300" s="84"/>
      <c r="M300" s="84"/>
      <c r="N300" s="84"/>
      <c r="O300" s="84"/>
    </row>
    <row r="301" spans="1:15" customFormat="1" x14ac:dyDescent="0.3">
      <c r="A301" s="53" t="s">
        <v>166</v>
      </c>
      <c r="H301" s="84"/>
      <c r="I301" s="84"/>
      <c r="J301" s="84"/>
      <c r="K301" s="84"/>
      <c r="L301" s="84"/>
      <c r="M301" s="84"/>
      <c r="N301" s="84"/>
      <c r="O301" s="84"/>
    </row>
    <row r="302" spans="1:15" customFormat="1" x14ac:dyDescent="0.3">
      <c r="A302" s="54" t="s">
        <v>1</v>
      </c>
      <c r="H302" s="84"/>
      <c r="I302" s="84"/>
      <c r="J302" s="84"/>
      <c r="K302" s="84"/>
      <c r="L302" s="84"/>
      <c r="M302" s="84"/>
      <c r="N302" s="84"/>
      <c r="O302" s="84"/>
    </row>
    <row r="303" spans="1:15" customFormat="1" ht="25.5" customHeight="1" x14ac:dyDescent="0.3">
      <c r="A303" s="114" t="s">
        <v>1</v>
      </c>
      <c r="B303" s="113" t="s">
        <v>500</v>
      </c>
      <c r="C303" s="113" t="s">
        <v>1</v>
      </c>
      <c r="D303" s="113" t="s">
        <v>494</v>
      </c>
      <c r="E303" s="113" t="s">
        <v>1</v>
      </c>
      <c r="F303" s="113" t="s">
        <v>495</v>
      </c>
      <c r="G303" s="113" t="s">
        <v>1</v>
      </c>
      <c r="H303" s="116" t="s">
        <v>496</v>
      </c>
      <c r="I303" s="116" t="s">
        <v>1</v>
      </c>
      <c r="J303" s="116" t="s">
        <v>497</v>
      </c>
      <c r="K303" s="116" t="s">
        <v>1</v>
      </c>
      <c r="L303" s="116" t="s">
        <v>498</v>
      </c>
      <c r="M303" s="116" t="s">
        <v>1</v>
      </c>
      <c r="N303" s="116" t="s">
        <v>499</v>
      </c>
      <c r="O303" s="116" t="s">
        <v>1</v>
      </c>
    </row>
    <row r="304" spans="1:15" customFormat="1" x14ac:dyDescent="0.3">
      <c r="A304" s="115" t="s">
        <v>1</v>
      </c>
      <c r="B304" s="55" t="s">
        <v>14</v>
      </c>
      <c r="C304" s="55" t="s">
        <v>15</v>
      </c>
      <c r="D304" s="55" t="s">
        <v>14</v>
      </c>
      <c r="E304" s="55" t="s">
        <v>15</v>
      </c>
      <c r="F304" s="55" t="s">
        <v>14</v>
      </c>
      <c r="G304" s="55" t="s">
        <v>15</v>
      </c>
      <c r="H304" s="80" t="s">
        <v>14</v>
      </c>
      <c r="I304" s="80" t="s">
        <v>15</v>
      </c>
      <c r="J304" s="80" t="s">
        <v>14</v>
      </c>
      <c r="K304" s="80" t="s">
        <v>15</v>
      </c>
      <c r="L304" s="80" t="s">
        <v>14</v>
      </c>
      <c r="M304" s="80" t="s">
        <v>15</v>
      </c>
      <c r="N304" s="80" t="s">
        <v>14</v>
      </c>
      <c r="O304" s="80" t="s">
        <v>15</v>
      </c>
    </row>
    <row r="305" spans="1:15" customFormat="1" x14ac:dyDescent="0.3">
      <c r="A305" s="56" t="s">
        <v>16</v>
      </c>
      <c r="B305" s="57">
        <v>82.260650096899994</v>
      </c>
      <c r="C305" s="57">
        <v>82.260650096899994</v>
      </c>
      <c r="D305" s="57">
        <v>3.2369763420000002</v>
      </c>
      <c r="E305" s="57">
        <v>3.2369763420000002</v>
      </c>
      <c r="F305" s="57">
        <v>56.543780748499998</v>
      </c>
      <c r="G305" s="57">
        <v>56.543780748499998</v>
      </c>
      <c r="H305" s="85">
        <v>7.7609039227999999</v>
      </c>
      <c r="I305" s="85">
        <v>7.7609039227999999</v>
      </c>
      <c r="J305" s="85">
        <v>3.5090870552000002</v>
      </c>
      <c r="K305" s="85">
        <v>3.5090870552000002</v>
      </c>
      <c r="L305" s="85">
        <v>4.1546240272999997</v>
      </c>
      <c r="M305" s="85">
        <v>4.1546240272999997</v>
      </c>
      <c r="N305" s="85">
        <v>7.9002654121000004</v>
      </c>
      <c r="O305" s="85">
        <v>7.9002654121000004</v>
      </c>
    </row>
    <row r="306" spans="1:15" customFormat="1" x14ac:dyDescent="0.3">
      <c r="A306" s="58" t="s">
        <v>167</v>
      </c>
      <c r="B306" s="59">
        <v>7.6089185513999897</v>
      </c>
      <c r="C306" s="60">
        <v>9.2497671030279699E-2</v>
      </c>
      <c r="D306" s="67">
        <v>0</v>
      </c>
      <c r="E306" s="68">
        <v>0</v>
      </c>
      <c r="F306" s="59">
        <v>5.37770277380001</v>
      </c>
      <c r="G306" s="60">
        <v>9.5106883597320502E-2</v>
      </c>
      <c r="H306" s="88">
        <v>2.2312157776000001</v>
      </c>
      <c r="I306" s="89">
        <v>28.749431764579999</v>
      </c>
      <c r="J306" s="88">
        <v>0</v>
      </c>
      <c r="K306" s="89">
        <v>0</v>
      </c>
      <c r="L306" s="88">
        <v>0</v>
      </c>
      <c r="M306" s="89">
        <v>0</v>
      </c>
      <c r="N306" s="88">
        <v>0</v>
      </c>
      <c r="O306" s="89">
        <v>0</v>
      </c>
    </row>
    <row r="307" spans="1:15" customFormat="1" x14ac:dyDescent="0.3">
      <c r="A307" s="58" t="s">
        <v>168</v>
      </c>
      <c r="B307" s="61">
        <v>5.5351488032000002</v>
      </c>
      <c r="C307" s="62">
        <v>6.7287929242958802E-2</v>
      </c>
      <c r="D307" s="69">
        <v>0</v>
      </c>
      <c r="E307" s="70">
        <v>0</v>
      </c>
      <c r="F307" s="61">
        <v>4.8363504414999996</v>
      </c>
      <c r="G307" s="62">
        <v>8.5532845124232301E-2</v>
      </c>
      <c r="H307" s="92">
        <v>0</v>
      </c>
      <c r="I307" s="95">
        <v>0</v>
      </c>
      <c r="J307" s="92">
        <v>0.69879836170000098</v>
      </c>
      <c r="K307" s="95">
        <v>19.913964820692399</v>
      </c>
      <c r="L307" s="92">
        <v>0</v>
      </c>
      <c r="M307" s="95">
        <v>0</v>
      </c>
      <c r="N307" s="92">
        <v>0</v>
      </c>
      <c r="O307" s="95">
        <v>0</v>
      </c>
    </row>
    <row r="308" spans="1:15" customFormat="1" ht="22.8" x14ac:dyDescent="0.3">
      <c r="A308" s="66" t="s">
        <v>169</v>
      </c>
      <c r="B308" s="59">
        <v>2.3083641654</v>
      </c>
      <c r="C308" s="60">
        <v>2.8061584277304302E-2</v>
      </c>
      <c r="D308" s="67">
        <v>0</v>
      </c>
      <c r="E308" s="68">
        <v>0</v>
      </c>
      <c r="F308" s="59">
        <v>2.3083641654</v>
      </c>
      <c r="G308" s="60">
        <v>4.0824368919852201E-2</v>
      </c>
      <c r="H308" s="88">
        <v>0</v>
      </c>
      <c r="I308" s="89">
        <v>0</v>
      </c>
      <c r="J308" s="88">
        <v>0</v>
      </c>
      <c r="K308" s="89">
        <v>0</v>
      </c>
      <c r="L308" s="88">
        <v>0</v>
      </c>
      <c r="M308" s="89">
        <v>0</v>
      </c>
      <c r="N308" s="88">
        <v>0</v>
      </c>
      <c r="O308" s="89">
        <v>0</v>
      </c>
    </row>
    <row r="309" spans="1:15" customFormat="1" x14ac:dyDescent="0.3">
      <c r="A309" s="58" t="s">
        <v>170</v>
      </c>
      <c r="B309" s="61">
        <v>3.3022869765</v>
      </c>
      <c r="C309" s="62">
        <v>4.0144187684026701E-2</v>
      </c>
      <c r="D309" s="69">
        <v>0</v>
      </c>
      <c r="E309" s="70">
        <v>0</v>
      </c>
      <c r="F309" s="61">
        <v>2.7510065236000099</v>
      </c>
      <c r="G309" s="62">
        <v>4.8652680934728201E-2</v>
      </c>
      <c r="H309" s="92">
        <v>0.55128045290000005</v>
      </c>
      <c r="I309" s="95">
        <v>7.10330212026523</v>
      </c>
      <c r="J309" s="92">
        <v>0</v>
      </c>
      <c r="K309" s="95">
        <v>0</v>
      </c>
      <c r="L309" s="92">
        <v>0</v>
      </c>
      <c r="M309" s="95">
        <v>0</v>
      </c>
      <c r="N309" s="92">
        <v>0</v>
      </c>
      <c r="O309" s="95">
        <v>0</v>
      </c>
    </row>
    <row r="310" spans="1:15" customFormat="1" x14ac:dyDescent="0.3">
      <c r="A310" s="58" t="s">
        <v>171</v>
      </c>
      <c r="B310" s="59">
        <v>26.709325660000001</v>
      </c>
      <c r="C310" s="60">
        <v>0.32469140018389597</v>
      </c>
      <c r="D310" s="67">
        <v>0</v>
      </c>
      <c r="E310" s="68">
        <v>0</v>
      </c>
      <c r="F310" s="59">
        <v>19.9414308560001</v>
      </c>
      <c r="G310" s="60">
        <v>0.352672399900125</v>
      </c>
      <c r="H310" s="88">
        <v>2.5899707348000001</v>
      </c>
      <c r="I310" s="89">
        <v>33.372024194129999</v>
      </c>
      <c r="J310" s="88">
        <v>1.2258008999000001</v>
      </c>
      <c r="K310" s="89">
        <v>34.932188361742902</v>
      </c>
      <c r="L310" s="88">
        <v>1.6927396887999999</v>
      </c>
      <c r="M310" s="89">
        <v>40.7435107888709</v>
      </c>
      <c r="N310" s="88">
        <v>1.2593834804999999</v>
      </c>
      <c r="O310" s="89">
        <v>15.9410274820785</v>
      </c>
    </row>
    <row r="311" spans="1:15" customFormat="1" x14ac:dyDescent="0.3">
      <c r="A311" s="58" t="s">
        <v>172</v>
      </c>
      <c r="B311" s="61">
        <v>2.3083641654</v>
      </c>
      <c r="C311" s="62">
        <v>2.8061584277304302E-2</v>
      </c>
      <c r="D311" s="69">
        <v>0</v>
      </c>
      <c r="E311" s="70">
        <v>0</v>
      </c>
      <c r="F311" s="61">
        <v>2.3083641654</v>
      </c>
      <c r="G311" s="62">
        <v>4.0824368919852201E-2</v>
      </c>
      <c r="H311" s="92">
        <v>0</v>
      </c>
      <c r="I311" s="95">
        <v>0</v>
      </c>
      <c r="J311" s="92">
        <v>0</v>
      </c>
      <c r="K311" s="95">
        <v>0</v>
      </c>
      <c r="L311" s="92">
        <v>0</v>
      </c>
      <c r="M311" s="95">
        <v>0</v>
      </c>
      <c r="N311" s="92">
        <v>0</v>
      </c>
      <c r="O311" s="95">
        <v>0</v>
      </c>
    </row>
    <row r="312" spans="1:15" customFormat="1" x14ac:dyDescent="0.3">
      <c r="A312" s="58" t="s">
        <v>173</v>
      </c>
      <c r="B312" s="59">
        <v>0</v>
      </c>
      <c r="C312" s="60">
        <v>0</v>
      </c>
      <c r="D312" s="67">
        <v>0</v>
      </c>
      <c r="E312" s="68">
        <v>0</v>
      </c>
      <c r="F312" s="59">
        <v>0</v>
      </c>
      <c r="G312" s="60">
        <v>0</v>
      </c>
      <c r="H312" s="88">
        <v>0</v>
      </c>
      <c r="I312" s="89">
        <v>0</v>
      </c>
      <c r="J312" s="88">
        <v>0</v>
      </c>
      <c r="K312" s="89">
        <v>0</v>
      </c>
      <c r="L312" s="88">
        <v>0</v>
      </c>
      <c r="M312" s="89">
        <v>0</v>
      </c>
      <c r="N312" s="88">
        <v>0</v>
      </c>
      <c r="O312" s="89">
        <v>0</v>
      </c>
    </row>
    <row r="313" spans="1:15" customFormat="1" x14ac:dyDescent="0.3">
      <c r="A313" s="58" t="s">
        <v>174</v>
      </c>
      <c r="B313" s="61">
        <v>0.69879836169999998</v>
      </c>
      <c r="C313" s="62">
        <v>8.4949287524088597E-3</v>
      </c>
      <c r="D313" s="69">
        <v>0</v>
      </c>
      <c r="E313" s="70">
        <v>0</v>
      </c>
      <c r="F313" s="61">
        <v>0</v>
      </c>
      <c r="G313" s="62">
        <v>0</v>
      </c>
      <c r="H313" s="92">
        <v>0</v>
      </c>
      <c r="I313" s="95">
        <v>0</v>
      </c>
      <c r="J313" s="92">
        <v>0.69879836170000098</v>
      </c>
      <c r="K313" s="93">
        <v>19.913964820692399</v>
      </c>
      <c r="L313" s="92">
        <v>0</v>
      </c>
      <c r="M313" s="95">
        <v>0</v>
      </c>
      <c r="N313" s="92">
        <v>0</v>
      </c>
      <c r="O313" s="95">
        <v>0</v>
      </c>
    </row>
    <row r="314" spans="1:15" customFormat="1" x14ac:dyDescent="0.3">
      <c r="A314" s="58" t="s">
        <v>175</v>
      </c>
      <c r="B314" s="59">
        <v>4.4765753124999996</v>
      </c>
      <c r="C314" s="60">
        <v>5.4419401101580903E-2</v>
      </c>
      <c r="D314" s="67">
        <v>0</v>
      </c>
      <c r="E314" s="68">
        <v>0</v>
      </c>
      <c r="F314" s="59">
        <v>2.3083641654</v>
      </c>
      <c r="G314" s="60">
        <v>4.0824368919852201E-2</v>
      </c>
      <c r="H314" s="88">
        <v>0</v>
      </c>
      <c r="I314" s="89">
        <v>0</v>
      </c>
      <c r="J314" s="88">
        <v>0</v>
      </c>
      <c r="K314" s="89">
        <v>0</v>
      </c>
      <c r="L314" s="88">
        <v>0</v>
      </c>
      <c r="M314" s="89">
        <v>0</v>
      </c>
      <c r="N314" s="88">
        <v>2.1682111471000001</v>
      </c>
      <c r="O314" s="93">
        <v>27.444788674810599</v>
      </c>
    </row>
    <row r="315" spans="1:15" customFormat="1" x14ac:dyDescent="0.3">
      <c r="A315" s="58" t="s">
        <v>176</v>
      </c>
      <c r="B315" s="61">
        <v>2.3083641654</v>
      </c>
      <c r="C315" s="62">
        <v>2.8061584277304302E-2</v>
      </c>
      <c r="D315" s="69">
        <v>0</v>
      </c>
      <c r="E315" s="70">
        <v>0</v>
      </c>
      <c r="F315" s="61">
        <v>2.3083641654</v>
      </c>
      <c r="G315" s="62">
        <v>4.0824368919852201E-2</v>
      </c>
      <c r="H315" s="92">
        <v>0</v>
      </c>
      <c r="I315" s="95">
        <v>0</v>
      </c>
      <c r="J315" s="92">
        <v>0</v>
      </c>
      <c r="K315" s="95">
        <v>0</v>
      </c>
      <c r="L315" s="92">
        <v>0</v>
      </c>
      <c r="M315" s="95">
        <v>0</v>
      </c>
      <c r="N315" s="92">
        <v>0</v>
      </c>
      <c r="O315" s="95">
        <v>0</v>
      </c>
    </row>
    <row r="316" spans="1:15" customFormat="1" ht="22.8" x14ac:dyDescent="0.3">
      <c r="A316" s="66" t="s">
        <v>177</v>
      </c>
      <c r="B316" s="59">
        <v>7.6854308881000097</v>
      </c>
      <c r="C316" s="60">
        <v>9.3427791769781193E-2</v>
      </c>
      <c r="D316" s="67">
        <v>0.31890669500000002</v>
      </c>
      <c r="E316" s="68">
        <v>9.8519933822858903</v>
      </c>
      <c r="F316" s="59">
        <v>7.3665241931000001</v>
      </c>
      <c r="G316" s="60">
        <v>0.13028000773180401</v>
      </c>
      <c r="H316" s="88">
        <v>0</v>
      </c>
      <c r="I316" s="89">
        <v>0</v>
      </c>
      <c r="J316" s="88">
        <v>0</v>
      </c>
      <c r="K316" s="89">
        <v>0</v>
      </c>
      <c r="L316" s="88">
        <v>0</v>
      </c>
      <c r="M316" s="89">
        <v>0</v>
      </c>
      <c r="N316" s="88">
        <v>0</v>
      </c>
      <c r="O316" s="89">
        <v>0</v>
      </c>
    </row>
    <row r="317" spans="1:15" customFormat="1" x14ac:dyDescent="0.3">
      <c r="A317" s="58" t="s">
        <v>178</v>
      </c>
      <c r="B317" s="61">
        <v>10.558882368600001</v>
      </c>
      <c r="C317" s="62">
        <v>0.128358849050695</v>
      </c>
      <c r="D317" s="69">
        <v>0.313729027699999</v>
      </c>
      <c r="E317" s="70">
        <v>9.6920395626419396</v>
      </c>
      <c r="F317" s="61">
        <v>8.4858898527999997</v>
      </c>
      <c r="G317" s="62">
        <v>0.15007644944267601</v>
      </c>
      <c r="H317" s="92">
        <v>1.7592634881</v>
      </c>
      <c r="I317" s="95">
        <v>22.668280726058601</v>
      </c>
      <c r="J317" s="92">
        <v>0</v>
      </c>
      <c r="K317" s="95">
        <v>0</v>
      </c>
      <c r="L317" s="92">
        <v>0</v>
      </c>
      <c r="M317" s="95">
        <v>0</v>
      </c>
      <c r="N317" s="92">
        <v>0</v>
      </c>
      <c r="O317" s="95">
        <v>0</v>
      </c>
    </row>
    <row r="318" spans="1:15" customFormat="1" x14ac:dyDescent="0.3">
      <c r="A318" s="58" t="s">
        <v>179</v>
      </c>
      <c r="B318" s="59">
        <v>9.6611596798000008</v>
      </c>
      <c r="C318" s="60">
        <v>0.117445700567884</v>
      </c>
      <c r="D318" s="67">
        <v>0.31890669500000002</v>
      </c>
      <c r="E318" s="68">
        <v>9.8519933822858903</v>
      </c>
      <c r="F318" s="59">
        <v>7.3203674568000103</v>
      </c>
      <c r="G318" s="60">
        <v>0.12946370688157799</v>
      </c>
      <c r="H318" s="88">
        <v>2.0218855279999901</v>
      </c>
      <c r="I318" s="89">
        <v>26.0521911894837</v>
      </c>
      <c r="J318" s="88">
        <v>0</v>
      </c>
      <c r="K318" s="89">
        <v>0</v>
      </c>
      <c r="L318" s="88">
        <v>0</v>
      </c>
      <c r="M318" s="89">
        <v>0</v>
      </c>
      <c r="N318" s="88">
        <v>0</v>
      </c>
      <c r="O318" s="89">
        <v>0</v>
      </c>
    </row>
    <row r="319" spans="1:15" customFormat="1" ht="25.5" customHeight="1" x14ac:dyDescent="0.3">
      <c r="A319" s="66" t="s">
        <v>180</v>
      </c>
      <c r="B319" s="61">
        <v>0.69879836169999998</v>
      </c>
      <c r="C319" s="62">
        <v>8.4949287524088597E-3</v>
      </c>
      <c r="D319" s="69">
        <v>0</v>
      </c>
      <c r="E319" s="70">
        <v>0</v>
      </c>
      <c r="F319" s="61">
        <v>0</v>
      </c>
      <c r="G319" s="62">
        <v>0</v>
      </c>
      <c r="H319" s="92">
        <v>0</v>
      </c>
      <c r="I319" s="95">
        <v>0</v>
      </c>
      <c r="J319" s="92">
        <v>0.69879836170000098</v>
      </c>
      <c r="K319" s="93">
        <v>19.913964820692399</v>
      </c>
      <c r="L319" s="92">
        <v>0</v>
      </c>
      <c r="M319" s="95">
        <v>0</v>
      </c>
      <c r="N319" s="92">
        <v>0</v>
      </c>
      <c r="O319" s="95">
        <v>0</v>
      </c>
    </row>
    <row r="320" spans="1:15" customFormat="1" x14ac:dyDescent="0.3">
      <c r="A320" s="58" t="s">
        <v>181</v>
      </c>
      <c r="B320" s="59">
        <v>3.8780522987000001</v>
      </c>
      <c r="C320" s="60">
        <v>4.7143467674177097E-2</v>
      </c>
      <c r="D320" s="67">
        <v>0</v>
      </c>
      <c r="E320" s="68">
        <v>0</v>
      </c>
      <c r="F320" s="59">
        <v>2.7662021808000001</v>
      </c>
      <c r="G320" s="60">
        <v>4.8921422377179502E-2</v>
      </c>
      <c r="H320" s="88">
        <v>1.1118501179</v>
      </c>
      <c r="I320" s="89">
        <v>14.326296639668501</v>
      </c>
      <c r="J320" s="88">
        <v>0</v>
      </c>
      <c r="K320" s="89">
        <v>0</v>
      </c>
      <c r="L320" s="88">
        <v>0</v>
      </c>
      <c r="M320" s="89">
        <v>0</v>
      </c>
      <c r="N320" s="88">
        <v>0</v>
      </c>
      <c r="O320" s="89">
        <v>0</v>
      </c>
    </row>
    <row r="321" spans="1:15" customFormat="1" x14ac:dyDescent="0.3">
      <c r="A321" s="58" t="s">
        <v>182</v>
      </c>
      <c r="B321" s="61">
        <v>1.2079830352000001</v>
      </c>
      <c r="C321" s="62">
        <v>1.4684822375911699E-2</v>
      </c>
      <c r="D321" s="69">
        <v>0</v>
      </c>
      <c r="E321" s="70">
        <v>0</v>
      </c>
      <c r="F321" s="61">
        <v>0</v>
      </c>
      <c r="G321" s="62">
        <v>0</v>
      </c>
      <c r="H321" s="92">
        <v>1.2079830352000001</v>
      </c>
      <c r="I321" s="93">
        <v>15.564978605793399</v>
      </c>
      <c r="J321" s="92">
        <v>0</v>
      </c>
      <c r="K321" s="95">
        <v>0</v>
      </c>
      <c r="L321" s="92">
        <v>0</v>
      </c>
      <c r="M321" s="95">
        <v>0</v>
      </c>
      <c r="N321" s="92">
        <v>0</v>
      </c>
      <c r="O321" s="95">
        <v>0</v>
      </c>
    </row>
    <row r="322" spans="1:15" customFormat="1" x14ac:dyDescent="0.3">
      <c r="A322" s="58" t="s">
        <v>183</v>
      </c>
      <c r="B322" s="59">
        <v>0</v>
      </c>
      <c r="C322" s="60">
        <v>0</v>
      </c>
      <c r="D322" s="67">
        <v>0</v>
      </c>
      <c r="E322" s="68">
        <v>0</v>
      </c>
      <c r="F322" s="59">
        <v>0</v>
      </c>
      <c r="G322" s="60">
        <v>0</v>
      </c>
      <c r="H322" s="88">
        <v>0</v>
      </c>
      <c r="I322" s="89">
        <v>0</v>
      </c>
      <c r="J322" s="88">
        <v>0</v>
      </c>
      <c r="K322" s="89">
        <v>0</v>
      </c>
      <c r="L322" s="88">
        <v>0</v>
      </c>
      <c r="M322" s="89">
        <v>0</v>
      </c>
      <c r="N322" s="88">
        <v>0</v>
      </c>
      <c r="O322" s="89">
        <v>0</v>
      </c>
    </row>
    <row r="323" spans="1:15" customFormat="1" x14ac:dyDescent="0.3">
      <c r="A323" s="58" t="s">
        <v>160</v>
      </c>
      <c r="B323" s="61">
        <v>22.9713507017</v>
      </c>
      <c r="C323" s="62">
        <v>0.27925077998582098</v>
      </c>
      <c r="D323" s="69">
        <v>2.1438438648</v>
      </c>
      <c r="E323" s="70">
        <v>66.229828033757101</v>
      </c>
      <c r="F323" s="61">
        <v>14.531062909299999</v>
      </c>
      <c r="G323" s="62">
        <v>0.25698781929585601</v>
      </c>
      <c r="H323" s="92">
        <v>1.5844877936000099</v>
      </c>
      <c r="I323" s="95">
        <v>20.416278945872399</v>
      </c>
      <c r="J323" s="92">
        <v>1.5844877935999999</v>
      </c>
      <c r="K323" s="95">
        <v>45.153846817564698</v>
      </c>
      <c r="L323" s="92">
        <v>0.85335730840000101</v>
      </c>
      <c r="M323" s="95">
        <v>20.539940625014399</v>
      </c>
      <c r="N323" s="92">
        <v>3.1190984429999999</v>
      </c>
      <c r="O323" s="95">
        <v>39.480932352257497</v>
      </c>
    </row>
    <row r="324" spans="1:15" customFormat="1" x14ac:dyDescent="0.3">
      <c r="A324" s="58" t="s">
        <v>184</v>
      </c>
      <c r="B324" s="59">
        <v>15.281706567400001</v>
      </c>
      <c r="C324" s="60">
        <v>0.18577176997019501</v>
      </c>
      <c r="D324" s="67">
        <v>0.46049675449999899</v>
      </c>
      <c r="E324" s="68">
        <v>14.226139021315101</v>
      </c>
      <c r="F324" s="59">
        <v>11.1437786529</v>
      </c>
      <c r="G324" s="60">
        <v>0.197082305169267</v>
      </c>
      <c r="H324" s="88">
        <v>0.7153317884</v>
      </c>
      <c r="I324" s="89">
        <v>9.2171194942704595</v>
      </c>
      <c r="J324" s="88">
        <v>0</v>
      </c>
      <c r="K324" s="89">
        <v>0</v>
      </c>
      <c r="L324" s="88">
        <v>1.6085270301000001</v>
      </c>
      <c r="M324" s="89">
        <v>38.716548586114698</v>
      </c>
      <c r="N324" s="88">
        <v>1.35357234150001</v>
      </c>
      <c r="O324" s="89">
        <v>17.1332514908534</v>
      </c>
    </row>
    <row r="325" spans="1:15" customFormat="1" x14ac:dyDescent="0.3">
      <c r="A325" s="65" t="s">
        <v>1</v>
      </c>
      <c r="H325" s="84"/>
      <c r="I325" s="84"/>
      <c r="J325" s="84"/>
      <c r="K325" s="84"/>
      <c r="L325" s="84"/>
      <c r="M325" s="84"/>
      <c r="N325" s="84"/>
      <c r="O325" s="84"/>
    </row>
    <row r="326" spans="1:15" customFormat="1" x14ac:dyDescent="0.3">
      <c r="A326" s="65" t="s">
        <v>1</v>
      </c>
      <c r="H326" s="84"/>
      <c r="I326" s="84"/>
      <c r="J326" s="84"/>
      <c r="K326" s="84"/>
      <c r="L326" s="84"/>
      <c r="M326" s="84"/>
      <c r="N326" s="84"/>
      <c r="O326" s="84"/>
    </row>
    <row r="327" spans="1:15" customFormat="1" x14ac:dyDescent="0.3">
      <c r="A327" s="53" t="s">
        <v>185</v>
      </c>
      <c r="H327" s="84"/>
      <c r="I327" s="84"/>
      <c r="J327" s="84"/>
      <c r="K327" s="84"/>
      <c r="L327" s="84"/>
      <c r="M327" s="84"/>
      <c r="N327" s="84"/>
      <c r="O327" s="84"/>
    </row>
    <row r="328" spans="1:15" customFormat="1" x14ac:dyDescent="0.3">
      <c r="A328" s="54" t="s">
        <v>1</v>
      </c>
      <c r="H328" s="84"/>
      <c r="I328" s="84"/>
      <c r="J328" s="84"/>
      <c r="K328" s="84"/>
      <c r="L328" s="84"/>
      <c r="M328" s="84"/>
      <c r="N328" s="84"/>
      <c r="O328" s="84"/>
    </row>
    <row r="329" spans="1:15" customFormat="1" ht="25.5" customHeight="1" x14ac:dyDescent="0.3">
      <c r="A329" s="114" t="s">
        <v>1</v>
      </c>
      <c r="B329" s="113" t="s">
        <v>500</v>
      </c>
      <c r="C329" s="113" t="s">
        <v>1</v>
      </c>
      <c r="D329" s="113" t="s">
        <v>494</v>
      </c>
      <c r="E329" s="113" t="s">
        <v>1</v>
      </c>
      <c r="F329" s="113" t="s">
        <v>495</v>
      </c>
      <c r="G329" s="113" t="s">
        <v>1</v>
      </c>
      <c r="H329" s="116" t="s">
        <v>496</v>
      </c>
      <c r="I329" s="116" t="s">
        <v>1</v>
      </c>
      <c r="J329" s="116" t="s">
        <v>497</v>
      </c>
      <c r="K329" s="116" t="s">
        <v>1</v>
      </c>
      <c r="L329" s="116" t="s">
        <v>498</v>
      </c>
      <c r="M329" s="116" t="s">
        <v>1</v>
      </c>
      <c r="N329" s="116" t="s">
        <v>499</v>
      </c>
      <c r="O329" s="116" t="s">
        <v>1</v>
      </c>
    </row>
    <row r="330" spans="1:15" customFormat="1" x14ac:dyDescent="0.3">
      <c r="A330" s="115" t="s">
        <v>1</v>
      </c>
      <c r="B330" s="55" t="s">
        <v>14</v>
      </c>
      <c r="C330" s="55" t="s">
        <v>15</v>
      </c>
      <c r="D330" s="55" t="s">
        <v>14</v>
      </c>
      <c r="E330" s="55" t="s">
        <v>15</v>
      </c>
      <c r="F330" s="55" t="s">
        <v>14</v>
      </c>
      <c r="G330" s="55" t="s">
        <v>15</v>
      </c>
      <c r="H330" s="80" t="s">
        <v>14</v>
      </c>
      <c r="I330" s="80" t="s">
        <v>15</v>
      </c>
      <c r="J330" s="80" t="s">
        <v>14</v>
      </c>
      <c r="K330" s="80" t="s">
        <v>15</v>
      </c>
      <c r="L330" s="80" t="s">
        <v>14</v>
      </c>
      <c r="M330" s="80" t="s">
        <v>15</v>
      </c>
      <c r="N330" s="80" t="s">
        <v>14</v>
      </c>
      <c r="O330" s="80" t="s">
        <v>15</v>
      </c>
    </row>
    <row r="331" spans="1:15" customFormat="1" x14ac:dyDescent="0.3">
      <c r="A331" s="56" t="s">
        <v>16</v>
      </c>
      <c r="B331" s="57">
        <v>481.3416813284</v>
      </c>
      <c r="C331" s="57">
        <v>481.3416813284</v>
      </c>
      <c r="D331" s="57">
        <v>29.107798102499999</v>
      </c>
      <c r="E331" s="57">
        <v>29.107798102499999</v>
      </c>
      <c r="F331" s="57">
        <v>271.40700102279999</v>
      </c>
      <c r="G331" s="57">
        <v>271.40700102279999</v>
      </c>
      <c r="H331" s="85">
        <v>44.9725585813</v>
      </c>
      <c r="I331" s="85">
        <v>44.9725585813</v>
      </c>
      <c r="J331" s="85">
        <v>30.579874303499999</v>
      </c>
      <c r="K331" s="85">
        <v>30.579874303499999</v>
      </c>
      <c r="L331" s="85">
        <v>62.872310031600001</v>
      </c>
      <c r="M331" s="85">
        <v>62.872310031600001</v>
      </c>
      <c r="N331" s="85">
        <v>54.233343158399997</v>
      </c>
      <c r="O331" s="85">
        <v>54.233343158399997</v>
      </c>
    </row>
    <row r="332" spans="1:15" customFormat="1" ht="22.8" x14ac:dyDescent="0.3">
      <c r="A332" s="66" t="s">
        <v>186</v>
      </c>
      <c r="B332" s="59">
        <v>161.50333010669999</v>
      </c>
      <c r="C332" s="60">
        <v>0.33552741508066602</v>
      </c>
      <c r="D332" s="59">
        <v>9.8010102652000093</v>
      </c>
      <c r="E332" s="60">
        <v>0.33671424512039</v>
      </c>
      <c r="F332" s="59">
        <v>95.574554105900205</v>
      </c>
      <c r="G332" s="60">
        <v>0.35214476319964599</v>
      </c>
      <c r="H332" s="86">
        <v>13.373052013800001</v>
      </c>
      <c r="I332" s="87">
        <v>0.29736026669740401</v>
      </c>
      <c r="J332" s="88">
        <v>6.9596061132999898</v>
      </c>
      <c r="K332" s="89">
        <v>22.7587793338426</v>
      </c>
      <c r="L332" s="86">
        <v>18.7804194536</v>
      </c>
      <c r="M332" s="87">
        <v>0.29870732352860702</v>
      </c>
      <c r="N332" s="86">
        <v>20.1352802766</v>
      </c>
      <c r="O332" s="87">
        <v>0.371271234705016</v>
      </c>
    </row>
    <row r="333" spans="1:15" customFormat="1" x14ac:dyDescent="0.3">
      <c r="A333" s="66" t="s">
        <v>187</v>
      </c>
      <c r="B333" s="61">
        <v>109.24339737370001</v>
      </c>
      <c r="C333" s="62">
        <v>0.22695603063547601</v>
      </c>
      <c r="D333" s="61">
        <v>7.9898032321000096</v>
      </c>
      <c r="E333" s="62">
        <v>0.27449012817681201</v>
      </c>
      <c r="F333" s="61">
        <v>75.277252687300006</v>
      </c>
      <c r="G333" s="62">
        <v>0.27735928846204</v>
      </c>
      <c r="H333" s="90">
        <v>10.142699351899999</v>
      </c>
      <c r="I333" s="94">
        <v>0.22553084974172299</v>
      </c>
      <c r="J333" s="92">
        <v>5.1296740428000103</v>
      </c>
      <c r="K333" s="95">
        <v>16.774673407381801</v>
      </c>
      <c r="L333" s="90">
        <v>7.8580547960000002</v>
      </c>
      <c r="M333" s="94">
        <v>0.124984349899829</v>
      </c>
      <c r="N333" s="90">
        <v>5.7016580999000102</v>
      </c>
      <c r="O333" s="96">
        <v>0.105131968044955</v>
      </c>
    </row>
    <row r="334" spans="1:15" customFormat="1" x14ac:dyDescent="0.3">
      <c r="A334" s="58" t="s">
        <v>188</v>
      </c>
      <c r="B334" s="59">
        <v>154.78678144689999</v>
      </c>
      <c r="C334" s="60">
        <v>0.32157360862604201</v>
      </c>
      <c r="D334" s="59">
        <v>12.7178892357</v>
      </c>
      <c r="E334" s="60">
        <v>0.43692378210523902</v>
      </c>
      <c r="F334" s="59">
        <v>78.672284349899897</v>
      </c>
      <c r="G334" s="60">
        <v>0.28986829394018099</v>
      </c>
      <c r="H334" s="86">
        <v>17.7688747726</v>
      </c>
      <c r="I334" s="87">
        <v>0.395104822432506</v>
      </c>
      <c r="J334" s="88">
        <v>11.0498392985</v>
      </c>
      <c r="K334" s="89">
        <v>36.134351596191202</v>
      </c>
      <c r="L334" s="86">
        <v>20.122696613399999</v>
      </c>
      <c r="M334" s="87">
        <v>0.32005658139944598</v>
      </c>
      <c r="N334" s="86">
        <v>21.709318969399899</v>
      </c>
      <c r="O334" s="87">
        <v>0.40029468413911601</v>
      </c>
    </row>
    <row r="335" spans="1:15" customFormat="1" ht="25.5" customHeight="1" x14ac:dyDescent="0.3">
      <c r="A335" s="66" t="s">
        <v>189</v>
      </c>
      <c r="B335" s="61">
        <v>78.368742770599994</v>
      </c>
      <c r="C335" s="62">
        <v>0.162813123838183</v>
      </c>
      <c r="D335" s="61">
        <v>1.1716196657</v>
      </c>
      <c r="E335" s="62">
        <v>4.0251057863403703E-2</v>
      </c>
      <c r="F335" s="61">
        <v>45.218624510799998</v>
      </c>
      <c r="G335" s="62">
        <v>0.166608172745704</v>
      </c>
      <c r="H335" s="90">
        <v>11.605239066399999</v>
      </c>
      <c r="I335" s="94">
        <v>0.25805156372013899</v>
      </c>
      <c r="J335" s="92">
        <v>7.8907227149999901</v>
      </c>
      <c r="K335" s="95">
        <v>25.803646662134501</v>
      </c>
      <c r="L335" s="90">
        <v>6.2188536643000001</v>
      </c>
      <c r="M335" s="94">
        <v>9.8912441123514702E-2</v>
      </c>
      <c r="N335" s="90">
        <v>11.093913909199999</v>
      </c>
      <c r="O335" s="94">
        <v>0.20455891639941601</v>
      </c>
    </row>
    <row r="336" spans="1:15" customFormat="1" x14ac:dyDescent="0.3">
      <c r="A336" s="58" t="s">
        <v>190</v>
      </c>
      <c r="B336" s="59">
        <v>200.17327629420001</v>
      </c>
      <c r="C336" s="60">
        <v>0.41586524512434597</v>
      </c>
      <c r="D336" s="59">
        <v>7.9675962039999897</v>
      </c>
      <c r="E336" s="60">
        <v>0.273727204508667</v>
      </c>
      <c r="F336" s="59">
        <v>113.9922918048</v>
      </c>
      <c r="G336" s="60">
        <v>0.42000497914651802</v>
      </c>
      <c r="H336" s="86">
        <v>19.366119861200001</v>
      </c>
      <c r="I336" s="87">
        <v>0.43062081571789002</v>
      </c>
      <c r="J336" s="88">
        <v>14.3658862866</v>
      </c>
      <c r="K336" s="89">
        <v>46.978238510796501</v>
      </c>
      <c r="L336" s="86">
        <v>23.1303088087001</v>
      </c>
      <c r="M336" s="87">
        <v>0.36789341439935302</v>
      </c>
      <c r="N336" s="86">
        <v>26.141743354100001</v>
      </c>
      <c r="O336" s="87">
        <v>0.48202345331630198</v>
      </c>
    </row>
    <row r="337" spans="1:15" customFormat="1" x14ac:dyDescent="0.3">
      <c r="A337" s="58" t="s">
        <v>191</v>
      </c>
      <c r="B337" s="61">
        <v>32.3387664878001</v>
      </c>
      <c r="C337" s="62">
        <v>6.7184637737068398E-2</v>
      </c>
      <c r="D337" s="61">
        <v>0.77030653309999897</v>
      </c>
      <c r="E337" s="62">
        <v>2.64639231860633E-2</v>
      </c>
      <c r="F337" s="61">
        <v>17.115065075</v>
      </c>
      <c r="G337" s="62">
        <v>6.3060514321670799E-2</v>
      </c>
      <c r="H337" s="90">
        <v>2.8437860318999899</v>
      </c>
      <c r="I337" s="94">
        <v>6.3233805716414598E-2</v>
      </c>
      <c r="J337" s="92">
        <v>0.99343507109999996</v>
      </c>
      <c r="K337" s="95">
        <v>3.24865648969099</v>
      </c>
      <c r="L337" s="90">
        <v>4.0358446139000002</v>
      </c>
      <c r="M337" s="94">
        <v>6.41911297973871E-2</v>
      </c>
      <c r="N337" s="90">
        <v>5.8809752486000102</v>
      </c>
      <c r="O337" s="94">
        <v>0.10843836846685601</v>
      </c>
    </row>
    <row r="338" spans="1:15" customFormat="1" x14ac:dyDescent="0.3">
      <c r="A338" s="58" t="s">
        <v>159</v>
      </c>
      <c r="B338" s="59">
        <v>17.981055570799999</v>
      </c>
      <c r="C338" s="60">
        <v>3.7356115766197802E-2</v>
      </c>
      <c r="D338" s="59">
        <v>0</v>
      </c>
      <c r="E338" s="60">
        <v>0</v>
      </c>
      <c r="F338" s="59">
        <v>2.7662021808000001</v>
      </c>
      <c r="G338" s="63">
        <v>1.01920811562544E-2</v>
      </c>
      <c r="H338" s="86">
        <v>14.626550043</v>
      </c>
      <c r="I338" s="91">
        <v>0.32523277537253198</v>
      </c>
      <c r="J338" s="88">
        <v>2.7127380361000002</v>
      </c>
      <c r="K338" s="89">
        <v>8.8709914539757104</v>
      </c>
      <c r="L338" s="86">
        <v>0</v>
      </c>
      <c r="M338" s="87">
        <v>0</v>
      </c>
      <c r="N338" s="86">
        <v>0.58830334700000098</v>
      </c>
      <c r="O338" s="87">
        <v>1.0847631968431901E-2</v>
      </c>
    </row>
    <row r="339" spans="1:15" customFormat="1" x14ac:dyDescent="0.3">
      <c r="A339" s="58" t="s">
        <v>192</v>
      </c>
      <c r="B339" s="61">
        <v>39.152938839299999</v>
      </c>
      <c r="C339" s="62">
        <v>8.1341259978247205E-2</v>
      </c>
      <c r="D339" s="61">
        <v>1.4330946873999999</v>
      </c>
      <c r="E339" s="62">
        <v>4.9234046572451499E-2</v>
      </c>
      <c r="F339" s="61">
        <v>18.702864435799999</v>
      </c>
      <c r="G339" s="62">
        <v>6.8910766359445597E-2</v>
      </c>
      <c r="H339" s="90">
        <v>3.1445491190000001</v>
      </c>
      <c r="I339" s="94">
        <v>6.9921508097329596E-2</v>
      </c>
      <c r="J339" s="92">
        <v>0</v>
      </c>
      <c r="K339" s="95">
        <v>0</v>
      </c>
      <c r="L339" s="90">
        <v>7.4986730849000001</v>
      </c>
      <c r="M339" s="94">
        <v>0.119268292848332</v>
      </c>
      <c r="N339" s="90">
        <v>7.0000210028999996</v>
      </c>
      <c r="O339" s="94">
        <v>0.12907227537964899</v>
      </c>
    </row>
    <row r="340" spans="1:15" customFormat="1" x14ac:dyDescent="0.3">
      <c r="A340" s="58" t="s">
        <v>193</v>
      </c>
      <c r="B340" s="59">
        <v>14.0878469197</v>
      </c>
      <c r="C340" s="60">
        <v>2.9267872420316001E-2</v>
      </c>
      <c r="D340" s="59">
        <v>0</v>
      </c>
      <c r="E340" s="60">
        <v>0</v>
      </c>
      <c r="F340" s="59">
        <v>12.3568539505</v>
      </c>
      <c r="G340" s="60">
        <v>4.5528869572019397E-2</v>
      </c>
      <c r="H340" s="86">
        <v>0.55128045289999905</v>
      </c>
      <c r="I340" s="87">
        <v>1.22581518661744E-2</v>
      </c>
      <c r="J340" s="88">
        <v>0.69879836169999898</v>
      </c>
      <c r="K340" s="89">
        <v>2.2851577307497899</v>
      </c>
      <c r="L340" s="86">
        <v>0.48091415459999998</v>
      </c>
      <c r="M340" s="87">
        <v>7.64906131742717E-3</v>
      </c>
      <c r="N340" s="86">
        <v>0</v>
      </c>
      <c r="O340" s="87">
        <v>0</v>
      </c>
    </row>
    <row r="341" spans="1:15" customFormat="1" ht="25.5" customHeight="1" x14ac:dyDescent="0.3">
      <c r="A341" s="66" t="s">
        <v>194</v>
      </c>
      <c r="B341" s="61">
        <v>33.076753034200003</v>
      </c>
      <c r="C341" s="62">
        <v>6.8717824192817106E-2</v>
      </c>
      <c r="D341" s="61">
        <v>1.8993466137999999</v>
      </c>
      <c r="E341" s="62">
        <v>6.5252157071849101E-2</v>
      </c>
      <c r="F341" s="61">
        <v>9.4483300281999991</v>
      </c>
      <c r="G341" s="62">
        <v>3.48124034847807E-2</v>
      </c>
      <c r="H341" s="90">
        <v>6.6529223182999999</v>
      </c>
      <c r="I341" s="94">
        <v>0.14793292906102001</v>
      </c>
      <c r="J341" s="92">
        <v>4.2186484336999897</v>
      </c>
      <c r="K341" s="95">
        <v>13.7955061287389</v>
      </c>
      <c r="L341" s="90">
        <v>12.8493109809</v>
      </c>
      <c r="M341" s="91">
        <v>0.204371542487334</v>
      </c>
      <c r="N341" s="90">
        <v>1.1615318517</v>
      </c>
      <c r="O341" s="94">
        <v>2.1417301314202601E-2</v>
      </c>
    </row>
    <row r="342" spans="1:15" customFormat="1" x14ac:dyDescent="0.3">
      <c r="A342" s="58" t="s">
        <v>195</v>
      </c>
      <c r="B342" s="59">
        <v>104.0126320741</v>
      </c>
      <c r="C342" s="60">
        <v>0.216088978180837</v>
      </c>
      <c r="D342" s="59">
        <v>5.0800731901000002</v>
      </c>
      <c r="E342" s="60">
        <v>0.174526193022607</v>
      </c>
      <c r="F342" s="59">
        <v>57.069991263299798</v>
      </c>
      <c r="G342" s="60">
        <v>0.210274573051657</v>
      </c>
      <c r="H342" s="86">
        <v>11.8994882867</v>
      </c>
      <c r="I342" s="87">
        <v>0.26459442518015702</v>
      </c>
      <c r="J342" s="88">
        <v>3.8519190488999899</v>
      </c>
      <c r="K342" s="89">
        <v>12.5962553366648</v>
      </c>
      <c r="L342" s="86">
        <v>19.463067349899902</v>
      </c>
      <c r="M342" s="87">
        <v>0.30956501105363798</v>
      </c>
      <c r="N342" s="86">
        <v>8.8109829228000098</v>
      </c>
      <c r="O342" s="87">
        <v>0.16246431456503899</v>
      </c>
    </row>
    <row r="343" spans="1:15" customFormat="1" x14ac:dyDescent="0.3">
      <c r="A343" s="58" t="s">
        <v>196</v>
      </c>
      <c r="B343" s="61">
        <v>104.7624127413</v>
      </c>
      <c r="C343" s="62">
        <v>0.217646667232678</v>
      </c>
      <c r="D343" s="61">
        <v>8.0441514964999907</v>
      </c>
      <c r="E343" s="62">
        <v>0.27635726578057801</v>
      </c>
      <c r="F343" s="61">
        <v>62.068017064799797</v>
      </c>
      <c r="G343" s="62">
        <v>0.22868981577813399</v>
      </c>
      <c r="H343" s="90">
        <v>7.5038525444999902</v>
      </c>
      <c r="I343" s="94">
        <v>0.16685402790536699</v>
      </c>
      <c r="J343" s="92">
        <v>6.4488015611000096</v>
      </c>
      <c r="K343" s="95">
        <v>21.088384788952201</v>
      </c>
      <c r="L343" s="90">
        <v>23.679051325499898</v>
      </c>
      <c r="M343" s="91">
        <v>0.376621302980577</v>
      </c>
      <c r="N343" s="90">
        <v>1.543758891</v>
      </c>
      <c r="O343" s="96">
        <v>2.8465124978394301E-2</v>
      </c>
    </row>
    <row r="344" spans="1:15" customFormat="1" x14ac:dyDescent="0.3">
      <c r="A344" s="58" t="s">
        <v>197</v>
      </c>
      <c r="B344" s="59">
        <v>49.620567342499903</v>
      </c>
      <c r="C344" s="60">
        <v>0.103088033443432</v>
      </c>
      <c r="D344" s="59">
        <v>2.0322668902999999</v>
      </c>
      <c r="E344" s="60">
        <v>6.9818640459975295E-2</v>
      </c>
      <c r="F344" s="59">
        <v>19.5375069758</v>
      </c>
      <c r="G344" s="60">
        <v>7.1986009580344998E-2</v>
      </c>
      <c r="H344" s="86">
        <v>9.0585916682000107</v>
      </c>
      <c r="I344" s="87">
        <v>0.20142486782965999</v>
      </c>
      <c r="J344" s="88">
        <v>9.1675697879999998</v>
      </c>
      <c r="K344" s="93">
        <v>29.9790957183586</v>
      </c>
      <c r="L344" s="86">
        <v>8.7893673369999892</v>
      </c>
      <c r="M344" s="87">
        <v>0.139797111519879</v>
      </c>
      <c r="N344" s="86">
        <v>7.0972436987999901</v>
      </c>
      <c r="O344" s="87">
        <v>0.13086494922636399</v>
      </c>
    </row>
    <row r="345" spans="1:15" customFormat="1" x14ac:dyDescent="0.3">
      <c r="A345" s="58" t="s">
        <v>198</v>
      </c>
      <c r="B345" s="61">
        <v>57.5665319891</v>
      </c>
      <c r="C345" s="62">
        <v>0.119595983938538</v>
      </c>
      <c r="D345" s="61">
        <v>8.9071767857999902</v>
      </c>
      <c r="E345" s="64">
        <v>0.30600654692032497</v>
      </c>
      <c r="F345" s="61">
        <v>16.8261043557</v>
      </c>
      <c r="G345" s="63">
        <v>6.1995837588163398E-2</v>
      </c>
      <c r="H345" s="90">
        <v>9.8166566766999903</v>
      </c>
      <c r="I345" s="94">
        <v>0.218281035955598</v>
      </c>
      <c r="J345" s="92">
        <v>8.2377442370999798</v>
      </c>
      <c r="K345" s="93">
        <v>26.9384502870803</v>
      </c>
      <c r="L345" s="90">
        <v>10.0346784553</v>
      </c>
      <c r="M345" s="94">
        <v>0.15960409996477801</v>
      </c>
      <c r="N345" s="90">
        <v>8.7462096807999892</v>
      </c>
      <c r="O345" s="94">
        <v>0.16126997104447</v>
      </c>
    </row>
    <row r="346" spans="1:15" customFormat="1" ht="25.5" customHeight="1" x14ac:dyDescent="0.3">
      <c r="A346" s="66" t="s">
        <v>199</v>
      </c>
      <c r="B346" s="59">
        <v>31.3957898765001</v>
      </c>
      <c r="C346" s="60">
        <v>6.5225579031207806E-2</v>
      </c>
      <c r="D346" s="59">
        <v>2.0474063413999999</v>
      </c>
      <c r="E346" s="60">
        <v>7.0338757132720198E-2</v>
      </c>
      <c r="F346" s="59">
        <v>16.714802493800001</v>
      </c>
      <c r="G346" s="60">
        <v>6.1585745506969602E-2</v>
      </c>
      <c r="H346" s="86">
        <v>0.77998095410000001</v>
      </c>
      <c r="I346" s="87">
        <v>1.73434863104347E-2</v>
      </c>
      <c r="J346" s="88">
        <v>0.77998095410000001</v>
      </c>
      <c r="K346" s="89">
        <v>2.5506349253068299</v>
      </c>
      <c r="L346" s="86">
        <v>8.5079465476999996</v>
      </c>
      <c r="M346" s="87">
        <v>0.13532104265651901</v>
      </c>
      <c r="N346" s="86">
        <v>2.9479733219000002</v>
      </c>
      <c r="O346" s="87">
        <v>5.4357211822435803E-2</v>
      </c>
    </row>
    <row r="347" spans="1:15" customFormat="1" x14ac:dyDescent="0.3">
      <c r="A347" s="58" t="s">
        <v>38</v>
      </c>
      <c r="B347" s="61">
        <v>27.183701862899898</v>
      </c>
      <c r="C347" s="62">
        <v>5.6474855424692903E-2</v>
      </c>
      <c r="D347" s="61">
        <v>4.1513936500999904</v>
      </c>
      <c r="E347" s="64">
        <v>0.14262135649977101</v>
      </c>
      <c r="F347" s="61">
        <v>14.1928358933</v>
      </c>
      <c r="G347" s="62">
        <v>5.22935511604865E-2</v>
      </c>
      <c r="H347" s="90">
        <v>0.50740881170000096</v>
      </c>
      <c r="I347" s="94">
        <v>1.12826316248546E-2</v>
      </c>
      <c r="J347" s="92">
        <v>2.6631200108000002</v>
      </c>
      <c r="K347" s="95">
        <v>8.7087343275809204</v>
      </c>
      <c r="L347" s="90">
        <v>2.8665988823000101</v>
      </c>
      <c r="M347" s="94">
        <v>4.5593980575220301E-2</v>
      </c>
      <c r="N347" s="90">
        <v>2.8023446146999902</v>
      </c>
      <c r="O347" s="94">
        <v>5.1671987222236301E-2</v>
      </c>
    </row>
    <row r="348" spans="1:15" customFormat="1" x14ac:dyDescent="0.3">
      <c r="A348" s="65" t="s">
        <v>1</v>
      </c>
      <c r="H348" s="84"/>
      <c r="I348" s="84"/>
      <c r="J348" s="84"/>
      <c r="K348" s="84"/>
      <c r="L348" s="84"/>
      <c r="M348" s="84"/>
      <c r="N348" s="84"/>
      <c r="O348" s="84"/>
    </row>
    <row r="349" spans="1:15" customFormat="1" x14ac:dyDescent="0.3">
      <c r="A349" s="65" t="s">
        <v>1</v>
      </c>
      <c r="H349" s="84"/>
      <c r="I349" s="84"/>
      <c r="J349" s="84"/>
      <c r="K349" s="84"/>
      <c r="L349" s="84"/>
      <c r="M349" s="84"/>
      <c r="N349" s="84"/>
      <c r="O349" s="84"/>
    </row>
    <row r="350" spans="1:15" customFormat="1" x14ac:dyDescent="0.3">
      <c r="A350" s="53" t="s">
        <v>200</v>
      </c>
      <c r="H350" s="84"/>
      <c r="I350" s="84"/>
      <c r="J350" s="84"/>
      <c r="K350" s="84"/>
      <c r="L350" s="84"/>
      <c r="M350" s="84"/>
      <c r="N350" s="84"/>
      <c r="O350" s="84"/>
    </row>
    <row r="351" spans="1:15" customFormat="1" x14ac:dyDescent="0.3">
      <c r="A351" s="54" t="s">
        <v>1</v>
      </c>
      <c r="H351" s="84"/>
      <c r="I351" s="84"/>
      <c r="J351" s="84"/>
      <c r="K351" s="84"/>
      <c r="L351" s="84"/>
      <c r="M351" s="84"/>
      <c r="N351" s="84"/>
      <c r="O351" s="84"/>
    </row>
    <row r="352" spans="1:15" customFormat="1" ht="25.5" customHeight="1" x14ac:dyDescent="0.3">
      <c r="A352" s="114" t="s">
        <v>1</v>
      </c>
      <c r="B352" s="113" t="s">
        <v>500</v>
      </c>
      <c r="C352" s="113" t="s">
        <v>1</v>
      </c>
      <c r="D352" s="113" t="s">
        <v>494</v>
      </c>
      <c r="E352" s="113" t="s">
        <v>1</v>
      </c>
      <c r="F352" s="113" t="s">
        <v>495</v>
      </c>
      <c r="G352" s="113" t="s">
        <v>1</v>
      </c>
      <c r="H352" s="116" t="s">
        <v>496</v>
      </c>
      <c r="I352" s="116" t="s">
        <v>1</v>
      </c>
      <c r="J352" s="116" t="s">
        <v>497</v>
      </c>
      <c r="K352" s="116" t="s">
        <v>1</v>
      </c>
      <c r="L352" s="116" t="s">
        <v>498</v>
      </c>
      <c r="M352" s="116" t="s">
        <v>1</v>
      </c>
      <c r="N352" s="116" t="s">
        <v>499</v>
      </c>
      <c r="O352" s="116" t="s">
        <v>1</v>
      </c>
    </row>
    <row r="353" spans="1:15" customFormat="1" x14ac:dyDescent="0.3">
      <c r="A353" s="115" t="s">
        <v>1</v>
      </c>
      <c r="B353" s="55" t="s">
        <v>14</v>
      </c>
      <c r="C353" s="55" t="s">
        <v>15</v>
      </c>
      <c r="D353" s="55" t="s">
        <v>14</v>
      </c>
      <c r="E353" s="55" t="s">
        <v>15</v>
      </c>
      <c r="F353" s="55" t="s">
        <v>14</v>
      </c>
      <c r="G353" s="55" t="s">
        <v>15</v>
      </c>
      <c r="H353" s="80" t="s">
        <v>14</v>
      </c>
      <c r="I353" s="80" t="s">
        <v>15</v>
      </c>
      <c r="J353" s="80" t="s">
        <v>14</v>
      </c>
      <c r="K353" s="80" t="s">
        <v>15</v>
      </c>
      <c r="L353" s="80" t="s">
        <v>14</v>
      </c>
      <c r="M353" s="80" t="s">
        <v>15</v>
      </c>
      <c r="N353" s="80" t="s">
        <v>14</v>
      </c>
      <c r="O353" s="80" t="s">
        <v>15</v>
      </c>
    </row>
    <row r="354" spans="1:15" customFormat="1" x14ac:dyDescent="0.3">
      <c r="A354" s="56" t="s">
        <v>16</v>
      </c>
      <c r="B354" s="57">
        <v>481.3416813284</v>
      </c>
      <c r="C354" s="57">
        <v>481.3416813284</v>
      </c>
      <c r="D354" s="57">
        <v>29.107798102499999</v>
      </c>
      <c r="E354" s="57">
        <v>29.107798102499999</v>
      </c>
      <c r="F354" s="57">
        <v>271.40700102279999</v>
      </c>
      <c r="G354" s="57">
        <v>271.40700102279999</v>
      </c>
      <c r="H354" s="85">
        <v>44.9725585813</v>
      </c>
      <c r="I354" s="85">
        <v>44.9725585813</v>
      </c>
      <c r="J354" s="85">
        <v>30.579874303499999</v>
      </c>
      <c r="K354" s="85">
        <v>30.579874303499999</v>
      </c>
      <c r="L354" s="85">
        <v>62.872310031600001</v>
      </c>
      <c r="M354" s="85">
        <v>62.872310031600001</v>
      </c>
      <c r="N354" s="85">
        <v>54.233343158399997</v>
      </c>
      <c r="O354" s="85">
        <v>54.233343158399997</v>
      </c>
    </row>
    <row r="355" spans="1:15" customFormat="1" ht="22.8" x14ac:dyDescent="0.3">
      <c r="A355" s="66" t="s">
        <v>186</v>
      </c>
      <c r="B355" s="59">
        <v>90.327017671899895</v>
      </c>
      <c r="C355" s="60">
        <v>0.18765675439246601</v>
      </c>
      <c r="D355" s="59">
        <v>7.3026043365</v>
      </c>
      <c r="E355" s="60">
        <v>0.25088137243444703</v>
      </c>
      <c r="F355" s="59">
        <v>57.752394118300003</v>
      </c>
      <c r="G355" s="60">
        <v>0.21278888864568499</v>
      </c>
      <c r="H355" s="86">
        <v>4.6077591914999898</v>
      </c>
      <c r="I355" s="87">
        <v>0.10245712800996699</v>
      </c>
      <c r="J355" s="88">
        <v>3.3697628487000002</v>
      </c>
      <c r="K355" s="89">
        <v>11.0195444731253</v>
      </c>
      <c r="L355" s="86">
        <v>8.5552667767999999</v>
      </c>
      <c r="M355" s="87">
        <v>0.13607368287406801</v>
      </c>
      <c r="N355" s="86">
        <v>9.24283357629999</v>
      </c>
      <c r="O355" s="87">
        <v>0.17042714016918201</v>
      </c>
    </row>
    <row r="356" spans="1:15" customFormat="1" x14ac:dyDescent="0.3">
      <c r="A356" s="66" t="s">
        <v>187</v>
      </c>
      <c r="B356" s="61">
        <v>56.444286119599901</v>
      </c>
      <c r="C356" s="62">
        <v>0.117264488634821</v>
      </c>
      <c r="D356" s="61">
        <v>0</v>
      </c>
      <c r="E356" s="63">
        <v>0</v>
      </c>
      <c r="F356" s="61">
        <v>44.691582907400097</v>
      </c>
      <c r="G356" s="62">
        <v>0.16466628620109</v>
      </c>
      <c r="H356" s="90">
        <v>6.9080830576999901</v>
      </c>
      <c r="I356" s="94">
        <v>0.15360662758850599</v>
      </c>
      <c r="J356" s="92">
        <v>2.9023903702</v>
      </c>
      <c r="K356" s="95">
        <v>9.4911782219713405</v>
      </c>
      <c r="L356" s="90">
        <v>2.5926190898999901</v>
      </c>
      <c r="M356" s="94">
        <v>4.1236262650393103E-2</v>
      </c>
      <c r="N356" s="90">
        <v>2.2520010645999999</v>
      </c>
      <c r="O356" s="94">
        <v>4.1524289919257801E-2</v>
      </c>
    </row>
    <row r="357" spans="1:15" customFormat="1" x14ac:dyDescent="0.3">
      <c r="A357" s="58" t="s">
        <v>188</v>
      </c>
      <c r="B357" s="59">
        <v>53.453373752399997</v>
      </c>
      <c r="C357" s="60">
        <v>0.11105078954492401</v>
      </c>
      <c r="D357" s="59">
        <v>4.9520598976999901</v>
      </c>
      <c r="E357" s="60">
        <v>0.17012828934232199</v>
      </c>
      <c r="F357" s="59">
        <v>24.2804919266</v>
      </c>
      <c r="G357" s="60">
        <v>8.9461553442242603E-2</v>
      </c>
      <c r="H357" s="86">
        <v>6.9101340456000102</v>
      </c>
      <c r="I357" s="87">
        <v>0.153652232907943</v>
      </c>
      <c r="J357" s="88">
        <v>4.6804738969000104</v>
      </c>
      <c r="K357" s="89">
        <v>15.3057329485632</v>
      </c>
      <c r="L357" s="86">
        <v>4.4572587167000002</v>
      </c>
      <c r="M357" s="87">
        <v>7.0893827735290099E-2</v>
      </c>
      <c r="N357" s="86">
        <v>11.6974678211</v>
      </c>
      <c r="O357" s="91">
        <v>0.215687751111619</v>
      </c>
    </row>
    <row r="358" spans="1:15" customFormat="1" ht="25.5" customHeight="1" x14ac:dyDescent="0.3">
      <c r="A358" s="66" t="s">
        <v>189</v>
      </c>
      <c r="B358" s="61">
        <v>28.8494606538999</v>
      </c>
      <c r="C358" s="62">
        <v>5.9935513114679102E-2</v>
      </c>
      <c r="D358" s="61">
        <v>0.53887519880000201</v>
      </c>
      <c r="E358" s="62">
        <v>1.8513087005152699E-2</v>
      </c>
      <c r="F358" s="61">
        <v>19.038211331399999</v>
      </c>
      <c r="G358" s="62">
        <v>7.0146353114158094E-2</v>
      </c>
      <c r="H358" s="90">
        <v>1.7563715869000001</v>
      </c>
      <c r="I358" s="94">
        <v>3.9054295381591102E-2</v>
      </c>
      <c r="J358" s="92">
        <v>2.6272203717</v>
      </c>
      <c r="K358" s="95">
        <v>8.5913380337188094</v>
      </c>
      <c r="L358" s="90">
        <v>2.0895560932999899</v>
      </c>
      <c r="M358" s="94">
        <v>3.3234918396505199E-2</v>
      </c>
      <c r="N358" s="90">
        <v>3.2727029131999998</v>
      </c>
      <c r="O358" s="94">
        <v>6.0344849175928097E-2</v>
      </c>
    </row>
    <row r="359" spans="1:15" customFormat="1" x14ac:dyDescent="0.3">
      <c r="A359" s="58" t="s">
        <v>190</v>
      </c>
      <c r="B359" s="59">
        <v>79.625212544499902</v>
      </c>
      <c r="C359" s="60">
        <v>0.16542347283275299</v>
      </c>
      <c r="D359" s="59">
        <v>1.8514710248999999</v>
      </c>
      <c r="E359" s="60">
        <v>6.3607388589828798E-2</v>
      </c>
      <c r="F359" s="59">
        <v>44.174257738000001</v>
      </c>
      <c r="G359" s="60">
        <v>0.16276019988994</v>
      </c>
      <c r="H359" s="86">
        <v>5.0243496185000103</v>
      </c>
      <c r="I359" s="87">
        <v>0.111720341848399</v>
      </c>
      <c r="J359" s="88">
        <v>6.2639774651000204</v>
      </c>
      <c r="K359" s="89">
        <v>20.483986961264499</v>
      </c>
      <c r="L359" s="86">
        <v>9.6609761404999901</v>
      </c>
      <c r="M359" s="87">
        <v>0.153660270087807</v>
      </c>
      <c r="N359" s="86">
        <v>12.7151870144</v>
      </c>
      <c r="O359" s="87">
        <v>0.23445331366098199</v>
      </c>
    </row>
    <row r="360" spans="1:15" customFormat="1" x14ac:dyDescent="0.3">
      <c r="A360" s="58" t="s">
        <v>191</v>
      </c>
      <c r="B360" s="61">
        <v>4.8400404609000001</v>
      </c>
      <c r="C360" s="62">
        <v>1.0055311327999901E-2</v>
      </c>
      <c r="D360" s="61">
        <v>0</v>
      </c>
      <c r="E360" s="62">
        <v>0</v>
      </c>
      <c r="F360" s="61">
        <v>2.3652636081999998</v>
      </c>
      <c r="G360" s="62">
        <v>8.7148216489864993E-3</v>
      </c>
      <c r="H360" s="90">
        <v>0.67438259510000098</v>
      </c>
      <c r="I360" s="94">
        <v>1.4995424240337001E-2</v>
      </c>
      <c r="J360" s="92">
        <v>0.67438259509999898</v>
      </c>
      <c r="K360" s="95">
        <v>2.20531513114432</v>
      </c>
      <c r="L360" s="90">
        <v>0.28876204889999901</v>
      </c>
      <c r="M360" s="94">
        <v>4.5928334549003597E-3</v>
      </c>
      <c r="N360" s="90">
        <v>1.5116322087</v>
      </c>
      <c r="O360" s="94">
        <v>2.7872746186510301E-2</v>
      </c>
    </row>
    <row r="361" spans="1:15" customFormat="1" x14ac:dyDescent="0.3">
      <c r="A361" s="58" t="s">
        <v>159</v>
      </c>
      <c r="B361" s="59">
        <v>8.1186291876000105</v>
      </c>
      <c r="C361" s="60">
        <v>1.68666656193046E-2</v>
      </c>
      <c r="D361" s="59">
        <v>0</v>
      </c>
      <c r="E361" s="60">
        <v>0</v>
      </c>
      <c r="F361" s="59">
        <v>0.45783801540000202</v>
      </c>
      <c r="G361" s="60">
        <v>1.68690569393801E-3</v>
      </c>
      <c r="H361" s="86">
        <v>7.66079117219999</v>
      </c>
      <c r="I361" s="91">
        <v>0.17034368098828701</v>
      </c>
      <c r="J361" s="88">
        <v>1.9082311966000001</v>
      </c>
      <c r="K361" s="89">
        <v>6.2401538268638204</v>
      </c>
      <c r="L361" s="86">
        <v>0</v>
      </c>
      <c r="M361" s="87">
        <v>0</v>
      </c>
      <c r="N361" s="86">
        <v>0</v>
      </c>
      <c r="O361" s="87">
        <v>0</v>
      </c>
    </row>
    <row r="362" spans="1:15" customFormat="1" x14ac:dyDescent="0.3">
      <c r="A362" s="58" t="s">
        <v>192</v>
      </c>
      <c r="B362" s="61">
        <v>24.5909541055</v>
      </c>
      <c r="C362" s="62">
        <v>5.1088353781526298E-2</v>
      </c>
      <c r="D362" s="61">
        <v>1.4330946873999999</v>
      </c>
      <c r="E362" s="62">
        <v>4.9234046572451499E-2</v>
      </c>
      <c r="F362" s="61">
        <v>8.6573308462999901</v>
      </c>
      <c r="G362" s="62">
        <v>3.18979643622853E-2</v>
      </c>
      <c r="H362" s="90">
        <v>1.3263850976</v>
      </c>
      <c r="I362" s="94">
        <v>2.9493209624758199E-2</v>
      </c>
      <c r="J362" s="92">
        <v>0</v>
      </c>
      <c r="K362" s="95">
        <v>0</v>
      </c>
      <c r="L362" s="90">
        <v>6.9910536083000103</v>
      </c>
      <c r="M362" s="94">
        <v>0.111194476627092</v>
      </c>
      <c r="N362" s="90">
        <v>4.8093533566000097</v>
      </c>
      <c r="O362" s="94">
        <v>8.8678902618141403E-2</v>
      </c>
    </row>
    <row r="363" spans="1:15" customFormat="1" x14ac:dyDescent="0.3">
      <c r="A363" s="58" t="s">
        <v>193</v>
      </c>
      <c r="B363" s="59">
        <v>3.4207652980000098</v>
      </c>
      <c r="C363" s="60">
        <v>7.1067298567608402E-3</v>
      </c>
      <c r="D363" s="59">
        <v>0</v>
      </c>
      <c r="E363" s="60">
        <v>0</v>
      </c>
      <c r="F363" s="59">
        <v>2.2410527817000001</v>
      </c>
      <c r="G363" s="60">
        <v>8.2571664446921805E-3</v>
      </c>
      <c r="H363" s="86">
        <v>0</v>
      </c>
      <c r="I363" s="87">
        <v>0</v>
      </c>
      <c r="J363" s="88">
        <v>0.69879836169999898</v>
      </c>
      <c r="K363" s="89">
        <v>2.2851577307497899</v>
      </c>
      <c r="L363" s="86">
        <v>0.48091415459999998</v>
      </c>
      <c r="M363" s="87">
        <v>7.64906131742717E-3</v>
      </c>
      <c r="N363" s="86">
        <v>0</v>
      </c>
      <c r="O363" s="87">
        <v>0</v>
      </c>
    </row>
    <row r="364" spans="1:15" customFormat="1" ht="25.5" customHeight="1" x14ac:dyDescent="0.3">
      <c r="A364" s="66" t="s">
        <v>194</v>
      </c>
      <c r="B364" s="61">
        <v>14.662597334499999</v>
      </c>
      <c r="C364" s="62">
        <v>3.04619315203171E-2</v>
      </c>
      <c r="D364" s="61">
        <v>0</v>
      </c>
      <c r="E364" s="62">
        <v>0</v>
      </c>
      <c r="F364" s="61">
        <v>5.5260258275999901</v>
      </c>
      <c r="G364" s="62">
        <v>2.0360660582723102E-2</v>
      </c>
      <c r="H364" s="90">
        <v>3.9743342080000099</v>
      </c>
      <c r="I364" s="94">
        <v>8.8372428284579793E-2</v>
      </c>
      <c r="J364" s="92">
        <v>3.1533371924</v>
      </c>
      <c r="K364" s="95">
        <v>10.311805604901</v>
      </c>
      <c r="L364" s="90">
        <v>5.1622372989</v>
      </c>
      <c r="M364" s="94">
        <v>8.2106690470024599E-2</v>
      </c>
      <c r="N364" s="90">
        <v>0</v>
      </c>
      <c r="O364" s="94">
        <v>0</v>
      </c>
    </row>
    <row r="365" spans="1:15" customFormat="1" x14ac:dyDescent="0.3">
      <c r="A365" s="58" t="s">
        <v>195</v>
      </c>
      <c r="B365" s="59">
        <v>25.916401216299899</v>
      </c>
      <c r="C365" s="60">
        <v>5.3842005007287697E-2</v>
      </c>
      <c r="D365" s="59">
        <v>2.1981714052000001</v>
      </c>
      <c r="E365" s="60">
        <v>7.5518299167095196E-2</v>
      </c>
      <c r="F365" s="59">
        <v>10.338902167500001</v>
      </c>
      <c r="G365" s="60">
        <v>3.8093719500741502E-2</v>
      </c>
      <c r="H365" s="86">
        <v>2.67858811029999</v>
      </c>
      <c r="I365" s="87">
        <v>5.95605007764397E-2</v>
      </c>
      <c r="J365" s="88">
        <v>0</v>
      </c>
      <c r="K365" s="89">
        <v>0</v>
      </c>
      <c r="L365" s="86">
        <v>8.4616144628999894</v>
      </c>
      <c r="M365" s="91">
        <v>0.13458411912409701</v>
      </c>
      <c r="N365" s="86">
        <v>2.2391250704000001</v>
      </c>
      <c r="O365" s="87">
        <v>4.1286871507444402E-2</v>
      </c>
    </row>
    <row r="366" spans="1:15" customFormat="1" x14ac:dyDescent="0.3">
      <c r="A366" s="58" t="s">
        <v>196</v>
      </c>
      <c r="B366" s="61">
        <v>35.962817440200098</v>
      </c>
      <c r="C366" s="62">
        <v>7.4713698886309396E-2</v>
      </c>
      <c r="D366" s="61">
        <v>1.3842179363</v>
      </c>
      <c r="E366" s="62">
        <v>4.7554883108149398E-2</v>
      </c>
      <c r="F366" s="61">
        <v>28.468200793000001</v>
      </c>
      <c r="G366" s="62">
        <v>0.104891180720163</v>
      </c>
      <c r="H366" s="90">
        <v>0.87506695629999898</v>
      </c>
      <c r="I366" s="94">
        <v>1.9457797908430802E-2</v>
      </c>
      <c r="J366" s="92">
        <v>1.6381799942999999</v>
      </c>
      <c r="K366" s="95">
        <v>5.3570527401170596</v>
      </c>
      <c r="L366" s="90">
        <v>3.5971517603000001</v>
      </c>
      <c r="M366" s="94">
        <v>5.72136089558671E-2</v>
      </c>
      <c r="N366" s="90">
        <v>0</v>
      </c>
      <c r="O366" s="96">
        <v>0</v>
      </c>
    </row>
    <row r="367" spans="1:15" customFormat="1" x14ac:dyDescent="0.3">
      <c r="A367" s="58" t="s">
        <v>197</v>
      </c>
      <c r="B367" s="59">
        <v>10.314001166200001</v>
      </c>
      <c r="C367" s="60">
        <v>2.1427608632885401E-2</v>
      </c>
      <c r="D367" s="59">
        <v>2.0322668902999999</v>
      </c>
      <c r="E367" s="60">
        <v>6.9818640459975295E-2</v>
      </c>
      <c r="F367" s="59">
        <v>2.1277353750999999</v>
      </c>
      <c r="G367" s="60">
        <v>7.8396480823324701E-3</v>
      </c>
      <c r="H367" s="86">
        <v>0.7153317884</v>
      </c>
      <c r="I367" s="87">
        <v>1.5905961567804602E-2</v>
      </c>
      <c r="J367" s="88">
        <v>0</v>
      </c>
      <c r="K367" s="89">
        <v>0</v>
      </c>
      <c r="L367" s="86">
        <v>3.6898472825000002</v>
      </c>
      <c r="M367" s="87">
        <v>5.8687954691746799E-2</v>
      </c>
      <c r="N367" s="86">
        <v>1.7488198299</v>
      </c>
      <c r="O367" s="87">
        <v>3.2246211058613902E-2</v>
      </c>
    </row>
    <row r="368" spans="1:15" customFormat="1" x14ac:dyDescent="0.3">
      <c r="A368" s="58" t="s">
        <v>198</v>
      </c>
      <c r="B368" s="61">
        <v>6.5298014606000097</v>
      </c>
      <c r="C368" s="62">
        <v>1.3565834237706499E-2</v>
      </c>
      <c r="D368" s="61">
        <v>3.2636430753000001</v>
      </c>
      <c r="E368" s="64">
        <v>0.112122636820808</v>
      </c>
      <c r="F368" s="61">
        <v>1.2798415769</v>
      </c>
      <c r="G368" s="62">
        <v>4.7155805564222898E-3</v>
      </c>
      <c r="H368" s="90">
        <v>1.3535723415000001</v>
      </c>
      <c r="I368" s="94">
        <v>3.0097739248102901E-2</v>
      </c>
      <c r="J368" s="92">
        <v>0</v>
      </c>
      <c r="K368" s="95">
        <v>0</v>
      </c>
      <c r="L368" s="90">
        <v>0.63274446690000097</v>
      </c>
      <c r="M368" s="94">
        <v>1.0063960853068399E-2</v>
      </c>
      <c r="N368" s="90">
        <v>0</v>
      </c>
      <c r="O368" s="94">
        <v>0</v>
      </c>
    </row>
    <row r="369" spans="1:15" customFormat="1" ht="25.5" customHeight="1" x14ac:dyDescent="0.3">
      <c r="A369" s="66" t="s">
        <v>199</v>
      </c>
      <c r="B369" s="59">
        <v>11.7610257743</v>
      </c>
      <c r="C369" s="60">
        <v>2.4433840306208401E-2</v>
      </c>
      <c r="D369" s="59">
        <v>0</v>
      </c>
      <c r="E369" s="60">
        <v>0</v>
      </c>
      <c r="F369" s="59">
        <v>6.4734408369999796</v>
      </c>
      <c r="G369" s="60">
        <v>2.3851414343052199E-2</v>
      </c>
      <c r="H369" s="86">
        <v>0</v>
      </c>
      <c r="I369" s="87">
        <v>0</v>
      </c>
      <c r="J369" s="88">
        <v>0</v>
      </c>
      <c r="K369" s="89">
        <v>0</v>
      </c>
      <c r="L369" s="86">
        <v>3.3457092488</v>
      </c>
      <c r="M369" s="87">
        <v>5.3214352186494E-2</v>
      </c>
      <c r="N369" s="86">
        <v>1.9418756884999999</v>
      </c>
      <c r="O369" s="87">
        <v>3.5805937370085E-2</v>
      </c>
    </row>
    <row r="370" spans="1:15" customFormat="1" x14ac:dyDescent="0.3">
      <c r="A370" s="58" t="s">
        <v>201</v>
      </c>
      <c r="B370" s="61">
        <v>26.525297141999999</v>
      </c>
      <c r="C370" s="62">
        <v>5.5107002304051203E-2</v>
      </c>
      <c r="D370" s="61">
        <v>4.1513936500999904</v>
      </c>
      <c r="E370" s="64">
        <v>0.14262135649977101</v>
      </c>
      <c r="F370" s="61">
        <v>13.5344311724</v>
      </c>
      <c r="G370" s="62">
        <v>4.9867656771547399E-2</v>
      </c>
      <c r="H370" s="90">
        <v>0.50740881170000096</v>
      </c>
      <c r="I370" s="94">
        <v>1.12826316248546E-2</v>
      </c>
      <c r="J370" s="92">
        <v>2.6631200108000002</v>
      </c>
      <c r="K370" s="95">
        <v>8.7087343275809204</v>
      </c>
      <c r="L370" s="90">
        <v>2.8665988823000101</v>
      </c>
      <c r="M370" s="94">
        <v>4.5593980575220301E-2</v>
      </c>
      <c r="N370" s="90">
        <v>2.8023446146999902</v>
      </c>
      <c r="O370" s="94">
        <v>5.1671987222236301E-2</v>
      </c>
    </row>
    <row r="371" spans="1:15" customFormat="1" x14ac:dyDescent="0.3">
      <c r="A371" s="65" t="s">
        <v>1</v>
      </c>
      <c r="H371" s="84"/>
      <c r="I371" s="84"/>
      <c r="J371" s="84"/>
      <c r="K371" s="84"/>
      <c r="L371" s="84"/>
      <c r="M371" s="84"/>
      <c r="N371" s="84"/>
      <c r="O371" s="84"/>
    </row>
    <row r="372" spans="1:15" customFormat="1" x14ac:dyDescent="0.3">
      <c r="A372" s="65" t="s">
        <v>1</v>
      </c>
      <c r="H372" s="84"/>
      <c r="I372" s="84"/>
      <c r="J372" s="84"/>
      <c r="K372" s="84"/>
      <c r="L372" s="84"/>
      <c r="M372" s="84"/>
      <c r="N372" s="84"/>
      <c r="O372" s="84"/>
    </row>
    <row r="373" spans="1:15" customFormat="1" x14ac:dyDescent="0.3">
      <c r="A373" s="53" t="s">
        <v>202</v>
      </c>
      <c r="H373" s="84"/>
      <c r="I373" s="84"/>
      <c r="J373" s="84"/>
      <c r="K373" s="84"/>
      <c r="L373" s="84"/>
      <c r="M373" s="84"/>
      <c r="N373" s="84"/>
      <c r="O373" s="84"/>
    </row>
    <row r="374" spans="1:15" customFormat="1" x14ac:dyDescent="0.3">
      <c r="A374" s="54" t="s">
        <v>1</v>
      </c>
      <c r="H374" s="84"/>
      <c r="I374" s="84"/>
      <c r="J374" s="84"/>
      <c r="K374" s="84"/>
      <c r="L374" s="84"/>
      <c r="M374" s="84"/>
      <c r="N374" s="84"/>
      <c r="O374" s="84"/>
    </row>
    <row r="375" spans="1:15" customFormat="1" ht="25.5" customHeight="1" x14ac:dyDescent="0.3">
      <c r="A375" s="114" t="s">
        <v>1</v>
      </c>
      <c r="B375" s="113" t="s">
        <v>500</v>
      </c>
      <c r="C375" s="113" t="s">
        <v>1</v>
      </c>
      <c r="D375" s="113" t="s">
        <v>494</v>
      </c>
      <c r="E375" s="113" t="s">
        <v>1</v>
      </c>
      <c r="F375" s="113" t="s">
        <v>495</v>
      </c>
      <c r="G375" s="113" t="s">
        <v>1</v>
      </c>
      <c r="H375" s="116" t="s">
        <v>496</v>
      </c>
      <c r="I375" s="116" t="s">
        <v>1</v>
      </c>
      <c r="J375" s="116" t="s">
        <v>497</v>
      </c>
      <c r="K375" s="116" t="s">
        <v>1</v>
      </c>
      <c r="L375" s="116" t="s">
        <v>498</v>
      </c>
      <c r="M375" s="116" t="s">
        <v>1</v>
      </c>
      <c r="N375" s="116" t="s">
        <v>499</v>
      </c>
      <c r="O375" s="116" t="s">
        <v>1</v>
      </c>
    </row>
    <row r="376" spans="1:15" customFormat="1" x14ac:dyDescent="0.3">
      <c r="A376" s="115" t="s">
        <v>1</v>
      </c>
      <c r="B376" s="55" t="s">
        <v>14</v>
      </c>
      <c r="C376" s="55" t="s">
        <v>15</v>
      </c>
      <c r="D376" s="55" t="s">
        <v>14</v>
      </c>
      <c r="E376" s="55" t="s">
        <v>15</v>
      </c>
      <c r="F376" s="55" t="s">
        <v>14</v>
      </c>
      <c r="G376" s="55" t="s">
        <v>15</v>
      </c>
      <c r="H376" s="80" t="s">
        <v>14</v>
      </c>
      <c r="I376" s="80" t="s">
        <v>15</v>
      </c>
      <c r="J376" s="80" t="s">
        <v>14</v>
      </c>
      <c r="K376" s="80" t="s">
        <v>15</v>
      </c>
      <c r="L376" s="80" t="s">
        <v>14</v>
      </c>
      <c r="M376" s="80" t="s">
        <v>15</v>
      </c>
      <c r="N376" s="80" t="s">
        <v>14</v>
      </c>
      <c r="O376" s="80" t="s">
        <v>15</v>
      </c>
    </row>
    <row r="377" spans="1:15" customFormat="1" x14ac:dyDescent="0.3">
      <c r="A377" s="56" t="s">
        <v>16</v>
      </c>
      <c r="B377" s="57">
        <v>481.3416813284</v>
      </c>
      <c r="C377" s="57">
        <v>481.3416813284</v>
      </c>
      <c r="D377" s="57">
        <v>29.107798102499999</v>
      </c>
      <c r="E377" s="57">
        <v>29.107798102499999</v>
      </c>
      <c r="F377" s="57">
        <v>271.40700102279999</v>
      </c>
      <c r="G377" s="57">
        <v>271.40700102279999</v>
      </c>
      <c r="H377" s="85">
        <v>44.9725585813</v>
      </c>
      <c r="I377" s="85">
        <v>44.9725585813</v>
      </c>
      <c r="J377" s="85">
        <v>30.579874303499999</v>
      </c>
      <c r="K377" s="85">
        <v>30.579874303499999</v>
      </c>
      <c r="L377" s="85">
        <v>62.872310031600001</v>
      </c>
      <c r="M377" s="85">
        <v>62.872310031600001</v>
      </c>
      <c r="N377" s="85">
        <v>54.233343158399997</v>
      </c>
      <c r="O377" s="85">
        <v>54.233343158399997</v>
      </c>
    </row>
    <row r="378" spans="1:15" customFormat="1" x14ac:dyDescent="0.3">
      <c r="A378" s="58" t="s">
        <v>203</v>
      </c>
      <c r="B378" s="59">
        <v>232.78820929969999</v>
      </c>
      <c r="C378" s="60">
        <v>0.48362362606382697</v>
      </c>
      <c r="D378" s="59">
        <v>14.1410497234</v>
      </c>
      <c r="E378" s="60">
        <v>0.48581653870223401</v>
      </c>
      <c r="F378" s="59">
        <v>140.02749182369999</v>
      </c>
      <c r="G378" s="60">
        <v>0.51593176040413502</v>
      </c>
      <c r="H378" s="86">
        <v>22.185074051600001</v>
      </c>
      <c r="I378" s="87">
        <v>0.49330246602479799</v>
      </c>
      <c r="J378" s="88">
        <v>14.1376981</v>
      </c>
      <c r="K378" s="89">
        <v>46.232034702581799</v>
      </c>
      <c r="L378" s="86">
        <v>25.282430150900101</v>
      </c>
      <c r="M378" s="87">
        <v>0.40212344891086199</v>
      </c>
      <c r="N378" s="86">
        <v>24.0678246887</v>
      </c>
      <c r="O378" s="87">
        <v>0.44378279646904301</v>
      </c>
    </row>
    <row r="379" spans="1:15" customFormat="1" x14ac:dyDescent="0.3">
      <c r="A379" s="58" t="s">
        <v>204</v>
      </c>
      <c r="B379" s="61">
        <v>183.306870911</v>
      </c>
      <c r="C379" s="62">
        <v>0.38082484443298598</v>
      </c>
      <c r="D379" s="61">
        <v>7.4979234392</v>
      </c>
      <c r="E379" s="62">
        <v>0.25759157091844798</v>
      </c>
      <c r="F379" s="61">
        <v>113.0611825834</v>
      </c>
      <c r="G379" s="62">
        <v>0.41657430411642998</v>
      </c>
      <c r="H379" s="90">
        <v>16.218713040200001</v>
      </c>
      <c r="I379" s="94">
        <v>0.36063576438241401</v>
      </c>
      <c r="J379" s="92">
        <v>12.1343627131</v>
      </c>
      <c r="K379" s="95">
        <v>39.680878321043899</v>
      </c>
      <c r="L379" s="90">
        <v>18.7376372175999</v>
      </c>
      <c r="M379" s="94">
        <v>0.29802686123958799</v>
      </c>
      <c r="N379" s="90">
        <v>22.066181332999999</v>
      </c>
      <c r="O379" s="94">
        <v>0.40687481257703501</v>
      </c>
    </row>
    <row r="380" spans="1:15" customFormat="1" x14ac:dyDescent="0.3">
      <c r="A380" s="58" t="s">
        <v>205</v>
      </c>
      <c r="B380" s="59">
        <v>94.037660133499898</v>
      </c>
      <c r="C380" s="60">
        <v>0.195365711679022</v>
      </c>
      <c r="D380" s="59">
        <v>4.4117031567000202</v>
      </c>
      <c r="E380" s="60">
        <v>0.151564303873644</v>
      </c>
      <c r="F380" s="59">
        <v>59.276452204700099</v>
      </c>
      <c r="G380" s="60">
        <v>0.21840428574545301</v>
      </c>
      <c r="H380" s="86">
        <v>11.5893956866</v>
      </c>
      <c r="I380" s="87">
        <v>0.25769927378379098</v>
      </c>
      <c r="J380" s="88">
        <v>7.8964285629999997</v>
      </c>
      <c r="K380" s="89">
        <v>25.822305496187798</v>
      </c>
      <c r="L380" s="86">
        <v>7.4027766298000097</v>
      </c>
      <c r="M380" s="87">
        <v>0.117743035464727</v>
      </c>
      <c r="N380" s="86">
        <v>8.2757425121000097</v>
      </c>
      <c r="O380" s="87">
        <v>0.15259510165045401</v>
      </c>
    </row>
    <row r="381" spans="1:15" customFormat="1" ht="25.5" customHeight="1" x14ac:dyDescent="0.3">
      <c r="A381" s="66" t="s">
        <v>206</v>
      </c>
      <c r="B381" s="61">
        <v>28.0543507738</v>
      </c>
      <c r="C381" s="62">
        <v>5.8283651431091502E-2</v>
      </c>
      <c r="D381" s="61">
        <v>2.9391959135999999</v>
      </c>
      <c r="E381" s="62">
        <v>0.100976236788847</v>
      </c>
      <c r="F381" s="61">
        <v>13.327133614199999</v>
      </c>
      <c r="G381" s="62">
        <v>4.9103868227335902E-2</v>
      </c>
      <c r="H381" s="90">
        <v>4.0420527484999997</v>
      </c>
      <c r="I381" s="94">
        <v>8.9878202975552393E-2</v>
      </c>
      <c r="J381" s="92">
        <v>1.7563715869000001</v>
      </c>
      <c r="K381" s="95">
        <v>5.7435539775877196</v>
      </c>
      <c r="L381" s="90">
        <v>2.4134234837999999</v>
      </c>
      <c r="M381" s="94">
        <v>3.83861111924629E-2</v>
      </c>
      <c r="N381" s="90">
        <v>3.1220744689000002</v>
      </c>
      <c r="O381" s="94">
        <v>5.75674352175067E-2</v>
      </c>
    </row>
    <row r="382" spans="1:15" customFormat="1" x14ac:dyDescent="0.3">
      <c r="A382" s="58" t="s">
        <v>207</v>
      </c>
      <c r="B382" s="59">
        <v>142.54972917840001</v>
      </c>
      <c r="C382" s="60">
        <v>0.29615081076085797</v>
      </c>
      <c r="D382" s="59">
        <v>13.1327669456</v>
      </c>
      <c r="E382" s="60">
        <v>0.45117692857956399</v>
      </c>
      <c r="F382" s="59">
        <v>93.3528891519002</v>
      </c>
      <c r="G382" s="60">
        <v>0.34395903127074401</v>
      </c>
      <c r="H382" s="86">
        <v>7.1333841258000001</v>
      </c>
      <c r="I382" s="87">
        <v>0.15861637298007999</v>
      </c>
      <c r="J382" s="88">
        <v>3.4143841972000102</v>
      </c>
      <c r="K382" s="89">
        <v>11.165461843671499</v>
      </c>
      <c r="L382" s="86">
        <v>13.810620371200001</v>
      </c>
      <c r="M382" s="87">
        <v>0.21966141158577901</v>
      </c>
      <c r="N382" s="86">
        <v>12.9218327735</v>
      </c>
      <c r="O382" s="87">
        <v>0.23826362198913401</v>
      </c>
    </row>
    <row r="383" spans="1:15" customFormat="1" x14ac:dyDescent="0.3">
      <c r="A383" s="58" t="s">
        <v>208</v>
      </c>
      <c r="B383" s="61">
        <v>218.15213548630101</v>
      </c>
      <c r="C383" s="62">
        <v>0.45321679785604002</v>
      </c>
      <c r="D383" s="61">
        <v>8.7737503465999893</v>
      </c>
      <c r="E383" s="62">
        <v>0.30142267428488301</v>
      </c>
      <c r="F383" s="61">
        <v>125.547219547</v>
      </c>
      <c r="G383" s="62">
        <v>0.46257914893084601</v>
      </c>
      <c r="H383" s="90">
        <v>21.2284054516</v>
      </c>
      <c r="I383" s="94">
        <v>0.47203019177180999</v>
      </c>
      <c r="J383" s="92">
        <v>8.2029668588999893</v>
      </c>
      <c r="K383" s="95">
        <v>26.824723926223399</v>
      </c>
      <c r="L383" s="90">
        <v>29.6460335724001</v>
      </c>
      <c r="M383" s="94">
        <v>0.47152766547785102</v>
      </c>
      <c r="N383" s="90">
        <v>29.532140081000001</v>
      </c>
      <c r="O383" s="94">
        <v>0.54453844002839902</v>
      </c>
    </row>
    <row r="384" spans="1:15" customFormat="1" x14ac:dyDescent="0.3">
      <c r="A384" s="58" t="s">
        <v>209</v>
      </c>
      <c r="B384" s="59">
        <v>113.6793430334</v>
      </c>
      <c r="C384" s="60">
        <v>0.23617182438817499</v>
      </c>
      <c r="D384" s="59">
        <v>6.8304503830000103</v>
      </c>
      <c r="E384" s="60">
        <v>0.23466049747037901</v>
      </c>
      <c r="F384" s="59">
        <v>71.280021503999905</v>
      </c>
      <c r="G384" s="60">
        <v>0.26263147684245602</v>
      </c>
      <c r="H384" s="86">
        <v>4.9772566538999996</v>
      </c>
      <c r="I384" s="87">
        <v>0.11067319296282099</v>
      </c>
      <c r="J384" s="88">
        <v>3.8531174700999999</v>
      </c>
      <c r="K384" s="89">
        <v>12.600174323342401</v>
      </c>
      <c r="L384" s="86">
        <v>15.9395197661001</v>
      </c>
      <c r="M384" s="87">
        <v>0.25352209514949697</v>
      </c>
      <c r="N384" s="86">
        <v>13.3036874089</v>
      </c>
      <c r="O384" s="87">
        <v>0.245304578956967</v>
      </c>
    </row>
    <row r="385" spans="1:15" customFormat="1" x14ac:dyDescent="0.3">
      <c r="A385" s="58" t="s">
        <v>210</v>
      </c>
      <c r="B385" s="61">
        <v>37.7945767832</v>
      </c>
      <c r="C385" s="62">
        <v>7.8519227088115595E-2</v>
      </c>
      <c r="D385" s="61">
        <v>0</v>
      </c>
      <c r="E385" s="62">
        <v>0</v>
      </c>
      <c r="F385" s="61">
        <v>21.517651772000001</v>
      </c>
      <c r="G385" s="62">
        <v>7.92818596827293E-2</v>
      </c>
      <c r="H385" s="90">
        <v>5.0267552364000103</v>
      </c>
      <c r="I385" s="94">
        <v>0.111773832643139</v>
      </c>
      <c r="J385" s="92">
        <v>1.7112552634</v>
      </c>
      <c r="K385" s="95">
        <v>5.59601797710509</v>
      </c>
      <c r="L385" s="90">
        <v>4.0816067300999999</v>
      </c>
      <c r="M385" s="94">
        <v>6.4918987835003397E-2</v>
      </c>
      <c r="N385" s="90">
        <v>6.2618146208000001</v>
      </c>
      <c r="O385" s="94">
        <v>0.115460605157809</v>
      </c>
    </row>
    <row r="386" spans="1:15" customFormat="1" x14ac:dyDescent="0.3">
      <c r="A386" s="58" t="s">
        <v>211</v>
      </c>
      <c r="B386" s="59">
        <v>46.931055966999999</v>
      </c>
      <c r="C386" s="60">
        <v>9.7500502839231201E-2</v>
      </c>
      <c r="D386" s="59">
        <v>1.4330946873999999</v>
      </c>
      <c r="E386" s="60">
        <v>4.9234046572451499E-2</v>
      </c>
      <c r="F386" s="59">
        <v>20.536151042699998</v>
      </c>
      <c r="G386" s="60">
        <v>7.5665516973804303E-2</v>
      </c>
      <c r="H386" s="86">
        <v>6.0774374318</v>
      </c>
      <c r="I386" s="87">
        <v>0.13513657269050899</v>
      </c>
      <c r="J386" s="88">
        <v>0.69879836169999898</v>
      </c>
      <c r="K386" s="89">
        <v>2.2851577307497899</v>
      </c>
      <c r="L386" s="86">
        <v>9.9030394255999994</v>
      </c>
      <c r="M386" s="87">
        <v>0.157510347888008</v>
      </c>
      <c r="N386" s="86">
        <v>6.9087985085000101</v>
      </c>
      <c r="O386" s="87">
        <v>0.12739023829531201</v>
      </c>
    </row>
    <row r="387" spans="1:15" customFormat="1" x14ac:dyDescent="0.3">
      <c r="A387" s="58" t="s">
        <v>212</v>
      </c>
      <c r="B387" s="61">
        <v>22.5519421678</v>
      </c>
      <c r="C387" s="62">
        <v>4.6852252864454803E-2</v>
      </c>
      <c r="D387" s="61">
        <v>0.80154546510000102</v>
      </c>
      <c r="E387" s="62">
        <v>2.75371384079772E-2</v>
      </c>
      <c r="F387" s="61">
        <v>17.135600659800001</v>
      </c>
      <c r="G387" s="62">
        <v>6.3136177752321498E-2</v>
      </c>
      <c r="H387" s="90">
        <v>0.7153317884</v>
      </c>
      <c r="I387" s="94">
        <v>1.5905961567804602E-2</v>
      </c>
      <c r="J387" s="92">
        <v>0</v>
      </c>
      <c r="K387" s="95">
        <v>0</v>
      </c>
      <c r="L387" s="90">
        <v>1.3019111701999999</v>
      </c>
      <c r="M387" s="94">
        <v>2.07072265922097E-2</v>
      </c>
      <c r="N387" s="90">
        <v>2.5975530842999999</v>
      </c>
      <c r="O387" s="94">
        <v>4.7895868722555003E-2</v>
      </c>
    </row>
    <row r="388" spans="1:15" customFormat="1" x14ac:dyDescent="0.3">
      <c r="A388" s="58" t="s">
        <v>181</v>
      </c>
      <c r="B388" s="59">
        <v>16.335163820999998</v>
      </c>
      <c r="C388" s="60">
        <v>3.3936732376715101E-2</v>
      </c>
      <c r="D388" s="59">
        <v>0</v>
      </c>
      <c r="E388" s="60">
        <v>0</v>
      </c>
      <c r="F388" s="59">
        <v>1.6812292042000001</v>
      </c>
      <c r="G388" s="63">
        <v>6.19449460722926E-3</v>
      </c>
      <c r="H388" s="86">
        <v>9.4916973178999999</v>
      </c>
      <c r="I388" s="91">
        <v>0.21105531055657401</v>
      </c>
      <c r="J388" s="88">
        <v>3.49271899019999</v>
      </c>
      <c r="K388" s="93">
        <v>11.4216263792825</v>
      </c>
      <c r="L388" s="86">
        <v>5.1622372989</v>
      </c>
      <c r="M388" s="87">
        <v>8.2106690470024599E-2</v>
      </c>
      <c r="N388" s="86">
        <v>0</v>
      </c>
      <c r="O388" s="87">
        <v>0</v>
      </c>
    </row>
    <row r="389" spans="1:15" customFormat="1" x14ac:dyDescent="0.3">
      <c r="A389" s="58" t="s">
        <v>213</v>
      </c>
      <c r="B389" s="61">
        <v>43.4439028773999</v>
      </c>
      <c r="C389" s="62">
        <v>9.0255850599732207E-2</v>
      </c>
      <c r="D389" s="61">
        <v>0.80154546510000102</v>
      </c>
      <c r="E389" s="62">
        <v>2.75371384079772E-2</v>
      </c>
      <c r="F389" s="61">
        <v>16.7000672534</v>
      </c>
      <c r="G389" s="62">
        <v>6.1531453464596098E-2</v>
      </c>
      <c r="H389" s="90">
        <v>5.2187001283000098</v>
      </c>
      <c r="I389" s="94">
        <v>0.116041877378753</v>
      </c>
      <c r="J389" s="92">
        <v>3.6823713243000098</v>
      </c>
      <c r="K389" s="95">
        <v>12.0418131472782</v>
      </c>
      <c r="L389" s="90">
        <v>12.2803001868</v>
      </c>
      <c r="M389" s="91">
        <v>0.19532128182705299</v>
      </c>
      <c r="N389" s="90">
        <v>7.7279580554000002</v>
      </c>
      <c r="O389" s="94">
        <v>0.14249459106418799</v>
      </c>
    </row>
    <row r="390" spans="1:15" customFormat="1" x14ac:dyDescent="0.3">
      <c r="A390" s="58" t="s">
        <v>214</v>
      </c>
      <c r="B390" s="59">
        <v>78.3684461526001</v>
      </c>
      <c r="C390" s="60">
        <v>0.16281250760648799</v>
      </c>
      <c r="D390" s="59">
        <v>6.4272125814000001</v>
      </c>
      <c r="E390" s="60">
        <v>0.22080724068400001</v>
      </c>
      <c r="F390" s="59">
        <v>46.699116263900102</v>
      </c>
      <c r="G390" s="60">
        <v>0.17206304954519899</v>
      </c>
      <c r="H390" s="86">
        <v>10.009756339899999</v>
      </c>
      <c r="I390" s="87">
        <v>0.22257475793387799</v>
      </c>
      <c r="J390" s="88">
        <v>7.2533084006000097</v>
      </c>
      <c r="K390" s="89">
        <v>23.719222416064099</v>
      </c>
      <c r="L390" s="86">
        <v>4.0091433754999901</v>
      </c>
      <c r="M390" s="87">
        <v>6.3766439844264999E-2</v>
      </c>
      <c r="N390" s="86">
        <v>8.3021428520999994</v>
      </c>
      <c r="O390" s="87">
        <v>0.153081893326248</v>
      </c>
    </row>
    <row r="391" spans="1:15" customFormat="1" x14ac:dyDescent="0.3">
      <c r="A391" s="58" t="s">
        <v>215</v>
      </c>
      <c r="B391" s="61">
        <v>123.8901142465</v>
      </c>
      <c r="C391" s="62">
        <v>0.25738497007903</v>
      </c>
      <c r="D391" s="61">
        <v>5.7911633813999899</v>
      </c>
      <c r="E391" s="62">
        <v>0.19895573553887599</v>
      </c>
      <c r="F391" s="61">
        <v>81.696129416900106</v>
      </c>
      <c r="G391" s="62">
        <v>0.30100966116948802</v>
      </c>
      <c r="H391" s="90">
        <v>7.7319544522000001</v>
      </c>
      <c r="I391" s="94">
        <v>0.17192605215517001</v>
      </c>
      <c r="J391" s="92">
        <v>9.2147128925999997</v>
      </c>
      <c r="K391" s="95">
        <v>30.133259545626501</v>
      </c>
      <c r="L391" s="90">
        <v>11.771159283999999</v>
      </c>
      <c r="M391" s="94">
        <v>0.18722326693712599</v>
      </c>
      <c r="N391" s="90">
        <v>10.5106576165</v>
      </c>
      <c r="O391" s="94">
        <v>0.19380434626354101</v>
      </c>
    </row>
    <row r="392" spans="1:15" customFormat="1" x14ac:dyDescent="0.3">
      <c r="A392" s="58" t="s">
        <v>216</v>
      </c>
      <c r="B392" s="59">
        <v>43.918900174199997</v>
      </c>
      <c r="C392" s="60">
        <v>9.12426699740468E-2</v>
      </c>
      <c r="D392" s="59">
        <v>3.8602857257999998</v>
      </c>
      <c r="E392" s="60">
        <v>0.13262032779691599</v>
      </c>
      <c r="F392" s="59">
        <v>19.797452846900001</v>
      </c>
      <c r="G392" s="60">
        <v>7.2943781008939002E-2</v>
      </c>
      <c r="H392" s="86">
        <v>6.1770331461999897</v>
      </c>
      <c r="I392" s="87">
        <v>0.13735116126500499</v>
      </c>
      <c r="J392" s="88">
        <v>7.8156054079000103</v>
      </c>
      <c r="K392" s="93">
        <v>25.5580037063968</v>
      </c>
      <c r="L392" s="86">
        <v>7.9367673296000003</v>
      </c>
      <c r="M392" s="87">
        <v>0.12623629266382799</v>
      </c>
      <c r="N392" s="86">
        <v>3.7934570755999899</v>
      </c>
      <c r="O392" s="87">
        <v>6.9946952459124703E-2</v>
      </c>
    </row>
    <row r="393" spans="1:15" customFormat="1" x14ac:dyDescent="0.3">
      <c r="A393" s="58" t="s">
        <v>217</v>
      </c>
      <c r="B393" s="61">
        <v>33.004608235199903</v>
      </c>
      <c r="C393" s="62">
        <v>6.8567941475822999E-2</v>
      </c>
      <c r="D393" s="61">
        <v>0.34648004360000001</v>
      </c>
      <c r="E393" s="62">
        <v>1.19033408978552E-2</v>
      </c>
      <c r="F393" s="61">
        <v>17.0030901923</v>
      </c>
      <c r="G393" s="62">
        <v>6.2647942493095896E-2</v>
      </c>
      <c r="H393" s="90">
        <v>4.3290193917000002</v>
      </c>
      <c r="I393" s="94">
        <v>9.6259130640168805E-2</v>
      </c>
      <c r="J393" s="92">
        <v>5.0278177534000097</v>
      </c>
      <c r="K393" s="95">
        <v>16.441590647167999</v>
      </c>
      <c r="L393" s="90">
        <v>4.2403600992000099</v>
      </c>
      <c r="M393" s="94">
        <v>6.7444000340829993E-2</v>
      </c>
      <c r="N393" s="90">
        <v>5.9891799290999996</v>
      </c>
      <c r="O393" s="94">
        <v>0.110433537383217</v>
      </c>
    </row>
    <row r="394" spans="1:15" customFormat="1" x14ac:dyDescent="0.3">
      <c r="A394" s="58" t="s">
        <v>218</v>
      </c>
      <c r="B394" s="59">
        <v>50.812258956599997</v>
      </c>
      <c r="C394" s="60">
        <v>0.10556380410765399</v>
      </c>
      <c r="D394" s="59">
        <v>2.3028465383999999</v>
      </c>
      <c r="E394" s="60">
        <v>7.9114419108266901E-2</v>
      </c>
      <c r="F394" s="59">
        <v>20.296777193200001</v>
      </c>
      <c r="G394" s="60">
        <v>7.4783543227372198E-2</v>
      </c>
      <c r="H394" s="86">
        <v>4.9043162942000098</v>
      </c>
      <c r="I394" s="87">
        <v>0.109051307039472</v>
      </c>
      <c r="J394" s="88">
        <v>7.8729109537999902</v>
      </c>
      <c r="K394" s="93">
        <v>25.745399983213499</v>
      </c>
      <c r="L394" s="86">
        <v>8.3541294466</v>
      </c>
      <c r="M394" s="87">
        <v>0.132874542742285</v>
      </c>
      <c r="N394" s="86">
        <v>7.9880269543000102</v>
      </c>
      <c r="O394" s="87">
        <v>0.14728996018130899</v>
      </c>
    </row>
    <row r="395" spans="1:15" customFormat="1" ht="22.8" x14ac:dyDescent="0.3">
      <c r="A395" s="66" t="s">
        <v>219</v>
      </c>
      <c r="B395" s="61">
        <v>19.055742332000001</v>
      </c>
      <c r="C395" s="62">
        <v>3.9588805771838098E-2</v>
      </c>
      <c r="D395" s="61">
        <v>3.2209261311000001</v>
      </c>
      <c r="E395" s="62">
        <v>0.110655093860341</v>
      </c>
      <c r="F395" s="61">
        <v>6.2008049022000096</v>
      </c>
      <c r="G395" s="62">
        <v>2.2846886332453499E-2</v>
      </c>
      <c r="H395" s="90">
        <v>0.67438259510000098</v>
      </c>
      <c r="I395" s="94">
        <v>1.4995424240337001E-2</v>
      </c>
      <c r="J395" s="92">
        <v>0.67438259509999898</v>
      </c>
      <c r="K395" s="95">
        <v>2.20531513114432</v>
      </c>
      <c r="L395" s="90">
        <v>5.4614079131000004</v>
      </c>
      <c r="M395" s="94">
        <v>8.6865074789761396E-2</v>
      </c>
      <c r="N395" s="90">
        <v>2.2153260449999999</v>
      </c>
      <c r="O395" s="94">
        <v>4.08480450583633E-2</v>
      </c>
    </row>
    <row r="396" spans="1:15" customFormat="1" x14ac:dyDescent="0.3">
      <c r="A396" s="58" t="s">
        <v>220</v>
      </c>
      <c r="B396" s="59">
        <v>37.921556291599998</v>
      </c>
      <c r="C396" s="60">
        <v>7.87830303557851E-2</v>
      </c>
      <c r="D396" s="59">
        <v>1.1193656596999999</v>
      </c>
      <c r="E396" s="60">
        <v>3.8455868621813098E-2</v>
      </c>
      <c r="F396" s="59">
        <v>20.743750564799999</v>
      </c>
      <c r="G396" s="60">
        <v>7.6430418105011902E-2</v>
      </c>
      <c r="H396" s="86">
        <v>1.4141301501000001</v>
      </c>
      <c r="I396" s="87">
        <v>3.1444289466955301E-2</v>
      </c>
      <c r="J396" s="88">
        <v>0.31905247599999997</v>
      </c>
      <c r="K396" s="89">
        <v>1.04334135854667</v>
      </c>
      <c r="L396" s="86">
        <v>8.3782855326999908</v>
      </c>
      <c r="M396" s="87">
        <v>0.13325875140405999</v>
      </c>
      <c r="N396" s="86">
        <v>5.9469719083000001</v>
      </c>
      <c r="O396" s="87">
        <v>0.109655270392065</v>
      </c>
    </row>
    <row r="397" spans="1:15" customFormat="1" x14ac:dyDescent="0.3">
      <c r="A397" s="58" t="s">
        <v>221</v>
      </c>
      <c r="B397" s="61">
        <v>125.3772215489</v>
      </c>
      <c r="C397" s="62">
        <v>0.26047447460374901</v>
      </c>
      <c r="D397" s="61">
        <v>11.334795981299999</v>
      </c>
      <c r="E397" s="62">
        <v>0.389407537505438</v>
      </c>
      <c r="F397" s="61">
        <v>85.266067469700005</v>
      </c>
      <c r="G397" s="62">
        <v>0.31416310982536899</v>
      </c>
      <c r="H397" s="90">
        <v>10.579108209899999</v>
      </c>
      <c r="I397" s="94">
        <v>0.23523474188766499</v>
      </c>
      <c r="J397" s="92">
        <v>7.5490371689000204</v>
      </c>
      <c r="K397" s="95">
        <v>24.686292343706501</v>
      </c>
      <c r="L397" s="90">
        <v>9.3254739618000002</v>
      </c>
      <c r="M397" s="94">
        <v>0.14832402304150999</v>
      </c>
      <c r="N397" s="90">
        <v>7.3134742470000003</v>
      </c>
      <c r="O397" s="94">
        <v>0.134851989958271</v>
      </c>
    </row>
    <row r="398" spans="1:15" customFormat="1" x14ac:dyDescent="0.3">
      <c r="A398" s="58" t="s">
        <v>63</v>
      </c>
      <c r="B398" s="59">
        <v>14.382661641</v>
      </c>
      <c r="C398" s="60">
        <v>2.9880357756068301E-2</v>
      </c>
      <c r="D398" s="59">
        <v>1.1615318517</v>
      </c>
      <c r="E398" s="60">
        <v>3.99044904602468E-2</v>
      </c>
      <c r="F398" s="59">
        <v>9.5392788416000194</v>
      </c>
      <c r="G398" s="60">
        <v>3.5147504690929601E-2</v>
      </c>
      <c r="H398" s="86">
        <v>0.80450683950000101</v>
      </c>
      <c r="I398" s="87">
        <v>1.7888838546858198E-2</v>
      </c>
      <c r="J398" s="88">
        <v>0.80450683949999802</v>
      </c>
      <c r="K398" s="89">
        <v>2.6308376271118998</v>
      </c>
      <c r="L398" s="86">
        <v>1.7210938987000099</v>
      </c>
      <c r="M398" s="87">
        <v>2.7374433957253499E-2</v>
      </c>
      <c r="N398" s="86">
        <v>0.87084878479999905</v>
      </c>
      <c r="O398" s="87">
        <v>1.6057442416125799E-2</v>
      </c>
    </row>
    <row r="399" spans="1:15" customFormat="1" x14ac:dyDescent="0.3">
      <c r="A399" s="65" t="s">
        <v>1</v>
      </c>
      <c r="H399" s="84"/>
      <c r="I399" s="84"/>
      <c r="J399" s="84"/>
      <c r="K399" s="84"/>
      <c r="L399" s="84"/>
      <c r="M399" s="84"/>
      <c r="N399" s="84"/>
      <c r="O399" s="84"/>
    </row>
    <row r="400" spans="1:15" customFormat="1" x14ac:dyDescent="0.3">
      <c r="A400" s="65" t="s">
        <v>1</v>
      </c>
      <c r="H400" s="84"/>
      <c r="I400" s="84"/>
      <c r="J400" s="84"/>
      <c r="K400" s="84"/>
      <c r="L400" s="84"/>
      <c r="M400" s="84"/>
      <c r="N400" s="84"/>
      <c r="O400" s="84"/>
    </row>
    <row r="401" spans="1:15" customFormat="1" x14ac:dyDescent="0.3">
      <c r="A401" s="53" t="s">
        <v>222</v>
      </c>
      <c r="H401" s="84"/>
      <c r="I401" s="84"/>
      <c r="J401" s="84"/>
      <c r="K401" s="84"/>
      <c r="L401" s="84"/>
      <c r="M401" s="84"/>
      <c r="N401" s="84"/>
      <c r="O401" s="84"/>
    </row>
    <row r="402" spans="1:15" customFormat="1" x14ac:dyDescent="0.3">
      <c r="A402" s="54" t="s">
        <v>1</v>
      </c>
      <c r="H402" s="84"/>
      <c r="I402" s="84"/>
      <c r="J402" s="84"/>
      <c r="K402" s="84"/>
      <c r="L402" s="84"/>
      <c r="M402" s="84"/>
      <c r="N402" s="84"/>
      <c r="O402" s="84"/>
    </row>
    <row r="403" spans="1:15" customFormat="1" ht="25.5" customHeight="1" x14ac:dyDescent="0.3">
      <c r="A403" s="114" t="s">
        <v>1</v>
      </c>
      <c r="B403" s="113" t="s">
        <v>500</v>
      </c>
      <c r="C403" s="113" t="s">
        <v>1</v>
      </c>
      <c r="D403" s="113" t="s">
        <v>494</v>
      </c>
      <c r="E403" s="113" t="s">
        <v>1</v>
      </c>
      <c r="F403" s="113" t="s">
        <v>495</v>
      </c>
      <c r="G403" s="113" t="s">
        <v>1</v>
      </c>
      <c r="H403" s="116" t="s">
        <v>496</v>
      </c>
      <c r="I403" s="116" t="s">
        <v>1</v>
      </c>
      <c r="J403" s="116" t="s">
        <v>497</v>
      </c>
      <c r="K403" s="116" t="s">
        <v>1</v>
      </c>
      <c r="L403" s="116" t="s">
        <v>498</v>
      </c>
      <c r="M403" s="116" t="s">
        <v>1</v>
      </c>
      <c r="N403" s="116" t="s">
        <v>499</v>
      </c>
      <c r="O403" s="116" t="s">
        <v>1</v>
      </c>
    </row>
    <row r="404" spans="1:15" customFormat="1" x14ac:dyDescent="0.3">
      <c r="A404" s="115" t="s">
        <v>1</v>
      </c>
      <c r="B404" s="55" t="s">
        <v>14</v>
      </c>
      <c r="C404" s="55" t="s">
        <v>15</v>
      </c>
      <c r="D404" s="55" t="s">
        <v>14</v>
      </c>
      <c r="E404" s="55" t="s">
        <v>15</v>
      </c>
      <c r="F404" s="55" t="s">
        <v>14</v>
      </c>
      <c r="G404" s="55" t="s">
        <v>15</v>
      </c>
      <c r="H404" s="80" t="s">
        <v>14</v>
      </c>
      <c r="I404" s="80" t="s">
        <v>15</v>
      </c>
      <c r="J404" s="80" t="s">
        <v>14</v>
      </c>
      <c r="K404" s="80" t="s">
        <v>15</v>
      </c>
      <c r="L404" s="80" t="s">
        <v>14</v>
      </c>
      <c r="M404" s="80" t="s">
        <v>15</v>
      </c>
      <c r="N404" s="80" t="s">
        <v>14</v>
      </c>
      <c r="O404" s="80" t="s">
        <v>15</v>
      </c>
    </row>
    <row r="405" spans="1:15" customFormat="1" x14ac:dyDescent="0.3">
      <c r="A405" s="56" t="s">
        <v>16</v>
      </c>
      <c r="B405" s="57">
        <v>481.3416813284</v>
      </c>
      <c r="C405" s="57">
        <v>481.3416813284</v>
      </c>
      <c r="D405" s="57">
        <v>29.107798102499999</v>
      </c>
      <c r="E405" s="57">
        <v>29.107798102499999</v>
      </c>
      <c r="F405" s="57">
        <v>271.40700102279999</v>
      </c>
      <c r="G405" s="57">
        <v>271.40700102279999</v>
      </c>
      <c r="H405" s="85">
        <v>44.9725585813</v>
      </c>
      <c r="I405" s="85">
        <v>44.9725585813</v>
      </c>
      <c r="J405" s="85">
        <v>30.579874303499999</v>
      </c>
      <c r="K405" s="85">
        <v>30.579874303499999</v>
      </c>
      <c r="L405" s="85">
        <v>62.872310031600001</v>
      </c>
      <c r="M405" s="85">
        <v>62.872310031600001</v>
      </c>
      <c r="N405" s="85">
        <v>54.233343158399997</v>
      </c>
      <c r="O405" s="85">
        <v>54.233343158399997</v>
      </c>
    </row>
    <row r="406" spans="1:15" customFormat="1" ht="25.5" customHeight="1" x14ac:dyDescent="0.3">
      <c r="A406" s="66" t="s">
        <v>223</v>
      </c>
      <c r="B406" s="59">
        <v>114.7362188435</v>
      </c>
      <c r="C406" s="60">
        <v>0.23836751167456099</v>
      </c>
      <c r="D406" s="59">
        <v>1.8085506814000001</v>
      </c>
      <c r="E406" s="63">
        <v>6.2132857835257203E-2</v>
      </c>
      <c r="F406" s="59">
        <v>34.037648973000003</v>
      </c>
      <c r="G406" s="63">
        <v>0.125411831105052</v>
      </c>
      <c r="H406" s="86">
        <v>21.100219448899999</v>
      </c>
      <c r="I406" s="91">
        <v>0.46917987578482301</v>
      </c>
      <c r="J406" s="88">
        <v>11.419391960700001</v>
      </c>
      <c r="K406" s="89">
        <v>37.342834857215202</v>
      </c>
      <c r="L406" s="86">
        <v>27.741067732100099</v>
      </c>
      <c r="M406" s="91">
        <v>0.44122870176325901</v>
      </c>
      <c r="N406" s="86">
        <v>24.532664787400002</v>
      </c>
      <c r="O406" s="91">
        <v>0.452353909213141</v>
      </c>
    </row>
    <row r="407" spans="1:15" customFormat="1" x14ac:dyDescent="0.3">
      <c r="A407" s="58" t="s">
        <v>224</v>
      </c>
      <c r="B407" s="61">
        <v>102.5162268787</v>
      </c>
      <c r="C407" s="62">
        <v>0.21298015703891901</v>
      </c>
      <c r="D407" s="61">
        <v>6.33101073759999</v>
      </c>
      <c r="E407" s="62">
        <v>0.21750222106481601</v>
      </c>
      <c r="F407" s="61">
        <v>61.7327048289999</v>
      </c>
      <c r="G407" s="62">
        <v>0.22745435672757</v>
      </c>
      <c r="H407" s="90">
        <v>13.4677931227</v>
      </c>
      <c r="I407" s="94">
        <v>0.299466909323234</v>
      </c>
      <c r="J407" s="92">
        <v>4.2511316455000001</v>
      </c>
      <c r="K407" s="95">
        <v>13.901730279556601</v>
      </c>
      <c r="L407" s="90">
        <v>6.6831292138</v>
      </c>
      <c r="M407" s="94">
        <v>0.106296861216663</v>
      </c>
      <c r="N407" s="90">
        <v>12.1958100874</v>
      </c>
      <c r="O407" s="94">
        <v>0.22487660500256401</v>
      </c>
    </row>
    <row r="408" spans="1:15" customFormat="1" x14ac:dyDescent="0.3">
      <c r="A408" s="58" t="s">
        <v>225</v>
      </c>
      <c r="B408" s="59">
        <v>47.478663046900003</v>
      </c>
      <c r="C408" s="60">
        <v>9.8638170947234496E-2</v>
      </c>
      <c r="D408" s="59">
        <v>1.7853348214</v>
      </c>
      <c r="E408" s="60">
        <v>6.1335275691865601E-2</v>
      </c>
      <c r="F408" s="59">
        <v>32.130619498199998</v>
      </c>
      <c r="G408" s="60">
        <v>0.118385374648095</v>
      </c>
      <c r="H408" s="86">
        <v>6.2556084193000103</v>
      </c>
      <c r="I408" s="87">
        <v>0.139098343893228</v>
      </c>
      <c r="J408" s="88">
        <v>5.4439425062000097</v>
      </c>
      <c r="K408" s="89">
        <v>17.802370448517198</v>
      </c>
      <c r="L408" s="86">
        <v>0.67113180230000002</v>
      </c>
      <c r="M408" s="96">
        <v>1.06745211359768E-2</v>
      </c>
      <c r="N408" s="86">
        <v>3.1002571960999901</v>
      </c>
      <c r="O408" s="87">
        <v>5.7165149989832603E-2</v>
      </c>
    </row>
    <row r="409" spans="1:15" customFormat="1" x14ac:dyDescent="0.3">
      <c r="A409" s="58" t="s">
        <v>226</v>
      </c>
      <c r="B409" s="61">
        <v>79.454282221100101</v>
      </c>
      <c r="C409" s="62">
        <v>0.16506836059121899</v>
      </c>
      <c r="D409" s="61">
        <v>3.8666273209000099</v>
      </c>
      <c r="E409" s="62">
        <v>0.132838193644332</v>
      </c>
      <c r="F409" s="61">
        <v>53.879833763499903</v>
      </c>
      <c r="G409" s="62">
        <v>0.19852042710929799</v>
      </c>
      <c r="H409" s="90">
        <v>5.8092133319000103</v>
      </c>
      <c r="I409" s="94">
        <v>0.12917240012925399</v>
      </c>
      <c r="J409" s="92">
        <v>3.9043605375000099</v>
      </c>
      <c r="K409" s="95">
        <v>12.7677455399257</v>
      </c>
      <c r="L409" s="90">
        <v>6.7505625578000004</v>
      </c>
      <c r="M409" s="94">
        <v>0.107369405616036</v>
      </c>
      <c r="N409" s="90">
        <v>7.8651505014999898</v>
      </c>
      <c r="O409" s="94">
        <v>0.14502426078599201</v>
      </c>
    </row>
    <row r="410" spans="1:15" customFormat="1" x14ac:dyDescent="0.3">
      <c r="A410" s="58" t="s">
        <v>227</v>
      </c>
      <c r="B410" s="59">
        <v>42.127884793300097</v>
      </c>
      <c r="C410" s="60">
        <v>8.7521788424879496E-2</v>
      </c>
      <c r="D410" s="59">
        <v>1.7081065950000001</v>
      </c>
      <c r="E410" s="60">
        <v>5.8682095738918E-2</v>
      </c>
      <c r="F410" s="59">
        <v>25.117721136699998</v>
      </c>
      <c r="G410" s="60">
        <v>9.2546327257748001E-2</v>
      </c>
      <c r="H410" s="86">
        <v>7.8950552793000002</v>
      </c>
      <c r="I410" s="87">
        <v>0.17555272655941001</v>
      </c>
      <c r="J410" s="88">
        <v>3.9578440319000099</v>
      </c>
      <c r="K410" s="89">
        <v>12.9426432320129</v>
      </c>
      <c r="L410" s="86">
        <v>2.0748662837</v>
      </c>
      <c r="M410" s="87">
        <v>3.3001273257768998E-2</v>
      </c>
      <c r="N410" s="86">
        <v>5.3321354985999996</v>
      </c>
      <c r="O410" s="87">
        <v>9.83183994950554E-2</v>
      </c>
    </row>
    <row r="411" spans="1:15" customFormat="1" x14ac:dyDescent="0.3">
      <c r="A411" s="58" t="s">
        <v>228</v>
      </c>
      <c r="B411" s="61">
        <v>86.5527114855999</v>
      </c>
      <c r="C411" s="62">
        <v>0.179815534043786</v>
      </c>
      <c r="D411" s="61">
        <v>6.8392698980000102</v>
      </c>
      <c r="E411" s="62">
        <v>0.234963492391841</v>
      </c>
      <c r="F411" s="61">
        <v>48.060784214700199</v>
      </c>
      <c r="G411" s="62">
        <v>0.17708011964902301</v>
      </c>
      <c r="H411" s="90">
        <v>2.2833803002000002</v>
      </c>
      <c r="I411" s="94">
        <v>5.0772746141898403E-2</v>
      </c>
      <c r="J411" s="92">
        <v>1.0178508377</v>
      </c>
      <c r="K411" s="95">
        <v>3.3284990892964599</v>
      </c>
      <c r="L411" s="90">
        <v>21.942905617000001</v>
      </c>
      <c r="M411" s="91">
        <v>0.34900746617980699</v>
      </c>
      <c r="N411" s="90">
        <v>4.8983367215999998</v>
      </c>
      <c r="O411" s="94">
        <v>9.0319652751138096E-2</v>
      </c>
    </row>
    <row r="412" spans="1:15" customFormat="1" x14ac:dyDescent="0.3">
      <c r="A412" s="58" t="s">
        <v>229</v>
      </c>
      <c r="B412" s="59">
        <v>43.491763438600103</v>
      </c>
      <c r="C412" s="60">
        <v>9.0355282174134702E-2</v>
      </c>
      <c r="D412" s="59">
        <v>1.1193656596999999</v>
      </c>
      <c r="E412" s="60">
        <v>3.8455868621813098E-2</v>
      </c>
      <c r="F412" s="59">
        <v>33.559666649900002</v>
      </c>
      <c r="G412" s="60">
        <v>0.123650703642242</v>
      </c>
      <c r="H412" s="86">
        <v>5.2692783247000001</v>
      </c>
      <c r="I412" s="87">
        <v>0.11716652311818899</v>
      </c>
      <c r="J412" s="88">
        <v>0.31905247599999997</v>
      </c>
      <c r="K412" s="89">
        <v>1.04334135854667</v>
      </c>
      <c r="L412" s="86">
        <v>2.31719028630001</v>
      </c>
      <c r="M412" s="87">
        <v>3.6855497835778003E-2</v>
      </c>
      <c r="N412" s="86">
        <v>0.90721004199999999</v>
      </c>
      <c r="O412" s="87">
        <v>1.6727901861965301E-2</v>
      </c>
    </row>
    <row r="413" spans="1:15" customFormat="1" x14ac:dyDescent="0.3">
      <c r="A413" s="58" t="s">
        <v>230</v>
      </c>
      <c r="B413" s="61">
        <v>100.98365699359999</v>
      </c>
      <c r="C413" s="62">
        <v>0.209796202803187</v>
      </c>
      <c r="D413" s="61">
        <v>8.3825996766000106</v>
      </c>
      <c r="E413" s="62">
        <v>0.287984671567446</v>
      </c>
      <c r="F413" s="61">
        <v>66.582895558399798</v>
      </c>
      <c r="G413" s="62">
        <v>0.24532490063808801</v>
      </c>
      <c r="H413" s="90">
        <v>4.9873179387000004</v>
      </c>
      <c r="I413" s="94">
        <v>0.110896913496351</v>
      </c>
      <c r="J413" s="92">
        <v>0</v>
      </c>
      <c r="K413" s="97">
        <v>0</v>
      </c>
      <c r="L413" s="90">
        <v>9.5317122255999998</v>
      </c>
      <c r="M413" s="94">
        <v>0.15160429481292001</v>
      </c>
      <c r="N413" s="90">
        <v>9.4307908646000094</v>
      </c>
      <c r="O413" s="94">
        <v>0.17389285475275601</v>
      </c>
    </row>
    <row r="414" spans="1:15" customFormat="1" x14ac:dyDescent="0.3">
      <c r="A414" s="58" t="s">
        <v>231</v>
      </c>
      <c r="B414" s="59">
        <v>91.415039687399897</v>
      </c>
      <c r="C414" s="60">
        <v>0.189917148739569</v>
      </c>
      <c r="D414" s="59">
        <v>4.8788868829000096</v>
      </c>
      <c r="E414" s="60">
        <v>0.167614426406268</v>
      </c>
      <c r="F414" s="59">
        <v>56.657474034099799</v>
      </c>
      <c r="G414" s="60">
        <v>0.20875465194554901</v>
      </c>
      <c r="H414" s="86">
        <v>3.8081182410000101</v>
      </c>
      <c r="I414" s="87">
        <v>8.4676486309219007E-2</v>
      </c>
      <c r="J414" s="88">
        <v>5.3603443714000099</v>
      </c>
      <c r="K414" s="89">
        <v>17.528994129274398</v>
      </c>
      <c r="L414" s="86">
        <v>8.9367998261999908</v>
      </c>
      <c r="M414" s="87">
        <v>0.14214206256630799</v>
      </c>
      <c r="N414" s="86">
        <v>11.376951518</v>
      </c>
      <c r="O414" s="87">
        <v>0.209777801910002</v>
      </c>
    </row>
    <row r="415" spans="1:15" customFormat="1" x14ac:dyDescent="0.3">
      <c r="A415" s="58" t="s">
        <v>232</v>
      </c>
      <c r="B415" s="61">
        <v>38.449211383700003</v>
      </c>
      <c r="C415" s="62">
        <v>7.9879247684489799E-2</v>
      </c>
      <c r="D415" s="61">
        <v>5.7413192953000003</v>
      </c>
      <c r="E415" s="64">
        <v>0.19724333922760301</v>
      </c>
      <c r="F415" s="61">
        <v>19.160683784700002</v>
      </c>
      <c r="G415" s="62">
        <v>7.0597603276602194E-2</v>
      </c>
      <c r="H415" s="90">
        <v>3.6177221586000101</v>
      </c>
      <c r="I415" s="94">
        <v>8.0442880563710698E-2</v>
      </c>
      <c r="J415" s="92">
        <v>2.9023903702</v>
      </c>
      <c r="K415" s="95">
        <v>9.4911782219713405</v>
      </c>
      <c r="L415" s="90">
        <v>5.7616298707000002</v>
      </c>
      <c r="M415" s="94">
        <v>9.1640180992302797E-2</v>
      </c>
      <c r="N415" s="90">
        <v>2.9984255280999998</v>
      </c>
      <c r="O415" s="94">
        <v>5.5287492038660797E-2</v>
      </c>
    </row>
    <row r="416" spans="1:15" customFormat="1" x14ac:dyDescent="0.3">
      <c r="A416" s="65" t="s">
        <v>1</v>
      </c>
      <c r="H416" s="84"/>
      <c r="I416" s="84"/>
      <c r="J416" s="84"/>
      <c r="K416" s="84"/>
      <c r="L416" s="84"/>
      <c r="M416" s="84"/>
      <c r="N416" s="84"/>
      <c r="O416" s="84"/>
    </row>
    <row r="417" spans="1:15" customFormat="1" x14ac:dyDescent="0.3">
      <c r="A417" s="65" t="s">
        <v>1</v>
      </c>
      <c r="H417" s="84"/>
      <c r="I417" s="84"/>
      <c r="J417" s="84"/>
      <c r="K417" s="84"/>
      <c r="L417" s="84"/>
      <c r="M417" s="84"/>
      <c r="N417" s="84"/>
      <c r="O417" s="84"/>
    </row>
    <row r="418" spans="1:15" customFormat="1" x14ac:dyDescent="0.3">
      <c r="A418" s="53" t="s">
        <v>233</v>
      </c>
      <c r="H418" s="84"/>
      <c r="I418" s="84"/>
      <c r="J418" s="84"/>
      <c r="K418" s="84"/>
      <c r="L418" s="84"/>
      <c r="M418" s="84"/>
      <c r="N418" s="84"/>
      <c r="O418" s="84"/>
    </row>
    <row r="419" spans="1:15" customFormat="1" x14ac:dyDescent="0.3">
      <c r="A419" s="54" t="s">
        <v>1</v>
      </c>
      <c r="H419" s="84"/>
      <c r="I419" s="84"/>
      <c r="J419" s="84"/>
      <c r="K419" s="84"/>
      <c r="L419" s="84"/>
      <c r="M419" s="84"/>
      <c r="N419" s="84"/>
      <c r="O419" s="84"/>
    </row>
    <row r="420" spans="1:15" customFormat="1" ht="25.5" customHeight="1" x14ac:dyDescent="0.3">
      <c r="A420" s="114" t="s">
        <v>1</v>
      </c>
      <c r="B420" s="113" t="s">
        <v>500</v>
      </c>
      <c r="C420" s="113" t="s">
        <v>1</v>
      </c>
      <c r="D420" s="113" t="s">
        <v>494</v>
      </c>
      <c r="E420" s="113" t="s">
        <v>1</v>
      </c>
      <c r="F420" s="113" t="s">
        <v>495</v>
      </c>
      <c r="G420" s="113" t="s">
        <v>1</v>
      </c>
      <c r="H420" s="116" t="s">
        <v>496</v>
      </c>
      <c r="I420" s="116" t="s">
        <v>1</v>
      </c>
      <c r="J420" s="116" t="s">
        <v>497</v>
      </c>
      <c r="K420" s="116" t="s">
        <v>1</v>
      </c>
      <c r="L420" s="116" t="s">
        <v>498</v>
      </c>
      <c r="M420" s="116" t="s">
        <v>1</v>
      </c>
      <c r="N420" s="116" t="s">
        <v>499</v>
      </c>
      <c r="O420" s="116" t="s">
        <v>1</v>
      </c>
    </row>
    <row r="421" spans="1:15" customFormat="1" x14ac:dyDescent="0.3">
      <c r="A421" s="115" t="s">
        <v>1</v>
      </c>
      <c r="B421" s="55" t="s">
        <v>14</v>
      </c>
      <c r="C421" s="55" t="s">
        <v>15</v>
      </c>
      <c r="D421" s="55" t="s">
        <v>14</v>
      </c>
      <c r="E421" s="55" t="s">
        <v>15</v>
      </c>
      <c r="F421" s="55" t="s">
        <v>14</v>
      </c>
      <c r="G421" s="55" t="s">
        <v>15</v>
      </c>
      <c r="H421" s="80" t="s">
        <v>14</v>
      </c>
      <c r="I421" s="80" t="s">
        <v>15</v>
      </c>
      <c r="J421" s="80" t="s">
        <v>14</v>
      </c>
      <c r="K421" s="80" t="s">
        <v>15</v>
      </c>
      <c r="L421" s="80" t="s">
        <v>14</v>
      </c>
      <c r="M421" s="80" t="s">
        <v>15</v>
      </c>
      <c r="N421" s="80" t="s">
        <v>14</v>
      </c>
      <c r="O421" s="80" t="s">
        <v>15</v>
      </c>
    </row>
    <row r="422" spans="1:15" customFormat="1" x14ac:dyDescent="0.3">
      <c r="A422" s="56" t="s">
        <v>16</v>
      </c>
      <c r="B422" s="57">
        <v>481.3416813284</v>
      </c>
      <c r="C422" s="57">
        <v>481.3416813284</v>
      </c>
      <c r="D422" s="57">
        <v>29.107798102499999</v>
      </c>
      <c r="E422" s="57">
        <v>29.107798102499999</v>
      </c>
      <c r="F422" s="57">
        <v>271.40700102279999</v>
      </c>
      <c r="G422" s="57">
        <v>271.40700102279999</v>
      </c>
      <c r="H422" s="85">
        <v>44.9725585813</v>
      </c>
      <c r="I422" s="85">
        <v>44.9725585813</v>
      </c>
      <c r="J422" s="85">
        <v>30.579874303499999</v>
      </c>
      <c r="K422" s="85">
        <v>30.579874303499999</v>
      </c>
      <c r="L422" s="85">
        <v>62.872310031600001</v>
      </c>
      <c r="M422" s="85">
        <v>62.872310031600001</v>
      </c>
      <c r="N422" s="85">
        <v>54.233343158399997</v>
      </c>
      <c r="O422" s="85">
        <v>54.233343158399997</v>
      </c>
    </row>
    <row r="423" spans="1:15" customFormat="1" ht="25.5" customHeight="1" x14ac:dyDescent="0.3">
      <c r="A423" s="66" t="s">
        <v>223</v>
      </c>
      <c r="B423" s="59">
        <v>84.7743903585</v>
      </c>
      <c r="C423" s="60">
        <v>0.176121025140688</v>
      </c>
      <c r="D423" s="59">
        <v>0.74323944009999898</v>
      </c>
      <c r="E423" s="63">
        <v>2.5534031721766201E-2</v>
      </c>
      <c r="F423" s="59">
        <v>24.424184705999998</v>
      </c>
      <c r="G423" s="63">
        <v>8.9990989966939799E-2</v>
      </c>
      <c r="H423" s="86">
        <v>17.166804793000001</v>
      </c>
      <c r="I423" s="91">
        <v>0.38171732573245498</v>
      </c>
      <c r="J423" s="88">
        <v>9.5111607640999996</v>
      </c>
      <c r="K423" s="89">
        <v>31.102681030351398</v>
      </c>
      <c r="L423" s="86">
        <v>19.0046373779</v>
      </c>
      <c r="M423" s="91">
        <v>0.30227356634976799</v>
      </c>
      <c r="N423" s="86">
        <v>17.919456820800001</v>
      </c>
      <c r="O423" s="91">
        <v>0.33041401796792103</v>
      </c>
    </row>
    <row r="424" spans="1:15" customFormat="1" x14ac:dyDescent="0.3">
      <c r="A424" s="58" t="s">
        <v>224</v>
      </c>
      <c r="B424" s="61">
        <v>46.413263676900002</v>
      </c>
      <c r="C424" s="62">
        <v>9.6424775741027299E-2</v>
      </c>
      <c r="D424" s="61">
        <v>2.6451736554999998</v>
      </c>
      <c r="E424" s="62">
        <v>9.0875085988479903E-2</v>
      </c>
      <c r="F424" s="61">
        <v>28.175386939300001</v>
      </c>
      <c r="G424" s="62">
        <v>0.10381230710011401</v>
      </c>
      <c r="H424" s="90">
        <v>2.9625787603</v>
      </c>
      <c r="I424" s="94">
        <v>6.58752549055963E-2</v>
      </c>
      <c r="J424" s="92">
        <v>3.5767490504000001</v>
      </c>
      <c r="K424" s="95">
        <v>11.696415148412299</v>
      </c>
      <c r="L424" s="90">
        <v>3.4858759484999999</v>
      </c>
      <c r="M424" s="94">
        <v>5.5443739012420203E-2</v>
      </c>
      <c r="N424" s="90">
        <v>7.3238709098000099</v>
      </c>
      <c r="O424" s="94">
        <v>0.13504369237222</v>
      </c>
    </row>
    <row r="425" spans="1:15" customFormat="1" x14ac:dyDescent="0.3">
      <c r="A425" s="58" t="s">
        <v>225</v>
      </c>
      <c r="B425" s="59">
        <v>30.238974777399999</v>
      </c>
      <c r="C425" s="60">
        <v>6.2822265243988207E-2</v>
      </c>
      <c r="D425" s="59">
        <v>1.7853348214</v>
      </c>
      <c r="E425" s="60">
        <v>6.1335275691865601E-2</v>
      </c>
      <c r="F425" s="59">
        <v>20.7490186502</v>
      </c>
      <c r="G425" s="60">
        <v>7.6449828383229307E-2</v>
      </c>
      <c r="H425" s="86">
        <v>2.1187379249</v>
      </c>
      <c r="I425" s="87">
        <v>4.7111794208234997E-2</v>
      </c>
      <c r="J425" s="88">
        <v>2.6648625248000002</v>
      </c>
      <c r="K425" s="89">
        <v>8.7144325655223405</v>
      </c>
      <c r="L425" s="86">
        <v>0.67113180230000002</v>
      </c>
      <c r="M425" s="87">
        <v>1.06745211359768E-2</v>
      </c>
      <c r="N425" s="86">
        <v>2.2498890537999898</v>
      </c>
      <c r="O425" s="87">
        <v>4.1485346887591298E-2</v>
      </c>
    </row>
    <row r="426" spans="1:15" customFormat="1" x14ac:dyDescent="0.3">
      <c r="A426" s="58" t="s">
        <v>226</v>
      </c>
      <c r="B426" s="61">
        <v>43.390540821099897</v>
      </c>
      <c r="C426" s="62">
        <v>9.0144989524595903E-2</v>
      </c>
      <c r="D426" s="61">
        <v>1.6438957707999999</v>
      </c>
      <c r="E426" s="62">
        <v>5.6476129352388597E-2</v>
      </c>
      <c r="F426" s="61">
        <v>30.335986526599999</v>
      </c>
      <c r="G426" s="62">
        <v>0.11177304348185001</v>
      </c>
      <c r="H426" s="90">
        <v>3.1243795834000001</v>
      </c>
      <c r="I426" s="94">
        <v>6.9473022704542003E-2</v>
      </c>
      <c r="J426" s="92">
        <v>3.1243795834000001</v>
      </c>
      <c r="K426" s="95">
        <v>10.2171106146188</v>
      </c>
      <c r="L426" s="90">
        <v>1.4366389980000001</v>
      </c>
      <c r="M426" s="94">
        <v>2.2850106784337E-2</v>
      </c>
      <c r="N426" s="90">
        <v>5.5667451967999897</v>
      </c>
      <c r="O426" s="94">
        <v>0.102644330454443</v>
      </c>
    </row>
    <row r="427" spans="1:15" customFormat="1" x14ac:dyDescent="0.3">
      <c r="A427" s="58" t="s">
        <v>227</v>
      </c>
      <c r="B427" s="59">
        <v>32.021217471999996</v>
      </c>
      <c r="C427" s="60">
        <v>6.6524921306686496E-2</v>
      </c>
      <c r="D427" s="59">
        <v>1.7081065950000001</v>
      </c>
      <c r="E427" s="60">
        <v>5.8682095738918E-2</v>
      </c>
      <c r="F427" s="59">
        <v>15.0110538154</v>
      </c>
      <c r="G427" s="60">
        <v>5.5308277821982103E-2</v>
      </c>
      <c r="H427" s="86">
        <v>7.8950552793000002</v>
      </c>
      <c r="I427" s="91">
        <v>0.17555272655941001</v>
      </c>
      <c r="J427" s="88">
        <v>3.9578440319000099</v>
      </c>
      <c r="K427" s="89">
        <v>12.9426432320129</v>
      </c>
      <c r="L427" s="86">
        <v>2.0748662837</v>
      </c>
      <c r="M427" s="87">
        <v>3.3001273257768998E-2</v>
      </c>
      <c r="N427" s="86">
        <v>5.3321354985999996</v>
      </c>
      <c r="O427" s="87">
        <v>9.83183994950554E-2</v>
      </c>
    </row>
    <row r="428" spans="1:15" customFormat="1" x14ac:dyDescent="0.3">
      <c r="A428" s="58" t="s">
        <v>228</v>
      </c>
      <c r="B428" s="61">
        <v>77.317151996299998</v>
      </c>
      <c r="C428" s="62">
        <v>0.16062841635264399</v>
      </c>
      <c r="D428" s="61">
        <v>6.8392698980000102</v>
      </c>
      <c r="E428" s="62">
        <v>0.234963492391841</v>
      </c>
      <c r="F428" s="61">
        <v>46.339690315999803</v>
      </c>
      <c r="G428" s="62">
        <v>0.17073874344202</v>
      </c>
      <c r="H428" s="90">
        <v>1.7759714885</v>
      </c>
      <c r="I428" s="94">
        <v>3.9490114517043803E-2</v>
      </c>
      <c r="J428" s="92">
        <v>0</v>
      </c>
      <c r="K428" s="97">
        <v>0</v>
      </c>
      <c r="L428" s="90">
        <v>16.407798633700001</v>
      </c>
      <c r="M428" s="94">
        <v>0.26097018903000901</v>
      </c>
      <c r="N428" s="90">
        <v>4.8983367215999998</v>
      </c>
      <c r="O428" s="94">
        <v>9.0319652751138096E-2</v>
      </c>
    </row>
    <row r="429" spans="1:15" customFormat="1" x14ac:dyDescent="0.3">
      <c r="A429" s="58" t="s">
        <v>229</v>
      </c>
      <c r="B429" s="59">
        <v>20.201340868500001</v>
      </c>
      <c r="C429" s="60">
        <v>4.1968816855312903E-2</v>
      </c>
      <c r="D429" s="59">
        <v>0</v>
      </c>
      <c r="E429" s="60">
        <v>0</v>
      </c>
      <c r="F429" s="59">
        <v>17.511245372600001</v>
      </c>
      <c r="G429" s="60">
        <v>6.4520241948839596E-2</v>
      </c>
      <c r="H429" s="86">
        <v>0</v>
      </c>
      <c r="I429" s="87">
        <v>0</v>
      </c>
      <c r="J429" s="88">
        <v>0.31905247599999997</v>
      </c>
      <c r="K429" s="89">
        <v>1.04334135854667</v>
      </c>
      <c r="L429" s="86">
        <v>1.4638329779000001</v>
      </c>
      <c r="M429" s="87">
        <v>2.3282633915697799E-2</v>
      </c>
      <c r="N429" s="86">
        <v>0.90721004199999999</v>
      </c>
      <c r="O429" s="87">
        <v>1.6727901861965301E-2</v>
      </c>
    </row>
    <row r="430" spans="1:15" customFormat="1" x14ac:dyDescent="0.3">
      <c r="A430" s="58" t="s">
        <v>230</v>
      </c>
      <c r="B430" s="61">
        <v>55.6313070952</v>
      </c>
      <c r="C430" s="62">
        <v>0.115575503334076</v>
      </c>
      <c r="D430" s="61">
        <v>3.1225717435</v>
      </c>
      <c r="E430" s="62">
        <v>0.107276123480869</v>
      </c>
      <c r="F430" s="61">
        <v>39.156141410700201</v>
      </c>
      <c r="G430" s="62">
        <v>0.144270933554181</v>
      </c>
      <c r="H430" s="90">
        <v>4.1663209231000096</v>
      </c>
      <c r="I430" s="94">
        <v>9.2641402991743393E-2</v>
      </c>
      <c r="J430" s="92">
        <v>0</v>
      </c>
      <c r="K430" s="95">
        <v>0</v>
      </c>
      <c r="L430" s="90">
        <v>5.0707589680999998</v>
      </c>
      <c r="M430" s="94">
        <v>8.0651704471354793E-2</v>
      </c>
      <c r="N430" s="90">
        <v>4.1155140497999998</v>
      </c>
      <c r="O430" s="94">
        <v>7.5885309850432195E-2</v>
      </c>
    </row>
    <row r="431" spans="1:15" customFormat="1" x14ac:dyDescent="0.3">
      <c r="A431" s="58" t="s">
        <v>231</v>
      </c>
      <c r="B431" s="59">
        <v>54.311143282899899</v>
      </c>
      <c r="C431" s="60">
        <v>0.112832828299874</v>
      </c>
      <c r="D431" s="59">
        <v>4.8788868829000096</v>
      </c>
      <c r="E431" s="60">
        <v>0.167614426406268</v>
      </c>
      <c r="F431" s="59">
        <v>30.543609501300001</v>
      </c>
      <c r="G431" s="60">
        <v>0.11253803102424099</v>
      </c>
      <c r="H431" s="86">
        <v>2.1449876701999999</v>
      </c>
      <c r="I431" s="87">
        <v>4.7695477817264E-2</v>
      </c>
      <c r="J431" s="88">
        <v>4.5234355026999902</v>
      </c>
      <c r="K431" s="89">
        <v>14.7921978285642</v>
      </c>
      <c r="L431" s="86">
        <v>7.4951391707999999</v>
      </c>
      <c r="M431" s="87">
        <v>0.119212085050365</v>
      </c>
      <c r="N431" s="86">
        <v>4.3286197411999998</v>
      </c>
      <c r="O431" s="87">
        <v>7.9814731844159895E-2</v>
      </c>
    </row>
    <row r="432" spans="1:15" customFormat="1" x14ac:dyDescent="0.3">
      <c r="A432" s="58" t="s">
        <v>234</v>
      </c>
      <c r="B432" s="61">
        <v>37.042350979600101</v>
      </c>
      <c r="C432" s="62">
        <v>7.69564582011079E-2</v>
      </c>
      <c r="D432" s="61">
        <v>5.7413192953000003</v>
      </c>
      <c r="E432" s="64">
        <v>0.19724333922760301</v>
      </c>
      <c r="F432" s="61">
        <v>19.160683784700002</v>
      </c>
      <c r="G432" s="62">
        <v>7.0597603276602194E-2</v>
      </c>
      <c r="H432" s="90">
        <v>3.6177221586000101</v>
      </c>
      <c r="I432" s="94">
        <v>8.0442880563710698E-2</v>
      </c>
      <c r="J432" s="92">
        <v>2.9023903702</v>
      </c>
      <c r="K432" s="95">
        <v>9.4911782219713405</v>
      </c>
      <c r="L432" s="90">
        <v>5.7616298707000002</v>
      </c>
      <c r="M432" s="94">
        <v>9.1640180992302797E-2</v>
      </c>
      <c r="N432" s="90">
        <v>1.5915651239999999</v>
      </c>
      <c r="O432" s="94">
        <v>2.9346616515074399E-2</v>
      </c>
    </row>
    <row r="433" spans="1:15" customFormat="1" x14ac:dyDescent="0.3">
      <c r="A433" s="65" t="s">
        <v>1</v>
      </c>
      <c r="H433" s="84"/>
      <c r="I433" s="84"/>
      <c r="J433" s="84"/>
      <c r="K433" s="84"/>
      <c r="L433" s="84"/>
      <c r="M433" s="84"/>
      <c r="N433" s="84"/>
      <c r="O433" s="84"/>
    </row>
    <row r="434" spans="1:15" customFormat="1" x14ac:dyDescent="0.3">
      <c r="A434" s="65" t="s">
        <v>1</v>
      </c>
      <c r="H434" s="84"/>
      <c r="I434" s="84"/>
      <c r="J434" s="84"/>
      <c r="K434" s="84"/>
      <c r="L434" s="84"/>
      <c r="M434" s="84"/>
      <c r="N434" s="84"/>
      <c r="O434" s="84"/>
    </row>
    <row r="435" spans="1:15" customFormat="1" x14ac:dyDescent="0.3">
      <c r="A435" s="53" t="s">
        <v>235</v>
      </c>
      <c r="H435" s="84"/>
      <c r="I435" s="84"/>
      <c r="J435" s="84"/>
      <c r="K435" s="84"/>
      <c r="L435" s="84"/>
      <c r="M435" s="84"/>
      <c r="N435" s="84"/>
      <c r="O435" s="84"/>
    </row>
    <row r="436" spans="1:15" customFormat="1" x14ac:dyDescent="0.3">
      <c r="A436" s="54" t="s">
        <v>1</v>
      </c>
      <c r="H436" s="84"/>
      <c r="I436" s="84"/>
      <c r="J436" s="84"/>
      <c r="K436" s="84"/>
      <c r="L436" s="84"/>
      <c r="M436" s="84"/>
      <c r="N436" s="84"/>
      <c r="O436" s="84"/>
    </row>
    <row r="437" spans="1:15" customFormat="1" ht="25.5" customHeight="1" x14ac:dyDescent="0.3">
      <c r="A437" s="114" t="s">
        <v>1</v>
      </c>
      <c r="B437" s="113" t="s">
        <v>500</v>
      </c>
      <c r="C437" s="113" t="s">
        <v>1</v>
      </c>
      <c r="D437" s="113" t="s">
        <v>494</v>
      </c>
      <c r="E437" s="113" t="s">
        <v>1</v>
      </c>
      <c r="F437" s="113" t="s">
        <v>495</v>
      </c>
      <c r="G437" s="113" t="s">
        <v>1</v>
      </c>
      <c r="H437" s="116" t="s">
        <v>496</v>
      </c>
      <c r="I437" s="116" t="s">
        <v>1</v>
      </c>
      <c r="J437" s="116" t="s">
        <v>497</v>
      </c>
      <c r="K437" s="116" t="s">
        <v>1</v>
      </c>
      <c r="L437" s="116" t="s">
        <v>498</v>
      </c>
      <c r="M437" s="116" t="s">
        <v>1</v>
      </c>
      <c r="N437" s="116" t="s">
        <v>499</v>
      </c>
      <c r="O437" s="116" t="s">
        <v>1</v>
      </c>
    </row>
    <row r="438" spans="1:15" customFormat="1" x14ac:dyDescent="0.3">
      <c r="A438" s="115" t="s">
        <v>1</v>
      </c>
      <c r="B438" s="55" t="s">
        <v>14</v>
      </c>
      <c r="C438" s="55" t="s">
        <v>15</v>
      </c>
      <c r="D438" s="55" t="s">
        <v>14</v>
      </c>
      <c r="E438" s="55" t="s">
        <v>15</v>
      </c>
      <c r="F438" s="55" t="s">
        <v>14</v>
      </c>
      <c r="G438" s="55" t="s">
        <v>15</v>
      </c>
      <c r="H438" s="80" t="s">
        <v>14</v>
      </c>
      <c r="I438" s="80" t="s">
        <v>15</v>
      </c>
      <c r="J438" s="80" t="s">
        <v>14</v>
      </c>
      <c r="K438" s="80" t="s">
        <v>15</v>
      </c>
      <c r="L438" s="80" t="s">
        <v>14</v>
      </c>
      <c r="M438" s="80" t="s">
        <v>15</v>
      </c>
      <c r="N438" s="80" t="s">
        <v>14</v>
      </c>
      <c r="O438" s="80" t="s">
        <v>15</v>
      </c>
    </row>
    <row r="439" spans="1:15" customFormat="1" x14ac:dyDescent="0.3">
      <c r="A439" s="56" t="s">
        <v>16</v>
      </c>
      <c r="B439" s="57">
        <v>481.3416813284</v>
      </c>
      <c r="C439" s="57">
        <v>481.3416813284</v>
      </c>
      <c r="D439" s="57">
        <v>29.107798102499999</v>
      </c>
      <c r="E439" s="57">
        <v>29.107798102499999</v>
      </c>
      <c r="F439" s="57">
        <v>271.40700102279999</v>
      </c>
      <c r="G439" s="57">
        <v>271.40700102279999</v>
      </c>
      <c r="H439" s="85">
        <v>44.9725585813</v>
      </c>
      <c r="I439" s="85">
        <v>44.9725585813</v>
      </c>
      <c r="J439" s="85">
        <v>30.579874303499999</v>
      </c>
      <c r="K439" s="85">
        <v>30.579874303499999</v>
      </c>
      <c r="L439" s="85">
        <v>62.872310031600001</v>
      </c>
      <c r="M439" s="85">
        <v>62.872310031600001</v>
      </c>
      <c r="N439" s="85">
        <v>54.233343158399997</v>
      </c>
      <c r="O439" s="85">
        <v>54.233343158399997</v>
      </c>
    </row>
    <row r="440" spans="1:15" customFormat="1" x14ac:dyDescent="0.3">
      <c r="A440" s="58" t="s">
        <v>236</v>
      </c>
      <c r="B440" s="59">
        <v>100.9757591386</v>
      </c>
      <c r="C440" s="60">
        <v>0.20977979480174799</v>
      </c>
      <c r="D440" s="59">
        <v>7.9400149215999898</v>
      </c>
      <c r="E440" s="60">
        <v>0.27277964803933602</v>
      </c>
      <c r="F440" s="59">
        <v>56.283393721299902</v>
      </c>
      <c r="G440" s="60">
        <v>0.20737635178604599</v>
      </c>
      <c r="H440" s="86">
        <v>9.9035410874999901</v>
      </c>
      <c r="I440" s="87">
        <v>0.22021297875673901</v>
      </c>
      <c r="J440" s="88">
        <v>4.5655836444999904</v>
      </c>
      <c r="K440" s="89">
        <v>14.9300275049772</v>
      </c>
      <c r="L440" s="86">
        <v>14.2994370057</v>
      </c>
      <c r="M440" s="87">
        <v>0.22743616384562601</v>
      </c>
      <c r="N440" s="86">
        <v>8.0062174504000101</v>
      </c>
      <c r="O440" s="87">
        <v>0.14762537184949401</v>
      </c>
    </row>
    <row r="441" spans="1:15" customFormat="1" x14ac:dyDescent="0.3">
      <c r="A441" s="58" t="s">
        <v>237</v>
      </c>
      <c r="B441" s="61">
        <v>57.6277655698999</v>
      </c>
      <c r="C441" s="62">
        <v>0.11972319831280701</v>
      </c>
      <c r="D441" s="61">
        <v>2.7942355823999998</v>
      </c>
      <c r="E441" s="62">
        <v>9.5996116661260303E-2</v>
      </c>
      <c r="F441" s="61">
        <v>34.487891622100001</v>
      </c>
      <c r="G441" s="62">
        <v>0.127070751646538</v>
      </c>
      <c r="H441" s="90">
        <v>3.9343452802000098</v>
      </c>
      <c r="I441" s="94">
        <v>8.7483243211248798E-2</v>
      </c>
      <c r="J441" s="92">
        <v>3.88029086180001</v>
      </c>
      <c r="K441" s="95">
        <v>12.689034700694901</v>
      </c>
      <c r="L441" s="90">
        <v>6.7376578048000004</v>
      </c>
      <c r="M441" s="94">
        <v>0.107164152254206</v>
      </c>
      <c r="N441" s="90">
        <v>8.6083240390999993</v>
      </c>
      <c r="O441" s="94">
        <v>0.158727519599106</v>
      </c>
    </row>
    <row r="442" spans="1:15" customFormat="1" x14ac:dyDescent="0.3">
      <c r="A442" s="58" t="s">
        <v>238</v>
      </c>
      <c r="B442" s="59">
        <v>140.22440888470001</v>
      </c>
      <c r="C442" s="60">
        <v>0.29131989670562197</v>
      </c>
      <c r="D442" s="59">
        <v>7.9918296603000201</v>
      </c>
      <c r="E442" s="60">
        <v>0.27455974622874701</v>
      </c>
      <c r="F442" s="59">
        <v>69.048715819899897</v>
      </c>
      <c r="G442" s="60">
        <v>0.25441022361136301</v>
      </c>
      <c r="H442" s="86">
        <v>17.243466756</v>
      </c>
      <c r="I442" s="87">
        <v>0.38342196441476201</v>
      </c>
      <c r="J442" s="88">
        <v>7.9568826723999901</v>
      </c>
      <c r="K442" s="89">
        <v>26.0199979680404</v>
      </c>
      <c r="L442" s="86">
        <v>22.246015993499899</v>
      </c>
      <c r="M442" s="87">
        <v>0.353828513415827</v>
      </c>
      <c r="N442" s="86">
        <v>20.5161176981</v>
      </c>
      <c r="O442" s="87">
        <v>0.37829343542732202</v>
      </c>
    </row>
    <row r="443" spans="1:15" customFormat="1" x14ac:dyDescent="0.3">
      <c r="A443" s="58" t="s">
        <v>239</v>
      </c>
      <c r="B443" s="61">
        <v>103.5879279824</v>
      </c>
      <c r="C443" s="62">
        <v>0.215206644262594</v>
      </c>
      <c r="D443" s="61">
        <v>3.9860603409000199</v>
      </c>
      <c r="E443" s="62">
        <v>0.136941321595798</v>
      </c>
      <c r="F443" s="61">
        <v>64.534726712999998</v>
      </c>
      <c r="G443" s="62">
        <v>0.23777841569967001</v>
      </c>
      <c r="H443" s="90">
        <v>4.3567539194</v>
      </c>
      <c r="I443" s="94">
        <v>9.6875829546677797E-2</v>
      </c>
      <c r="J443" s="92">
        <v>9.8274650822999892</v>
      </c>
      <c r="K443" s="95">
        <v>32.137035570401999</v>
      </c>
      <c r="L443" s="90">
        <v>14.2191186498</v>
      </c>
      <c r="M443" s="94">
        <v>0.22615868007161499</v>
      </c>
      <c r="N443" s="90">
        <v>10.566458238499999</v>
      </c>
      <c r="O443" s="94">
        <v>0.194833245069153</v>
      </c>
    </row>
    <row r="444" spans="1:15" customFormat="1" x14ac:dyDescent="0.3">
      <c r="A444" s="58" t="s">
        <v>240</v>
      </c>
      <c r="B444" s="59">
        <v>66.774968486900093</v>
      </c>
      <c r="C444" s="60">
        <v>0.13872675290163</v>
      </c>
      <c r="D444" s="59">
        <v>6.0137221836999997</v>
      </c>
      <c r="E444" s="60">
        <v>0.20660175539638301</v>
      </c>
      <c r="F444" s="59">
        <v>38.219725278000098</v>
      </c>
      <c r="G444" s="60">
        <v>0.14082070519171799</v>
      </c>
      <c r="H444" s="86">
        <v>9.1506661262000009</v>
      </c>
      <c r="I444" s="87">
        <v>0.20347221538791699</v>
      </c>
      <c r="J444" s="88">
        <v>4.3496520424999998</v>
      </c>
      <c r="K444" s="89">
        <v>14.2239042558856</v>
      </c>
      <c r="L444" s="86">
        <v>3.9790298577000098</v>
      </c>
      <c r="M444" s="87">
        <v>6.32874767238569E-2</v>
      </c>
      <c r="N444" s="86">
        <v>5.37469388059999</v>
      </c>
      <c r="O444" s="87">
        <v>9.9103126740722303E-2</v>
      </c>
    </row>
    <row r="445" spans="1:15" customFormat="1" x14ac:dyDescent="0.3">
      <c r="A445" s="58" t="s">
        <v>88</v>
      </c>
      <c r="B445" s="61">
        <v>12.1508512659</v>
      </c>
      <c r="C445" s="62">
        <v>2.5243713015598902E-2</v>
      </c>
      <c r="D445" s="61">
        <v>0.381935413599999</v>
      </c>
      <c r="E445" s="62">
        <v>1.31214120784765E-2</v>
      </c>
      <c r="F445" s="61">
        <v>8.8325478685000007</v>
      </c>
      <c r="G445" s="62">
        <v>3.2543552064664701E-2</v>
      </c>
      <c r="H445" s="90">
        <v>0.38378541200000099</v>
      </c>
      <c r="I445" s="94">
        <v>8.5337686826557693E-3</v>
      </c>
      <c r="J445" s="92">
        <v>0</v>
      </c>
      <c r="K445" s="95">
        <v>0</v>
      </c>
      <c r="L445" s="90">
        <v>1.3910507201</v>
      </c>
      <c r="M445" s="94">
        <v>2.2125013688869499E-2</v>
      </c>
      <c r="N445" s="90">
        <v>1.1615318517</v>
      </c>
      <c r="O445" s="94">
        <v>2.1417301314202601E-2</v>
      </c>
    </row>
    <row r="446" spans="1:15" customFormat="1" x14ac:dyDescent="0.3">
      <c r="A446" s="58" t="s">
        <v>241</v>
      </c>
      <c r="B446" s="59">
        <v>158.6035247085</v>
      </c>
      <c r="C446" s="60">
        <v>0.329502993114555</v>
      </c>
      <c r="D446" s="59">
        <v>10.734250504</v>
      </c>
      <c r="E446" s="60">
        <v>0.36877576470059598</v>
      </c>
      <c r="F446" s="59">
        <v>90.771285343399896</v>
      </c>
      <c r="G446" s="60">
        <v>0.33444710343258499</v>
      </c>
      <c r="H446" s="86">
        <v>13.837886367699999</v>
      </c>
      <c r="I446" s="87">
        <v>0.30769622196798702</v>
      </c>
      <c r="J446" s="88">
        <v>8.4458745062999991</v>
      </c>
      <c r="K446" s="89">
        <v>27.619062205672101</v>
      </c>
      <c r="L446" s="86">
        <v>21.037094810500001</v>
      </c>
      <c r="M446" s="87">
        <v>0.33460031609983198</v>
      </c>
      <c r="N446" s="86">
        <v>16.614541489499999</v>
      </c>
      <c r="O446" s="87">
        <v>0.30635289144860001</v>
      </c>
    </row>
    <row r="447" spans="1:15" customFormat="1" x14ac:dyDescent="0.3">
      <c r="A447" s="58" t="s">
        <v>242</v>
      </c>
      <c r="B447" s="61">
        <v>170.36289646930001</v>
      </c>
      <c r="C447" s="62">
        <v>0.35393339716422401</v>
      </c>
      <c r="D447" s="61">
        <v>9.9997825245999792</v>
      </c>
      <c r="E447" s="62">
        <v>0.34354307699218001</v>
      </c>
      <c r="F447" s="61">
        <v>102.754451991</v>
      </c>
      <c r="G447" s="62">
        <v>0.37859912089138797</v>
      </c>
      <c r="H447" s="90">
        <v>13.5074200456</v>
      </c>
      <c r="I447" s="94">
        <v>0.30034804493459499</v>
      </c>
      <c r="J447" s="92">
        <v>14.177117124800001</v>
      </c>
      <c r="K447" s="95">
        <v>46.360939826287499</v>
      </c>
      <c r="L447" s="90">
        <v>18.198148507500001</v>
      </c>
      <c r="M447" s="94">
        <v>0.28944615679547198</v>
      </c>
      <c r="N447" s="90">
        <v>15.9411521191</v>
      </c>
      <c r="O447" s="94">
        <v>0.29393637180987497</v>
      </c>
    </row>
    <row r="448" spans="1:15" customFormat="1" x14ac:dyDescent="0.3">
      <c r="A448" s="65" t="s">
        <v>1</v>
      </c>
      <c r="H448" s="84"/>
      <c r="I448" s="84"/>
      <c r="J448" s="84"/>
      <c r="K448" s="84"/>
      <c r="L448" s="84"/>
      <c r="M448" s="84"/>
      <c r="N448" s="84"/>
      <c r="O448" s="84"/>
    </row>
    <row r="449" spans="1:15" customFormat="1" x14ac:dyDescent="0.3">
      <c r="A449" s="65" t="s">
        <v>1</v>
      </c>
      <c r="H449" s="84"/>
      <c r="I449" s="84"/>
      <c r="J449" s="84"/>
      <c r="K449" s="84"/>
      <c r="L449" s="84"/>
      <c r="M449" s="84"/>
      <c r="N449" s="84"/>
      <c r="O449" s="84"/>
    </row>
    <row r="450" spans="1:15" customFormat="1" x14ac:dyDescent="0.3">
      <c r="A450" s="53" t="s">
        <v>243</v>
      </c>
      <c r="H450" s="84"/>
      <c r="I450" s="84"/>
      <c r="J450" s="84"/>
      <c r="K450" s="84"/>
      <c r="L450" s="84"/>
      <c r="M450" s="84"/>
      <c r="N450" s="84"/>
      <c r="O450" s="84"/>
    </row>
    <row r="451" spans="1:15" customFormat="1" x14ac:dyDescent="0.3">
      <c r="A451" s="54" t="s">
        <v>1</v>
      </c>
      <c r="H451" s="84"/>
      <c r="I451" s="84"/>
      <c r="J451" s="84"/>
      <c r="K451" s="84"/>
      <c r="L451" s="84"/>
      <c r="M451" s="84"/>
      <c r="N451" s="84"/>
      <c r="O451" s="84"/>
    </row>
    <row r="452" spans="1:15" customFormat="1" ht="25.5" customHeight="1" x14ac:dyDescent="0.3">
      <c r="A452" s="114" t="s">
        <v>1</v>
      </c>
      <c r="B452" s="113" t="s">
        <v>500</v>
      </c>
      <c r="C452" s="113" t="s">
        <v>1</v>
      </c>
      <c r="D452" s="113" t="s">
        <v>494</v>
      </c>
      <c r="E452" s="113" t="s">
        <v>1</v>
      </c>
      <c r="F452" s="113" t="s">
        <v>495</v>
      </c>
      <c r="G452" s="113" t="s">
        <v>1</v>
      </c>
      <c r="H452" s="116" t="s">
        <v>496</v>
      </c>
      <c r="I452" s="116" t="s">
        <v>1</v>
      </c>
      <c r="J452" s="116" t="s">
        <v>497</v>
      </c>
      <c r="K452" s="116" t="s">
        <v>1</v>
      </c>
      <c r="L452" s="116" t="s">
        <v>498</v>
      </c>
      <c r="M452" s="116" t="s">
        <v>1</v>
      </c>
      <c r="N452" s="116" t="s">
        <v>499</v>
      </c>
      <c r="O452" s="116" t="s">
        <v>1</v>
      </c>
    </row>
    <row r="453" spans="1:15" customFormat="1" x14ac:dyDescent="0.3">
      <c r="A453" s="115" t="s">
        <v>1</v>
      </c>
      <c r="B453" s="55" t="s">
        <v>14</v>
      </c>
      <c r="C453" s="55" t="s">
        <v>15</v>
      </c>
      <c r="D453" s="55" t="s">
        <v>14</v>
      </c>
      <c r="E453" s="55" t="s">
        <v>15</v>
      </c>
      <c r="F453" s="55" t="s">
        <v>14</v>
      </c>
      <c r="G453" s="55" t="s">
        <v>15</v>
      </c>
      <c r="H453" s="80" t="s">
        <v>14</v>
      </c>
      <c r="I453" s="80" t="s">
        <v>15</v>
      </c>
      <c r="J453" s="80" t="s">
        <v>14</v>
      </c>
      <c r="K453" s="80" t="s">
        <v>15</v>
      </c>
      <c r="L453" s="80" t="s">
        <v>14</v>
      </c>
      <c r="M453" s="80" t="s">
        <v>15</v>
      </c>
      <c r="N453" s="80" t="s">
        <v>14</v>
      </c>
      <c r="O453" s="80" t="s">
        <v>15</v>
      </c>
    </row>
    <row r="454" spans="1:15" customFormat="1" x14ac:dyDescent="0.3">
      <c r="A454" s="56" t="s">
        <v>16</v>
      </c>
      <c r="B454" s="57">
        <v>481.3416813284</v>
      </c>
      <c r="C454" s="57">
        <v>481.3416813284</v>
      </c>
      <c r="D454" s="57">
        <v>29.107798102499999</v>
      </c>
      <c r="E454" s="57">
        <v>29.107798102499999</v>
      </c>
      <c r="F454" s="57">
        <v>271.40700102279999</v>
      </c>
      <c r="G454" s="57">
        <v>271.40700102279999</v>
      </c>
      <c r="H454" s="85">
        <v>44.9725585813</v>
      </c>
      <c r="I454" s="85">
        <v>44.9725585813</v>
      </c>
      <c r="J454" s="85">
        <v>30.579874303499999</v>
      </c>
      <c r="K454" s="85">
        <v>30.579874303499999</v>
      </c>
      <c r="L454" s="85">
        <v>62.872310031600001</v>
      </c>
      <c r="M454" s="85">
        <v>62.872310031600001</v>
      </c>
      <c r="N454" s="85">
        <v>54.233343158399997</v>
      </c>
      <c r="O454" s="85">
        <v>54.233343158399997</v>
      </c>
    </row>
    <row r="455" spans="1:15" customFormat="1" x14ac:dyDescent="0.3">
      <c r="A455" s="58" t="s">
        <v>236</v>
      </c>
      <c r="B455" s="59">
        <v>89.4306538826999</v>
      </c>
      <c r="C455" s="60">
        <v>0.18579453505021701</v>
      </c>
      <c r="D455" s="59">
        <v>6.0714263617000102</v>
      </c>
      <c r="E455" s="60">
        <v>0.208584185595905</v>
      </c>
      <c r="F455" s="59">
        <v>48.930524122999998</v>
      </c>
      <c r="G455" s="60">
        <v>0.18028467924042099</v>
      </c>
      <c r="H455" s="86">
        <v>9.9576929461999892</v>
      </c>
      <c r="I455" s="87">
        <v>0.221417087671336</v>
      </c>
      <c r="J455" s="88">
        <v>3.0736239105999998</v>
      </c>
      <c r="K455" s="89">
        <v>10.0511332391193</v>
      </c>
      <c r="L455" s="86">
        <v>13.2074469608</v>
      </c>
      <c r="M455" s="87">
        <v>0.21006778586888</v>
      </c>
      <c r="N455" s="86">
        <v>6.7494567124000104</v>
      </c>
      <c r="O455" s="87">
        <v>0.124452160227091</v>
      </c>
    </row>
    <row r="456" spans="1:15" customFormat="1" x14ac:dyDescent="0.3">
      <c r="A456" s="58" t="s">
        <v>237</v>
      </c>
      <c r="B456" s="61">
        <v>62.5950824690999</v>
      </c>
      <c r="C456" s="62">
        <v>0.13004292978815199</v>
      </c>
      <c r="D456" s="61">
        <v>3.4269800493</v>
      </c>
      <c r="E456" s="62">
        <v>0.117734087519511</v>
      </c>
      <c r="F456" s="61">
        <v>29.485058767999998</v>
      </c>
      <c r="G456" s="62">
        <v>0.10863779731873301</v>
      </c>
      <c r="H456" s="90">
        <v>6.8108700841000003</v>
      </c>
      <c r="I456" s="94">
        <v>0.15144502111854499</v>
      </c>
      <c r="J456" s="92">
        <v>7.1483839139999903</v>
      </c>
      <c r="K456" s="95">
        <v>23.376106268631201</v>
      </c>
      <c r="L456" s="90">
        <v>6.3591209885000097</v>
      </c>
      <c r="M456" s="94">
        <v>0.101143428407575</v>
      </c>
      <c r="N456" s="90">
        <v>13.8481900544</v>
      </c>
      <c r="O456" s="91">
        <v>0.25534457674780298</v>
      </c>
    </row>
    <row r="457" spans="1:15" customFormat="1" x14ac:dyDescent="0.3">
      <c r="A457" s="58" t="s">
        <v>238</v>
      </c>
      <c r="B457" s="59">
        <v>145.26208666689999</v>
      </c>
      <c r="C457" s="60">
        <v>0.30178580476556199</v>
      </c>
      <c r="D457" s="59">
        <v>10.2622575358</v>
      </c>
      <c r="E457" s="60">
        <v>0.35256042039533703</v>
      </c>
      <c r="F457" s="59">
        <v>86.036479918400005</v>
      </c>
      <c r="G457" s="60">
        <v>0.31700169706076398</v>
      </c>
      <c r="H457" s="86">
        <v>10.302404254500001</v>
      </c>
      <c r="I457" s="87">
        <v>0.22908201310974199</v>
      </c>
      <c r="J457" s="88">
        <v>10.600830097499999</v>
      </c>
      <c r="K457" s="89">
        <v>34.666035550992099</v>
      </c>
      <c r="L457" s="86">
        <v>12.9664798885</v>
      </c>
      <c r="M457" s="87">
        <v>0.20623514361064499</v>
      </c>
      <c r="N457" s="86">
        <v>20.522449166299999</v>
      </c>
      <c r="O457" s="87">
        <v>0.378410180363763</v>
      </c>
    </row>
    <row r="458" spans="1:15" customFormat="1" x14ac:dyDescent="0.3">
      <c r="A458" s="58" t="s">
        <v>239</v>
      </c>
      <c r="B458" s="61">
        <v>123.666021095</v>
      </c>
      <c r="C458" s="62">
        <v>0.256919410664184</v>
      </c>
      <c r="D458" s="61">
        <v>7.1137583712000101</v>
      </c>
      <c r="E458" s="62">
        <v>0.24439355894079201</v>
      </c>
      <c r="F458" s="61">
        <v>66.458566760599993</v>
      </c>
      <c r="G458" s="62">
        <v>0.24486681076814601</v>
      </c>
      <c r="H458" s="90">
        <v>15.4677810602</v>
      </c>
      <c r="I458" s="94">
        <v>0.343938204721838</v>
      </c>
      <c r="J458" s="92">
        <v>7.1637559257999897</v>
      </c>
      <c r="K458" s="95">
        <v>23.4263746629595</v>
      </c>
      <c r="L458" s="90">
        <v>22.592422943399999</v>
      </c>
      <c r="M458" s="94">
        <v>0.35933820360735802</v>
      </c>
      <c r="N458" s="90">
        <v>9.0145331744000003</v>
      </c>
      <c r="O458" s="94">
        <v>0.16621754532209401</v>
      </c>
    </row>
    <row r="459" spans="1:15" customFormat="1" x14ac:dyDescent="0.3">
      <c r="A459" s="58" t="s">
        <v>240</v>
      </c>
      <c r="B459" s="59">
        <v>48.894675779600099</v>
      </c>
      <c r="C459" s="60">
        <v>0.101579974633946</v>
      </c>
      <c r="D459" s="59">
        <v>1.8514403709</v>
      </c>
      <c r="E459" s="60">
        <v>6.3606335469977904E-2</v>
      </c>
      <c r="F459" s="59">
        <v>33.367967567699999</v>
      </c>
      <c r="G459" s="60">
        <v>0.12294438773485</v>
      </c>
      <c r="H459" s="86">
        <v>2.43381023629999</v>
      </c>
      <c r="I459" s="87">
        <v>5.41176733785389E-2</v>
      </c>
      <c r="J459" s="88">
        <v>2.5932804556</v>
      </c>
      <c r="K459" s="89">
        <v>8.4803502782978697</v>
      </c>
      <c r="L459" s="86">
        <v>4.5494630982000004</v>
      </c>
      <c r="M459" s="87">
        <v>7.2360361754060104E-2</v>
      </c>
      <c r="N459" s="86">
        <v>4.0987140508999902</v>
      </c>
      <c r="O459" s="87">
        <v>7.5575537339249696E-2</v>
      </c>
    </row>
    <row r="460" spans="1:15" customFormat="1" x14ac:dyDescent="0.3">
      <c r="A460" s="58" t="s">
        <v>88</v>
      </c>
      <c r="B460" s="61">
        <v>11.493161435099999</v>
      </c>
      <c r="C460" s="62">
        <v>2.38773450979382E-2</v>
      </c>
      <c r="D460" s="61">
        <v>0.381935413599999</v>
      </c>
      <c r="E460" s="62">
        <v>1.31214120784765E-2</v>
      </c>
      <c r="F460" s="61">
        <v>7.1284038851000098</v>
      </c>
      <c r="G460" s="62">
        <v>2.6264627877086999E-2</v>
      </c>
      <c r="H460" s="90">
        <v>0</v>
      </c>
      <c r="I460" s="94">
        <v>0</v>
      </c>
      <c r="J460" s="92">
        <v>0</v>
      </c>
      <c r="K460" s="95">
        <v>0</v>
      </c>
      <c r="L460" s="90">
        <v>3.1973761522000101</v>
      </c>
      <c r="M460" s="94">
        <v>5.0855076751482202E-2</v>
      </c>
      <c r="N460" s="90">
        <v>0</v>
      </c>
      <c r="O460" s="94">
        <v>0</v>
      </c>
    </row>
    <row r="461" spans="1:15" customFormat="1" x14ac:dyDescent="0.3">
      <c r="A461" s="58" t="s">
        <v>241</v>
      </c>
      <c r="B461" s="59">
        <v>152.02573635179999</v>
      </c>
      <c r="C461" s="60">
        <v>0.315837464838369</v>
      </c>
      <c r="D461" s="59">
        <v>9.4984064110000102</v>
      </c>
      <c r="E461" s="60">
        <v>0.326318273115417</v>
      </c>
      <c r="F461" s="59">
        <v>78.415582891</v>
      </c>
      <c r="G461" s="60">
        <v>0.28892247655915299</v>
      </c>
      <c r="H461" s="86">
        <v>16.768563030300001</v>
      </c>
      <c r="I461" s="87">
        <v>0.37286210878988202</v>
      </c>
      <c r="J461" s="88">
        <v>10.2220078246</v>
      </c>
      <c r="K461" s="89">
        <v>33.4272395077505</v>
      </c>
      <c r="L461" s="86">
        <v>19.566567949300001</v>
      </c>
      <c r="M461" s="87">
        <v>0.31121121427645498</v>
      </c>
      <c r="N461" s="86">
        <v>20.597646766800001</v>
      </c>
      <c r="O461" s="87">
        <v>0.37979673697489402</v>
      </c>
    </row>
    <row r="462" spans="1:15" customFormat="1" x14ac:dyDescent="0.3">
      <c r="A462" s="58" t="s">
        <v>242</v>
      </c>
      <c r="B462" s="61">
        <v>172.56069687460001</v>
      </c>
      <c r="C462" s="62">
        <v>0.35849938529813002</v>
      </c>
      <c r="D462" s="61">
        <v>8.9651987421000108</v>
      </c>
      <c r="E462" s="62">
        <v>0.30799989441077003</v>
      </c>
      <c r="F462" s="61">
        <v>99.826534328299999</v>
      </c>
      <c r="G462" s="62">
        <v>0.36781119850299598</v>
      </c>
      <c r="H462" s="90">
        <v>17.901591296500001</v>
      </c>
      <c r="I462" s="94">
        <v>0.39805587810037701</v>
      </c>
      <c r="J462" s="92">
        <v>9.7570363813999794</v>
      </c>
      <c r="K462" s="95">
        <v>31.906724941257401</v>
      </c>
      <c r="L462" s="90">
        <v>27.141886041599999</v>
      </c>
      <c r="M462" s="94">
        <v>0.43169856536141799</v>
      </c>
      <c r="N462" s="90">
        <v>13.1132472253</v>
      </c>
      <c r="O462" s="94">
        <v>0.241793082661343</v>
      </c>
    </row>
    <row r="463" spans="1:15" customFormat="1" x14ac:dyDescent="0.3">
      <c r="A463" s="65" t="s">
        <v>1</v>
      </c>
      <c r="H463" s="84"/>
      <c r="I463" s="84"/>
      <c r="J463" s="84"/>
      <c r="K463" s="84"/>
      <c r="L463" s="84"/>
      <c r="M463" s="84"/>
      <c r="N463" s="84"/>
      <c r="O463" s="84"/>
    </row>
    <row r="464" spans="1:15" customFormat="1" x14ac:dyDescent="0.3">
      <c r="A464" s="65" t="s">
        <v>1</v>
      </c>
      <c r="H464" s="84"/>
      <c r="I464" s="84"/>
      <c r="J464" s="84"/>
      <c r="K464" s="84"/>
      <c r="L464" s="84"/>
      <c r="M464" s="84"/>
      <c r="N464" s="84"/>
      <c r="O464" s="84"/>
    </row>
    <row r="465" spans="1:15" customFormat="1" x14ac:dyDescent="0.3">
      <c r="A465" s="53" t="s">
        <v>244</v>
      </c>
      <c r="H465" s="84"/>
      <c r="I465" s="84"/>
      <c r="J465" s="84"/>
      <c r="K465" s="84"/>
      <c r="L465" s="84"/>
      <c r="M465" s="84"/>
      <c r="N465" s="84"/>
      <c r="O465" s="84"/>
    </row>
    <row r="466" spans="1:15" customFormat="1" x14ac:dyDescent="0.3">
      <c r="A466" s="54" t="s">
        <v>1</v>
      </c>
      <c r="H466" s="84"/>
      <c r="I466" s="84"/>
      <c r="J466" s="84"/>
      <c r="K466" s="84"/>
      <c r="L466" s="84"/>
      <c r="M466" s="84"/>
      <c r="N466" s="84"/>
      <c r="O466" s="84"/>
    </row>
    <row r="467" spans="1:15" customFormat="1" ht="25.5" customHeight="1" x14ac:dyDescent="0.3">
      <c r="A467" s="114" t="s">
        <v>1</v>
      </c>
      <c r="B467" s="113" t="s">
        <v>500</v>
      </c>
      <c r="C467" s="113" t="s">
        <v>1</v>
      </c>
      <c r="D467" s="113" t="s">
        <v>494</v>
      </c>
      <c r="E467" s="113" t="s">
        <v>1</v>
      </c>
      <c r="F467" s="113" t="s">
        <v>495</v>
      </c>
      <c r="G467" s="113" t="s">
        <v>1</v>
      </c>
      <c r="H467" s="116" t="s">
        <v>496</v>
      </c>
      <c r="I467" s="116" t="s">
        <v>1</v>
      </c>
      <c r="J467" s="116" t="s">
        <v>497</v>
      </c>
      <c r="K467" s="116" t="s">
        <v>1</v>
      </c>
      <c r="L467" s="116" t="s">
        <v>498</v>
      </c>
      <c r="M467" s="116" t="s">
        <v>1</v>
      </c>
      <c r="N467" s="116" t="s">
        <v>499</v>
      </c>
      <c r="O467" s="116" t="s">
        <v>1</v>
      </c>
    </row>
    <row r="468" spans="1:15" customFormat="1" x14ac:dyDescent="0.3">
      <c r="A468" s="115" t="s">
        <v>1</v>
      </c>
      <c r="B468" s="55" t="s">
        <v>14</v>
      </c>
      <c r="C468" s="55" t="s">
        <v>15</v>
      </c>
      <c r="D468" s="55" t="s">
        <v>14</v>
      </c>
      <c r="E468" s="55" t="s">
        <v>15</v>
      </c>
      <c r="F468" s="55" t="s">
        <v>14</v>
      </c>
      <c r="G468" s="55" t="s">
        <v>15</v>
      </c>
      <c r="H468" s="80" t="s">
        <v>14</v>
      </c>
      <c r="I468" s="80" t="s">
        <v>15</v>
      </c>
      <c r="J468" s="80" t="s">
        <v>14</v>
      </c>
      <c r="K468" s="80" t="s">
        <v>15</v>
      </c>
      <c r="L468" s="80" t="s">
        <v>14</v>
      </c>
      <c r="M468" s="80" t="s">
        <v>15</v>
      </c>
      <c r="N468" s="80" t="s">
        <v>14</v>
      </c>
      <c r="O468" s="80" t="s">
        <v>15</v>
      </c>
    </row>
    <row r="469" spans="1:15" customFormat="1" x14ac:dyDescent="0.3">
      <c r="A469" s="56" t="s">
        <v>16</v>
      </c>
      <c r="B469" s="57">
        <v>481.3416813284</v>
      </c>
      <c r="C469" s="57">
        <v>481.3416813284</v>
      </c>
      <c r="D469" s="57">
        <v>29.107798102499999</v>
      </c>
      <c r="E469" s="57">
        <v>29.107798102499999</v>
      </c>
      <c r="F469" s="57">
        <v>271.40700102279999</v>
      </c>
      <c r="G469" s="57">
        <v>271.40700102279999</v>
      </c>
      <c r="H469" s="85">
        <v>44.9725585813</v>
      </c>
      <c r="I469" s="85">
        <v>44.9725585813</v>
      </c>
      <c r="J469" s="85">
        <v>30.579874303499999</v>
      </c>
      <c r="K469" s="85">
        <v>30.579874303499999</v>
      </c>
      <c r="L469" s="85">
        <v>62.872310031600001</v>
      </c>
      <c r="M469" s="85">
        <v>62.872310031600001</v>
      </c>
      <c r="N469" s="85">
        <v>54.233343158399997</v>
      </c>
      <c r="O469" s="85">
        <v>54.233343158399997</v>
      </c>
    </row>
    <row r="470" spans="1:15" customFormat="1" x14ac:dyDescent="0.3">
      <c r="A470" s="58" t="s">
        <v>236</v>
      </c>
      <c r="B470" s="59">
        <v>101.668378163</v>
      </c>
      <c r="C470" s="60">
        <v>0.21121872903758701</v>
      </c>
      <c r="D470" s="59">
        <v>9.7630397949999992</v>
      </c>
      <c r="E470" s="60">
        <v>0.33540976753447599</v>
      </c>
      <c r="F470" s="59">
        <v>55.838586574899999</v>
      </c>
      <c r="G470" s="60">
        <v>0.205737458372377</v>
      </c>
      <c r="H470" s="86">
        <v>15.421727841399999</v>
      </c>
      <c r="I470" s="87">
        <v>0.34291417539700503</v>
      </c>
      <c r="J470" s="88">
        <v>8.3891050079999907</v>
      </c>
      <c r="K470" s="89">
        <v>27.433418871312501</v>
      </c>
      <c r="L470" s="86">
        <v>9.1201465689999992</v>
      </c>
      <c r="M470" s="87">
        <v>0.14505823890383801</v>
      </c>
      <c r="N470" s="86">
        <v>7.1760517198000002</v>
      </c>
      <c r="O470" s="87">
        <v>0.13231807780761001</v>
      </c>
    </row>
    <row r="471" spans="1:15" customFormat="1" x14ac:dyDescent="0.3">
      <c r="A471" s="58" t="s">
        <v>237</v>
      </c>
      <c r="B471" s="61">
        <v>74.558546567999898</v>
      </c>
      <c r="C471" s="62">
        <v>0.1548973410369</v>
      </c>
      <c r="D471" s="61">
        <v>3.4512544891999899</v>
      </c>
      <c r="E471" s="62">
        <v>0.118568037233417</v>
      </c>
      <c r="F471" s="61">
        <v>40.8940834676999</v>
      </c>
      <c r="G471" s="62">
        <v>0.150674386856604</v>
      </c>
      <c r="H471" s="90">
        <v>11.214954967700001</v>
      </c>
      <c r="I471" s="94">
        <v>0.249373291657977</v>
      </c>
      <c r="J471" s="92">
        <v>5.7553375801</v>
      </c>
      <c r="K471" s="95">
        <v>18.820671147890501</v>
      </c>
      <c r="L471" s="90">
        <v>8.2689339434000093</v>
      </c>
      <c r="M471" s="94">
        <v>0.13151948670637301</v>
      </c>
      <c r="N471" s="90">
        <v>7.8763724900999996</v>
      </c>
      <c r="O471" s="94">
        <v>0.14523118125127199</v>
      </c>
    </row>
    <row r="472" spans="1:15" customFormat="1" x14ac:dyDescent="0.3">
      <c r="A472" s="58" t="s">
        <v>238</v>
      </c>
      <c r="B472" s="59">
        <v>130.61427912779999</v>
      </c>
      <c r="C472" s="60">
        <v>0.27135459943409102</v>
      </c>
      <c r="D472" s="59">
        <v>6.5234660535999902</v>
      </c>
      <c r="E472" s="60">
        <v>0.22411403399969701</v>
      </c>
      <c r="F472" s="59">
        <v>76.512172056499793</v>
      </c>
      <c r="G472" s="60">
        <v>0.28190935299444397</v>
      </c>
      <c r="H472" s="86">
        <v>10.3583968741</v>
      </c>
      <c r="I472" s="87">
        <v>0.23032705278207399</v>
      </c>
      <c r="J472" s="88">
        <v>4.6790817228999897</v>
      </c>
      <c r="K472" s="89">
        <v>15.301180366083001</v>
      </c>
      <c r="L472" s="86">
        <v>18.102856675899901</v>
      </c>
      <c r="M472" s="87">
        <v>0.28793051610162601</v>
      </c>
      <c r="N472" s="86">
        <v>13.975507739699999</v>
      </c>
      <c r="O472" s="87">
        <v>0.25769216732373601</v>
      </c>
    </row>
    <row r="473" spans="1:15" customFormat="1" x14ac:dyDescent="0.3">
      <c r="A473" s="58" t="s">
        <v>239</v>
      </c>
      <c r="B473" s="61">
        <v>116.1230344155</v>
      </c>
      <c r="C473" s="62">
        <v>0.24124865749216901</v>
      </c>
      <c r="D473" s="61">
        <v>5.9944252443999897</v>
      </c>
      <c r="E473" s="62">
        <v>0.205938807988542</v>
      </c>
      <c r="F473" s="61">
        <v>69.476059479000099</v>
      </c>
      <c r="G473" s="62">
        <v>0.25598477274786102</v>
      </c>
      <c r="H473" s="90">
        <v>5.8587409732000104</v>
      </c>
      <c r="I473" s="94">
        <v>0.13027368595470801</v>
      </c>
      <c r="J473" s="92">
        <v>9.3125255112000005</v>
      </c>
      <c r="K473" s="95">
        <v>30.4531189983804</v>
      </c>
      <c r="L473" s="90">
        <v>20.2578263583001</v>
      </c>
      <c r="M473" s="94">
        <v>0.32220585418474801</v>
      </c>
      <c r="N473" s="90">
        <v>10.5747890109</v>
      </c>
      <c r="O473" s="94">
        <v>0.194986854858165</v>
      </c>
    </row>
    <row r="474" spans="1:15" customFormat="1" x14ac:dyDescent="0.3">
      <c r="A474" s="58" t="s">
        <v>240</v>
      </c>
      <c r="B474" s="59">
        <v>51.447832186500001</v>
      </c>
      <c r="C474" s="60">
        <v>0.106884224205382</v>
      </c>
      <c r="D474" s="59">
        <v>3.3756125202999998</v>
      </c>
      <c r="E474" s="60">
        <v>0.11596935324386801</v>
      </c>
      <c r="F474" s="59">
        <v>23.425429240500002</v>
      </c>
      <c r="G474" s="60">
        <v>8.63110721249674E-2</v>
      </c>
      <c r="H474" s="86">
        <v>2.1187379249</v>
      </c>
      <c r="I474" s="87">
        <v>4.7111794208234997E-2</v>
      </c>
      <c r="J474" s="88">
        <v>2.4438244813000001</v>
      </c>
      <c r="K474" s="89">
        <v>7.9916106163336798</v>
      </c>
      <c r="L474" s="86">
        <v>6.6151376732999996</v>
      </c>
      <c r="M474" s="87">
        <v>0.105215438560714</v>
      </c>
      <c r="N474" s="86">
        <v>13.4690903462</v>
      </c>
      <c r="O474" s="91">
        <v>0.24835441744501499</v>
      </c>
    </row>
    <row r="475" spans="1:15" customFormat="1" x14ac:dyDescent="0.3">
      <c r="A475" s="58" t="s">
        <v>88</v>
      </c>
      <c r="B475" s="61">
        <v>6.9296108676000099</v>
      </c>
      <c r="C475" s="62">
        <v>1.43964487938708E-2</v>
      </c>
      <c r="D475" s="61">
        <v>0</v>
      </c>
      <c r="E475" s="62">
        <v>0</v>
      </c>
      <c r="F475" s="61">
        <v>5.2606702041999904</v>
      </c>
      <c r="G475" s="62">
        <v>1.93829569037464E-2</v>
      </c>
      <c r="H475" s="90">
        <v>0</v>
      </c>
      <c r="I475" s="94">
        <v>0</v>
      </c>
      <c r="J475" s="92">
        <v>0</v>
      </c>
      <c r="K475" s="95">
        <v>0</v>
      </c>
      <c r="L475" s="90">
        <v>0.50740881169999896</v>
      </c>
      <c r="M475" s="94">
        <v>8.0704655427003297E-3</v>
      </c>
      <c r="N475" s="90">
        <v>1.1615318517</v>
      </c>
      <c r="O475" s="94">
        <v>2.1417301314202601E-2</v>
      </c>
    </row>
    <row r="476" spans="1:15" customFormat="1" x14ac:dyDescent="0.3">
      <c r="A476" s="58" t="s">
        <v>241</v>
      </c>
      <c r="B476" s="59">
        <v>176.226924731</v>
      </c>
      <c r="C476" s="60">
        <v>0.36611607007448699</v>
      </c>
      <c r="D476" s="59">
        <v>13.214294284199999</v>
      </c>
      <c r="E476" s="60">
        <v>0.45397780476789301</v>
      </c>
      <c r="F476" s="59">
        <v>96.732670042599906</v>
      </c>
      <c r="G476" s="60">
        <v>0.35641184522898101</v>
      </c>
      <c r="H476" s="86">
        <v>26.636682809100101</v>
      </c>
      <c r="I476" s="91">
        <v>0.59228746705498303</v>
      </c>
      <c r="J476" s="88">
        <v>14.1444425881</v>
      </c>
      <c r="K476" s="89">
        <v>46.254090019202998</v>
      </c>
      <c r="L476" s="86">
        <v>17.389080512400099</v>
      </c>
      <c r="M476" s="87">
        <v>0.27657772561021099</v>
      </c>
      <c r="N476" s="86">
        <v>15.0524242099</v>
      </c>
      <c r="O476" s="87">
        <v>0.277549259058882</v>
      </c>
    </row>
    <row r="477" spans="1:15" customFormat="1" x14ac:dyDescent="0.3">
      <c r="A477" s="58" t="s">
        <v>242</v>
      </c>
      <c r="B477" s="61">
        <v>167.570866602</v>
      </c>
      <c r="C477" s="62">
        <v>0.34813288169755102</v>
      </c>
      <c r="D477" s="61">
        <v>9.3700377646999993</v>
      </c>
      <c r="E477" s="62">
        <v>0.32190816123241001</v>
      </c>
      <c r="F477" s="61">
        <v>92.901488719500094</v>
      </c>
      <c r="G477" s="62">
        <v>0.34229584487282899</v>
      </c>
      <c r="H477" s="90">
        <v>7.9774788981000002</v>
      </c>
      <c r="I477" s="96">
        <v>0.177385480162943</v>
      </c>
      <c r="J477" s="92">
        <v>11.756349992500001</v>
      </c>
      <c r="K477" s="95">
        <v>38.444729614714099</v>
      </c>
      <c r="L477" s="90">
        <v>26.872964031599999</v>
      </c>
      <c r="M477" s="94">
        <v>0.42742129274546298</v>
      </c>
      <c r="N477" s="90">
        <v>24.0438793570999</v>
      </c>
      <c r="O477" s="94">
        <v>0.44334127230317999</v>
      </c>
    </row>
    <row r="478" spans="1:15" customFormat="1" x14ac:dyDescent="0.3">
      <c r="A478" s="65" t="s">
        <v>1</v>
      </c>
      <c r="H478" s="84"/>
      <c r="I478" s="84"/>
      <c r="J478" s="84"/>
      <c r="K478" s="84"/>
      <c r="L478" s="84"/>
      <c r="M478" s="84"/>
      <c r="N478" s="84"/>
      <c r="O478" s="84"/>
    </row>
    <row r="479" spans="1:15" customFormat="1" x14ac:dyDescent="0.3">
      <c r="A479" s="65" t="s">
        <v>1</v>
      </c>
      <c r="H479" s="84"/>
      <c r="I479" s="84"/>
      <c r="J479" s="84"/>
      <c r="K479" s="84"/>
      <c r="L479" s="84"/>
      <c r="M479" s="84"/>
      <c r="N479" s="84"/>
      <c r="O479" s="84"/>
    </row>
    <row r="480" spans="1:15" customFormat="1" x14ac:dyDescent="0.3">
      <c r="A480" s="53" t="s">
        <v>245</v>
      </c>
      <c r="H480" s="84"/>
      <c r="I480" s="84"/>
      <c r="J480" s="84"/>
      <c r="K480" s="84"/>
      <c r="L480" s="84"/>
      <c r="M480" s="84"/>
      <c r="N480" s="84"/>
      <c r="O480" s="84"/>
    </row>
    <row r="481" spans="1:15" customFormat="1" x14ac:dyDescent="0.3">
      <c r="A481" s="54" t="s">
        <v>1</v>
      </c>
      <c r="H481" s="84"/>
      <c r="I481" s="84"/>
      <c r="J481" s="84"/>
      <c r="K481" s="84"/>
      <c r="L481" s="84"/>
      <c r="M481" s="84"/>
      <c r="N481" s="84"/>
      <c r="O481" s="84"/>
    </row>
    <row r="482" spans="1:15" customFormat="1" ht="25.5" customHeight="1" x14ac:dyDescent="0.3">
      <c r="A482" s="114" t="s">
        <v>1</v>
      </c>
      <c r="B482" s="113" t="s">
        <v>500</v>
      </c>
      <c r="C482" s="113" t="s">
        <v>1</v>
      </c>
      <c r="D482" s="113" t="s">
        <v>494</v>
      </c>
      <c r="E482" s="113" t="s">
        <v>1</v>
      </c>
      <c r="F482" s="113" t="s">
        <v>495</v>
      </c>
      <c r="G482" s="113" t="s">
        <v>1</v>
      </c>
      <c r="H482" s="116" t="s">
        <v>496</v>
      </c>
      <c r="I482" s="116" t="s">
        <v>1</v>
      </c>
      <c r="J482" s="116" t="s">
        <v>497</v>
      </c>
      <c r="K482" s="116" t="s">
        <v>1</v>
      </c>
      <c r="L482" s="116" t="s">
        <v>498</v>
      </c>
      <c r="M482" s="116" t="s">
        <v>1</v>
      </c>
      <c r="N482" s="116" t="s">
        <v>499</v>
      </c>
      <c r="O482" s="116" t="s">
        <v>1</v>
      </c>
    </row>
    <row r="483" spans="1:15" customFormat="1" x14ac:dyDescent="0.3">
      <c r="A483" s="115" t="s">
        <v>1</v>
      </c>
      <c r="B483" s="55" t="s">
        <v>14</v>
      </c>
      <c r="C483" s="55" t="s">
        <v>15</v>
      </c>
      <c r="D483" s="55" t="s">
        <v>14</v>
      </c>
      <c r="E483" s="55" t="s">
        <v>15</v>
      </c>
      <c r="F483" s="55" t="s">
        <v>14</v>
      </c>
      <c r="G483" s="55" t="s">
        <v>15</v>
      </c>
      <c r="H483" s="80" t="s">
        <v>14</v>
      </c>
      <c r="I483" s="80" t="s">
        <v>15</v>
      </c>
      <c r="J483" s="80" t="s">
        <v>14</v>
      </c>
      <c r="K483" s="80" t="s">
        <v>15</v>
      </c>
      <c r="L483" s="80" t="s">
        <v>14</v>
      </c>
      <c r="M483" s="80" t="s">
        <v>15</v>
      </c>
      <c r="N483" s="80" t="s">
        <v>14</v>
      </c>
      <c r="O483" s="80" t="s">
        <v>15</v>
      </c>
    </row>
    <row r="484" spans="1:15" customFormat="1" x14ac:dyDescent="0.3">
      <c r="A484" s="56" t="s">
        <v>16</v>
      </c>
      <c r="B484" s="57">
        <v>481.3416813284</v>
      </c>
      <c r="C484" s="57">
        <v>481.3416813284</v>
      </c>
      <c r="D484" s="57">
        <v>29.107798102499999</v>
      </c>
      <c r="E484" s="57">
        <v>29.107798102499999</v>
      </c>
      <c r="F484" s="57">
        <v>271.40700102279999</v>
      </c>
      <c r="G484" s="57">
        <v>271.40700102279999</v>
      </c>
      <c r="H484" s="85">
        <v>44.9725585813</v>
      </c>
      <c r="I484" s="85">
        <v>44.9725585813</v>
      </c>
      <c r="J484" s="85">
        <v>30.579874303499999</v>
      </c>
      <c r="K484" s="85">
        <v>30.579874303499999</v>
      </c>
      <c r="L484" s="85">
        <v>62.872310031600001</v>
      </c>
      <c r="M484" s="85">
        <v>62.872310031600001</v>
      </c>
      <c r="N484" s="85">
        <v>54.233343158399997</v>
      </c>
      <c r="O484" s="85">
        <v>54.233343158399997</v>
      </c>
    </row>
    <row r="485" spans="1:15" customFormat="1" x14ac:dyDescent="0.3">
      <c r="A485" s="58" t="s">
        <v>236</v>
      </c>
      <c r="B485" s="59">
        <v>132.44903881819999</v>
      </c>
      <c r="C485" s="60">
        <v>0.27516636093651597</v>
      </c>
      <c r="D485" s="59">
        <v>9.5431978746000006</v>
      </c>
      <c r="E485" s="60">
        <v>0.32785708630363097</v>
      </c>
      <c r="F485" s="59">
        <v>67.656010748099803</v>
      </c>
      <c r="G485" s="60">
        <v>0.24927879713175299</v>
      </c>
      <c r="H485" s="86">
        <v>14.3246367296</v>
      </c>
      <c r="I485" s="87">
        <v>0.31851949681058001</v>
      </c>
      <c r="J485" s="88">
        <v>11.196405266799999</v>
      </c>
      <c r="K485" s="89">
        <v>36.613640578367303</v>
      </c>
      <c r="L485" s="86">
        <v>16.9803880059</v>
      </c>
      <c r="M485" s="87">
        <v>0.27007736788047998</v>
      </c>
      <c r="N485" s="86">
        <v>15.921562958799999</v>
      </c>
      <c r="O485" s="87">
        <v>0.29357517039467201</v>
      </c>
    </row>
    <row r="486" spans="1:15" customFormat="1" x14ac:dyDescent="0.3">
      <c r="A486" s="58" t="s">
        <v>237</v>
      </c>
      <c r="B486" s="61">
        <v>60.334268355900001</v>
      </c>
      <c r="C486" s="62">
        <v>0.12534602901911701</v>
      </c>
      <c r="D486" s="61">
        <v>1.2619603572</v>
      </c>
      <c r="E486" s="62">
        <v>4.3354717273911998E-2</v>
      </c>
      <c r="F486" s="61">
        <v>38.161303879699901</v>
      </c>
      <c r="G486" s="62">
        <v>0.14060545135493499</v>
      </c>
      <c r="H486" s="90">
        <v>2.0830499914999998</v>
      </c>
      <c r="I486" s="94">
        <v>4.6318245107943502E-2</v>
      </c>
      <c r="J486" s="92">
        <v>3.5017713934999999</v>
      </c>
      <c r="K486" s="95">
        <v>11.451228866232499</v>
      </c>
      <c r="L486" s="90">
        <v>12.328144088</v>
      </c>
      <c r="M486" s="94">
        <v>0.19608225118186001</v>
      </c>
      <c r="N486" s="90">
        <v>2.9980386459999999</v>
      </c>
      <c r="O486" s="94">
        <v>5.5280358381071801E-2</v>
      </c>
    </row>
    <row r="487" spans="1:15" customFormat="1" x14ac:dyDescent="0.3">
      <c r="A487" s="58" t="s">
        <v>238</v>
      </c>
      <c r="B487" s="59">
        <v>122.3939910579</v>
      </c>
      <c r="C487" s="60">
        <v>0.25427673481365398</v>
      </c>
      <c r="D487" s="59">
        <v>8.4463685296999902</v>
      </c>
      <c r="E487" s="60">
        <v>0.29017545401259898</v>
      </c>
      <c r="F487" s="59">
        <v>72.755158652600102</v>
      </c>
      <c r="G487" s="60">
        <v>0.26806662458382202</v>
      </c>
      <c r="H487" s="86">
        <v>6.9631411266000098</v>
      </c>
      <c r="I487" s="87">
        <v>0.15483088679538301</v>
      </c>
      <c r="J487" s="88">
        <v>5.8341352832999904</v>
      </c>
      <c r="K487" s="89">
        <v>19.078349457545901</v>
      </c>
      <c r="L487" s="86">
        <v>20.189964976700001</v>
      </c>
      <c r="M487" s="87">
        <v>0.32112650173903901</v>
      </c>
      <c r="N487" s="86">
        <v>9.9528950287000093</v>
      </c>
      <c r="O487" s="87">
        <v>0.18351985050286199</v>
      </c>
    </row>
    <row r="488" spans="1:15" customFormat="1" x14ac:dyDescent="0.3">
      <c r="A488" s="58" t="s">
        <v>239</v>
      </c>
      <c r="B488" s="61">
        <v>82.345517045199998</v>
      </c>
      <c r="C488" s="62">
        <v>0.17107497696427201</v>
      </c>
      <c r="D488" s="61">
        <v>5.4728980363000002</v>
      </c>
      <c r="E488" s="62">
        <v>0.188021712155202</v>
      </c>
      <c r="F488" s="61">
        <v>42.3719284075001</v>
      </c>
      <c r="G488" s="62">
        <v>0.15611951146367201</v>
      </c>
      <c r="H488" s="90">
        <v>12.667467961</v>
      </c>
      <c r="I488" s="94">
        <v>0.281671053651532</v>
      </c>
      <c r="J488" s="92">
        <v>7.7391981945000001</v>
      </c>
      <c r="K488" s="95">
        <v>25.308142596303</v>
      </c>
      <c r="L488" s="90">
        <v>8.1665164702999995</v>
      </c>
      <c r="M488" s="94">
        <v>0.129890510881427</v>
      </c>
      <c r="N488" s="90">
        <v>11.3149583608</v>
      </c>
      <c r="O488" s="94">
        <v>0.20863471993146801</v>
      </c>
    </row>
    <row r="489" spans="1:15" customFormat="1" x14ac:dyDescent="0.3">
      <c r="A489" s="58" t="s">
        <v>240</v>
      </c>
      <c r="B489" s="59">
        <v>68.311900638400104</v>
      </c>
      <c r="C489" s="60">
        <v>0.14191976986051499</v>
      </c>
      <c r="D489" s="59">
        <v>4.0014378910999904</v>
      </c>
      <c r="E489" s="60">
        <v>0.13746961817618</v>
      </c>
      <c r="F489" s="59">
        <v>39.9275860905001</v>
      </c>
      <c r="G489" s="60">
        <v>0.147113324048505</v>
      </c>
      <c r="H489" s="86">
        <v>8.5504773606000004</v>
      </c>
      <c r="I489" s="87">
        <v>0.190126548951906</v>
      </c>
      <c r="J489" s="88">
        <v>2.3083641654</v>
      </c>
      <c r="K489" s="89">
        <v>7.54863850155132</v>
      </c>
      <c r="L489" s="86">
        <v>4.6998876789999997</v>
      </c>
      <c r="M489" s="87">
        <v>7.4752902774493396E-2</v>
      </c>
      <c r="N489" s="86">
        <v>11.1325116172</v>
      </c>
      <c r="O489" s="87">
        <v>0.205270613406316</v>
      </c>
    </row>
    <row r="490" spans="1:15" customFormat="1" x14ac:dyDescent="0.3">
      <c r="A490" s="58" t="s">
        <v>88</v>
      </c>
      <c r="B490" s="61">
        <v>15.5069654128</v>
      </c>
      <c r="C490" s="62">
        <v>3.2216128405925901E-2</v>
      </c>
      <c r="D490" s="61">
        <v>0.381935413599999</v>
      </c>
      <c r="E490" s="62">
        <v>1.31214120784765E-2</v>
      </c>
      <c r="F490" s="61">
        <v>10.5350132444</v>
      </c>
      <c r="G490" s="62">
        <v>3.8816291417313097E-2</v>
      </c>
      <c r="H490" s="90">
        <v>0.38378541200000099</v>
      </c>
      <c r="I490" s="94">
        <v>8.5337686826557693E-3</v>
      </c>
      <c r="J490" s="92">
        <v>0</v>
      </c>
      <c r="K490" s="95">
        <v>0</v>
      </c>
      <c r="L490" s="90">
        <v>0.50740881169999896</v>
      </c>
      <c r="M490" s="94">
        <v>8.0704655427003297E-3</v>
      </c>
      <c r="N490" s="90">
        <v>2.9133765468999999</v>
      </c>
      <c r="O490" s="94">
        <v>5.3719287383609503E-2</v>
      </c>
    </row>
    <row r="491" spans="1:15" customFormat="1" x14ac:dyDescent="0.3">
      <c r="A491" s="58" t="s">
        <v>241</v>
      </c>
      <c r="B491" s="59">
        <v>192.7833071741</v>
      </c>
      <c r="C491" s="60">
        <v>0.40051238995563299</v>
      </c>
      <c r="D491" s="59">
        <v>10.8051582318</v>
      </c>
      <c r="E491" s="60">
        <v>0.37121180357754302</v>
      </c>
      <c r="F491" s="59">
        <v>105.8173146278</v>
      </c>
      <c r="G491" s="60">
        <v>0.38988424848668801</v>
      </c>
      <c r="H491" s="86">
        <v>16.407686721099999</v>
      </c>
      <c r="I491" s="87">
        <v>0.36483774191852297</v>
      </c>
      <c r="J491" s="88">
        <v>14.6981766603</v>
      </c>
      <c r="K491" s="89">
        <v>48.0648694445998</v>
      </c>
      <c r="L491" s="86">
        <v>29.308532093899998</v>
      </c>
      <c r="M491" s="87">
        <v>0.46615961906233999</v>
      </c>
      <c r="N491" s="86">
        <v>18.919601604799901</v>
      </c>
      <c r="O491" s="87">
        <v>0.34885552877574399</v>
      </c>
    </row>
    <row r="492" spans="1:15" customFormat="1" x14ac:dyDescent="0.3">
      <c r="A492" s="58" t="s">
        <v>242</v>
      </c>
      <c r="B492" s="61">
        <v>150.65741768359999</v>
      </c>
      <c r="C492" s="62">
        <v>0.31299474682478701</v>
      </c>
      <c r="D492" s="61">
        <v>9.4743359273999896</v>
      </c>
      <c r="E492" s="62">
        <v>0.325491330331382</v>
      </c>
      <c r="F492" s="61">
        <v>82.299514497999894</v>
      </c>
      <c r="G492" s="62">
        <v>0.303232835512177</v>
      </c>
      <c r="H492" s="90">
        <v>21.217945321599998</v>
      </c>
      <c r="I492" s="94">
        <v>0.471797602603438</v>
      </c>
      <c r="J492" s="92">
        <v>10.047562359900001</v>
      </c>
      <c r="K492" s="95">
        <v>32.856781097854302</v>
      </c>
      <c r="L492" s="90">
        <v>12.866404149299999</v>
      </c>
      <c r="M492" s="94">
        <v>0.20464341365592001</v>
      </c>
      <c r="N492" s="90">
        <v>22.4474699780001</v>
      </c>
      <c r="O492" s="94">
        <v>0.41390533333778401</v>
      </c>
    </row>
    <row r="493" spans="1:15" customFormat="1" x14ac:dyDescent="0.3">
      <c r="A493" s="65" t="s">
        <v>1</v>
      </c>
      <c r="H493" s="84"/>
      <c r="I493" s="84"/>
      <c r="J493" s="84"/>
      <c r="K493" s="84"/>
      <c r="L493" s="84"/>
      <c r="M493" s="84"/>
      <c r="N493" s="84"/>
      <c r="O493" s="84"/>
    </row>
    <row r="494" spans="1:15" customFormat="1" x14ac:dyDescent="0.3">
      <c r="A494" s="65" t="s">
        <v>1</v>
      </c>
      <c r="H494" s="84"/>
      <c r="I494" s="84"/>
      <c r="J494" s="84"/>
      <c r="K494" s="84"/>
      <c r="L494" s="84"/>
      <c r="M494" s="84"/>
      <c r="N494" s="84"/>
      <c r="O494" s="84"/>
    </row>
    <row r="495" spans="1:15" customFormat="1" x14ac:dyDescent="0.3">
      <c r="A495" s="53" t="s">
        <v>246</v>
      </c>
      <c r="H495" s="84"/>
      <c r="I495" s="84"/>
      <c r="J495" s="84"/>
      <c r="K495" s="84"/>
      <c r="L495" s="84"/>
      <c r="M495" s="84"/>
      <c r="N495" s="84"/>
      <c r="O495" s="84"/>
    </row>
    <row r="496" spans="1:15" customFormat="1" x14ac:dyDescent="0.3">
      <c r="A496" s="54" t="s">
        <v>1</v>
      </c>
      <c r="H496" s="84"/>
      <c r="I496" s="84"/>
      <c r="J496" s="84"/>
      <c r="K496" s="84"/>
      <c r="L496" s="84"/>
      <c r="M496" s="84"/>
      <c r="N496" s="84"/>
      <c r="O496" s="84"/>
    </row>
    <row r="497" spans="1:15" customFormat="1" ht="25.5" customHeight="1" x14ac:dyDescent="0.3">
      <c r="A497" s="114" t="s">
        <v>1</v>
      </c>
      <c r="B497" s="113" t="s">
        <v>500</v>
      </c>
      <c r="C497" s="113" t="s">
        <v>1</v>
      </c>
      <c r="D497" s="113" t="s">
        <v>494</v>
      </c>
      <c r="E497" s="113" t="s">
        <v>1</v>
      </c>
      <c r="F497" s="113" t="s">
        <v>495</v>
      </c>
      <c r="G497" s="113" t="s">
        <v>1</v>
      </c>
      <c r="H497" s="116" t="s">
        <v>496</v>
      </c>
      <c r="I497" s="116" t="s">
        <v>1</v>
      </c>
      <c r="J497" s="116" t="s">
        <v>497</v>
      </c>
      <c r="K497" s="116" t="s">
        <v>1</v>
      </c>
      <c r="L497" s="116" t="s">
        <v>498</v>
      </c>
      <c r="M497" s="116" t="s">
        <v>1</v>
      </c>
      <c r="N497" s="116" t="s">
        <v>499</v>
      </c>
      <c r="O497" s="116" t="s">
        <v>1</v>
      </c>
    </row>
    <row r="498" spans="1:15" customFormat="1" x14ac:dyDescent="0.3">
      <c r="A498" s="115" t="s">
        <v>1</v>
      </c>
      <c r="B498" s="55" t="s">
        <v>14</v>
      </c>
      <c r="C498" s="55" t="s">
        <v>15</v>
      </c>
      <c r="D498" s="55" t="s">
        <v>14</v>
      </c>
      <c r="E498" s="55" t="s">
        <v>15</v>
      </c>
      <c r="F498" s="55" t="s">
        <v>14</v>
      </c>
      <c r="G498" s="55" t="s">
        <v>15</v>
      </c>
      <c r="H498" s="80" t="s">
        <v>14</v>
      </c>
      <c r="I498" s="80" t="s">
        <v>15</v>
      </c>
      <c r="J498" s="80" t="s">
        <v>14</v>
      </c>
      <c r="K498" s="80" t="s">
        <v>15</v>
      </c>
      <c r="L498" s="80" t="s">
        <v>14</v>
      </c>
      <c r="M498" s="80" t="s">
        <v>15</v>
      </c>
      <c r="N498" s="80" t="s">
        <v>14</v>
      </c>
      <c r="O498" s="80" t="s">
        <v>15</v>
      </c>
    </row>
    <row r="499" spans="1:15" customFormat="1" x14ac:dyDescent="0.3">
      <c r="A499" s="56" t="s">
        <v>16</v>
      </c>
      <c r="B499" s="57">
        <v>481.3416813284</v>
      </c>
      <c r="C499" s="57">
        <v>481.3416813284</v>
      </c>
      <c r="D499" s="57">
        <v>29.107798102499999</v>
      </c>
      <c r="E499" s="57">
        <v>29.107798102499999</v>
      </c>
      <c r="F499" s="57">
        <v>271.40700102279999</v>
      </c>
      <c r="G499" s="57">
        <v>271.40700102279999</v>
      </c>
      <c r="H499" s="85">
        <v>44.9725585813</v>
      </c>
      <c r="I499" s="85">
        <v>44.9725585813</v>
      </c>
      <c r="J499" s="85">
        <v>30.579874303499999</v>
      </c>
      <c r="K499" s="85">
        <v>30.579874303499999</v>
      </c>
      <c r="L499" s="85">
        <v>62.872310031600001</v>
      </c>
      <c r="M499" s="85">
        <v>62.872310031600001</v>
      </c>
      <c r="N499" s="85">
        <v>54.233343158399997</v>
      </c>
      <c r="O499" s="85">
        <v>54.233343158399997</v>
      </c>
    </row>
    <row r="500" spans="1:15" customFormat="1" x14ac:dyDescent="0.3">
      <c r="A500" s="58" t="s">
        <v>236</v>
      </c>
      <c r="B500" s="59">
        <v>104.5389877308</v>
      </c>
      <c r="C500" s="60">
        <v>0.217182495898329</v>
      </c>
      <c r="D500" s="59">
        <v>7.4992474033000098</v>
      </c>
      <c r="E500" s="60">
        <v>0.25763705577770601</v>
      </c>
      <c r="F500" s="59">
        <v>60.361401302000203</v>
      </c>
      <c r="G500" s="60">
        <v>0.22240178431111701</v>
      </c>
      <c r="H500" s="86">
        <v>12.8649720721</v>
      </c>
      <c r="I500" s="87">
        <v>0.28606271197230398</v>
      </c>
      <c r="J500" s="88">
        <v>8.6577152850000108</v>
      </c>
      <c r="K500" s="89">
        <v>28.3118079527524</v>
      </c>
      <c r="L500" s="86">
        <v>9.8021553886999992</v>
      </c>
      <c r="M500" s="87">
        <v>0.155905761753837</v>
      </c>
      <c r="N500" s="86">
        <v>9.4971047860999906</v>
      </c>
      <c r="O500" s="87">
        <v>0.17511560661790099</v>
      </c>
    </row>
    <row r="501" spans="1:15" customFormat="1" x14ac:dyDescent="0.3">
      <c r="A501" s="58" t="s">
        <v>237</v>
      </c>
      <c r="B501" s="61">
        <v>40.395527599799998</v>
      </c>
      <c r="C501" s="62">
        <v>8.3922770802472402E-2</v>
      </c>
      <c r="D501" s="61">
        <v>0.7854459842</v>
      </c>
      <c r="E501" s="62">
        <v>2.6984039858808099E-2</v>
      </c>
      <c r="F501" s="61">
        <v>18.004489192000001</v>
      </c>
      <c r="G501" s="62">
        <v>6.6337600445640299E-2</v>
      </c>
      <c r="H501" s="90">
        <v>4.3888449384999904</v>
      </c>
      <c r="I501" s="94">
        <v>9.7589398445409398E-2</v>
      </c>
      <c r="J501" s="92">
        <v>6.3964270845</v>
      </c>
      <c r="K501" s="93">
        <v>20.9171137232827</v>
      </c>
      <c r="L501" s="90">
        <v>10.2418719027</v>
      </c>
      <c r="M501" s="94">
        <v>0.16289956417304199</v>
      </c>
      <c r="N501" s="90">
        <v>3.3934281184000001</v>
      </c>
      <c r="O501" s="94">
        <v>6.2570882058455707E-2</v>
      </c>
    </row>
    <row r="502" spans="1:15" customFormat="1" x14ac:dyDescent="0.3">
      <c r="A502" s="58" t="s">
        <v>238</v>
      </c>
      <c r="B502" s="59">
        <v>144.83204412239999</v>
      </c>
      <c r="C502" s="60">
        <v>0.30089238007125102</v>
      </c>
      <c r="D502" s="59">
        <v>4.8882655693000103</v>
      </c>
      <c r="E502" s="60">
        <v>0.167936631691841</v>
      </c>
      <c r="F502" s="59">
        <v>73.068522904799806</v>
      </c>
      <c r="G502" s="60">
        <v>0.26922121621564898</v>
      </c>
      <c r="H502" s="86">
        <v>16.1495624077</v>
      </c>
      <c r="I502" s="87">
        <v>0.35909814600619899</v>
      </c>
      <c r="J502" s="88">
        <v>5.4236040920999899</v>
      </c>
      <c r="K502" s="89">
        <v>17.735861299728199</v>
      </c>
      <c r="L502" s="86">
        <v>26.8005135038999</v>
      </c>
      <c r="M502" s="87">
        <v>0.42626894876981503</v>
      </c>
      <c r="N502" s="86">
        <v>20.285846269900102</v>
      </c>
      <c r="O502" s="87">
        <v>0.37404749713936802</v>
      </c>
    </row>
    <row r="503" spans="1:15" customFormat="1" x14ac:dyDescent="0.3">
      <c r="A503" s="58" t="s">
        <v>239</v>
      </c>
      <c r="B503" s="61">
        <v>123.34618024780001</v>
      </c>
      <c r="C503" s="62">
        <v>0.25625493289380402</v>
      </c>
      <c r="D503" s="61">
        <v>10.4303476102</v>
      </c>
      <c r="E503" s="62">
        <v>0.35833516411892902</v>
      </c>
      <c r="F503" s="61">
        <v>77.347340222400106</v>
      </c>
      <c r="G503" s="62">
        <v>0.28498653288572401</v>
      </c>
      <c r="H503" s="90">
        <v>6.4972816690999897</v>
      </c>
      <c r="I503" s="94">
        <v>0.144472137544819</v>
      </c>
      <c r="J503" s="92">
        <v>7.6583033606000104</v>
      </c>
      <c r="K503" s="95">
        <v>25.043606407902999</v>
      </c>
      <c r="L503" s="90">
        <v>9.4976938000000004</v>
      </c>
      <c r="M503" s="94">
        <v>0.15106322314587101</v>
      </c>
      <c r="N503" s="90">
        <v>15.003558705</v>
      </c>
      <c r="O503" s="94">
        <v>0.27664823577589398</v>
      </c>
    </row>
    <row r="504" spans="1:15" customFormat="1" x14ac:dyDescent="0.3">
      <c r="A504" s="58" t="s">
        <v>240</v>
      </c>
      <c r="B504" s="59">
        <v>55.983039396800102</v>
      </c>
      <c r="C504" s="60">
        <v>0.116306236439568</v>
      </c>
      <c r="D504" s="59">
        <v>5.5044915354999899</v>
      </c>
      <c r="E504" s="60">
        <v>0.18910710855271601</v>
      </c>
      <c r="F504" s="59">
        <v>36.239843088500002</v>
      </c>
      <c r="G504" s="60">
        <v>0.13352582266459501</v>
      </c>
      <c r="H504" s="86">
        <v>3.44512302250001</v>
      </c>
      <c r="I504" s="87">
        <v>7.6605003832993193E-2</v>
      </c>
      <c r="J504" s="88">
        <v>1.7563715869000001</v>
      </c>
      <c r="K504" s="89">
        <v>5.7435539775877196</v>
      </c>
      <c r="L504" s="86">
        <v>4.5291221480999901</v>
      </c>
      <c r="M504" s="87">
        <v>7.2036833795730407E-2</v>
      </c>
      <c r="N504" s="86">
        <v>4.5080880152999896</v>
      </c>
      <c r="O504" s="87">
        <v>8.3123918843305902E-2</v>
      </c>
    </row>
    <row r="505" spans="1:15" customFormat="1" x14ac:dyDescent="0.3">
      <c r="A505" s="58" t="s">
        <v>88</v>
      </c>
      <c r="B505" s="61">
        <v>12.245902230800001</v>
      </c>
      <c r="C505" s="62">
        <v>2.54411838945755E-2</v>
      </c>
      <c r="D505" s="61">
        <v>0</v>
      </c>
      <c r="E505" s="62">
        <v>0</v>
      </c>
      <c r="F505" s="61">
        <v>6.3854043130999898</v>
      </c>
      <c r="G505" s="62">
        <v>2.35270434772741E-2</v>
      </c>
      <c r="H505" s="90">
        <v>1.6267744714000001</v>
      </c>
      <c r="I505" s="94">
        <v>3.6172602198275401E-2</v>
      </c>
      <c r="J505" s="92">
        <v>0.68745289440000101</v>
      </c>
      <c r="K505" s="95">
        <v>2.24805663874595</v>
      </c>
      <c r="L505" s="90">
        <v>2.0009532881999998</v>
      </c>
      <c r="M505" s="94">
        <v>3.1825668361705001E-2</v>
      </c>
      <c r="N505" s="90">
        <v>1.5453172637000001</v>
      </c>
      <c r="O505" s="94">
        <v>2.84938595650755E-2</v>
      </c>
    </row>
    <row r="506" spans="1:15" customFormat="1" x14ac:dyDescent="0.3">
      <c r="A506" s="58" t="s">
        <v>241</v>
      </c>
      <c r="B506" s="59">
        <v>144.93451533059999</v>
      </c>
      <c r="C506" s="60">
        <v>0.30110526670080101</v>
      </c>
      <c r="D506" s="59">
        <v>8.2846933875000097</v>
      </c>
      <c r="E506" s="60">
        <v>0.284621095636514</v>
      </c>
      <c r="F506" s="59">
        <v>78.365890493999999</v>
      </c>
      <c r="G506" s="60">
        <v>0.28873938475675798</v>
      </c>
      <c r="H506" s="86">
        <v>17.253817010599999</v>
      </c>
      <c r="I506" s="87">
        <v>0.38365211041771402</v>
      </c>
      <c r="J506" s="88">
        <v>15.054142369499999</v>
      </c>
      <c r="K506" s="93">
        <v>49.2289216760351</v>
      </c>
      <c r="L506" s="86">
        <v>20.044027291399999</v>
      </c>
      <c r="M506" s="87">
        <v>0.31880532592687899</v>
      </c>
      <c r="N506" s="86">
        <v>12.890532904500001</v>
      </c>
      <c r="O506" s="87">
        <v>0.237686488676357</v>
      </c>
    </row>
    <row r="507" spans="1:15" customFormat="1" x14ac:dyDescent="0.3">
      <c r="A507" s="58" t="s">
        <v>242</v>
      </c>
      <c r="B507" s="61">
        <v>179.32921964459999</v>
      </c>
      <c r="C507" s="62">
        <v>0.37256116933337202</v>
      </c>
      <c r="D507" s="61">
        <v>15.9348391457</v>
      </c>
      <c r="E507" s="64">
        <v>0.54744227267164502</v>
      </c>
      <c r="F507" s="61">
        <v>113.5871833109</v>
      </c>
      <c r="G507" s="62">
        <v>0.41851235555032001</v>
      </c>
      <c r="H507" s="90">
        <v>9.9424046916000002</v>
      </c>
      <c r="I507" s="94">
        <v>0.22107714137781201</v>
      </c>
      <c r="J507" s="92">
        <v>9.4146749474999893</v>
      </c>
      <c r="K507" s="95">
        <v>30.787160385490701</v>
      </c>
      <c r="L507" s="90">
        <v>14.026815948099999</v>
      </c>
      <c r="M507" s="96">
        <v>0.22310005694160201</v>
      </c>
      <c r="N507" s="90">
        <v>19.5116467203</v>
      </c>
      <c r="O507" s="94">
        <v>0.35977215461919998</v>
      </c>
    </row>
    <row r="508" spans="1:15" customFormat="1" x14ac:dyDescent="0.3">
      <c r="A508" s="65" t="s">
        <v>1</v>
      </c>
      <c r="H508" s="84"/>
      <c r="I508" s="84"/>
      <c r="J508" s="84"/>
      <c r="K508" s="84"/>
      <c r="L508" s="84"/>
      <c r="M508" s="84"/>
      <c r="N508" s="84"/>
      <c r="O508" s="84"/>
    </row>
    <row r="509" spans="1:15" customFormat="1" x14ac:dyDescent="0.3">
      <c r="A509" s="65" t="s">
        <v>1</v>
      </c>
      <c r="H509" s="84"/>
      <c r="I509" s="84"/>
      <c r="J509" s="84"/>
      <c r="K509" s="84"/>
      <c r="L509" s="84"/>
      <c r="M509" s="84"/>
      <c r="N509" s="84"/>
      <c r="O509" s="84"/>
    </row>
    <row r="510" spans="1:15" customFormat="1" x14ac:dyDescent="0.3">
      <c r="A510" s="53" t="s">
        <v>247</v>
      </c>
      <c r="H510" s="84"/>
      <c r="I510" s="84"/>
      <c r="J510" s="84"/>
      <c r="K510" s="84"/>
      <c r="L510" s="84"/>
      <c r="M510" s="84"/>
      <c r="N510" s="84"/>
      <c r="O510" s="84"/>
    </row>
    <row r="511" spans="1:15" customFormat="1" x14ac:dyDescent="0.3">
      <c r="A511" s="54" t="s">
        <v>1</v>
      </c>
      <c r="H511" s="84"/>
      <c r="I511" s="84"/>
      <c r="J511" s="84"/>
      <c r="K511" s="84"/>
      <c r="L511" s="84"/>
      <c r="M511" s="84"/>
      <c r="N511" s="84"/>
      <c r="O511" s="84"/>
    </row>
    <row r="512" spans="1:15" customFormat="1" ht="25.5" customHeight="1" x14ac:dyDescent="0.3">
      <c r="A512" s="114" t="s">
        <v>1</v>
      </c>
      <c r="B512" s="113" t="s">
        <v>500</v>
      </c>
      <c r="C512" s="113" t="s">
        <v>1</v>
      </c>
      <c r="D512" s="113" t="s">
        <v>494</v>
      </c>
      <c r="E512" s="113" t="s">
        <v>1</v>
      </c>
      <c r="F512" s="113" t="s">
        <v>495</v>
      </c>
      <c r="G512" s="113" t="s">
        <v>1</v>
      </c>
      <c r="H512" s="116" t="s">
        <v>496</v>
      </c>
      <c r="I512" s="116" t="s">
        <v>1</v>
      </c>
      <c r="J512" s="116" t="s">
        <v>497</v>
      </c>
      <c r="K512" s="116" t="s">
        <v>1</v>
      </c>
      <c r="L512" s="116" t="s">
        <v>498</v>
      </c>
      <c r="M512" s="116" t="s">
        <v>1</v>
      </c>
      <c r="N512" s="116" t="s">
        <v>499</v>
      </c>
      <c r="O512" s="116" t="s">
        <v>1</v>
      </c>
    </row>
    <row r="513" spans="1:15" customFormat="1" x14ac:dyDescent="0.3">
      <c r="A513" s="115" t="s">
        <v>1</v>
      </c>
      <c r="B513" s="55" t="s">
        <v>14</v>
      </c>
      <c r="C513" s="55" t="s">
        <v>15</v>
      </c>
      <c r="D513" s="55" t="s">
        <v>14</v>
      </c>
      <c r="E513" s="55" t="s">
        <v>15</v>
      </c>
      <c r="F513" s="55" t="s">
        <v>14</v>
      </c>
      <c r="G513" s="55" t="s">
        <v>15</v>
      </c>
      <c r="H513" s="80" t="s">
        <v>14</v>
      </c>
      <c r="I513" s="80" t="s">
        <v>15</v>
      </c>
      <c r="J513" s="80" t="s">
        <v>14</v>
      </c>
      <c r="K513" s="80" t="s">
        <v>15</v>
      </c>
      <c r="L513" s="80" t="s">
        <v>14</v>
      </c>
      <c r="M513" s="80" t="s">
        <v>15</v>
      </c>
      <c r="N513" s="80" t="s">
        <v>14</v>
      </c>
      <c r="O513" s="80" t="s">
        <v>15</v>
      </c>
    </row>
    <row r="514" spans="1:15" customFormat="1" x14ac:dyDescent="0.3">
      <c r="A514" s="56" t="s">
        <v>16</v>
      </c>
      <c r="B514" s="57">
        <v>481.3416813284</v>
      </c>
      <c r="C514" s="57">
        <v>481.3416813284</v>
      </c>
      <c r="D514" s="57">
        <v>29.107798102499999</v>
      </c>
      <c r="E514" s="57">
        <v>29.107798102499999</v>
      </c>
      <c r="F514" s="57">
        <v>271.40700102279999</v>
      </c>
      <c r="G514" s="57">
        <v>271.40700102279999</v>
      </c>
      <c r="H514" s="85">
        <v>44.9725585813</v>
      </c>
      <c r="I514" s="85">
        <v>44.9725585813</v>
      </c>
      <c r="J514" s="85">
        <v>30.579874303499999</v>
      </c>
      <c r="K514" s="85">
        <v>30.579874303499999</v>
      </c>
      <c r="L514" s="85">
        <v>62.872310031600001</v>
      </c>
      <c r="M514" s="85">
        <v>62.872310031600001</v>
      </c>
      <c r="N514" s="85">
        <v>54.233343158399997</v>
      </c>
      <c r="O514" s="85">
        <v>54.233343158399997</v>
      </c>
    </row>
    <row r="515" spans="1:15" customFormat="1" ht="25.5" customHeight="1" x14ac:dyDescent="0.3">
      <c r="A515" s="66" t="s">
        <v>248</v>
      </c>
      <c r="B515" s="59">
        <v>25.860293867599999</v>
      </c>
      <c r="C515" s="60">
        <v>5.3725440515001999E-2</v>
      </c>
      <c r="D515" s="59">
        <v>1.0653112413000001</v>
      </c>
      <c r="E515" s="60">
        <v>3.6598826113491002E-2</v>
      </c>
      <c r="F515" s="59">
        <v>12.992346229300001</v>
      </c>
      <c r="G515" s="60">
        <v>4.7870342991662797E-2</v>
      </c>
      <c r="H515" s="86">
        <v>2.371209865</v>
      </c>
      <c r="I515" s="87">
        <v>5.2725705181158398E-2</v>
      </c>
      <c r="J515" s="88">
        <v>0.69879836169999898</v>
      </c>
      <c r="K515" s="89">
        <v>2.2851577307497899</v>
      </c>
      <c r="L515" s="86">
        <v>5.3884601193000004</v>
      </c>
      <c r="M515" s="87">
        <v>8.5704821670966602E-2</v>
      </c>
      <c r="N515" s="86">
        <v>3.3441680510000098</v>
      </c>
      <c r="O515" s="87">
        <v>6.1662583500202997E-2</v>
      </c>
    </row>
    <row r="516" spans="1:15" customFormat="1" x14ac:dyDescent="0.3">
      <c r="A516" s="58" t="s">
        <v>249</v>
      </c>
      <c r="B516" s="61">
        <v>220.98640485879901</v>
      </c>
      <c r="C516" s="62">
        <v>0.45910506700546899</v>
      </c>
      <c r="D516" s="61">
        <v>18.5350144676</v>
      </c>
      <c r="E516" s="64">
        <v>0.63677143844171702</v>
      </c>
      <c r="F516" s="61">
        <v>119.9021909076</v>
      </c>
      <c r="G516" s="62">
        <v>0.44178002209135098</v>
      </c>
      <c r="H516" s="90">
        <v>18.385234662999999</v>
      </c>
      <c r="I516" s="94">
        <v>0.40881006647117402</v>
      </c>
      <c r="J516" s="92">
        <v>14.133102347499999</v>
      </c>
      <c r="K516" s="95">
        <v>46.217006019159498</v>
      </c>
      <c r="L516" s="90">
        <v>36.491072500199998</v>
      </c>
      <c r="M516" s="94">
        <v>0.58039974166464303</v>
      </c>
      <c r="N516" s="90">
        <v>20.071110342699999</v>
      </c>
      <c r="O516" s="94">
        <v>0.37008801548667303</v>
      </c>
    </row>
    <row r="517" spans="1:15" customFormat="1" ht="25.5" customHeight="1" x14ac:dyDescent="0.3">
      <c r="A517" s="66" t="s">
        <v>250</v>
      </c>
      <c r="B517" s="59">
        <v>234.49498260200099</v>
      </c>
      <c r="C517" s="60">
        <v>0.48716949247952901</v>
      </c>
      <c r="D517" s="59">
        <v>9.5074723935999899</v>
      </c>
      <c r="E517" s="60">
        <v>0.32662973544479201</v>
      </c>
      <c r="F517" s="59">
        <v>138.51246388589999</v>
      </c>
      <c r="G517" s="60">
        <v>0.51034963491698604</v>
      </c>
      <c r="H517" s="86">
        <v>24.2161140533001</v>
      </c>
      <c r="I517" s="87">
        <v>0.53846422834766805</v>
      </c>
      <c r="J517" s="88">
        <v>15.747973594299999</v>
      </c>
      <c r="K517" s="89">
        <v>51.4978362500907</v>
      </c>
      <c r="L517" s="86">
        <v>20.992777412100001</v>
      </c>
      <c r="M517" s="96">
        <v>0.33389543666438998</v>
      </c>
      <c r="N517" s="86">
        <v>30.818064764700001</v>
      </c>
      <c r="O517" s="87">
        <v>0.56824940101312404</v>
      </c>
    </row>
    <row r="518" spans="1:15" customFormat="1" x14ac:dyDescent="0.3">
      <c r="A518" s="65" t="s">
        <v>1</v>
      </c>
      <c r="H518" s="84"/>
      <c r="I518" s="84"/>
      <c r="J518" s="84"/>
      <c r="K518" s="84"/>
      <c r="L518" s="84"/>
      <c r="M518" s="84"/>
      <c r="N518" s="84"/>
      <c r="O518" s="84"/>
    </row>
    <row r="519" spans="1:15" customFormat="1" x14ac:dyDescent="0.3">
      <c r="A519" s="65" t="s">
        <v>1</v>
      </c>
      <c r="H519" s="84"/>
      <c r="I519" s="84"/>
      <c r="J519" s="84"/>
      <c r="K519" s="84"/>
      <c r="L519" s="84"/>
      <c r="M519" s="84"/>
      <c r="N519" s="84"/>
      <c r="O519" s="84"/>
    </row>
    <row r="520" spans="1:15" customFormat="1" x14ac:dyDescent="0.3">
      <c r="A520" s="53" t="s">
        <v>251</v>
      </c>
      <c r="H520" s="84"/>
      <c r="I520" s="84"/>
      <c r="J520" s="84"/>
      <c r="K520" s="84"/>
      <c r="L520" s="84"/>
      <c r="M520" s="84"/>
      <c r="N520" s="84"/>
      <c r="O520" s="84"/>
    </row>
    <row r="521" spans="1:15" customFormat="1" x14ac:dyDescent="0.3">
      <c r="A521" s="54" t="s">
        <v>1</v>
      </c>
      <c r="H521" s="84"/>
      <c r="I521" s="84"/>
      <c r="J521" s="84"/>
      <c r="K521" s="84"/>
      <c r="L521" s="84"/>
      <c r="M521" s="84"/>
      <c r="N521" s="84"/>
      <c r="O521" s="84"/>
    </row>
    <row r="522" spans="1:15" customFormat="1" ht="25.5" customHeight="1" x14ac:dyDescent="0.3">
      <c r="A522" s="114" t="s">
        <v>1</v>
      </c>
      <c r="B522" s="113" t="s">
        <v>500</v>
      </c>
      <c r="C522" s="113" t="s">
        <v>1</v>
      </c>
      <c r="D522" s="113" t="s">
        <v>494</v>
      </c>
      <c r="E522" s="113" t="s">
        <v>1</v>
      </c>
      <c r="F522" s="113" t="s">
        <v>495</v>
      </c>
      <c r="G522" s="113" t="s">
        <v>1</v>
      </c>
      <c r="H522" s="116" t="s">
        <v>496</v>
      </c>
      <c r="I522" s="116" t="s">
        <v>1</v>
      </c>
      <c r="J522" s="116" t="s">
        <v>497</v>
      </c>
      <c r="K522" s="116" t="s">
        <v>1</v>
      </c>
      <c r="L522" s="116" t="s">
        <v>498</v>
      </c>
      <c r="M522" s="116" t="s">
        <v>1</v>
      </c>
      <c r="N522" s="116" t="s">
        <v>499</v>
      </c>
      <c r="O522" s="116" t="s">
        <v>1</v>
      </c>
    </row>
    <row r="523" spans="1:15" customFormat="1" x14ac:dyDescent="0.3">
      <c r="A523" s="115" t="s">
        <v>1</v>
      </c>
      <c r="B523" s="55" t="s">
        <v>14</v>
      </c>
      <c r="C523" s="55" t="s">
        <v>15</v>
      </c>
      <c r="D523" s="55" t="s">
        <v>14</v>
      </c>
      <c r="E523" s="55" t="s">
        <v>15</v>
      </c>
      <c r="F523" s="55" t="s">
        <v>14</v>
      </c>
      <c r="G523" s="55" t="s">
        <v>15</v>
      </c>
      <c r="H523" s="80" t="s">
        <v>14</v>
      </c>
      <c r="I523" s="80" t="s">
        <v>15</v>
      </c>
      <c r="J523" s="80" t="s">
        <v>14</v>
      </c>
      <c r="K523" s="80" t="s">
        <v>15</v>
      </c>
      <c r="L523" s="80" t="s">
        <v>14</v>
      </c>
      <c r="M523" s="80" t="s">
        <v>15</v>
      </c>
      <c r="N523" s="80" t="s">
        <v>14</v>
      </c>
      <c r="O523" s="80" t="s">
        <v>15</v>
      </c>
    </row>
    <row r="524" spans="1:15" customFormat="1" x14ac:dyDescent="0.3">
      <c r="A524" s="56" t="s">
        <v>16</v>
      </c>
      <c r="B524" s="57">
        <v>481.3416813284</v>
      </c>
      <c r="C524" s="57">
        <v>481.3416813284</v>
      </c>
      <c r="D524" s="57">
        <v>29.107798102499999</v>
      </c>
      <c r="E524" s="57">
        <v>29.107798102499999</v>
      </c>
      <c r="F524" s="57">
        <v>271.40700102279999</v>
      </c>
      <c r="G524" s="57">
        <v>271.40700102279999</v>
      </c>
      <c r="H524" s="85">
        <v>44.9725585813</v>
      </c>
      <c r="I524" s="85">
        <v>44.9725585813</v>
      </c>
      <c r="J524" s="85">
        <v>30.579874303499999</v>
      </c>
      <c r="K524" s="85">
        <v>30.579874303499999</v>
      </c>
      <c r="L524" s="85">
        <v>62.872310031600001</v>
      </c>
      <c r="M524" s="85">
        <v>62.872310031600001</v>
      </c>
      <c r="N524" s="85">
        <v>54.233343158399997</v>
      </c>
      <c r="O524" s="85">
        <v>54.233343158399997</v>
      </c>
    </row>
    <row r="525" spans="1:15" customFormat="1" ht="25.5" customHeight="1" x14ac:dyDescent="0.3">
      <c r="A525" s="66" t="s">
        <v>252</v>
      </c>
      <c r="B525" s="59">
        <v>38.998693396399901</v>
      </c>
      <c r="C525" s="60">
        <v>8.1020811014687E-2</v>
      </c>
      <c r="D525" s="59">
        <v>1.1193656596999999</v>
      </c>
      <c r="E525" s="60">
        <v>3.8455868621813098E-2</v>
      </c>
      <c r="F525" s="59">
        <v>20.861211321900001</v>
      </c>
      <c r="G525" s="60">
        <v>7.6863202656100693E-2</v>
      </c>
      <c r="H525" s="86">
        <v>2.5343681328000001</v>
      </c>
      <c r="I525" s="87">
        <v>5.6353656824270897E-2</v>
      </c>
      <c r="J525" s="88">
        <v>2.6648625248000002</v>
      </c>
      <c r="K525" s="89">
        <v>8.7144325655223405</v>
      </c>
      <c r="L525" s="86">
        <v>4.2724178813999902</v>
      </c>
      <c r="M525" s="87">
        <v>6.79538874784886E-2</v>
      </c>
      <c r="N525" s="86">
        <v>7.5464678758000003</v>
      </c>
      <c r="O525" s="87">
        <v>0.13914812247069</v>
      </c>
    </row>
    <row r="526" spans="1:15" customFormat="1" x14ac:dyDescent="0.3">
      <c r="A526" s="58" t="s">
        <v>253</v>
      </c>
      <c r="B526" s="61">
        <v>102.8887902857</v>
      </c>
      <c r="C526" s="62">
        <v>0.213754167313641</v>
      </c>
      <c r="D526" s="61">
        <v>6.5546265170000098</v>
      </c>
      <c r="E526" s="62">
        <v>0.22518455342855501</v>
      </c>
      <c r="F526" s="61">
        <v>54.492663083300002</v>
      </c>
      <c r="G526" s="62">
        <v>0.20077839878095899</v>
      </c>
      <c r="H526" s="90">
        <v>6.8275211394000097</v>
      </c>
      <c r="I526" s="94">
        <v>0.151815270351084</v>
      </c>
      <c r="J526" s="92">
        <v>0.95072709990000004</v>
      </c>
      <c r="K526" s="97">
        <v>3.10899610137111</v>
      </c>
      <c r="L526" s="90">
        <v>23.002712256099901</v>
      </c>
      <c r="M526" s="91">
        <v>0.36586395894375001</v>
      </c>
      <c r="N526" s="90">
        <v>10.3210398074</v>
      </c>
      <c r="O526" s="94">
        <v>0.19030801360069599</v>
      </c>
    </row>
    <row r="527" spans="1:15" customFormat="1" ht="22.8" x14ac:dyDescent="0.3">
      <c r="A527" s="66" t="s">
        <v>254</v>
      </c>
      <c r="B527" s="59">
        <v>58.363182063100098</v>
      </c>
      <c r="C527" s="60">
        <v>0.12125104541545199</v>
      </c>
      <c r="D527" s="59">
        <v>2.4345216035999999</v>
      </c>
      <c r="E527" s="60">
        <v>8.3638123193897795E-2</v>
      </c>
      <c r="F527" s="59">
        <v>28.342241350999998</v>
      </c>
      <c r="G527" s="60">
        <v>0.10442708273623</v>
      </c>
      <c r="H527" s="86">
        <v>3.1730042575999899</v>
      </c>
      <c r="I527" s="87">
        <v>7.0554230350580102E-2</v>
      </c>
      <c r="J527" s="88">
        <v>1.5244706533000001</v>
      </c>
      <c r="K527" s="89">
        <v>4.9852090239805804</v>
      </c>
      <c r="L527" s="86">
        <v>8.8879046341999999</v>
      </c>
      <c r="M527" s="87">
        <v>0.141364372165312</v>
      </c>
      <c r="N527" s="86">
        <v>14.907787987300001</v>
      </c>
      <c r="O527" s="91">
        <v>0.27488233472457402</v>
      </c>
    </row>
    <row r="528" spans="1:15" customFormat="1" x14ac:dyDescent="0.3">
      <c r="A528" s="58" t="s">
        <v>255</v>
      </c>
      <c r="B528" s="61">
        <v>15.9385328758</v>
      </c>
      <c r="C528" s="62">
        <v>3.3112721158519001E-2</v>
      </c>
      <c r="D528" s="61">
        <v>0.374264031</v>
      </c>
      <c r="E528" s="62">
        <v>1.2857861308576799E-2</v>
      </c>
      <c r="F528" s="61">
        <v>10.746798443199999</v>
      </c>
      <c r="G528" s="62">
        <v>3.9596614688274703E-2</v>
      </c>
      <c r="H528" s="90">
        <v>2.5826137917000098</v>
      </c>
      <c r="I528" s="94">
        <v>5.7426436768796003E-2</v>
      </c>
      <c r="J528" s="92">
        <v>0.67438259509999898</v>
      </c>
      <c r="K528" s="95">
        <v>2.20531513114432</v>
      </c>
      <c r="L528" s="90">
        <v>1.3281081859999999</v>
      </c>
      <c r="M528" s="94">
        <v>2.1123896757292399E-2</v>
      </c>
      <c r="N528" s="90">
        <v>0.90674842389999899</v>
      </c>
      <c r="O528" s="94">
        <v>1.67193901591434E-2</v>
      </c>
    </row>
    <row r="529" spans="1:15" customFormat="1" x14ac:dyDescent="0.3">
      <c r="A529" s="58" t="s">
        <v>256</v>
      </c>
      <c r="B529" s="59">
        <v>17.319844852399999</v>
      </c>
      <c r="C529" s="60">
        <v>3.5982433111965202E-2</v>
      </c>
      <c r="D529" s="59">
        <v>0</v>
      </c>
      <c r="E529" s="60">
        <v>0</v>
      </c>
      <c r="F529" s="59">
        <v>6.4934526225999996</v>
      </c>
      <c r="G529" s="60">
        <v>2.3925147833804401E-2</v>
      </c>
      <c r="H529" s="86">
        <v>2.3456720313999901</v>
      </c>
      <c r="I529" s="87">
        <v>5.2157851485357801E-2</v>
      </c>
      <c r="J529" s="88">
        <v>0</v>
      </c>
      <c r="K529" s="89">
        <v>0</v>
      </c>
      <c r="L529" s="86">
        <v>4.2403600992000099</v>
      </c>
      <c r="M529" s="87">
        <v>6.7444000340829993E-2</v>
      </c>
      <c r="N529" s="86">
        <v>4.2403600992000099</v>
      </c>
      <c r="O529" s="87">
        <v>7.8187326324603096E-2</v>
      </c>
    </row>
    <row r="530" spans="1:15" customFormat="1" x14ac:dyDescent="0.3">
      <c r="A530" s="58" t="s">
        <v>257</v>
      </c>
      <c r="B530" s="61">
        <v>11.1596802108</v>
      </c>
      <c r="C530" s="62">
        <v>2.3184529085454798E-2</v>
      </c>
      <c r="D530" s="61">
        <v>0</v>
      </c>
      <c r="E530" s="62">
        <v>0</v>
      </c>
      <c r="F530" s="61">
        <v>6.5097975296000099</v>
      </c>
      <c r="G530" s="62">
        <v>2.3985370698131499E-2</v>
      </c>
      <c r="H530" s="90">
        <v>4.6498826811999896</v>
      </c>
      <c r="I530" s="91">
        <v>0.103393776735964</v>
      </c>
      <c r="J530" s="92">
        <v>0</v>
      </c>
      <c r="K530" s="95">
        <v>0</v>
      </c>
      <c r="L530" s="90">
        <v>0</v>
      </c>
      <c r="M530" s="94">
        <v>0</v>
      </c>
      <c r="N530" s="90">
        <v>0</v>
      </c>
      <c r="O530" s="94">
        <v>0</v>
      </c>
    </row>
    <row r="531" spans="1:15" customFormat="1" x14ac:dyDescent="0.3">
      <c r="A531" s="58" t="s">
        <v>258</v>
      </c>
      <c r="B531" s="59">
        <v>7.8516092414999896</v>
      </c>
      <c r="C531" s="60">
        <v>1.63119246599032E-2</v>
      </c>
      <c r="D531" s="59">
        <v>0</v>
      </c>
      <c r="E531" s="60">
        <v>0</v>
      </c>
      <c r="F531" s="59">
        <v>3.9023881364000101</v>
      </c>
      <c r="G531" s="60">
        <v>1.43783620971228E-2</v>
      </c>
      <c r="H531" s="86">
        <v>0</v>
      </c>
      <c r="I531" s="87">
        <v>0</v>
      </c>
      <c r="J531" s="88">
        <v>0</v>
      </c>
      <c r="K531" s="89">
        <v>0</v>
      </c>
      <c r="L531" s="86">
        <v>0</v>
      </c>
      <c r="M531" s="87">
        <v>0</v>
      </c>
      <c r="N531" s="86">
        <v>3.9492211050999999</v>
      </c>
      <c r="O531" s="91">
        <v>7.2819060657305604E-2</v>
      </c>
    </row>
    <row r="532" spans="1:15" customFormat="1" x14ac:dyDescent="0.3">
      <c r="A532" s="58" t="s">
        <v>259</v>
      </c>
      <c r="B532" s="61">
        <v>26.7578951401001</v>
      </c>
      <c r="C532" s="62">
        <v>5.5590230761345998E-2</v>
      </c>
      <c r="D532" s="61">
        <v>0</v>
      </c>
      <c r="E532" s="62">
        <v>0</v>
      </c>
      <c r="F532" s="61">
        <v>13.301009886399999</v>
      </c>
      <c r="G532" s="62">
        <v>4.9007615265173797E-2</v>
      </c>
      <c r="H532" s="90">
        <v>6.7739058246000097</v>
      </c>
      <c r="I532" s="91">
        <v>0.15062309190957701</v>
      </c>
      <c r="J532" s="92">
        <v>6.5672264803000102</v>
      </c>
      <c r="K532" s="93">
        <v>21.4756490334833</v>
      </c>
      <c r="L532" s="90">
        <v>4.7479795757999996</v>
      </c>
      <c r="M532" s="94">
        <v>7.55178165620706E-2</v>
      </c>
      <c r="N532" s="90">
        <v>0</v>
      </c>
      <c r="O532" s="94">
        <v>0</v>
      </c>
    </row>
    <row r="533" spans="1:15" customFormat="1" x14ac:dyDescent="0.3">
      <c r="A533" s="58" t="s">
        <v>260</v>
      </c>
      <c r="B533" s="59">
        <v>43.966589476400003</v>
      </c>
      <c r="C533" s="60">
        <v>9.1341745753373393E-2</v>
      </c>
      <c r="D533" s="59">
        <v>4.62185416500001</v>
      </c>
      <c r="E533" s="60">
        <v>0.15878405328787301</v>
      </c>
      <c r="F533" s="59">
        <v>32.865534265999997</v>
      </c>
      <c r="G533" s="60">
        <v>0.121093170559882</v>
      </c>
      <c r="H533" s="86">
        <v>1.9842238454000001</v>
      </c>
      <c r="I533" s="87">
        <v>4.4120768486253299E-2</v>
      </c>
      <c r="J533" s="88">
        <v>0.69879836169999898</v>
      </c>
      <c r="K533" s="89">
        <v>2.2851577307497899</v>
      </c>
      <c r="L533" s="86">
        <v>0.75483450320000101</v>
      </c>
      <c r="M533" s="96">
        <v>1.2005833773574E-2</v>
      </c>
      <c r="N533" s="86">
        <v>1.7584495896000001</v>
      </c>
      <c r="O533" s="87">
        <v>3.2423772668118099E-2</v>
      </c>
    </row>
    <row r="534" spans="1:15" customFormat="1" x14ac:dyDescent="0.3">
      <c r="A534" s="58" t="s">
        <v>261</v>
      </c>
      <c r="B534" s="61">
        <v>108.7436109171</v>
      </c>
      <c r="C534" s="62">
        <v>0.22591771112983799</v>
      </c>
      <c r="D534" s="61">
        <v>4.0363185235000003</v>
      </c>
      <c r="E534" s="62">
        <v>0.138667944215036</v>
      </c>
      <c r="F534" s="61">
        <v>79.250581589900094</v>
      </c>
      <c r="G534" s="64">
        <v>0.29199903204870697</v>
      </c>
      <c r="H534" s="90">
        <v>9.2613695214000007</v>
      </c>
      <c r="I534" s="94">
        <v>0.20593379192908501</v>
      </c>
      <c r="J534" s="92">
        <v>2.5575781628000001</v>
      </c>
      <c r="K534" s="95">
        <v>8.3635993314311108</v>
      </c>
      <c r="L534" s="90">
        <v>7.7986211426000001</v>
      </c>
      <c r="M534" s="94">
        <v>0.124039042603658</v>
      </c>
      <c r="N534" s="90">
        <v>6.3337215062999999</v>
      </c>
      <c r="O534" s="94">
        <v>0.116786484797757</v>
      </c>
    </row>
    <row r="535" spans="1:15" customFormat="1" x14ac:dyDescent="0.3">
      <c r="A535" s="58" t="s">
        <v>262</v>
      </c>
      <c r="B535" s="59">
        <v>12.6761048978</v>
      </c>
      <c r="C535" s="60">
        <v>2.6334941247590799E-2</v>
      </c>
      <c r="D535" s="59">
        <v>0</v>
      </c>
      <c r="E535" s="60">
        <v>0</v>
      </c>
      <c r="F535" s="59">
        <v>4.6896901822999997</v>
      </c>
      <c r="G535" s="60">
        <v>1.7279179109701899E-2</v>
      </c>
      <c r="H535" s="86">
        <v>2.8241774166</v>
      </c>
      <c r="I535" s="87">
        <v>6.2797792825029897E-2</v>
      </c>
      <c r="J535" s="88">
        <v>0</v>
      </c>
      <c r="K535" s="89">
        <v>0</v>
      </c>
      <c r="L535" s="86">
        <v>5.1622372989</v>
      </c>
      <c r="M535" s="91">
        <v>8.2106690470024599E-2</v>
      </c>
      <c r="N535" s="86">
        <v>0</v>
      </c>
      <c r="O535" s="87">
        <v>0</v>
      </c>
    </row>
    <row r="536" spans="1:15" customFormat="1" x14ac:dyDescent="0.3">
      <c r="A536" s="58" t="s">
        <v>263</v>
      </c>
      <c r="B536" s="61">
        <v>111.8125751844</v>
      </c>
      <c r="C536" s="62">
        <v>0.23229356509459401</v>
      </c>
      <c r="D536" s="61">
        <v>6.9096801074999803</v>
      </c>
      <c r="E536" s="62">
        <v>0.237382439000308</v>
      </c>
      <c r="F536" s="61">
        <v>53.353338782000101</v>
      </c>
      <c r="G536" s="62">
        <v>0.19658055459489801</v>
      </c>
      <c r="H536" s="90">
        <v>12.482488652700001</v>
      </c>
      <c r="I536" s="94">
        <v>0.27755789411301901</v>
      </c>
      <c r="J536" s="92">
        <v>5.1659282603999896</v>
      </c>
      <c r="K536" s="95">
        <v>16.8932292171284</v>
      </c>
      <c r="L536" s="90">
        <v>21.4025887588</v>
      </c>
      <c r="M536" s="94">
        <v>0.34041358983060999</v>
      </c>
      <c r="N536" s="90">
        <v>16.4298897971</v>
      </c>
      <c r="O536" s="94">
        <v>0.30294812822276201</v>
      </c>
    </row>
    <row r="537" spans="1:15" customFormat="1" x14ac:dyDescent="0.3">
      <c r="A537" s="58" t="s">
        <v>264</v>
      </c>
      <c r="B537" s="59">
        <v>16.480846112799998</v>
      </c>
      <c r="C537" s="60">
        <v>3.4239391168694101E-2</v>
      </c>
      <c r="D537" s="59">
        <v>1.3188561529</v>
      </c>
      <c r="E537" s="60">
        <v>4.5309375455188601E-2</v>
      </c>
      <c r="F537" s="59">
        <v>11.6880324769</v>
      </c>
      <c r="G537" s="60">
        <v>4.3064594623033102E-2</v>
      </c>
      <c r="H537" s="86">
        <v>0</v>
      </c>
      <c r="I537" s="87">
        <v>0</v>
      </c>
      <c r="J537" s="88">
        <v>0</v>
      </c>
      <c r="K537" s="89">
        <v>0</v>
      </c>
      <c r="L537" s="86">
        <v>1.7927282788000001</v>
      </c>
      <c r="M537" s="87">
        <v>2.8513796898809101E-2</v>
      </c>
      <c r="N537" s="86">
        <v>1.6812292042000001</v>
      </c>
      <c r="O537" s="87">
        <v>3.0999918247518202E-2</v>
      </c>
    </row>
    <row r="538" spans="1:15" customFormat="1" x14ac:dyDescent="0.3">
      <c r="A538" s="58" t="s">
        <v>265</v>
      </c>
      <c r="B538" s="61">
        <v>15.0196025311</v>
      </c>
      <c r="C538" s="62">
        <v>3.12036192038244E-2</v>
      </c>
      <c r="D538" s="61">
        <v>0</v>
      </c>
      <c r="E538" s="62">
        <v>0</v>
      </c>
      <c r="F538" s="61">
        <v>7.8159609317000101</v>
      </c>
      <c r="G538" s="62">
        <v>2.8797934107246601E-2</v>
      </c>
      <c r="H538" s="90">
        <v>4.3366320906000002</v>
      </c>
      <c r="I538" s="91">
        <v>9.6428404951885704E-2</v>
      </c>
      <c r="J538" s="92">
        <v>2.4551699486</v>
      </c>
      <c r="K538" s="95">
        <v>8.0287117083375197</v>
      </c>
      <c r="L538" s="90">
        <v>0</v>
      </c>
      <c r="M538" s="94">
        <v>0</v>
      </c>
      <c r="N538" s="90">
        <v>2.1682111470999899</v>
      </c>
      <c r="O538" s="94">
        <v>3.9979300939779402E-2</v>
      </c>
    </row>
    <row r="539" spans="1:15" customFormat="1" x14ac:dyDescent="0.3">
      <c r="A539" s="58" t="s">
        <v>266</v>
      </c>
      <c r="B539" s="59">
        <v>118.95621276360001</v>
      </c>
      <c r="C539" s="60">
        <v>0.24713466000971801</v>
      </c>
      <c r="D539" s="59">
        <v>6.4023545276999902</v>
      </c>
      <c r="E539" s="60">
        <v>0.219953240885992</v>
      </c>
      <c r="F539" s="59">
        <v>77.973521323200103</v>
      </c>
      <c r="G539" s="60">
        <v>0.28729369923898801</v>
      </c>
      <c r="H539" s="86">
        <v>10.0996063467</v>
      </c>
      <c r="I539" s="87">
        <v>0.22457264308060801</v>
      </c>
      <c r="J539" s="88">
        <v>8.9123238335999897</v>
      </c>
      <c r="K539" s="89">
        <v>29.144409637353998</v>
      </c>
      <c r="L539" s="86">
        <v>6.1161831115999998</v>
      </c>
      <c r="M539" s="96">
        <v>9.7279440003492298E-2</v>
      </c>
      <c r="N539" s="86">
        <v>12.1032462134</v>
      </c>
      <c r="O539" s="87">
        <v>0.22316983443284899</v>
      </c>
    </row>
    <row r="540" spans="1:15" customFormat="1" x14ac:dyDescent="0.3">
      <c r="A540" s="58" t="s">
        <v>267</v>
      </c>
      <c r="B540" s="61">
        <v>29.401403594599898</v>
      </c>
      <c r="C540" s="62">
        <v>6.1082189087507302E-2</v>
      </c>
      <c r="D540" s="61">
        <v>3.1656078337000002</v>
      </c>
      <c r="E540" s="62">
        <v>0.108754630719667</v>
      </c>
      <c r="F540" s="61">
        <v>18.712339399400001</v>
      </c>
      <c r="G540" s="62">
        <v>6.8945676894414498E-2</v>
      </c>
      <c r="H540" s="90">
        <v>3.7255366529999998</v>
      </c>
      <c r="I540" s="94">
        <v>8.2840220137021803E-2</v>
      </c>
      <c r="J540" s="92">
        <v>0.80450683949999802</v>
      </c>
      <c r="K540" s="95">
        <v>2.6308376271118998</v>
      </c>
      <c r="L540" s="90">
        <v>0.45783801540000102</v>
      </c>
      <c r="M540" s="94">
        <v>7.2820294843610502E-3</v>
      </c>
      <c r="N540" s="90">
        <v>2.1005367510000101</v>
      </c>
      <c r="O540" s="94">
        <v>3.8731463499584298E-2</v>
      </c>
    </row>
    <row r="541" spans="1:15" customFormat="1" x14ac:dyDescent="0.3">
      <c r="A541" s="58" t="s">
        <v>268</v>
      </c>
      <c r="B541" s="59">
        <v>59.742936468500098</v>
      </c>
      <c r="C541" s="60">
        <v>0.124117521473774</v>
      </c>
      <c r="D541" s="59">
        <v>5.1659762807999901</v>
      </c>
      <c r="E541" s="60">
        <v>0.177477398414286</v>
      </c>
      <c r="F541" s="59">
        <v>32.979307302199999</v>
      </c>
      <c r="G541" s="60">
        <v>0.121512367691022</v>
      </c>
      <c r="H541" s="86">
        <v>2.3578175875</v>
      </c>
      <c r="I541" s="87">
        <v>5.24279174207447E-2</v>
      </c>
      <c r="J541" s="88">
        <v>4.5811877226999904</v>
      </c>
      <c r="K541" s="89">
        <v>14.9810547853549</v>
      </c>
      <c r="L541" s="86">
        <v>13.4425080627</v>
      </c>
      <c r="M541" s="87">
        <v>0.21380649217348199</v>
      </c>
      <c r="N541" s="86">
        <v>3.1243707091999999</v>
      </c>
      <c r="O541" s="87">
        <v>5.7609775227660399E-2</v>
      </c>
    </row>
    <row r="542" spans="1:15" customFormat="1" x14ac:dyDescent="0.3">
      <c r="A542" s="65" t="s">
        <v>1</v>
      </c>
      <c r="H542" s="84"/>
      <c r="I542" s="84"/>
      <c r="J542" s="84"/>
      <c r="K542" s="84"/>
      <c r="L542" s="84"/>
      <c r="M542" s="84"/>
      <c r="N542" s="84"/>
      <c r="O542" s="84"/>
    </row>
    <row r="543" spans="1:15" customFormat="1" x14ac:dyDescent="0.3">
      <c r="A543" s="65" t="s">
        <v>1</v>
      </c>
      <c r="H543" s="84"/>
      <c r="I543" s="84"/>
      <c r="J543" s="84"/>
      <c r="K543" s="84"/>
      <c r="L543" s="84"/>
      <c r="M543" s="84"/>
      <c r="N543" s="84"/>
      <c r="O543" s="84"/>
    </row>
    <row r="544" spans="1:15" customFormat="1" x14ac:dyDescent="0.3">
      <c r="A544" s="53" t="s">
        <v>405</v>
      </c>
      <c r="H544" s="84"/>
      <c r="I544" s="84"/>
      <c r="J544" s="84"/>
      <c r="K544" s="84"/>
      <c r="L544" s="84"/>
      <c r="M544" s="84"/>
      <c r="N544" s="84"/>
      <c r="O544" s="84"/>
    </row>
    <row r="545" spans="1:15" customFormat="1" x14ac:dyDescent="0.3">
      <c r="A545" s="54" t="s">
        <v>1</v>
      </c>
      <c r="H545" s="84"/>
      <c r="I545" s="84"/>
      <c r="J545" s="84"/>
      <c r="K545" s="84"/>
      <c r="L545" s="84"/>
      <c r="M545" s="84"/>
      <c r="N545" s="84"/>
      <c r="O545" s="84"/>
    </row>
    <row r="546" spans="1:15" customFormat="1" ht="25.5" customHeight="1" x14ac:dyDescent="0.3">
      <c r="A546" s="114" t="s">
        <v>1</v>
      </c>
      <c r="B546" s="113" t="s">
        <v>500</v>
      </c>
      <c r="C546" s="113" t="s">
        <v>1</v>
      </c>
      <c r="D546" s="113" t="s">
        <v>494</v>
      </c>
      <c r="E546" s="113" t="s">
        <v>1</v>
      </c>
      <c r="F546" s="113" t="s">
        <v>495</v>
      </c>
      <c r="G546" s="113" t="s">
        <v>1</v>
      </c>
      <c r="H546" s="116" t="s">
        <v>496</v>
      </c>
      <c r="I546" s="116" t="s">
        <v>1</v>
      </c>
      <c r="J546" s="116" t="s">
        <v>497</v>
      </c>
      <c r="K546" s="116" t="s">
        <v>1</v>
      </c>
      <c r="L546" s="116" t="s">
        <v>498</v>
      </c>
      <c r="M546" s="116" t="s">
        <v>1</v>
      </c>
      <c r="N546" s="116" t="s">
        <v>499</v>
      </c>
      <c r="O546" s="116" t="s">
        <v>1</v>
      </c>
    </row>
    <row r="547" spans="1:15" customFormat="1" x14ac:dyDescent="0.3">
      <c r="A547" s="115" t="s">
        <v>1</v>
      </c>
      <c r="B547" s="55" t="s">
        <v>14</v>
      </c>
      <c r="C547" s="55" t="s">
        <v>15</v>
      </c>
      <c r="D547" s="55" t="s">
        <v>14</v>
      </c>
      <c r="E547" s="55" t="s">
        <v>15</v>
      </c>
      <c r="F547" s="55" t="s">
        <v>14</v>
      </c>
      <c r="G547" s="55" t="s">
        <v>15</v>
      </c>
      <c r="H547" s="80" t="s">
        <v>14</v>
      </c>
      <c r="I547" s="80" t="s">
        <v>15</v>
      </c>
      <c r="J547" s="80" t="s">
        <v>14</v>
      </c>
      <c r="K547" s="80" t="s">
        <v>15</v>
      </c>
      <c r="L547" s="80" t="s">
        <v>14</v>
      </c>
      <c r="M547" s="80" t="s">
        <v>15</v>
      </c>
      <c r="N547" s="80" t="s">
        <v>14</v>
      </c>
      <c r="O547" s="80" t="s">
        <v>15</v>
      </c>
    </row>
    <row r="548" spans="1:15" customFormat="1" x14ac:dyDescent="0.3">
      <c r="A548" s="56" t="s">
        <v>16</v>
      </c>
      <c r="B548" s="57">
        <v>421.59874485990002</v>
      </c>
      <c r="C548" s="57">
        <v>421.59874485990002</v>
      </c>
      <c r="D548" s="57">
        <v>23.9418218217</v>
      </c>
      <c r="E548" s="57">
        <v>23.9418218217</v>
      </c>
      <c r="F548" s="57">
        <v>238.42769372059999</v>
      </c>
      <c r="G548" s="57">
        <v>238.42769372059999</v>
      </c>
      <c r="H548" s="85">
        <v>42.614740993799998</v>
      </c>
      <c r="I548" s="85">
        <v>42.614740993799998</v>
      </c>
      <c r="J548" s="85">
        <v>25.998686580800001</v>
      </c>
      <c r="K548" s="85">
        <v>25.998686580800001</v>
      </c>
      <c r="L548" s="85">
        <v>49.429801968900001</v>
      </c>
      <c r="M548" s="85">
        <v>49.429801968900001</v>
      </c>
      <c r="N548" s="85">
        <v>51.108972449200003</v>
      </c>
      <c r="O548" s="85">
        <v>51.108972449200003</v>
      </c>
    </row>
    <row r="549" spans="1:15" customFormat="1" ht="25.5" customHeight="1" x14ac:dyDescent="0.3">
      <c r="A549" s="66" t="s">
        <v>252</v>
      </c>
      <c r="B549" s="59">
        <v>19.684351582800002</v>
      </c>
      <c r="C549" s="60">
        <v>4.6689777478681201E-2</v>
      </c>
      <c r="D549" s="67">
        <v>1.1193656596999999</v>
      </c>
      <c r="E549" s="68">
        <v>4.6753570719728899</v>
      </c>
      <c r="F549" s="59">
        <v>9.3988553773000092</v>
      </c>
      <c r="G549" s="60">
        <v>3.9420149692484897E-2</v>
      </c>
      <c r="H549" s="86">
        <v>0</v>
      </c>
      <c r="I549" s="87">
        <v>0</v>
      </c>
      <c r="J549" s="88">
        <v>2.6648625248000002</v>
      </c>
      <c r="K549" s="89">
        <v>10.249989038938599</v>
      </c>
      <c r="L549" s="86">
        <v>1.4427170945000001</v>
      </c>
      <c r="M549" s="87">
        <v>2.91871914722159E-2</v>
      </c>
      <c r="N549" s="86">
        <v>5.0585509265000104</v>
      </c>
      <c r="O549" s="87">
        <v>9.8975790044066494E-2</v>
      </c>
    </row>
    <row r="550" spans="1:15" customFormat="1" x14ac:dyDescent="0.3">
      <c r="A550" s="58" t="s">
        <v>253</v>
      </c>
      <c r="B550" s="61">
        <v>52.054949266099896</v>
      </c>
      <c r="C550" s="62">
        <v>0.123470361097489</v>
      </c>
      <c r="D550" s="69">
        <v>3.4955698879999999</v>
      </c>
      <c r="E550" s="70">
        <v>14.600266905468899</v>
      </c>
      <c r="F550" s="61">
        <v>25.321779658200001</v>
      </c>
      <c r="G550" s="62">
        <v>0.106203181614772</v>
      </c>
      <c r="H550" s="90">
        <v>3.30454536110001</v>
      </c>
      <c r="I550" s="94">
        <v>7.7544654362225907E-2</v>
      </c>
      <c r="J550" s="92">
        <v>0.95072709989999904</v>
      </c>
      <c r="K550" s="95">
        <v>3.6568274206671298</v>
      </c>
      <c r="L550" s="90">
        <v>14.7054076929</v>
      </c>
      <c r="M550" s="91">
        <v>0.29750084174224001</v>
      </c>
      <c r="N550" s="90">
        <v>3.99151814130001</v>
      </c>
      <c r="O550" s="94">
        <v>7.8098188048436795E-2</v>
      </c>
    </row>
    <row r="551" spans="1:15" customFormat="1" ht="22.8" x14ac:dyDescent="0.3">
      <c r="A551" s="66" t="s">
        <v>254</v>
      </c>
      <c r="B551" s="59">
        <v>28.836804424699899</v>
      </c>
      <c r="C551" s="60">
        <v>6.8398696097358297E-2</v>
      </c>
      <c r="D551" s="67">
        <v>1.5137109912</v>
      </c>
      <c r="E551" s="68">
        <v>6.3224553355752899</v>
      </c>
      <c r="F551" s="59">
        <v>12.0069881082</v>
      </c>
      <c r="G551" s="60">
        <v>5.0359033050373397E-2</v>
      </c>
      <c r="H551" s="86">
        <v>3.1730042576000099</v>
      </c>
      <c r="I551" s="87">
        <v>7.4457903148153398E-2</v>
      </c>
      <c r="J551" s="88">
        <v>1.5244706533000001</v>
      </c>
      <c r="K551" s="89">
        <v>5.8636448751446499</v>
      </c>
      <c r="L551" s="86">
        <v>3.8443529246000101</v>
      </c>
      <c r="M551" s="87">
        <v>7.7773990011507005E-2</v>
      </c>
      <c r="N551" s="86">
        <v>7.6810259137000099</v>
      </c>
      <c r="O551" s="87">
        <v>0.15028723031625399</v>
      </c>
    </row>
    <row r="552" spans="1:15" customFormat="1" x14ac:dyDescent="0.3">
      <c r="A552" s="58" t="s">
        <v>255</v>
      </c>
      <c r="B552" s="61">
        <v>6.09257751949999</v>
      </c>
      <c r="C552" s="62">
        <v>1.44511282203286E-2</v>
      </c>
      <c r="D552" s="69">
        <v>0.374264031</v>
      </c>
      <c r="E552" s="70">
        <v>1.5632228565863799</v>
      </c>
      <c r="F552" s="61">
        <v>2.9033338679999998</v>
      </c>
      <c r="G552" s="62">
        <v>1.21769993354977E-2</v>
      </c>
      <c r="H552" s="90">
        <v>1.9082311966000001</v>
      </c>
      <c r="I552" s="94">
        <v>4.47786646615458E-2</v>
      </c>
      <c r="J552" s="92">
        <v>0</v>
      </c>
      <c r="K552" s="95">
        <v>0</v>
      </c>
      <c r="L552" s="90">
        <v>0</v>
      </c>
      <c r="M552" s="94">
        <v>0</v>
      </c>
      <c r="N552" s="90">
        <v>0.90674842389999999</v>
      </c>
      <c r="O552" s="94">
        <v>1.7741472396089902E-2</v>
      </c>
    </row>
    <row r="553" spans="1:15" customFormat="1" x14ac:dyDescent="0.3">
      <c r="A553" s="58" t="s">
        <v>256</v>
      </c>
      <c r="B553" s="59">
        <v>5.7109651743000001</v>
      </c>
      <c r="C553" s="60">
        <v>1.3545972904159801E-2</v>
      </c>
      <c r="D553" s="67">
        <v>0</v>
      </c>
      <c r="E553" s="68">
        <v>0</v>
      </c>
      <c r="F553" s="59">
        <v>0</v>
      </c>
      <c r="G553" s="60">
        <v>0</v>
      </c>
      <c r="H553" s="86">
        <v>1.4706050750999999</v>
      </c>
      <c r="I553" s="87">
        <v>3.4509304545907199E-2</v>
      </c>
      <c r="J553" s="88">
        <v>0</v>
      </c>
      <c r="K553" s="89">
        <v>0</v>
      </c>
      <c r="L553" s="86">
        <v>4.2403600992000001</v>
      </c>
      <c r="M553" s="91">
        <v>8.5785496406963799E-2</v>
      </c>
      <c r="N553" s="86">
        <v>0</v>
      </c>
      <c r="O553" s="87">
        <v>0</v>
      </c>
    </row>
    <row r="554" spans="1:15" customFormat="1" x14ac:dyDescent="0.3">
      <c r="A554" s="58" t="s">
        <v>257</v>
      </c>
      <c r="B554" s="61">
        <v>3.5523439902999998</v>
      </c>
      <c r="C554" s="62">
        <v>8.4258884392088597E-3</v>
      </c>
      <c r="D554" s="69">
        <v>0</v>
      </c>
      <c r="E554" s="70">
        <v>0</v>
      </c>
      <c r="F554" s="61">
        <v>3.5523439902999998</v>
      </c>
      <c r="G554" s="62">
        <v>1.4899041025254399E-2</v>
      </c>
      <c r="H554" s="90">
        <v>0</v>
      </c>
      <c r="I554" s="94">
        <v>0</v>
      </c>
      <c r="J554" s="92">
        <v>0</v>
      </c>
      <c r="K554" s="95">
        <v>0</v>
      </c>
      <c r="L554" s="90">
        <v>0</v>
      </c>
      <c r="M554" s="94">
        <v>0</v>
      </c>
      <c r="N554" s="90">
        <v>0</v>
      </c>
      <c r="O554" s="94">
        <v>0</v>
      </c>
    </row>
    <row r="555" spans="1:15" customFormat="1" x14ac:dyDescent="0.3">
      <c r="A555" s="58" t="s">
        <v>258</v>
      </c>
      <c r="B555" s="59">
        <v>7.8516092415000003</v>
      </c>
      <c r="C555" s="60">
        <v>1.8623417022052901E-2</v>
      </c>
      <c r="D555" s="67">
        <v>0</v>
      </c>
      <c r="E555" s="68">
        <v>0</v>
      </c>
      <c r="F555" s="59">
        <v>3.9023881363999999</v>
      </c>
      <c r="G555" s="60">
        <v>1.6367176461359299E-2</v>
      </c>
      <c r="H555" s="86">
        <v>0</v>
      </c>
      <c r="I555" s="87">
        <v>0</v>
      </c>
      <c r="J555" s="88">
        <v>0</v>
      </c>
      <c r="K555" s="89">
        <v>0</v>
      </c>
      <c r="L555" s="86">
        <v>0</v>
      </c>
      <c r="M555" s="87">
        <v>0</v>
      </c>
      <c r="N555" s="86">
        <v>3.9492211050999999</v>
      </c>
      <c r="O555" s="91">
        <v>7.7270602711203895E-2</v>
      </c>
    </row>
    <row r="556" spans="1:15" customFormat="1" x14ac:dyDescent="0.3">
      <c r="A556" s="58" t="s">
        <v>259</v>
      </c>
      <c r="B556" s="61">
        <v>12.162531576999999</v>
      </c>
      <c r="C556" s="62">
        <v>2.88485953179052E-2</v>
      </c>
      <c r="D556" s="69">
        <v>0</v>
      </c>
      <c r="E556" s="70">
        <v>0</v>
      </c>
      <c r="F556" s="61">
        <v>4.2581327385999996</v>
      </c>
      <c r="G556" s="62">
        <v>1.78592204292756E-2</v>
      </c>
      <c r="H556" s="90">
        <v>5.9693989850999998</v>
      </c>
      <c r="I556" s="91">
        <v>0.14007826507659599</v>
      </c>
      <c r="J556" s="92">
        <v>5.7627196408000199</v>
      </c>
      <c r="K556" s="93">
        <v>22.165426022158201</v>
      </c>
      <c r="L556" s="90">
        <v>0</v>
      </c>
      <c r="M556" s="94">
        <v>0</v>
      </c>
      <c r="N556" s="90">
        <v>0</v>
      </c>
      <c r="O556" s="94">
        <v>0</v>
      </c>
    </row>
    <row r="557" spans="1:15" customFormat="1" x14ac:dyDescent="0.3">
      <c r="A557" s="58" t="s">
        <v>260</v>
      </c>
      <c r="B557" s="59">
        <v>24.8312100704001</v>
      </c>
      <c r="C557" s="60">
        <v>5.8897732436683503E-2</v>
      </c>
      <c r="D557" s="67">
        <v>0</v>
      </c>
      <c r="E557" s="68">
        <v>0</v>
      </c>
      <c r="F557" s="59">
        <v>21.091067373600001</v>
      </c>
      <c r="G557" s="60">
        <v>8.8458966508795894E-2</v>
      </c>
      <c r="H557" s="86">
        <v>0</v>
      </c>
      <c r="I557" s="87">
        <v>0</v>
      </c>
      <c r="J557" s="88">
        <v>0.69879836169999898</v>
      </c>
      <c r="K557" s="89">
        <v>2.68782178487456</v>
      </c>
      <c r="L557" s="86">
        <v>0</v>
      </c>
      <c r="M557" s="87">
        <v>0</v>
      </c>
      <c r="N557" s="86">
        <v>1.7584495896000001</v>
      </c>
      <c r="O557" s="87">
        <v>3.4405888151005599E-2</v>
      </c>
    </row>
    <row r="558" spans="1:15" customFormat="1" x14ac:dyDescent="0.3">
      <c r="A558" s="58" t="s">
        <v>261</v>
      </c>
      <c r="B558" s="61">
        <v>58.807440276800001</v>
      </c>
      <c r="C558" s="62">
        <v>0.139486753681731</v>
      </c>
      <c r="D558" s="69">
        <v>2.2161107551999999</v>
      </c>
      <c r="E558" s="70">
        <v>9.2562327616664408</v>
      </c>
      <c r="F558" s="61">
        <v>41.325534284600003</v>
      </c>
      <c r="G558" s="62">
        <v>0.17332522761817701</v>
      </c>
      <c r="H558" s="90">
        <v>2.6799574390999998</v>
      </c>
      <c r="I558" s="94">
        <v>6.2888037721264195E-2</v>
      </c>
      <c r="J558" s="92">
        <v>0.87084878479999805</v>
      </c>
      <c r="K558" s="95">
        <v>3.34958761125695</v>
      </c>
      <c r="L558" s="90">
        <v>6.4070215839999998</v>
      </c>
      <c r="M558" s="94">
        <v>0.129618597056714</v>
      </c>
      <c r="N558" s="90">
        <v>5.3079674290999996</v>
      </c>
      <c r="O558" s="94">
        <v>0.103855882337996</v>
      </c>
    </row>
    <row r="559" spans="1:15" customFormat="1" x14ac:dyDescent="0.3">
      <c r="A559" s="58" t="s">
        <v>262</v>
      </c>
      <c r="B559" s="59">
        <v>1.2619603572</v>
      </c>
      <c r="C559" s="60">
        <v>2.99327351560156E-3</v>
      </c>
      <c r="D559" s="67">
        <v>0</v>
      </c>
      <c r="E559" s="68">
        <v>0</v>
      </c>
      <c r="F559" s="59">
        <v>1.2619603572</v>
      </c>
      <c r="G559" s="60">
        <v>5.2928430313922397E-3</v>
      </c>
      <c r="H559" s="86">
        <v>0</v>
      </c>
      <c r="I559" s="87">
        <v>0</v>
      </c>
      <c r="J559" s="88">
        <v>0</v>
      </c>
      <c r="K559" s="89">
        <v>0</v>
      </c>
      <c r="L559" s="86">
        <v>0</v>
      </c>
      <c r="M559" s="87">
        <v>0</v>
      </c>
      <c r="N559" s="86">
        <v>0</v>
      </c>
      <c r="O559" s="87">
        <v>0</v>
      </c>
    </row>
    <row r="560" spans="1:15" customFormat="1" x14ac:dyDescent="0.3">
      <c r="A560" s="58" t="s">
        <v>263</v>
      </c>
      <c r="B560" s="61">
        <v>82.375865232599907</v>
      </c>
      <c r="C560" s="62">
        <v>0.195389256341297</v>
      </c>
      <c r="D560" s="69">
        <v>6.9096801074999998</v>
      </c>
      <c r="E560" s="70">
        <v>28.860293752739</v>
      </c>
      <c r="F560" s="61">
        <v>39.265869408500002</v>
      </c>
      <c r="G560" s="62">
        <v>0.16468669723624199</v>
      </c>
      <c r="H560" s="90">
        <v>11.677981813200001</v>
      </c>
      <c r="I560" s="94">
        <v>0.274036202986638</v>
      </c>
      <c r="J560" s="92">
        <v>4.3614214208999798</v>
      </c>
      <c r="K560" s="95">
        <v>16.7755452081987</v>
      </c>
      <c r="L560" s="90">
        <v>12.4057517453</v>
      </c>
      <c r="M560" s="94">
        <v>0.25097716865435499</v>
      </c>
      <c r="N560" s="90">
        <v>10.8819930718</v>
      </c>
      <c r="O560" s="94">
        <v>0.212917469288122</v>
      </c>
    </row>
    <row r="561" spans="1:15" customFormat="1" x14ac:dyDescent="0.3">
      <c r="A561" s="58" t="s">
        <v>264</v>
      </c>
      <c r="B561" s="59">
        <v>9.6752219731999904</v>
      </c>
      <c r="C561" s="60">
        <v>2.2948887042856699E-2</v>
      </c>
      <c r="D561" s="67">
        <v>0.77998095410000101</v>
      </c>
      <c r="E561" s="68">
        <v>3.2578178883323501</v>
      </c>
      <c r="F561" s="59">
        <v>6.38361294599998</v>
      </c>
      <c r="G561" s="60">
        <v>2.67737897657166E-2</v>
      </c>
      <c r="H561" s="86">
        <v>0</v>
      </c>
      <c r="I561" s="87">
        <v>0</v>
      </c>
      <c r="J561" s="88">
        <v>0</v>
      </c>
      <c r="K561" s="89">
        <v>0</v>
      </c>
      <c r="L561" s="86">
        <v>0.83039886890000103</v>
      </c>
      <c r="M561" s="87">
        <v>1.6799558886002899E-2</v>
      </c>
      <c r="N561" s="86">
        <v>1.6812292042000001</v>
      </c>
      <c r="O561" s="87">
        <v>3.2894991302575401E-2</v>
      </c>
    </row>
    <row r="562" spans="1:15" customFormat="1" x14ac:dyDescent="0.3">
      <c r="A562" s="58" t="s">
        <v>269</v>
      </c>
      <c r="B562" s="61">
        <v>3.2350203539</v>
      </c>
      <c r="C562" s="62">
        <v>7.6732210267253503E-3</v>
      </c>
      <c r="D562" s="69">
        <v>0</v>
      </c>
      <c r="E562" s="70">
        <v>0</v>
      </c>
      <c r="F562" s="61">
        <v>0.65765175139999799</v>
      </c>
      <c r="G562" s="62">
        <v>2.7582859236589602E-3</v>
      </c>
      <c r="H562" s="90">
        <v>2.5773686025000102</v>
      </c>
      <c r="I562" s="91">
        <v>6.0480682092494201E-2</v>
      </c>
      <c r="J562" s="92">
        <v>1.7563715869000001</v>
      </c>
      <c r="K562" s="93">
        <v>6.7556166017904902</v>
      </c>
      <c r="L562" s="90">
        <v>0</v>
      </c>
      <c r="M562" s="94">
        <v>0</v>
      </c>
      <c r="N562" s="90">
        <v>0</v>
      </c>
      <c r="O562" s="94">
        <v>0</v>
      </c>
    </row>
    <row r="563" spans="1:15" customFormat="1" x14ac:dyDescent="0.3">
      <c r="A563" s="58" t="s">
        <v>266</v>
      </c>
      <c r="B563" s="59">
        <v>77.963368787699906</v>
      </c>
      <c r="C563" s="60">
        <v>0.184923152021261</v>
      </c>
      <c r="D563" s="67">
        <v>4.6812606289999898</v>
      </c>
      <c r="E563" s="68">
        <v>19.5526500191271</v>
      </c>
      <c r="F563" s="59">
        <v>49.970985857899898</v>
      </c>
      <c r="G563" s="60">
        <v>0.20958549352265299</v>
      </c>
      <c r="H563" s="86">
        <v>6.1281116105000004</v>
      </c>
      <c r="I563" s="87">
        <v>0.14380262480984199</v>
      </c>
      <c r="J563" s="88">
        <v>6.6039596682000097</v>
      </c>
      <c r="K563" s="89">
        <v>25.401128044202899</v>
      </c>
      <c r="L563" s="86">
        <v>5.0959539440999997</v>
      </c>
      <c r="M563" s="87">
        <v>0.103094767551491</v>
      </c>
      <c r="N563" s="86">
        <v>7.7917318929999997</v>
      </c>
      <c r="O563" s="87">
        <v>0.152453307503778</v>
      </c>
    </row>
    <row r="564" spans="1:15" customFormat="1" x14ac:dyDescent="0.3">
      <c r="A564" s="58" t="s">
        <v>270</v>
      </c>
      <c r="B564" s="61">
        <v>27.5025250318999</v>
      </c>
      <c r="C564" s="62">
        <v>6.5233887356660095E-2</v>
      </c>
      <c r="D564" s="69">
        <v>2.8518788060000002</v>
      </c>
      <c r="E564" s="70">
        <v>11.911703408531601</v>
      </c>
      <c r="F564" s="61">
        <v>17.127189864399998</v>
      </c>
      <c r="G564" s="62">
        <v>7.1833894784346597E-2</v>
      </c>
      <c r="H564" s="90">
        <v>3.72553665300001</v>
      </c>
      <c r="I564" s="94">
        <v>8.7423660595333103E-2</v>
      </c>
      <c r="J564" s="92">
        <v>0.80450683950000101</v>
      </c>
      <c r="K564" s="95">
        <v>3.0944133927677999</v>
      </c>
      <c r="L564" s="90">
        <v>0.45783801540000002</v>
      </c>
      <c r="M564" s="94">
        <v>9.2623882185095593E-3</v>
      </c>
      <c r="N564" s="90">
        <v>2.1005367509999999</v>
      </c>
      <c r="O564" s="94">
        <v>4.10991779004721E-2</v>
      </c>
    </row>
    <row r="565" spans="1:15" customFormat="1" x14ac:dyDescent="0.3">
      <c r="A565" s="58" t="s">
        <v>268</v>
      </c>
      <c r="B565" s="59">
        <v>0</v>
      </c>
      <c r="C565" s="60">
        <v>0</v>
      </c>
      <c r="D565" s="67">
        <v>0</v>
      </c>
      <c r="E565" s="68">
        <v>0</v>
      </c>
      <c r="F565" s="59">
        <v>0</v>
      </c>
      <c r="G565" s="60">
        <v>0</v>
      </c>
      <c r="H565" s="86">
        <v>0</v>
      </c>
      <c r="I565" s="87">
        <v>0</v>
      </c>
      <c r="J565" s="88">
        <v>0</v>
      </c>
      <c r="K565" s="89">
        <v>0</v>
      </c>
      <c r="L565" s="86">
        <v>0</v>
      </c>
      <c r="M565" s="87">
        <v>0</v>
      </c>
      <c r="N565" s="86">
        <v>0</v>
      </c>
      <c r="O565" s="87">
        <v>0</v>
      </c>
    </row>
    <row r="566" spans="1:15" customFormat="1" x14ac:dyDescent="0.3">
      <c r="A566" s="65" t="s">
        <v>1</v>
      </c>
      <c r="H566" s="84"/>
      <c r="I566" s="84"/>
      <c r="J566" s="84"/>
      <c r="K566" s="84"/>
      <c r="L566" s="84"/>
      <c r="M566" s="84"/>
      <c r="N566" s="84"/>
      <c r="O566" s="84"/>
    </row>
    <row r="567" spans="1:15" customFormat="1" x14ac:dyDescent="0.3">
      <c r="A567" s="65" t="s">
        <v>1</v>
      </c>
      <c r="H567" s="84"/>
      <c r="I567" s="84"/>
      <c r="J567" s="84"/>
      <c r="K567" s="84"/>
      <c r="L567" s="84"/>
      <c r="M567" s="84"/>
      <c r="N567" s="84"/>
      <c r="O567" s="84"/>
    </row>
    <row r="568" spans="1:15" customFormat="1" x14ac:dyDescent="0.3">
      <c r="A568" s="53" t="s">
        <v>271</v>
      </c>
      <c r="H568" s="84"/>
      <c r="I568" s="84"/>
      <c r="J568" s="84"/>
      <c r="K568" s="84"/>
      <c r="L568" s="84"/>
      <c r="M568" s="84"/>
      <c r="N568" s="84"/>
      <c r="O568" s="84"/>
    </row>
    <row r="569" spans="1:15" customFormat="1" x14ac:dyDescent="0.3">
      <c r="A569" s="54" t="s">
        <v>1</v>
      </c>
      <c r="H569" s="84"/>
      <c r="I569" s="84"/>
      <c r="J569" s="84"/>
      <c r="K569" s="84"/>
      <c r="L569" s="84"/>
      <c r="M569" s="84"/>
      <c r="N569" s="84"/>
      <c r="O569" s="84"/>
    </row>
    <row r="570" spans="1:15" customFormat="1" ht="25.5" customHeight="1" x14ac:dyDescent="0.3">
      <c r="A570" s="114" t="s">
        <v>1</v>
      </c>
      <c r="B570" s="113" t="s">
        <v>500</v>
      </c>
      <c r="C570" s="113" t="s">
        <v>1</v>
      </c>
      <c r="D570" s="113" t="s">
        <v>494</v>
      </c>
      <c r="E570" s="113" t="s">
        <v>1</v>
      </c>
      <c r="F570" s="113" t="s">
        <v>495</v>
      </c>
      <c r="G570" s="113" t="s">
        <v>1</v>
      </c>
      <c r="H570" s="116" t="s">
        <v>496</v>
      </c>
      <c r="I570" s="116" t="s">
        <v>1</v>
      </c>
      <c r="J570" s="116" t="s">
        <v>497</v>
      </c>
      <c r="K570" s="116" t="s">
        <v>1</v>
      </c>
      <c r="L570" s="116" t="s">
        <v>498</v>
      </c>
      <c r="M570" s="116" t="s">
        <v>1</v>
      </c>
      <c r="N570" s="116" t="s">
        <v>499</v>
      </c>
      <c r="O570" s="116" t="s">
        <v>1</v>
      </c>
    </row>
    <row r="571" spans="1:15" customFormat="1" x14ac:dyDescent="0.3">
      <c r="A571" s="115" t="s">
        <v>1</v>
      </c>
      <c r="B571" s="55" t="s">
        <v>14</v>
      </c>
      <c r="C571" s="55" t="s">
        <v>15</v>
      </c>
      <c r="D571" s="55" t="s">
        <v>14</v>
      </c>
      <c r="E571" s="55" t="s">
        <v>15</v>
      </c>
      <c r="F571" s="55" t="s">
        <v>14</v>
      </c>
      <c r="G571" s="55" t="s">
        <v>15</v>
      </c>
      <c r="H571" s="80" t="s">
        <v>14</v>
      </c>
      <c r="I571" s="80" t="s">
        <v>15</v>
      </c>
      <c r="J571" s="80" t="s">
        <v>14</v>
      </c>
      <c r="K571" s="80" t="s">
        <v>15</v>
      </c>
      <c r="L571" s="80" t="s">
        <v>14</v>
      </c>
      <c r="M571" s="80" t="s">
        <v>15</v>
      </c>
      <c r="N571" s="80" t="s">
        <v>14</v>
      </c>
      <c r="O571" s="80" t="s">
        <v>15</v>
      </c>
    </row>
    <row r="572" spans="1:15" customFormat="1" x14ac:dyDescent="0.3">
      <c r="A572" s="56" t="s">
        <v>16</v>
      </c>
      <c r="B572" s="57">
        <v>481.3416813284</v>
      </c>
      <c r="C572" s="57">
        <v>481.3416813284</v>
      </c>
      <c r="D572" s="57">
        <v>29.107798102499999</v>
      </c>
      <c r="E572" s="57">
        <v>29.107798102499999</v>
      </c>
      <c r="F572" s="57">
        <v>271.40700102279999</v>
      </c>
      <c r="G572" s="57">
        <v>271.40700102279999</v>
      </c>
      <c r="H572" s="85">
        <v>44.9725585813</v>
      </c>
      <c r="I572" s="85">
        <v>44.9725585813</v>
      </c>
      <c r="J572" s="85">
        <v>30.579874303499999</v>
      </c>
      <c r="K572" s="85">
        <v>30.579874303499999</v>
      </c>
      <c r="L572" s="85">
        <v>62.872310031600001</v>
      </c>
      <c r="M572" s="85">
        <v>62.872310031600001</v>
      </c>
      <c r="N572" s="85">
        <v>54.233343158399997</v>
      </c>
      <c r="O572" s="85">
        <v>54.233343158399997</v>
      </c>
    </row>
    <row r="573" spans="1:15" customFormat="1" ht="25.5" customHeight="1" x14ac:dyDescent="0.3">
      <c r="A573" s="66" t="s">
        <v>252</v>
      </c>
      <c r="B573" s="59">
        <v>24.811803994600101</v>
      </c>
      <c r="C573" s="60">
        <v>5.1547175233453202E-2</v>
      </c>
      <c r="D573" s="59">
        <v>1.1574203087999999</v>
      </c>
      <c r="E573" s="60">
        <v>3.9763238178452003E-2</v>
      </c>
      <c r="F573" s="59">
        <v>6.5257325383000104</v>
      </c>
      <c r="G573" s="60">
        <v>2.40440832908057E-2</v>
      </c>
      <c r="H573" s="86">
        <v>1.8543904871000001</v>
      </c>
      <c r="I573" s="87">
        <v>4.1233822259582803E-2</v>
      </c>
      <c r="J573" s="88">
        <v>3.5017713934999999</v>
      </c>
      <c r="K573" s="89">
        <v>11.451228866232499</v>
      </c>
      <c r="L573" s="86">
        <v>0.82099701559999905</v>
      </c>
      <c r="M573" s="87">
        <v>1.3058165274782501E-2</v>
      </c>
      <c r="N573" s="86">
        <v>10.4973932934</v>
      </c>
      <c r="O573" s="91">
        <v>0.19355976751682299</v>
      </c>
    </row>
    <row r="574" spans="1:15" customFormat="1" x14ac:dyDescent="0.3">
      <c r="A574" s="58" t="s">
        <v>253</v>
      </c>
      <c r="B574" s="61">
        <v>152.74121447280001</v>
      </c>
      <c r="C574" s="62">
        <v>0.317323889448483</v>
      </c>
      <c r="D574" s="61">
        <v>9.4387877617999898</v>
      </c>
      <c r="E574" s="62">
        <v>0.32427007115283402</v>
      </c>
      <c r="F574" s="61">
        <v>81.064076486399998</v>
      </c>
      <c r="G574" s="62">
        <v>0.29868086004012101</v>
      </c>
      <c r="H574" s="90">
        <v>13.305432162800001</v>
      </c>
      <c r="I574" s="94">
        <v>0.29585668644461999</v>
      </c>
      <c r="J574" s="92">
        <v>8.5716983718000108</v>
      </c>
      <c r="K574" s="95">
        <v>28.030521926700398</v>
      </c>
      <c r="L574" s="90">
        <v>22.028881580299899</v>
      </c>
      <c r="M574" s="94">
        <v>0.35037493563109301</v>
      </c>
      <c r="N574" s="90">
        <v>22.813530995399901</v>
      </c>
      <c r="O574" s="94">
        <v>0.420655074291995</v>
      </c>
    </row>
    <row r="575" spans="1:15" customFormat="1" ht="22.8" x14ac:dyDescent="0.3">
      <c r="A575" s="66" t="s">
        <v>254</v>
      </c>
      <c r="B575" s="59">
        <v>17.1178483851</v>
      </c>
      <c r="C575" s="60">
        <v>3.5562780139584797E-2</v>
      </c>
      <c r="D575" s="59">
        <v>0</v>
      </c>
      <c r="E575" s="60">
        <v>0</v>
      </c>
      <c r="F575" s="59">
        <v>13.960386870400001</v>
      </c>
      <c r="G575" s="60">
        <v>5.14370919607458E-2</v>
      </c>
      <c r="H575" s="86">
        <v>0.67438259510000098</v>
      </c>
      <c r="I575" s="87">
        <v>1.4995424240337001E-2</v>
      </c>
      <c r="J575" s="88">
        <v>0.67438259509999898</v>
      </c>
      <c r="K575" s="89">
        <v>2.20531513114432</v>
      </c>
      <c r="L575" s="86">
        <v>0.54998002480000097</v>
      </c>
      <c r="M575" s="87">
        <v>8.7475714590982395E-3</v>
      </c>
      <c r="N575" s="86">
        <v>1.9330988948000001</v>
      </c>
      <c r="O575" s="87">
        <v>3.5644103465168497E-2</v>
      </c>
    </row>
    <row r="576" spans="1:15" customFormat="1" x14ac:dyDescent="0.3">
      <c r="A576" s="58" t="s">
        <v>255</v>
      </c>
      <c r="B576" s="61">
        <v>13.8401460961</v>
      </c>
      <c r="C576" s="62">
        <v>2.8753267445911099E-2</v>
      </c>
      <c r="D576" s="61">
        <v>0.374264031</v>
      </c>
      <c r="E576" s="62">
        <v>1.2857861308576799E-2</v>
      </c>
      <c r="F576" s="61">
        <v>8.1242614881999895</v>
      </c>
      <c r="G576" s="62">
        <v>2.9933868535386501E-2</v>
      </c>
      <c r="H576" s="90">
        <v>0.55128045289999905</v>
      </c>
      <c r="I576" s="94">
        <v>1.22581518661744E-2</v>
      </c>
      <c r="J576" s="92">
        <v>0</v>
      </c>
      <c r="K576" s="95">
        <v>0</v>
      </c>
      <c r="L576" s="90">
        <v>4.7903401240000001</v>
      </c>
      <c r="M576" s="94">
        <v>7.6191571799928207E-2</v>
      </c>
      <c r="N576" s="90">
        <v>0</v>
      </c>
      <c r="O576" s="94">
        <v>0</v>
      </c>
    </row>
    <row r="577" spans="1:15" customFormat="1" x14ac:dyDescent="0.3">
      <c r="A577" s="58" t="s">
        <v>256</v>
      </c>
      <c r="B577" s="59">
        <v>21.449119714200101</v>
      </c>
      <c r="C577" s="60">
        <v>4.4561110218016099E-2</v>
      </c>
      <c r="D577" s="59">
        <v>2.935214566</v>
      </c>
      <c r="E577" s="60">
        <v>0.100839457373724</v>
      </c>
      <c r="F577" s="59">
        <v>11.462459491500001</v>
      </c>
      <c r="G577" s="60">
        <v>4.2233470206382302E-2</v>
      </c>
      <c r="H577" s="86">
        <v>6.3803138543999998</v>
      </c>
      <c r="I577" s="91">
        <v>0.14187126673848999</v>
      </c>
      <c r="J577" s="88">
        <v>4.9097087792999901</v>
      </c>
      <c r="K577" s="93">
        <v>16.055359582488698</v>
      </c>
      <c r="L577" s="86">
        <v>0.67113180230000002</v>
      </c>
      <c r="M577" s="87">
        <v>1.06745211359768E-2</v>
      </c>
      <c r="N577" s="86">
        <v>0</v>
      </c>
      <c r="O577" s="87">
        <v>0</v>
      </c>
    </row>
    <row r="578" spans="1:15" customFormat="1" x14ac:dyDescent="0.3">
      <c r="A578" s="58" t="s">
        <v>257</v>
      </c>
      <c r="B578" s="61">
        <v>10.344351204500001</v>
      </c>
      <c r="C578" s="62">
        <v>2.1490661635518001E-2</v>
      </c>
      <c r="D578" s="61">
        <v>0.50740881169999896</v>
      </c>
      <c r="E578" s="62">
        <v>1.7432057550805301E-2</v>
      </c>
      <c r="F578" s="61">
        <v>4.7028188439000003</v>
      </c>
      <c r="G578" s="62">
        <v>1.7327551707131301E-2</v>
      </c>
      <c r="H578" s="90">
        <v>1.9048527944</v>
      </c>
      <c r="I578" s="94">
        <v>4.2355891114277303E-2</v>
      </c>
      <c r="J578" s="92">
        <v>0.69879836169999898</v>
      </c>
      <c r="K578" s="95">
        <v>2.2851577307497899</v>
      </c>
      <c r="L578" s="90">
        <v>2.0726343774</v>
      </c>
      <c r="M578" s="94">
        <v>3.2965774223315203E-2</v>
      </c>
      <c r="N578" s="90">
        <v>0.45783801540000002</v>
      </c>
      <c r="O578" s="94">
        <v>8.4420024423496592E-3</v>
      </c>
    </row>
    <row r="579" spans="1:15" customFormat="1" x14ac:dyDescent="0.3">
      <c r="A579" s="58" t="s">
        <v>258</v>
      </c>
      <c r="B579" s="59">
        <v>12.9399462872</v>
      </c>
      <c r="C579" s="60">
        <v>2.68830786718668E-2</v>
      </c>
      <c r="D579" s="59">
        <v>0</v>
      </c>
      <c r="E579" s="60">
        <v>0</v>
      </c>
      <c r="F579" s="59">
        <v>3.9023881364000101</v>
      </c>
      <c r="G579" s="60">
        <v>1.43783620971228E-2</v>
      </c>
      <c r="H579" s="86">
        <v>0</v>
      </c>
      <c r="I579" s="87">
        <v>0</v>
      </c>
      <c r="J579" s="88">
        <v>1.9349998532999999</v>
      </c>
      <c r="K579" s="89">
        <v>6.3276906703260396</v>
      </c>
      <c r="L579" s="86">
        <v>3.1533371924</v>
      </c>
      <c r="M579" s="87">
        <v>5.01546259524282E-2</v>
      </c>
      <c r="N579" s="86">
        <v>3.9492211050999999</v>
      </c>
      <c r="O579" s="87">
        <v>7.2819060657305604E-2</v>
      </c>
    </row>
    <row r="580" spans="1:15" customFormat="1" x14ac:dyDescent="0.3">
      <c r="A580" s="58" t="s">
        <v>259</v>
      </c>
      <c r="B580" s="61">
        <v>18.566535698100001</v>
      </c>
      <c r="C580" s="62">
        <v>3.8572466126059003E-2</v>
      </c>
      <c r="D580" s="61">
        <v>0</v>
      </c>
      <c r="E580" s="62">
        <v>0</v>
      </c>
      <c r="F580" s="61">
        <v>13.728534776</v>
      </c>
      <c r="G580" s="62">
        <v>5.0582832146053303E-2</v>
      </c>
      <c r="H580" s="90">
        <v>3.1169070234</v>
      </c>
      <c r="I580" s="94">
        <v>6.9306864490828402E-2</v>
      </c>
      <c r="J580" s="92">
        <v>0.67438259509999898</v>
      </c>
      <c r="K580" s="95">
        <v>2.20531513114432</v>
      </c>
      <c r="L580" s="90">
        <v>1.7210938987000099</v>
      </c>
      <c r="M580" s="94">
        <v>2.7374433957253499E-2</v>
      </c>
      <c r="N580" s="90">
        <v>0</v>
      </c>
      <c r="O580" s="94">
        <v>0</v>
      </c>
    </row>
    <row r="581" spans="1:15" customFormat="1" x14ac:dyDescent="0.3">
      <c r="A581" s="58" t="s">
        <v>260</v>
      </c>
      <c r="B581" s="59">
        <v>76.910937753700097</v>
      </c>
      <c r="C581" s="60">
        <v>0.159784495582104</v>
      </c>
      <c r="D581" s="59">
        <v>3.52509756490001</v>
      </c>
      <c r="E581" s="60">
        <v>0.12110492014843401</v>
      </c>
      <c r="F581" s="59">
        <v>52.670509951100001</v>
      </c>
      <c r="G581" s="60">
        <v>0.19406466949124601</v>
      </c>
      <c r="H581" s="86">
        <v>3.8929945783000002</v>
      </c>
      <c r="I581" s="87">
        <v>8.6563778026157098E-2</v>
      </c>
      <c r="J581" s="88">
        <v>1.6508297389</v>
      </c>
      <c r="K581" s="89">
        <v>5.3984189814379198</v>
      </c>
      <c r="L581" s="86">
        <v>3.4841060415000098</v>
      </c>
      <c r="M581" s="96">
        <v>5.54155881937353E-2</v>
      </c>
      <c r="N581" s="86">
        <v>10.1837528745</v>
      </c>
      <c r="O581" s="87">
        <v>0.18777660165179499</v>
      </c>
    </row>
    <row r="582" spans="1:15" customFormat="1" x14ac:dyDescent="0.3">
      <c r="A582" s="58" t="s">
        <v>261</v>
      </c>
      <c r="B582" s="61">
        <v>46.378683319399997</v>
      </c>
      <c r="C582" s="62">
        <v>9.6352934139019006E-2</v>
      </c>
      <c r="D582" s="61">
        <v>1.6772355564000001</v>
      </c>
      <c r="E582" s="62">
        <v>5.7621519514935299E-2</v>
      </c>
      <c r="F582" s="61">
        <v>30.769768418200002</v>
      </c>
      <c r="G582" s="62">
        <v>0.11337131430745601</v>
      </c>
      <c r="H582" s="90">
        <v>4.5102203718</v>
      </c>
      <c r="I582" s="94">
        <v>0.100288276097224</v>
      </c>
      <c r="J582" s="92">
        <v>3.7718571694999898</v>
      </c>
      <c r="K582" s="95">
        <v>12.334443013287</v>
      </c>
      <c r="L582" s="90">
        <v>2.4019951160000002</v>
      </c>
      <c r="M582" s="94">
        <v>3.82043401108174E-2</v>
      </c>
      <c r="N582" s="90">
        <v>3.9803153056000098</v>
      </c>
      <c r="O582" s="94">
        <v>7.3392401681280195E-2</v>
      </c>
    </row>
    <row r="583" spans="1:15" customFormat="1" x14ac:dyDescent="0.3">
      <c r="A583" s="58" t="s">
        <v>262</v>
      </c>
      <c r="B583" s="59">
        <v>13.3585483742</v>
      </c>
      <c r="C583" s="60">
        <v>2.7752735514890901E-2</v>
      </c>
      <c r="D583" s="59">
        <v>0</v>
      </c>
      <c r="E583" s="60">
        <v>0</v>
      </c>
      <c r="F583" s="59">
        <v>7.5507308030000102</v>
      </c>
      <c r="G583" s="60">
        <v>2.7820692813910499E-2</v>
      </c>
      <c r="H583" s="86">
        <v>1.5674574720000001</v>
      </c>
      <c r="I583" s="87">
        <v>3.4853642342060599E-2</v>
      </c>
      <c r="J583" s="88">
        <v>0</v>
      </c>
      <c r="K583" s="89">
        <v>0</v>
      </c>
      <c r="L583" s="86">
        <v>4.2403600992000099</v>
      </c>
      <c r="M583" s="87">
        <v>6.7444000340829993E-2</v>
      </c>
      <c r="N583" s="86">
        <v>0</v>
      </c>
      <c r="O583" s="87">
        <v>0</v>
      </c>
    </row>
    <row r="584" spans="1:15" customFormat="1" x14ac:dyDescent="0.3">
      <c r="A584" s="58" t="s">
        <v>263</v>
      </c>
      <c r="B584" s="61">
        <v>73.499008828899903</v>
      </c>
      <c r="C584" s="62">
        <v>0.152696123523021</v>
      </c>
      <c r="D584" s="61">
        <v>6.9170858551999901</v>
      </c>
      <c r="E584" s="62">
        <v>0.23763686386865199</v>
      </c>
      <c r="F584" s="61">
        <v>31.399266924900001</v>
      </c>
      <c r="G584" s="62">
        <v>0.11569070365381701</v>
      </c>
      <c r="H584" s="90">
        <v>5.7224849680999998</v>
      </c>
      <c r="I584" s="94">
        <v>0.127243927155158</v>
      </c>
      <c r="J584" s="92">
        <v>5.3129190456999904</v>
      </c>
      <c r="K584" s="95">
        <v>17.373907403837499</v>
      </c>
      <c r="L584" s="90">
        <v>18.4229410276</v>
      </c>
      <c r="M584" s="91">
        <v>0.293021538708225</v>
      </c>
      <c r="N584" s="90">
        <v>7.0233973763000002</v>
      </c>
      <c r="O584" s="94">
        <v>0.129503308615637</v>
      </c>
    </row>
    <row r="585" spans="1:15" customFormat="1" x14ac:dyDescent="0.3">
      <c r="A585" s="58" t="s">
        <v>264</v>
      </c>
      <c r="B585" s="59">
        <v>19.7275315467</v>
      </c>
      <c r="C585" s="60">
        <v>4.0984465530298997E-2</v>
      </c>
      <c r="D585" s="59">
        <v>1.3188561529</v>
      </c>
      <c r="E585" s="60">
        <v>4.5309375455188601E-2</v>
      </c>
      <c r="F585" s="59">
        <v>9.9204170671999901</v>
      </c>
      <c r="G585" s="60">
        <v>3.6551809753671803E-2</v>
      </c>
      <c r="H585" s="86">
        <v>0</v>
      </c>
      <c r="I585" s="87">
        <v>0</v>
      </c>
      <c r="J585" s="88">
        <v>2.4551699486</v>
      </c>
      <c r="K585" s="89">
        <v>8.0287117083375197</v>
      </c>
      <c r="L585" s="86">
        <v>1.7927282788000001</v>
      </c>
      <c r="M585" s="87">
        <v>2.8513796898809101E-2</v>
      </c>
      <c r="N585" s="86">
        <v>4.2403600992000099</v>
      </c>
      <c r="O585" s="87">
        <v>7.8187326324603096E-2</v>
      </c>
    </row>
    <row r="586" spans="1:15" customFormat="1" x14ac:dyDescent="0.3">
      <c r="A586" s="58" t="s">
        <v>265</v>
      </c>
      <c r="B586" s="61">
        <v>18.692867872000001</v>
      </c>
      <c r="C586" s="62">
        <v>3.8834924539283E-2</v>
      </c>
      <c r="D586" s="61">
        <v>0</v>
      </c>
      <c r="E586" s="62">
        <v>0</v>
      </c>
      <c r="F586" s="61">
        <v>12.0104279059</v>
      </c>
      <c r="G586" s="62">
        <v>4.4252461655884298E-2</v>
      </c>
      <c r="H586" s="90">
        <v>1.2079830352000001</v>
      </c>
      <c r="I586" s="94">
        <v>2.6860447199512701E-2</v>
      </c>
      <c r="J586" s="92">
        <v>0</v>
      </c>
      <c r="K586" s="95">
        <v>0</v>
      </c>
      <c r="L586" s="90">
        <v>0.77030653310000097</v>
      </c>
      <c r="M586" s="94">
        <v>1.2251920324111499E-2</v>
      </c>
      <c r="N586" s="90">
        <v>4.7041503977999897</v>
      </c>
      <c r="O586" s="94">
        <v>8.6739081971408796E-2</v>
      </c>
    </row>
    <row r="587" spans="1:15" customFormat="1" x14ac:dyDescent="0.3">
      <c r="A587" s="58" t="s">
        <v>266</v>
      </c>
      <c r="B587" s="59">
        <v>125.6033453416</v>
      </c>
      <c r="C587" s="60">
        <v>0.260944252729084</v>
      </c>
      <c r="D587" s="59">
        <v>6.2019124584000096</v>
      </c>
      <c r="E587" s="60">
        <v>0.213067042603519</v>
      </c>
      <c r="F587" s="59">
        <v>71.518803617199893</v>
      </c>
      <c r="G587" s="60">
        <v>0.26351127033451899</v>
      </c>
      <c r="H587" s="86">
        <v>12.051285828399999</v>
      </c>
      <c r="I587" s="87">
        <v>0.26796976219651902</v>
      </c>
      <c r="J587" s="88">
        <v>7.6999177228000004</v>
      </c>
      <c r="K587" s="89">
        <v>25.179690558501399</v>
      </c>
      <c r="L587" s="86">
        <v>20.3079816873</v>
      </c>
      <c r="M587" s="87">
        <v>0.32300358738358897</v>
      </c>
      <c r="N587" s="86">
        <v>10.407364703200001</v>
      </c>
      <c r="O587" s="87">
        <v>0.19189974464238899</v>
      </c>
    </row>
    <row r="588" spans="1:15" customFormat="1" x14ac:dyDescent="0.3">
      <c r="A588" s="58" t="s">
        <v>272</v>
      </c>
      <c r="B588" s="61">
        <v>20.032286612</v>
      </c>
      <c r="C588" s="62">
        <v>4.1617602192096002E-2</v>
      </c>
      <c r="D588" s="61">
        <v>2.4450207394999999</v>
      </c>
      <c r="E588" s="62">
        <v>8.3998821583484998E-2</v>
      </c>
      <c r="F588" s="61">
        <v>11.8969649109</v>
      </c>
      <c r="G588" s="62">
        <v>4.3834406872579397E-2</v>
      </c>
      <c r="H588" s="90">
        <v>1.9082311966000001</v>
      </c>
      <c r="I588" s="94">
        <v>4.24310125284591E-2</v>
      </c>
      <c r="J588" s="92">
        <v>1.9082311966000001</v>
      </c>
      <c r="K588" s="95">
        <v>6.2401538268638204</v>
      </c>
      <c r="L588" s="90">
        <v>2.6250569733999898</v>
      </c>
      <c r="M588" s="94">
        <v>4.1752195395407497E-2</v>
      </c>
      <c r="N588" s="90">
        <v>1.1570127915999999</v>
      </c>
      <c r="O588" s="94">
        <v>2.1333975082832302E-2</v>
      </c>
    </row>
    <row r="589" spans="1:15" customFormat="1" x14ac:dyDescent="0.3">
      <c r="A589" s="58" t="s">
        <v>273</v>
      </c>
      <c r="B589" s="59">
        <v>43.563353983699997</v>
      </c>
      <c r="C589" s="60">
        <v>9.0504013414077197E-2</v>
      </c>
      <c r="D589" s="59">
        <v>2.0400005936999999</v>
      </c>
      <c r="E589" s="60">
        <v>7.0084332264376603E-2</v>
      </c>
      <c r="F589" s="59">
        <v>26.296283970400001</v>
      </c>
      <c r="G589" s="60">
        <v>9.6888745947238605E-2</v>
      </c>
      <c r="H589" s="86">
        <v>4.7442504161999901</v>
      </c>
      <c r="I589" s="87">
        <v>0.105492117101221</v>
      </c>
      <c r="J589" s="88">
        <v>2.3083641654</v>
      </c>
      <c r="K589" s="89">
        <v>7.54863850155132</v>
      </c>
      <c r="L589" s="86">
        <v>6.3961209181999896</v>
      </c>
      <c r="M589" s="87">
        <v>0.10173192165176199</v>
      </c>
      <c r="N589" s="86">
        <v>4.0866980852000001</v>
      </c>
      <c r="O589" s="87">
        <v>7.53539768563396E-2</v>
      </c>
    </row>
    <row r="590" spans="1:15" customFormat="1" x14ac:dyDescent="0.3">
      <c r="A590" s="58" t="s">
        <v>267</v>
      </c>
      <c r="B590" s="61">
        <v>31.765422484599899</v>
      </c>
      <c r="C590" s="62">
        <v>6.5993500494148399E-2</v>
      </c>
      <c r="D590" s="61">
        <v>3.1026878593</v>
      </c>
      <c r="E590" s="62">
        <v>0.106593011548803</v>
      </c>
      <c r="F590" s="61">
        <v>16.442232665999999</v>
      </c>
      <c r="G590" s="62">
        <v>6.0581461067832701E-2</v>
      </c>
      <c r="H590" s="90">
        <v>0.44958639090000002</v>
      </c>
      <c r="I590" s="94">
        <v>9.99690489228563E-3</v>
      </c>
      <c r="J590" s="92">
        <v>2.8216828282000002</v>
      </c>
      <c r="K590" s="95">
        <v>9.2272545014256195</v>
      </c>
      <c r="L590" s="90">
        <v>3.7459862920000102</v>
      </c>
      <c r="M590" s="94">
        <v>5.9580859843025399E-2</v>
      </c>
      <c r="N590" s="90">
        <v>4.4178004639999999</v>
      </c>
      <c r="O590" s="94">
        <v>8.1459121026282194E-2</v>
      </c>
    </row>
    <row r="591" spans="1:15" customFormat="1" x14ac:dyDescent="0.3">
      <c r="A591" s="58" t="s">
        <v>274</v>
      </c>
      <c r="B591" s="59">
        <v>80.242663937000103</v>
      </c>
      <c r="C591" s="60">
        <v>0.16670624433676201</v>
      </c>
      <c r="D591" s="59">
        <v>4.5866948050000103</v>
      </c>
      <c r="E591" s="60">
        <v>0.157576151547034</v>
      </c>
      <c r="F591" s="59">
        <v>56.879976397100201</v>
      </c>
      <c r="G591" s="60">
        <v>0.209574462643732</v>
      </c>
      <c r="H591" s="86">
        <v>5.4701555111999998</v>
      </c>
      <c r="I591" s="87">
        <v>0.121633184407581</v>
      </c>
      <c r="J591" s="88">
        <v>0.91658493919999995</v>
      </c>
      <c r="K591" s="89">
        <v>2.9973469809033602</v>
      </c>
      <c r="L591" s="86">
        <v>8.0645725896999991</v>
      </c>
      <c r="M591" s="87">
        <v>0.12826906766502899</v>
      </c>
      <c r="N591" s="86">
        <v>4.3246796948000004</v>
      </c>
      <c r="O591" s="87">
        <v>7.9742081954432595E-2</v>
      </c>
    </row>
    <row r="592" spans="1:15" customFormat="1" x14ac:dyDescent="0.3">
      <c r="A592" s="65" t="s">
        <v>1</v>
      </c>
      <c r="H592" s="84"/>
      <c r="I592" s="84"/>
      <c r="J592" s="84"/>
      <c r="K592" s="84"/>
      <c r="L592" s="84"/>
      <c r="M592" s="84"/>
      <c r="N592" s="84"/>
      <c r="O592" s="84"/>
    </row>
    <row r="593" spans="1:15" customFormat="1" x14ac:dyDescent="0.3">
      <c r="A593" s="65" t="s">
        <v>1</v>
      </c>
      <c r="H593" s="84"/>
      <c r="I593" s="84"/>
      <c r="J593" s="84"/>
      <c r="K593" s="84"/>
      <c r="L593" s="84"/>
      <c r="M593" s="84"/>
      <c r="N593" s="84"/>
      <c r="O593" s="84"/>
    </row>
    <row r="594" spans="1:15" customFormat="1" x14ac:dyDescent="0.3">
      <c r="A594" s="53" t="s">
        <v>406</v>
      </c>
      <c r="H594" s="84"/>
      <c r="I594" s="84"/>
      <c r="J594" s="84"/>
      <c r="K594" s="84"/>
      <c r="L594" s="84"/>
      <c r="M594" s="84"/>
      <c r="N594" s="84"/>
      <c r="O594" s="84"/>
    </row>
    <row r="595" spans="1:15" customFormat="1" x14ac:dyDescent="0.3">
      <c r="A595" s="54" t="s">
        <v>1</v>
      </c>
      <c r="H595" s="84"/>
      <c r="I595" s="84"/>
      <c r="J595" s="84"/>
      <c r="K595" s="84"/>
      <c r="L595" s="84"/>
      <c r="M595" s="84"/>
      <c r="N595" s="84"/>
      <c r="O595" s="84"/>
    </row>
    <row r="596" spans="1:15" customFormat="1" ht="25.5" customHeight="1" x14ac:dyDescent="0.3">
      <c r="A596" s="114" t="s">
        <v>1</v>
      </c>
      <c r="B596" s="113" t="s">
        <v>500</v>
      </c>
      <c r="C596" s="113" t="s">
        <v>1</v>
      </c>
      <c r="D596" s="113" t="s">
        <v>494</v>
      </c>
      <c r="E596" s="113" t="s">
        <v>1</v>
      </c>
      <c r="F596" s="113" t="s">
        <v>495</v>
      </c>
      <c r="G596" s="113" t="s">
        <v>1</v>
      </c>
      <c r="H596" s="116" t="s">
        <v>496</v>
      </c>
      <c r="I596" s="116" t="s">
        <v>1</v>
      </c>
      <c r="J596" s="116" t="s">
        <v>497</v>
      </c>
      <c r="K596" s="116" t="s">
        <v>1</v>
      </c>
      <c r="L596" s="116" t="s">
        <v>498</v>
      </c>
      <c r="M596" s="116" t="s">
        <v>1</v>
      </c>
      <c r="N596" s="116" t="s">
        <v>499</v>
      </c>
      <c r="O596" s="116" t="s">
        <v>1</v>
      </c>
    </row>
    <row r="597" spans="1:15" customFormat="1" x14ac:dyDescent="0.3">
      <c r="A597" s="115" t="s">
        <v>1</v>
      </c>
      <c r="B597" s="55" t="s">
        <v>14</v>
      </c>
      <c r="C597" s="55" t="s">
        <v>15</v>
      </c>
      <c r="D597" s="55" t="s">
        <v>14</v>
      </c>
      <c r="E597" s="55" t="s">
        <v>15</v>
      </c>
      <c r="F597" s="55" t="s">
        <v>14</v>
      </c>
      <c r="G597" s="55" t="s">
        <v>15</v>
      </c>
      <c r="H597" s="80" t="s">
        <v>14</v>
      </c>
      <c r="I597" s="80" t="s">
        <v>15</v>
      </c>
      <c r="J597" s="80" t="s">
        <v>14</v>
      </c>
      <c r="K597" s="80" t="s">
        <v>15</v>
      </c>
      <c r="L597" s="80" t="s">
        <v>14</v>
      </c>
      <c r="M597" s="80" t="s">
        <v>15</v>
      </c>
      <c r="N597" s="80" t="s">
        <v>14</v>
      </c>
      <c r="O597" s="80" t="s">
        <v>15</v>
      </c>
    </row>
    <row r="598" spans="1:15" customFormat="1" x14ac:dyDescent="0.3">
      <c r="A598" s="56" t="s">
        <v>16</v>
      </c>
      <c r="B598" s="57">
        <v>401.09901739140003</v>
      </c>
      <c r="C598" s="57">
        <v>401.09901739140003</v>
      </c>
      <c r="D598" s="57">
        <v>24.521103297500002</v>
      </c>
      <c r="E598" s="57">
        <v>24.521103297500002</v>
      </c>
      <c r="F598" s="57">
        <v>214.52702462569999</v>
      </c>
      <c r="G598" s="57">
        <v>214.52702462569999</v>
      </c>
      <c r="H598" s="85">
        <v>39.502403070100002</v>
      </c>
      <c r="I598" s="85">
        <v>39.502403070100002</v>
      </c>
      <c r="J598" s="85">
        <v>29.663289364299999</v>
      </c>
      <c r="K598" s="85">
        <v>29.663289364299999</v>
      </c>
      <c r="L598" s="85">
        <v>54.807737441900002</v>
      </c>
      <c r="M598" s="85">
        <v>54.807737441900002</v>
      </c>
      <c r="N598" s="85">
        <v>49.9086634636</v>
      </c>
      <c r="O598" s="85">
        <v>49.9086634636</v>
      </c>
    </row>
    <row r="599" spans="1:15" customFormat="1" ht="25.5" customHeight="1" x14ac:dyDescent="0.3">
      <c r="A599" s="66" t="s">
        <v>252</v>
      </c>
      <c r="B599" s="59">
        <v>7.8526242262999899</v>
      </c>
      <c r="C599" s="60">
        <v>1.9577769792034301E-2</v>
      </c>
      <c r="D599" s="67">
        <v>0</v>
      </c>
      <c r="E599" s="68">
        <v>0</v>
      </c>
      <c r="F599" s="59">
        <v>1.6772576182000001</v>
      </c>
      <c r="G599" s="60">
        <v>7.8183978038497796E-3</v>
      </c>
      <c r="H599" s="88">
        <v>0</v>
      </c>
      <c r="I599" s="89">
        <v>0</v>
      </c>
      <c r="J599" s="88">
        <v>3.5017713935000199</v>
      </c>
      <c r="K599" s="93">
        <v>11.805067706733899</v>
      </c>
      <c r="L599" s="86">
        <v>0</v>
      </c>
      <c r="M599" s="87">
        <v>0</v>
      </c>
      <c r="N599" s="86">
        <v>2.6735952146000002</v>
      </c>
      <c r="O599" s="87">
        <v>5.3569761822011903E-2</v>
      </c>
    </row>
    <row r="600" spans="1:15" customFormat="1" x14ac:dyDescent="0.3">
      <c r="A600" s="58" t="s">
        <v>253</v>
      </c>
      <c r="B600" s="61">
        <v>99.1817835328999</v>
      </c>
      <c r="C600" s="62">
        <v>0.24727505985415199</v>
      </c>
      <c r="D600" s="69">
        <v>4.1342834497999803</v>
      </c>
      <c r="E600" s="70">
        <v>16.860103722255801</v>
      </c>
      <c r="F600" s="61">
        <v>54.132645045399997</v>
      </c>
      <c r="G600" s="62">
        <v>0.252334852170019</v>
      </c>
      <c r="H600" s="92">
        <v>6.5040660084999899</v>
      </c>
      <c r="I600" s="95">
        <v>16.464988210864099</v>
      </c>
      <c r="J600" s="92">
        <v>5.6693080015999904</v>
      </c>
      <c r="K600" s="95">
        <v>19.112202736433701</v>
      </c>
      <c r="L600" s="90">
        <v>15.539135788699999</v>
      </c>
      <c r="M600" s="94">
        <v>0.28352084055964799</v>
      </c>
      <c r="N600" s="90">
        <v>14.781147754399999</v>
      </c>
      <c r="O600" s="94">
        <v>0.29616396690687502</v>
      </c>
    </row>
    <row r="601" spans="1:15" customFormat="1" ht="22.8" x14ac:dyDescent="0.3">
      <c r="A601" s="66" t="s">
        <v>254</v>
      </c>
      <c r="B601" s="59">
        <v>6.4401488658000003</v>
      </c>
      <c r="C601" s="60">
        <v>1.6056256900563701E-2</v>
      </c>
      <c r="D601" s="67">
        <v>0</v>
      </c>
      <c r="E601" s="68">
        <v>0</v>
      </c>
      <c r="F601" s="59">
        <v>5.4323308256000002</v>
      </c>
      <c r="G601" s="60">
        <v>2.53223612972685E-2</v>
      </c>
      <c r="H601" s="88">
        <v>0</v>
      </c>
      <c r="I601" s="89">
        <v>0</v>
      </c>
      <c r="J601" s="88">
        <v>0</v>
      </c>
      <c r="K601" s="89">
        <v>0</v>
      </c>
      <c r="L601" s="86">
        <v>0.54998002479999897</v>
      </c>
      <c r="M601" s="87">
        <v>1.00347149959076E-2</v>
      </c>
      <c r="N601" s="86">
        <v>0.45783801540000002</v>
      </c>
      <c r="O601" s="87">
        <v>9.1735178549494905E-3</v>
      </c>
    </row>
    <row r="602" spans="1:15" customFormat="1" x14ac:dyDescent="0.3">
      <c r="A602" s="58" t="s">
        <v>255</v>
      </c>
      <c r="B602" s="61">
        <v>3.7510812598999901</v>
      </c>
      <c r="C602" s="62">
        <v>9.3520081008815394E-3</v>
      </c>
      <c r="D602" s="69">
        <v>0</v>
      </c>
      <c r="E602" s="70">
        <v>0</v>
      </c>
      <c r="F602" s="61">
        <v>3.7510812598999999</v>
      </c>
      <c r="G602" s="62">
        <v>1.7485355359982101E-2</v>
      </c>
      <c r="H602" s="92">
        <v>0</v>
      </c>
      <c r="I602" s="95">
        <v>0</v>
      </c>
      <c r="J602" s="92">
        <v>0</v>
      </c>
      <c r="K602" s="95">
        <v>0</v>
      </c>
      <c r="L602" s="90">
        <v>0</v>
      </c>
      <c r="M602" s="94">
        <v>0</v>
      </c>
      <c r="N602" s="90">
        <v>0</v>
      </c>
      <c r="O602" s="94">
        <v>0</v>
      </c>
    </row>
    <row r="603" spans="1:15" customFormat="1" x14ac:dyDescent="0.3">
      <c r="A603" s="58" t="s">
        <v>256</v>
      </c>
      <c r="B603" s="59">
        <v>16.512828847000002</v>
      </c>
      <c r="C603" s="60">
        <v>4.11689586137442E-2</v>
      </c>
      <c r="D603" s="67">
        <v>1.8699033247000001</v>
      </c>
      <c r="E603" s="68">
        <v>7.6256900108187304</v>
      </c>
      <c r="F603" s="59">
        <v>7.59147986560001</v>
      </c>
      <c r="G603" s="60">
        <v>3.5387056147566397E-2</v>
      </c>
      <c r="H603" s="88">
        <v>6.3803138543999998</v>
      </c>
      <c r="I603" s="93">
        <v>16.151710677139398</v>
      </c>
      <c r="J603" s="88">
        <v>4.9097087792999998</v>
      </c>
      <c r="K603" s="93">
        <v>16.5514644010076</v>
      </c>
      <c r="L603" s="86">
        <v>0.67113180229999903</v>
      </c>
      <c r="M603" s="87">
        <v>1.22452017474986E-2</v>
      </c>
      <c r="N603" s="86">
        <v>0</v>
      </c>
      <c r="O603" s="87">
        <v>0</v>
      </c>
    </row>
    <row r="604" spans="1:15" customFormat="1" x14ac:dyDescent="0.3">
      <c r="A604" s="58" t="s">
        <v>257</v>
      </c>
      <c r="B604" s="61">
        <v>2.61084493469999</v>
      </c>
      <c r="C604" s="62">
        <v>6.5092279499460604E-3</v>
      </c>
      <c r="D604" s="69">
        <v>0.50740881169999896</v>
      </c>
      <c r="E604" s="70">
        <v>2.0692739863451899</v>
      </c>
      <c r="F604" s="61">
        <v>0.85335730840000101</v>
      </c>
      <c r="G604" s="62">
        <v>3.9778545844697697E-3</v>
      </c>
      <c r="H604" s="92">
        <v>0.55128045290000105</v>
      </c>
      <c r="I604" s="95">
        <v>1.3955618141046</v>
      </c>
      <c r="J604" s="92">
        <v>0.69879836170000098</v>
      </c>
      <c r="K604" s="95">
        <v>2.3557682801726298</v>
      </c>
      <c r="L604" s="90">
        <v>0</v>
      </c>
      <c r="M604" s="94">
        <v>0</v>
      </c>
      <c r="N604" s="90">
        <v>0</v>
      </c>
      <c r="O604" s="94">
        <v>0</v>
      </c>
    </row>
    <row r="605" spans="1:15" customFormat="1" x14ac:dyDescent="0.3">
      <c r="A605" s="58" t="s">
        <v>258</v>
      </c>
      <c r="B605" s="59">
        <v>9.7866090947999993</v>
      </c>
      <c r="C605" s="60">
        <v>2.4399484093599901E-2</v>
      </c>
      <c r="D605" s="67">
        <v>0</v>
      </c>
      <c r="E605" s="68">
        <v>0</v>
      </c>
      <c r="F605" s="59">
        <v>3.9023881363999999</v>
      </c>
      <c r="G605" s="60">
        <v>1.8190659863058099E-2</v>
      </c>
      <c r="H605" s="88">
        <v>0</v>
      </c>
      <c r="I605" s="89">
        <v>0</v>
      </c>
      <c r="J605" s="88">
        <v>1.9349998532999999</v>
      </c>
      <c r="K605" s="89">
        <v>6.5232140290846798</v>
      </c>
      <c r="L605" s="86">
        <v>0</v>
      </c>
      <c r="M605" s="87">
        <v>0</v>
      </c>
      <c r="N605" s="86">
        <v>3.9492211050999901</v>
      </c>
      <c r="O605" s="87">
        <v>7.9128969421917994E-2</v>
      </c>
    </row>
    <row r="606" spans="1:15" customFormat="1" x14ac:dyDescent="0.3">
      <c r="A606" s="58" t="s">
        <v>259</v>
      </c>
      <c r="B606" s="61">
        <v>8.9611330839000107</v>
      </c>
      <c r="C606" s="62">
        <v>2.2341448608326001E-2</v>
      </c>
      <c r="D606" s="69">
        <v>0</v>
      </c>
      <c r="E606" s="70">
        <v>0</v>
      </c>
      <c r="F606" s="61">
        <v>5.8442260604999898</v>
      </c>
      <c r="G606" s="62">
        <v>2.7242376901916301E-2</v>
      </c>
      <c r="H606" s="92">
        <v>3.1169070233999898</v>
      </c>
      <c r="I606" s="95">
        <v>7.8904238252766898</v>
      </c>
      <c r="J606" s="92">
        <v>0.67438259510000098</v>
      </c>
      <c r="K606" s="95">
        <v>2.2734585730455898</v>
      </c>
      <c r="L606" s="90">
        <v>0</v>
      </c>
      <c r="M606" s="94">
        <v>0</v>
      </c>
      <c r="N606" s="90">
        <v>0</v>
      </c>
      <c r="O606" s="94">
        <v>0</v>
      </c>
    </row>
    <row r="607" spans="1:15" customFormat="1" x14ac:dyDescent="0.3">
      <c r="A607" s="58" t="s">
        <v>260</v>
      </c>
      <c r="B607" s="59">
        <v>33.279739994699902</v>
      </c>
      <c r="C607" s="60">
        <v>8.2971382505843905E-2</v>
      </c>
      <c r="D607" s="67">
        <v>1.6582408584999999</v>
      </c>
      <c r="E607" s="68">
        <v>6.7625050895204302</v>
      </c>
      <c r="F607" s="59">
        <v>22.3748479323</v>
      </c>
      <c r="G607" s="60">
        <v>0.104298504914889</v>
      </c>
      <c r="H607" s="88">
        <v>3.0719975627</v>
      </c>
      <c r="I607" s="89">
        <v>7.77673590451829</v>
      </c>
      <c r="J607" s="88">
        <v>0.77998095410000001</v>
      </c>
      <c r="K607" s="89">
        <v>2.62944862426051</v>
      </c>
      <c r="L607" s="86">
        <v>0</v>
      </c>
      <c r="M607" s="96">
        <v>0</v>
      </c>
      <c r="N607" s="86">
        <v>5.8892522165000001</v>
      </c>
      <c r="O607" s="87">
        <v>0.11800059965130499</v>
      </c>
    </row>
    <row r="608" spans="1:15" customFormat="1" x14ac:dyDescent="0.3">
      <c r="A608" s="58" t="s">
        <v>261</v>
      </c>
      <c r="B608" s="61">
        <v>17.876351792400001</v>
      </c>
      <c r="C608" s="62">
        <v>4.4568425793364397E-2</v>
      </c>
      <c r="D608" s="69">
        <v>1.6772355564000001</v>
      </c>
      <c r="E608" s="70">
        <v>6.8399677455418502</v>
      </c>
      <c r="F608" s="61">
        <v>9.8181435985000096</v>
      </c>
      <c r="G608" s="62">
        <v>4.5766465160416901E-2</v>
      </c>
      <c r="H608" s="92">
        <v>1.6255038551000001</v>
      </c>
      <c r="I608" s="95">
        <v>4.1149492910986201</v>
      </c>
      <c r="J608" s="92">
        <v>1.4222290688999999</v>
      </c>
      <c r="K608" s="95">
        <v>4.7945763918268103</v>
      </c>
      <c r="L608" s="90">
        <v>2.4019951160000002</v>
      </c>
      <c r="M608" s="94">
        <v>4.3825839710064297E-2</v>
      </c>
      <c r="N608" s="90">
        <v>1.3380712194</v>
      </c>
      <c r="O608" s="94">
        <v>2.6810399769088201E-2</v>
      </c>
    </row>
    <row r="609" spans="1:15" customFormat="1" x14ac:dyDescent="0.3">
      <c r="A609" s="58" t="s">
        <v>262</v>
      </c>
      <c r="B609" s="59">
        <v>2.68682313169999</v>
      </c>
      <c r="C609" s="60">
        <v>6.6986529889155703E-3</v>
      </c>
      <c r="D609" s="67">
        <v>0</v>
      </c>
      <c r="E609" s="68">
        <v>0</v>
      </c>
      <c r="F609" s="59">
        <v>1.1193656596999999</v>
      </c>
      <c r="G609" s="60">
        <v>5.2178305351180503E-3</v>
      </c>
      <c r="H609" s="88">
        <v>1.5674574720000001</v>
      </c>
      <c r="I609" s="89">
        <v>3.9680053621508198</v>
      </c>
      <c r="J609" s="88">
        <v>0</v>
      </c>
      <c r="K609" s="89">
        <v>0</v>
      </c>
      <c r="L609" s="86">
        <v>0</v>
      </c>
      <c r="M609" s="87">
        <v>0</v>
      </c>
      <c r="N609" s="86">
        <v>0</v>
      </c>
      <c r="O609" s="87">
        <v>0</v>
      </c>
    </row>
    <row r="610" spans="1:15" customFormat="1" x14ac:dyDescent="0.3">
      <c r="A610" s="58" t="s">
        <v>263</v>
      </c>
      <c r="B610" s="61">
        <v>45.160172290999903</v>
      </c>
      <c r="C610" s="62">
        <v>0.112591081834867</v>
      </c>
      <c r="D610" s="69">
        <v>5.8517746139</v>
      </c>
      <c r="E610" s="70">
        <v>23.864238663749699</v>
      </c>
      <c r="F610" s="61">
        <v>15.5397231652</v>
      </c>
      <c r="G610" s="62">
        <v>7.2437135565149496E-2</v>
      </c>
      <c r="H610" s="92">
        <v>3.0186315148</v>
      </c>
      <c r="I610" s="95">
        <v>7.64164020463061</v>
      </c>
      <c r="J610" s="92">
        <v>1.9720596652</v>
      </c>
      <c r="K610" s="95">
        <v>6.6481489661540696</v>
      </c>
      <c r="L610" s="90">
        <v>15.7656308819</v>
      </c>
      <c r="M610" s="91">
        <v>0.28765337920786599</v>
      </c>
      <c r="N610" s="90">
        <v>3.0123524499999998</v>
      </c>
      <c r="O610" s="94">
        <v>6.0357305544697801E-2</v>
      </c>
    </row>
    <row r="611" spans="1:15" customFormat="1" x14ac:dyDescent="0.3">
      <c r="A611" s="58" t="s">
        <v>264</v>
      </c>
      <c r="B611" s="59">
        <v>6.7519881722999902</v>
      </c>
      <c r="C611" s="60">
        <v>1.68337190557395E-2</v>
      </c>
      <c r="D611" s="67">
        <v>0</v>
      </c>
      <c r="E611" s="68">
        <v>0</v>
      </c>
      <c r="F611" s="59">
        <v>1.6812292042000001</v>
      </c>
      <c r="G611" s="60">
        <v>7.8369110238365406E-3</v>
      </c>
      <c r="H611" s="88">
        <v>0</v>
      </c>
      <c r="I611" s="89">
        <v>0</v>
      </c>
      <c r="J611" s="88">
        <v>0</v>
      </c>
      <c r="K611" s="89">
        <v>0</v>
      </c>
      <c r="L611" s="86">
        <v>0.83039886889999903</v>
      </c>
      <c r="M611" s="87">
        <v>1.51511247801513E-2</v>
      </c>
      <c r="N611" s="86">
        <v>4.2403600991999904</v>
      </c>
      <c r="O611" s="91">
        <v>8.4962405420706794E-2</v>
      </c>
    </row>
    <row r="612" spans="1:15" customFormat="1" x14ac:dyDescent="0.3">
      <c r="A612" s="58" t="s">
        <v>269</v>
      </c>
      <c r="B612" s="61">
        <v>6.8136556981999901</v>
      </c>
      <c r="C612" s="62">
        <v>1.6987465445598701E-2</v>
      </c>
      <c r="D612" s="69">
        <v>0</v>
      </c>
      <c r="E612" s="70">
        <v>0</v>
      </c>
      <c r="F612" s="61">
        <v>6.8136556981999901</v>
      </c>
      <c r="G612" s="62">
        <v>3.1761293058943298E-2</v>
      </c>
      <c r="H612" s="92">
        <v>0</v>
      </c>
      <c r="I612" s="95">
        <v>0</v>
      </c>
      <c r="J612" s="92">
        <v>0</v>
      </c>
      <c r="K612" s="95">
        <v>0</v>
      </c>
      <c r="L612" s="90">
        <v>0</v>
      </c>
      <c r="M612" s="94">
        <v>0</v>
      </c>
      <c r="N612" s="90">
        <v>0</v>
      </c>
      <c r="O612" s="94">
        <v>0</v>
      </c>
    </row>
    <row r="613" spans="1:15" customFormat="1" x14ac:dyDescent="0.3">
      <c r="A613" s="58" t="s">
        <v>266</v>
      </c>
      <c r="B613" s="59">
        <v>81.316316548100104</v>
      </c>
      <c r="C613" s="60">
        <v>0.20273377151844299</v>
      </c>
      <c r="D613" s="67">
        <v>3.4908554479</v>
      </c>
      <c r="E613" s="68">
        <v>14.236127165843699</v>
      </c>
      <c r="F613" s="59">
        <v>47.977460049400101</v>
      </c>
      <c r="G613" s="60">
        <v>0.223642965883247</v>
      </c>
      <c r="H613" s="88">
        <v>9.5917741788999908</v>
      </c>
      <c r="I613" s="89">
        <v>24.281495386188698</v>
      </c>
      <c r="J613" s="88">
        <v>5.7916865262000004</v>
      </c>
      <c r="K613" s="89">
        <v>19.5247615834889</v>
      </c>
      <c r="L613" s="86">
        <v>9.4956610960999992</v>
      </c>
      <c r="M613" s="87">
        <v>0.17325402469251799</v>
      </c>
      <c r="N613" s="86">
        <v>7.2128648988999897</v>
      </c>
      <c r="O613" s="87">
        <v>0.144521299476604</v>
      </c>
    </row>
    <row r="614" spans="1:15" customFormat="1" x14ac:dyDescent="0.3">
      <c r="A614" s="58" t="s">
        <v>272</v>
      </c>
      <c r="B614" s="61">
        <v>7.7246963904999904</v>
      </c>
      <c r="C614" s="62">
        <v>1.92588265130605E-2</v>
      </c>
      <c r="D614" s="69">
        <v>0.50761947660000095</v>
      </c>
      <c r="E614" s="70">
        <v>2.0701331030718899</v>
      </c>
      <c r="F614" s="61">
        <v>7.2170769139000202</v>
      </c>
      <c r="G614" s="62">
        <v>3.3641807723255999E-2</v>
      </c>
      <c r="H614" s="92">
        <v>0</v>
      </c>
      <c r="I614" s="95">
        <v>0</v>
      </c>
      <c r="J614" s="92">
        <v>0</v>
      </c>
      <c r="K614" s="95">
        <v>0</v>
      </c>
      <c r="L614" s="90">
        <v>0</v>
      </c>
      <c r="M614" s="94">
        <v>0</v>
      </c>
      <c r="N614" s="90">
        <v>0</v>
      </c>
      <c r="O614" s="94">
        <v>0</v>
      </c>
    </row>
    <row r="615" spans="1:15" customFormat="1" x14ac:dyDescent="0.3">
      <c r="A615" s="58" t="s">
        <v>273</v>
      </c>
      <c r="B615" s="59">
        <v>22.7741135576</v>
      </c>
      <c r="C615" s="60">
        <v>5.6779280352553398E-2</v>
      </c>
      <c r="D615" s="67">
        <v>1.7210938987</v>
      </c>
      <c r="E615" s="68">
        <v>7.0188273252593403</v>
      </c>
      <c r="F615" s="59">
        <v>9.6841573050999994</v>
      </c>
      <c r="G615" s="60">
        <v>4.51418991243486E-2</v>
      </c>
      <c r="H615" s="88">
        <v>3.62488475649999</v>
      </c>
      <c r="I615" s="89">
        <v>9.1763651696515005</v>
      </c>
      <c r="J615" s="88">
        <v>2.3083641654</v>
      </c>
      <c r="K615" s="89">
        <v>7.7818887077915697</v>
      </c>
      <c r="L615" s="86">
        <v>5.8078175712000002</v>
      </c>
      <c r="M615" s="87">
        <v>0.105967110526259</v>
      </c>
      <c r="N615" s="86">
        <v>1.9361600261</v>
      </c>
      <c r="O615" s="87">
        <v>3.8794066835953302E-2</v>
      </c>
    </row>
    <row r="616" spans="1:15" customFormat="1" x14ac:dyDescent="0.3">
      <c r="A616" s="58" t="s">
        <v>275</v>
      </c>
      <c r="B616" s="61">
        <v>21.618105969599998</v>
      </c>
      <c r="C616" s="62">
        <v>5.3897180078366101E-2</v>
      </c>
      <c r="D616" s="69">
        <v>3.1026878593</v>
      </c>
      <c r="E616" s="70">
        <v>12.6531331875933</v>
      </c>
      <c r="F616" s="61">
        <v>9.1165989792000008</v>
      </c>
      <c r="G616" s="62">
        <v>4.2496272882665297E-2</v>
      </c>
      <c r="H616" s="92">
        <v>0.44958639089999902</v>
      </c>
      <c r="I616" s="95">
        <v>1.1381241543765701</v>
      </c>
      <c r="J616" s="92">
        <v>0</v>
      </c>
      <c r="K616" s="95">
        <v>0</v>
      </c>
      <c r="L616" s="90">
        <v>3.7459862920000102</v>
      </c>
      <c r="M616" s="94">
        <v>6.8347763780086807E-2</v>
      </c>
      <c r="N616" s="90">
        <v>4.4178004639999999</v>
      </c>
      <c r="O616" s="94">
        <v>8.8517707295889494E-2</v>
      </c>
    </row>
    <row r="617" spans="1:15" customFormat="1" x14ac:dyDescent="0.3">
      <c r="A617" s="58" t="s">
        <v>274</v>
      </c>
      <c r="B617" s="59">
        <v>0</v>
      </c>
      <c r="C617" s="60">
        <v>0</v>
      </c>
      <c r="D617" s="67">
        <v>0</v>
      </c>
      <c r="E617" s="68">
        <v>0</v>
      </c>
      <c r="F617" s="59">
        <v>0</v>
      </c>
      <c r="G617" s="60">
        <v>0</v>
      </c>
      <c r="H617" s="88">
        <v>0</v>
      </c>
      <c r="I617" s="89">
        <v>0</v>
      </c>
      <c r="J617" s="88">
        <v>0</v>
      </c>
      <c r="K617" s="89">
        <v>0</v>
      </c>
      <c r="L617" s="86">
        <v>0</v>
      </c>
      <c r="M617" s="87">
        <v>0</v>
      </c>
      <c r="N617" s="86">
        <v>0</v>
      </c>
      <c r="O617" s="87">
        <v>0</v>
      </c>
    </row>
    <row r="618" spans="1:15" customFormat="1" x14ac:dyDescent="0.3">
      <c r="A618" s="65" t="s">
        <v>1</v>
      </c>
      <c r="H618" s="84"/>
      <c r="I618" s="84"/>
      <c r="J618" s="84"/>
      <c r="K618" s="84"/>
      <c r="L618" s="84"/>
      <c r="M618" s="84"/>
      <c r="N618" s="84"/>
      <c r="O618" s="84"/>
    </row>
    <row r="619" spans="1:15" customFormat="1" x14ac:dyDescent="0.3">
      <c r="A619" s="65" t="s">
        <v>1</v>
      </c>
      <c r="H619" s="84"/>
      <c r="I619" s="84"/>
      <c r="J619" s="84"/>
      <c r="K619" s="84"/>
      <c r="L619" s="84"/>
      <c r="M619" s="84"/>
      <c r="N619" s="84"/>
      <c r="O619" s="84"/>
    </row>
    <row r="620" spans="1:15" customFormat="1" x14ac:dyDescent="0.3">
      <c r="A620" s="53" t="s">
        <v>407</v>
      </c>
      <c r="H620" s="84"/>
      <c r="I620" s="84"/>
      <c r="J620" s="84"/>
      <c r="K620" s="84"/>
      <c r="L620" s="84"/>
      <c r="M620" s="84"/>
      <c r="N620" s="84"/>
      <c r="O620" s="84"/>
    </row>
    <row r="621" spans="1:15" customFormat="1" x14ac:dyDescent="0.3">
      <c r="A621" s="54" t="s">
        <v>1</v>
      </c>
      <c r="H621" s="84"/>
      <c r="I621" s="84"/>
      <c r="J621" s="84"/>
      <c r="K621" s="84"/>
      <c r="L621" s="84"/>
      <c r="M621" s="84"/>
      <c r="N621" s="84"/>
      <c r="O621" s="84"/>
    </row>
    <row r="622" spans="1:15" customFormat="1" ht="25.5" customHeight="1" x14ac:dyDescent="0.3">
      <c r="A622" s="114" t="s">
        <v>1</v>
      </c>
      <c r="B622" s="113" t="s">
        <v>500</v>
      </c>
      <c r="C622" s="113" t="s">
        <v>1</v>
      </c>
      <c r="D622" s="113" t="s">
        <v>494</v>
      </c>
      <c r="E622" s="113" t="s">
        <v>1</v>
      </c>
      <c r="F622" s="113" t="s">
        <v>495</v>
      </c>
      <c r="G622" s="113" t="s">
        <v>1</v>
      </c>
      <c r="H622" s="116" t="s">
        <v>496</v>
      </c>
      <c r="I622" s="116" t="s">
        <v>1</v>
      </c>
      <c r="J622" s="116" t="s">
        <v>497</v>
      </c>
      <c r="K622" s="116" t="s">
        <v>1</v>
      </c>
      <c r="L622" s="116" t="s">
        <v>498</v>
      </c>
      <c r="M622" s="116" t="s">
        <v>1</v>
      </c>
      <c r="N622" s="116" t="s">
        <v>499</v>
      </c>
      <c r="O622" s="116" t="s">
        <v>1</v>
      </c>
    </row>
    <row r="623" spans="1:15" customFormat="1" x14ac:dyDescent="0.3">
      <c r="A623" s="115" t="s">
        <v>1</v>
      </c>
      <c r="B623" s="55" t="s">
        <v>14</v>
      </c>
      <c r="C623" s="55" t="s">
        <v>15</v>
      </c>
      <c r="D623" s="55" t="s">
        <v>14</v>
      </c>
      <c r="E623" s="55" t="s">
        <v>15</v>
      </c>
      <c r="F623" s="55" t="s">
        <v>14</v>
      </c>
      <c r="G623" s="55" t="s">
        <v>15</v>
      </c>
      <c r="H623" s="80" t="s">
        <v>14</v>
      </c>
      <c r="I623" s="80" t="s">
        <v>15</v>
      </c>
      <c r="J623" s="80" t="s">
        <v>14</v>
      </c>
      <c r="K623" s="80" t="s">
        <v>15</v>
      </c>
      <c r="L623" s="80" t="s">
        <v>14</v>
      </c>
      <c r="M623" s="80" t="s">
        <v>15</v>
      </c>
      <c r="N623" s="80" t="s">
        <v>14</v>
      </c>
      <c r="O623" s="80" t="s">
        <v>15</v>
      </c>
    </row>
    <row r="624" spans="1:15" customFormat="1" x14ac:dyDescent="0.3">
      <c r="A624" s="56" t="s">
        <v>16</v>
      </c>
      <c r="B624" s="57">
        <v>481.3416813284</v>
      </c>
      <c r="C624" s="57">
        <v>481.3416813284</v>
      </c>
      <c r="D624" s="57">
        <v>29.107798102499999</v>
      </c>
      <c r="E624" s="57">
        <v>29.107798102499999</v>
      </c>
      <c r="F624" s="57">
        <v>271.40700102279999</v>
      </c>
      <c r="G624" s="57">
        <v>271.40700102279999</v>
      </c>
      <c r="H624" s="85">
        <v>44.9725585813</v>
      </c>
      <c r="I624" s="85">
        <v>44.9725585813</v>
      </c>
      <c r="J624" s="85">
        <v>30.579874303499999</v>
      </c>
      <c r="K624" s="85">
        <v>30.579874303499999</v>
      </c>
      <c r="L624" s="85">
        <v>62.872310031600001</v>
      </c>
      <c r="M624" s="85">
        <v>62.872310031600001</v>
      </c>
      <c r="N624" s="85">
        <v>54.233343158399997</v>
      </c>
      <c r="O624" s="85">
        <v>54.233343158399997</v>
      </c>
    </row>
    <row r="625" spans="1:15" customFormat="1" x14ac:dyDescent="0.3">
      <c r="A625" s="58" t="s">
        <v>276</v>
      </c>
      <c r="B625" s="59">
        <v>171.8814317147</v>
      </c>
      <c r="C625" s="60">
        <v>0.35708819406693398</v>
      </c>
      <c r="D625" s="59">
        <v>11.8082420451</v>
      </c>
      <c r="E625" s="60">
        <v>0.40567280298971897</v>
      </c>
      <c r="F625" s="59">
        <v>102.8234370008</v>
      </c>
      <c r="G625" s="60">
        <v>0.37885329638995602</v>
      </c>
      <c r="H625" s="86">
        <v>11.0613411672</v>
      </c>
      <c r="I625" s="87">
        <v>0.24595756870723001</v>
      </c>
      <c r="J625" s="88">
        <v>10.2996245888</v>
      </c>
      <c r="K625" s="89">
        <v>33.681055999701002</v>
      </c>
      <c r="L625" s="86">
        <v>15.873887074000001</v>
      </c>
      <c r="M625" s="87">
        <v>0.25247819057422399</v>
      </c>
      <c r="N625" s="86">
        <v>23.704409671299999</v>
      </c>
      <c r="O625" s="87">
        <v>0.437081844688538</v>
      </c>
    </row>
    <row r="626" spans="1:15" customFormat="1" x14ac:dyDescent="0.3">
      <c r="A626" s="58" t="s">
        <v>277</v>
      </c>
      <c r="B626" s="61">
        <v>105.08563194769999</v>
      </c>
      <c r="C626" s="62">
        <v>0.218318163633131</v>
      </c>
      <c r="D626" s="61">
        <v>7.2277520368999904</v>
      </c>
      <c r="E626" s="62">
        <v>0.24830981757700299</v>
      </c>
      <c r="F626" s="61">
        <v>51.981031349600102</v>
      </c>
      <c r="G626" s="62">
        <v>0.19152428328565199</v>
      </c>
      <c r="H626" s="90">
        <v>15.234848486400001</v>
      </c>
      <c r="I626" s="94">
        <v>0.33875876683464501</v>
      </c>
      <c r="J626" s="92">
        <v>3.8327259284999902</v>
      </c>
      <c r="K626" s="95">
        <v>12.533491441007399</v>
      </c>
      <c r="L626" s="90">
        <v>22.951586314799901</v>
      </c>
      <c r="M626" s="91">
        <v>0.36505078791067802</v>
      </c>
      <c r="N626" s="90">
        <v>5.0530399909000003</v>
      </c>
      <c r="O626" s="96">
        <v>9.3172201760483797E-2</v>
      </c>
    </row>
    <row r="627" spans="1:15" customFormat="1" x14ac:dyDescent="0.3">
      <c r="A627" s="58" t="s">
        <v>278</v>
      </c>
      <c r="B627" s="59">
        <v>19.043649368699999</v>
      </c>
      <c r="C627" s="60">
        <v>3.9563682322593802E-2</v>
      </c>
      <c r="D627" s="59">
        <v>0</v>
      </c>
      <c r="E627" s="60">
        <v>0</v>
      </c>
      <c r="F627" s="59">
        <v>8.7995408267000101</v>
      </c>
      <c r="G627" s="60">
        <v>3.2421937509124102E-2</v>
      </c>
      <c r="H627" s="86">
        <v>8.1257257535999994</v>
      </c>
      <c r="I627" s="91">
        <v>0.18068186489569099</v>
      </c>
      <c r="J627" s="88">
        <v>2.6631200108000002</v>
      </c>
      <c r="K627" s="89">
        <v>8.7087343275809204</v>
      </c>
      <c r="L627" s="86">
        <v>1.403051</v>
      </c>
      <c r="M627" s="87">
        <v>2.2315881177179898E-2</v>
      </c>
      <c r="N627" s="86">
        <v>0</v>
      </c>
      <c r="O627" s="87">
        <v>0</v>
      </c>
    </row>
    <row r="628" spans="1:15" customFormat="1" x14ac:dyDescent="0.3">
      <c r="A628" s="58" t="s">
        <v>279</v>
      </c>
      <c r="B628" s="61">
        <v>28.591415445300001</v>
      </c>
      <c r="C628" s="62">
        <v>5.93994174084276E-2</v>
      </c>
      <c r="D628" s="61">
        <v>1.8507572255</v>
      </c>
      <c r="E628" s="62">
        <v>6.3582865972299105E-2</v>
      </c>
      <c r="F628" s="61">
        <v>14.793665475699999</v>
      </c>
      <c r="G628" s="62">
        <v>5.45073097596964E-2</v>
      </c>
      <c r="H628" s="90">
        <v>6.5067476530000103</v>
      </c>
      <c r="I628" s="94">
        <v>0.144682621097426</v>
      </c>
      <c r="J628" s="92">
        <v>2.3083641654</v>
      </c>
      <c r="K628" s="95">
        <v>7.54863850155132</v>
      </c>
      <c r="L628" s="90">
        <v>3.8810330218</v>
      </c>
      <c r="M628" s="94">
        <v>6.1728812252156297E-2</v>
      </c>
      <c r="N628" s="90">
        <v>1.1615318517</v>
      </c>
      <c r="O628" s="94">
        <v>2.1417301314202601E-2</v>
      </c>
    </row>
    <row r="629" spans="1:15" customFormat="1" x14ac:dyDescent="0.3">
      <c r="A629" s="58" t="s">
        <v>280</v>
      </c>
      <c r="B629" s="59">
        <v>102.8805682263</v>
      </c>
      <c r="C629" s="60">
        <v>0.21373708576903599</v>
      </c>
      <c r="D629" s="59">
        <v>7.8953352790000197</v>
      </c>
      <c r="E629" s="60">
        <v>0.271244676467709</v>
      </c>
      <c r="F629" s="59">
        <v>51.187840415399997</v>
      </c>
      <c r="G629" s="60">
        <v>0.18860176864450101</v>
      </c>
      <c r="H629" s="86">
        <v>12.6542787175</v>
      </c>
      <c r="I629" s="87">
        <v>0.281377780510842</v>
      </c>
      <c r="J629" s="88">
        <v>7.0487518077999898</v>
      </c>
      <c r="K629" s="89">
        <v>23.050296864671001</v>
      </c>
      <c r="L629" s="86">
        <v>6.1488271900999996</v>
      </c>
      <c r="M629" s="96">
        <v>9.7798652332156399E-2</v>
      </c>
      <c r="N629" s="86">
        <v>18.946832498300001</v>
      </c>
      <c r="O629" s="91">
        <v>0.34935763489559801</v>
      </c>
    </row>
    <row r="630" spans="1:15" customFormat="1" x14ac:dyDescent="0.3">
      <c r="A630" s="58" t="s">
        <v>281</v>
      </c>
      <c r="B630" s="61">
        <v>196.95682347619999</v>
      </c>
      <c r="C630" s="62">
        <v>0.40918297981724999</v>
      </c>
      <c r="D630" s="61">
        <v>10.4520691785</v>
      </c>
      <c r="E630" s="62">
        <v>0.35908140978902497</v>
      </c>
      <c r="F630" s="61">
        <v>124.21018458010001</v>
      </c>
      <c r="G630" s="62">
        <v>0.457652839138315</v>
      </c>
      <c r="H630" s="90">
        <v>11.3237714222</v>
      </c>
      <c r="I630" s="94">
        <v>0.25179291059745301</v>
      </c>
      <c r="J630" s="92">
        <v>11.3851926631</v>
      </c>
      <c r="K630" s="95">
        <v>37.2309988919638</v>
      </c>
      <c r="L630" s="90">
        <v>24.405021647600101</v>
      </c>
      <c r="M630" s="94">
        <v>0.38816804465008398</v>
      </c>
      <c r="N630" s="90">
        <v>19.023018757300001</v>
      </c>
      <c r="O630" s="94">
        <v>0.35076242122377099</v>
      </c>
    </row>
    <row r="631" spans="1:15" customFormat="1" x14ac:dyDescent="0.3">
      <c r="A631" s="58" t="s">
        <v>282</v>
      </c>
      <c r="B631" s="59">
        <v>135.26992300820001</v>
      </c>
      <c r="C631" s="60">
        <v>0.28102682201733298</v>
      </c>
      <c r="D631" s="59">
        <v>6.1517414669999901</v>
      </c>
      <c r="E631" s="60">
        <v>0.21134341544273799</v>
      </c>
      <c r="F631" s="59">
        <v>74.348465078800103</v>
      </c>
      <c r="G631" s="60">
        <v>0.27393716742242102</v>
      </c>
      <c r="H631" s="86">
        <v>8.7608693234000103</v>
      </c>
      <c r="I631" s="87">
        <v>0.194804778731065</v>
      </c>
      <c r="J631" s="88">
        <v>5.7791733486999899</v>
      </c>
      <c r="K631" s="89">
        <v>18.8986170817535</v>
      </c>
      <c r="L631" s="86">
        <v>17.549407758499999</v>
      </c>
      <c r="M631" s="87">
        <v>0.27912777102796998</v>
      </c>
      <c r="N631" s="86">
        <v>23.800182012299899</v>
      </c>
      <c r="O631" s="91">
        <v>0.43884777567162903</v>
      </c>
    </row>
    <row r="632" spans="1:15" customFormat="1" x14ac:dyDescent="0.3">
      <c r="A632" s="58" t="s">
        <v>283</v>
      </c>
      <c r="B632" s="61">
        <v>24.035704132900101</v>
      </c>
      <c r="C632" s="62">
        <v>4.9934807362966398E-2</v>
      </c>
      <c r="D632" s="61">
        <v>0.7854459842</v>
      </c>
      <c r="E632" s="62">
        <v>2.6984039858808099E-2</v>
      </c>
      <c r="F632" s="61">
        <v>11.8925603947</v>
      </c>
      <c r="G632" s="62">
        <v>4.3818178417958202E-2</v>
      </c>
      <c r="H632" s="90">
        <v>2.0170438629</v>
      </c>
      <c r="I632" s="94">
        <v>4.4850547234346297E-2</v>
      </c>
      <c r="J632" s="92">
        <v>0.2620757843</v>
      </c>
      <c r="K632" s="95">
        <v>0.85702047594748998</v>
      </c>
      <c r="L632" s="90">
        <v>4.3401096505999899</v>
      </c>
      <c r="M632" s="94">
        <v>6.9030542196057906E-2</v>
      </c>
      <c r="N632" s="90">
        <v>4.7384684561999899</v>
      </c>
      <c r="O632" s="94">
        <v>8.7371867199119504E-2</v>
      </c>
    </row>
    <row r="633" spans="1:15" customFormat="1" x14ac:dyDescent="0.3">
      <c r="A633" s="58" t="s">
        <v>284</v>
      </c>
      <c r="B633" s="59">
        <v>98.252407698300104</v>
      </c>
      <c r="C633" s="60">
        <v>0.20412196057308901</v>
      </c>
      <c r="D633" s="59">
        <v>8.6456452096999996</v>
      </c>
      <c r="E633" s="60">
        <v>0.29702161528176302</v>
      </c>
      <c r="F633" s="59">
        <v>62.698719508799897</v>
      </c>
      <c r="G633" s="60">
        <v>0.23101364103548999</v>
      </c>
      <c r="H633" s="86">
        <v>7.5433594225000098</v>
      </c>
      <c r="I633" s="87">
        <v>0.16773249422452499</v>
      </c>
      <c r="J633" s="88">
        <v>5.6492235459000097</v>
      </c>
      <c r="K633" s="89">
        <v>18.4736650315578</v>
      </c>
      <c r="L633" s="86">
        <v>10.2474887043</v>
      </c>
      <c r="M633" s="87">
        <v>0.16298890082374201</v>
      </c>
      <c r="N633" s="86">
        <v>6.6454914777000003</v>
      </c>
      <c r="O633" s="87">
        <v>0.122535161778436</v>
      </c>
    </row>
    <row r="634" spans="1:15" customFormat="1" x14ac:dyDescent="0.3">
      <c r="A634" s="58" t="s">
        <v>285</v>
      </c>
      <c r="B634" s="61">
        <v>7.69924510600001</v>
      </c>
      <c r="C634" s="62">
        <v>1.5995384161936101E-2</v>
      </c>
      <c r="D634" s="61">
        <v>0.46722243460000001</v>
      </c>
      <c r="E634" s="62">
        <v>1.6051452361828498E-2</v>
      </c>
      <c r="F634" s="61">
        <v>5.6378213531000201</v>
      </c>
      <c r="G634" s="62">
        <v>2.07725715690966E-2</v>
      </c>
      <c r="H634" s="90">
        <v>0</v>
      </c>
      <c r="I634" s="94">
        <v>0</v>
      </c>
      <c r="J634" s="92">
        <v>0.68745289440000101</v>
      </c>
      <c r="K634" s="95">
        <v>2.24805663874595</v>
      </c>
      <c r="L634" s="90">
        <v>0</v>
      </c>
      <c r="M634" s="94">
        <v>0</v>
      </c>
      <c r="N634" s="90">
        <v>0.90674842389999899</v>
      </c>
      <c r="O634" s="94">
        <v>1.67193901591434E-2</v>
      </c>
    </row>
    <row r="635" spans="1:15" customFormat="1" x14ac:dyDescent="0.3">
      <c r="A635" s="58" t="s">
        <v>286</v>
      </c>
      <c r="B635" s="59">
        <v>121.5818804633</v>
      </c>
      <c r="C635" s="60">
        <v>0.25258955369865299</v>
      </c>
      <c r="D635" s="59">
        <v>9.0373023215000199</v>
      </c>
      <c r="E635" s="60">
        <v>0.310477016835011</v>
      </c>
      <c r="F635" s="59">
        <v>68.6305130472999</v>
      </c>
      <c r="G635" s="60">
        <v>0.25286935410164502</v>
      </c>
      <c r="H635" s="86">
        <v>12.716625328399999</v>
      </c>
      <c r="I635" s="87">
        <v>0.28276410614733599</v>
      </c>
      <c r="J635" s="88">
        <v>10.604365529300001</v>
      </c>
      <c r="K635" s="89">
        <v>34.6775968535825</v>
      </c>
      <c r="L635" s="86">
        <v>9.6640525278999903</v>
      </c>
      <c r="M635" s="87">
        <v>0.15370920080784001</v>
      </c>
      <c r="N635" s="86">
        <v>12.4519398901</v>
      </c>
      <c r="O635" s="87">
        <v>0.229599341750544</v>
      </c>
    </row>
    <row r="636" spans="1:15" customFormat="1" x14ac:dyDescent="0.3">
      <c r="A636" s="58" t="s">
        <v>287</v>
      </c>
      <c r="B636" s="61">
        <v>114.2955374873</v>
      </c>
      <c r="C636" s="62">
        <v>0.237451984569192</v>
      </c>
      <c r="D636" s="61">
        <v>2.3248017066000002</v>
      </c>
      <c r="E636" s="63">
        <v>7.9868690115736607E-2</v>
      </c>
      <c r="F636" s="61">
        <v>66.641123434700106</v>
      </c>
      <c r="G636" s="62">
        <v>0.24553944144241799</v>
      </c>
      <c r="H636" s="90">
        <v>13.875608053800001</v>
      </c>
      <c r="I636" s="94">
        <v>0.308534993149569</v>
      </c>
      <c r="J636" s="92">
        <v>6.34154524439999</v>
      </c>
      <c r="K636" s="95">
        <v>20.737643266487101</v>
      </c>
      <c r="L636" s="90">
        <v>14.7828514033</v>
      </c>
      <c r="M636" s="94">
        <v>0.23512499216061999</v>
      </c>
      <c r="N636" s="90">
        <v>15.6058416476</v>
      </c>
      <c r="O636" s="94">
        <v>0.287753635287056</v>
      </c>
    </row>
    <row r="637" spans="1:15" customFormat="1" x14ac:dyDescent="0.3">
      <c r="A637" s="58" t="s">
        <v>288</v>
      </c>
      <c r="B637" s="59">
        <v>32.130892349600003</v>
      </c>
      <c r="C637" s="60">
        <v>6.6752773748838104E-2</v>
      </c>
      <c r="D637" s="59">
        <v>1.800835556</v>
      </c>
      <c r="E637" s="60">
        <v>6.18678042790647E-2</v>
      </c>
      <c r="F637" s="59">
        <v>7.7347184712000097</v>
      </c>
      <c r="G637" s="63">
        <v>2.84985959907137E-2</v>
      </c>
      <c r="H637" s="86">
        <v>13.9480121526</v>
      </c>
      <c r="I637" s="91">
        <v>0.310144954892553</v>
      </c>
      <c r="J637" s="88">
        <v>11.179071348500001</v>
      </c>
      <c r="K637" s="93">
        <v>36.556956505280702</v>
      </c>
      <c r="L637" s="86">
        <v>2.3138548997999902</v>
      </c>
      <c r="M637" s="87">
        <v>3.6802447669523203E-2</v>
      </c>
      <c r="N637" s="86">
        <v>5.4267228460999899</v>
      </c>
      <c r="O637" s="87">
        <v>0.10006248057122499</v>
      </c>
    </row>
    <row r="638" spans="1:15" customFormat="1" x14ac:dyDescent="0.3">
      <c r="A638" s="58" t="s">
        <v>289</v>
      </c>
      <c r="B638" s="61">
        <v>12.527259804</v>
      </c>
      <c r="C638" s="62">
        <v>2.60257116512899E-2</v>
      </c>
      <c r="D638" s="61">
        <v>0</v>
      </c>
      <c r="E638" s="62">
        <v>0</v>
      </c>
      <c r="F638" s="61">
        <v>2.9242136396</v>
      </c>
      <c r="G638" s="62">
        <v>1.0774274902932E-2</v>
      </c>
      <c r="H638" s="90">
        <v>2.4307541819999998</v>
      </c>
      <c r="I638" s="94">
        <v>5.4049719621928102E-2</v>
      </c>
      <c r="J638" s="92">
        <v>4.0363009675999901</v>
      </c>
      <c r="K638" s="93">
        <v>13.199207189475</v>
      </c>
      <c r="L638" s="90">
        <v>0</v>
      </c>
      <c r="M638" s="94">
        <v>0</v>
      </c>
      <c r="N638" s="90">
        <v>5.5667451967999897</v>
      </c>
      <c r="O638" s="91">
        <v>0.102644330454443</v>
      </c>
    </row>
    <row r="639" spans="1:15" customFormat="1" x14ac:dyDescent="0.3">
      <c r="A639" s="58" t="s">
        <v>290</v>
      </c>
      <c r="B639" s="59">
        <v>11.3115803081</v>
      </c>
      <c r="C639" s="60">
        <v>2.35001055318593E-2</v>
      </c>
      <c r="D639" s="59">
        <v>0</v>
      </c>
      <c r="E639" s="60">
        <v>0</v>
      </c>
      <c r="F639" s="59">
        <v>0.57370805430000105</v>
      </c>
      <c r="G639" s="63">
        <v>2.11382923851623E-3</v>
      </c>
      <c r="H639" s="86">
        <v>2.3076520398000002</v>
      </c>
      <c r="I639" s="87">
        <v>5.13124472477655E-2</v>
      </c>
      <c r="J639" s="88">
        <v>2.4551699486</v>
      </c>
      <c r="K639" s="89">
        <v>8.0287117083375197</v>
      </c>
      <c r="L639" s="86">
        <v>1.5853116237</v>
      </c>
      <c r="M639" s="87">
        <v>2.5214782515597299E-2</v>
      </c>
      <c r="N639" s="86">
        <v>6.1461102285999996</v>
      </c>
      <c r="O639" s="91">
        <v>0.113327150248676</v>
      </c>
    </row>
    <row r="640" spans="1:15" customFormat="1" x14ac:dyDescent="0.3">
      <c r="A640" s="58" t="s">
        <v>291</v>
      </c>
      <c r="B640" s="61">
        <v>14.2935753552</v>
      </c>
      <c r="C640" s="62">
        <v>2.9695278654765098E-2</v>
      </c>
      <c r="D640" s="61">
        <v>0</v>
      </c>
      <c r="E640" s="62">
        <v>0</v>
      </c>
      <c r="F640" s="61">
        <v>2.3083641654</v>
      </c>
      <c r="G640" s="62">
        <v>8.5051754623164007E-3</v>
      </c>
      <c r="H640" s="90">
        <v>2.5826137917000098</v>
      </c>
      <c r="I640" s="94">
        <v>5.7426436768796003E-2</v>
      </c>
      <c r="J640" s="92">
        <v>2.5826137917</v>
      </c>
      <c r="K640" s="95">
        <v>8.4454689580081403</v>
      </c>
      <c r="L640" s="90">
        <v>9.4025973980999993</v>
      </c>
      <c r="M640" s="91">
        <v>0.14955069081085501</v>
      </c>
      <c r="N640" s="90">
        <v>0</v>
      </c>
      <c r="O640" s="94">
        <v>0</v>
      </c>
    </row>
    <row r="641" spans="1:15" customFormat="1" x14ac:dyDescent="0.3">
      <c r="A641" s="58" t="s">
        <v>292</v>
      </c>
      <c r="B641" s="59">
        <v>7.6835005259000004</v>
      </c>
      <c r="C641" s="60">
        <v>1.5962674382769399E-2</v>
      </c>
      <c r="D641" s="59">
        <v>0</v>
      </c>
      <c r="E641" s="60">
        <v>0</v>
      </c>
      <c r="F641" s="59">
        <v>0.83690886869999903</v>
      </c>
      <c r="G641" s="60">
        <v>3.0835935165493202E-3</v>
      </c>
      <c r="H641" s="86">
        <v>6.8465916572000003</v>
      </c>
      <c r="I641" s="91">
        <v>0.15223931822386599</v>
      </c>
      <c r="J641" s="88">
        <v>1.9082311966000001</v>
      </c>
      <c r="K641" s="89">
        <v>6.2401538268638204</v>
      </c>
      <c r="L641" s="86">
        <v>0</v>
      </c>
      <c r="M641" s="87">
        <v>0</v>
      </c>
      <c r="N641" s="86">
        <v>0</v>
      </c>
      <c r="O641" s="87">
        <v>0</v>
      </c>
    </row>
    <row r="642" spans="1:15" customFormat="1" x14ac:dyDescent="0.3">
      <c r="A642" s="58" t="s">
        <v>293</v>
      </c>
      <c r="B642" s="61">
        <v>26.6456936111</v>
      </c>
      <c r="C642" s="62">
        <v>5.53571291344718E-2</v>
      </c>
      <c r="D642" s="61">
        <v>0</v>
      </c>
      <c r="E642" s="62">
        <v>0</v>
      </c>
      <c r="F642" s="61">
        <v>20.7952326865</v>
      </c>
      <c r="G642" s="62">
        <v>7.6620104154030505E-2</v>
      </c>
      <c r="H642" s="90">
        <v>0</v>
      </c>
      <c r="I642" s="94">
        <v>0</v>
      </c>
      <c r="J642" s="92">
        <v>0</v>
      </c>
      <c r="K642" s="95">
        <v>0</v>
      </c>
      <c r="L642" s="90">
        <v>2.5342499815999999</v>
      </c>
      <c r="M642" s="94">
        <v>4.0307887213405599E-2</v>
      </c>
      <c r="N642" s="90">
        <v>3.31621094299999</v>
      </c>
      <c r="O642" s="94">
        <v>6.1147086826535899E-2</v>
      </c>
    </row>
    <row r="643" spans="1:15" customFormat="1" x14ac:dyDescent="0.3">
      <c r="A643" s="58" t="s">
        <v>294</v>
      </c>
      <c r="B643" s="59">
        <v>7.3254212428000001</v>
      </c>
      <c r="C643" s="60">
        <v>1.52187552563148E-2</v>
      </c>
      <c r="D643" s="59">
        <v>0.7854459842</v>
      </c>
      <c r="E643" s="60">
        <v>2.6984039858808099E-2</v>
      </c>
      <c r="F643" s="59">
        <v>0</v>
      </c>
      <c r="G643" s="63">
        <v>0</v>
      </c>
      <c r="H643" s="86">
        <v>0</v>
      </c>
      <c r="I643" s="87">
        <v>0</v>
      </c>
      <c r="J643" s="88">
        <v>0</v>
      </c>
      <c r="K643" s="89">
        <v>0</v>
      </c>
      <c r="L643" s="86">
        <v>2.7094168650000001</v>
      </c>
      <c r="M643" s="87">
        <v>4.3093960817380997E-2</v>
      </c>
      <c r="N643" s="86">
        <v>3.8305583936000001</v>
      </c>
      <c r="O643" s="91">
        <v>7.0631057768502994E-2</v>
      </c>
    </row>
    <row r="644" spans="1:15" customFormat="1" x14ac:dyDescent="0.3">
      <c r="A644" s="58" t="s">
        <v>295</v>
      </c>
      <c r="B644" s="61">
        <v>16.0075704815</v>
      </c>
      <c r="C644" s="62">
        <v>3.32561485997276E-2</v>
      </c>
      <c r="D644" s="61">
        <v>1.3091817319000001</v>
      </c>
      <c r="E644" s="62">
        <v>4.4977010191215999E-2</v>
      </c>
      <c r="F644" s="61">
        <v>4.7826302135000098</v>
      </c>
      <c r="G644" s="62">
        <v>1.7621616964472599E-2</v>
      </c>
      <c r="H644" s="90">
        <v>2.0124898747</v>
      </c>
      <c r="I644" s="94">
        <v>4.4749285746370902E-2</v>
      </c>
      <c r="J644" s="92">
        <v>1.6753556243000001</v>
      </c>
      <c r="K644" s="95">
        <v>5.4786216832429799</v>
      </c>
      <c r="L644" s="90">
        <v>0</v>
      </c>
      <c r="M644" s="94">
        <v>0</v>
      </c>
      <c r="N644" s="90">
        <v>7.0324198765999997</v>
      </c>
      <c r="O644" s="91">
        <v>0.12966967306552199</v>
      </c>
    </row>
    <row r="645" spans="1:15" customFormat="1" x14ac:dyDescent="0.3">
      <c r="A645" s="58" t="s">
        <v>296</v>
      </c>
      <c r="B645" s="59">
        <v>43.6525263284</v>
      </c>
      <c r="C645" s="60">
        <v>9.0689271305008104E-2</v>
      </c>
      <c r="D645" s="59">
        <v>1.0653112413000001</v>
      </c>
      <c r="E645" s="60">
        <v>3.6598826113491002E-2</v>
      </c>
      <c r="F645" s="59">
        <v>23.111200560699999</v>
      </c>
      <c r="G645" s="60">
        <v>8.5153295506767396E-2</v>
      </c>
      <c r="H645" s="86">
        <v>6.3185098061999998</v>
      </c>
      <c r="I645" s="87">
        <v>0.14049700540781099</v>
      </c>
      <c r="J645" s="88">
        <v>0.95072709990000004</v>
      </c>
      <c r="K645" s="89">
        <v>3.10899610137111</v>
      </c>
      <c r="L645" s="86">
        <v>7.0529407576000001</v>
      </c>
      <c r="M645" s="87">
        <v>0.11217880739637399</v>
      </c>
      <c r="N645" s="86">
        <v>4.8684354379999899</v>
      </c>
      <c r="O645" s="87">
        <v>8.9768307732398106E-2</v>
      </c>
    </row>
    <row r="646" spans="1:15" customFormat="1" x14ac:dyDescent="0.3">
      <c r="A646" s="58" t="s">
        <v>297</v>
      </c>
      <c r="B646" s="61">
        <v>102.2809913423</v>
      </c>
      <c r="C646" s="62">
        <v>0.21249144902645101</v>
      </c>
      <c r="D646" s="61">
        <v>5.9852420127999997</v>
      </c>
      <c r="E646" s="62">
        <v>0.20562331756334201</v>
      </c>
      <c r="F646" s="61">
        <v>55.137823216299999</v>
      </c>
      <c r="G646" s="62">
        <v>0.20315549344163</v>
      </c>
      <c r="H646" s="90">
        <v>11.0409199172</v>
      </c>
      <c r="I646" s="94">
        <v>0.245503486247965</v>
      </c>
      <c r="J646" s="92">
        <v>3.8306544642000002</v>
      </c>
      <c r="K646" s="95">
        <v>12.5267174945895</v>
      </c>
      <c r="L646" s="90">
        <v>10.3013050119</v>
      </c>
      <c r="M646" s="94">
        <v>0.16384486281357399</v>
      </c>
      <c r="N646" s="90">
        <v>16.825048785100002</v>
      </c>
      <c r="O646" s="94">
        <v>0.31023440203490399</v>
      </c>
    </row>
    <row r="647" spans="1:15" customFormat="1" x14ac:dyDescent="0.3">
      <c r="A647" s="58" t="s">
        <v>298</v>
      </c>
      <c r="B647" s="59">
        <v>104.3276073981</v>
      </c>
      <c r="C647" s="60">
        <v>0.216743347698828</v>
      </c>
      <c r="D647" s="59">
        <v>5.7984836201999999</v>
      </c>
      <c r="E647" s="60">
        <v>0.199207222744271</v>
      </c>
      <c r="F647" s="59">
        <v>64.974184164800107</v>
      </c>
      <c r="G647" s="60">
        <v>0.23939759814575201</v>
      </c>
      <c r="H647" s="86">
        <v>2.4425244283000001</v>
      </c>
      <c r="I647" s="96">
        <v>5.4311440250491401E-2</v>
      </c>
      <c r="J647" s="88">
        <v>3.260652474</v>
      </c>
      <c r="K647" s="89">
        <v>10.662739949937601</v>
      </c>
      <c r="L647" s="86">
        <v>19.669703508600001</v>
      </c>
      <c r="M647" s="87">
        <v>0.312851611444114</v>
      </c>
      <c r="N647" s="86">
        <v>7.7843789846</v>
      </c>
      <c r="O647" s="87">
        <v>0.14353492761573</v>
      </c>
    </row>
    <row r="648" spans="1:15" customFormat="1" x14ac:dyDescent="0.3">
      <c r="A648" s="58" t="s">
        <v>299</v>
      </c>
      <c r="B648" s="61">
        <v>22.663255345700001</v>
      </c>
      <c r="C648" s="62">
        <v>4.7083508918559197E-2</v>
      </c>
      <c r="D648" s="61">
        <v>1.4638452547</v>
      </c>
      <c r="E648" s="62">
        <v>5.0290483998316399E-2</v>
      </c>
      <c r="F648" s="61">
        <v>17.520121537200001</v>
      </c>
      <c r="G648" s="62">
        <v>6.4552946206896805E-2</v>
      </c>
      <c r="H648" s="90">
        <v>0</v>
      </c>
      <c r="I648" s="94">
        <v>0</v>
      </c>
      <c r="J648" s="92">
        <v>0</v>
      </c>
      <c r="K648" s="95">
        <v>0</v>
      </c>
      <c r="L648" s="90">
        <v>1.5674574720000001</v>
      </c>
      <c r="M648" s="94">
        <v>2.4930807715068601E-2</v>
      </c>
      <c r="N648" s="90">
        <v>1.3263850976</v>
      </c>
      <c r="O648" s="94">
        <v>2.4457004129839699E-2</v>
      </c>
    </row>
    <row r="649" spans="1:15" customFormat="1" x14ac:dyDescent="0.3">
      <c r="A649" s="58" t="s">
        <v>300</v>
      </c>
      <c r="B649" s="59">
        <v>26.342402892699901</v>
      </c>
      <c r="C649" s="60">
        <v>5.4727034691864997E-2</v>
      </c>
      <c r="D649" s="59">
        <v>1.9934290193999999</v>
      </c>
      <c r="E649" s="60">
        <v>6.8484363275447796E-2</v>
      </c>
      <c r="F649" s="59">
        <v>9.5456946419000008</v>
      </c>
      <c r="G649" s="60">
        <v>3.5171143728521898E-2</v>
      </c>
      <c r="H649" s="86">
        <v>6.6287178847000101</v>
      </c>
      <c r="I649" s="91">
        <v>0.14739472455668301</v>
      </c>
      <c r="J649" s="88">
        <v>4.42123411169998</v>
      </c>
      <c r="K649" s="89">
        <v>14.457986543110099</v>
      </c>
      <c r="L649" s="86">
        <v>1.2047824276000001</v>
      </c>
      <c r="M649" s="87">
        <v>1.9162369364104301E-2</v>
      </c>
      <c r="N649" s="86">
        <v>2.5485448074000101</v>
      </c>
      <c r="O649" s="87">
        <v>4.6992212889336998E-2</v>
      </c>
    </row>
    <row r="650" spans="1:15" customFormat="1" x14ac:dyDescent="0.3">
      <c r="A650" s="58" t="s">
        <v>301</v>
      </c>
      <c r="B650" s="61">
        <v>7.5312336227000101</v>
      </c>
      <c r="C650" s="62">
        <v>1.5646335887462299E-2</v>
      </c>
      <c r="D650" s="61">
        <v>0</v>
      </c>
      <c r="E650" s="62">
        <v>0</v>
      </c>
      <c r="F650" s="61">
        <v>3.2696436695000002</v>
      </c>
      <c r="G650" s="62">
        <v>1.20470129995848E-2</v>
      </c>
      <c r="H650" s="90">
        <v>1.4787793158</v>
      </c>
      <c r="I650" s="94">
        <v>3.28818142095854E-2</v>
      </c>
      <c r="J650" s="92">
        <v>0.77998095410000001</v>
      </c>
      <c r="K650" s="95">
        <v>2.5506349253068299</v>
      </c>
      <c r="L650" s="90">
        <v>1.5674574720000001</v>
      </c>
      <c r="M650" s="94">
        <v>2.4930807715068601E-2</v>
      </c>
      <c r="N650" s="90">
        <v>1.2153531654</v>
      </c>
      <c r="O650" s="94">
        <v>2.2409703968466501E-2</v>
      </c>
    </row>
    <row r="651" spans="1:15" customFormat="1" x14ac:dyDescent="0.3">
      <c r="A651" s="58" t="s">
        <v>302</v>
      </c>
      <c r="B651" s="59">
        <v>29.6736813903001</v>
      </c>
      <c r="C651" s="60">
        <v>6.1647853367709601E-2</v>
      </c>
      <c r="D651" s="59">
        <v>0</v>
      </c>
      <c r="E651" s="60">
        <v>0</v>
      </c>
      <c r="F651" s="59">
        <v>20.774165586900001</v>
      </c>
      <c r="G651" s="60">
        <v>7.6542482355327401E-2</v>
      </c>
      <c r="H651" s="86">
        <v>1.8609811532</v>
      </c>
      <c r="I651" s="87">
        <v>4.1380370872957498E-2</v>
      </c>
      <c r="J651" s="88">
        <v>0</v>
      </c>
      <c r="K651" s="89">
        <v>0</v>
      </c>
      <c r="L651" s="86">
        <v>3.8225349039999901</v>
      </c>
      <c r="M651" s="87">
        <v>6.0798384886427297E-2</v>
      </c>
      <c r="N651" s="86">
        <v>1.9764548041000101</v>
      </c>
      <c r="O651" s="87">
        <v>3.6443536190039802E-2</v>
      </c>
    </row>
    <row r="652" spans="1:15" customFormat="1" x14ac:dyDescent="0.3">
      <c r="A652" s="58" t="s">
        <v>303</v>
      </c>
      <c r="B652" s="61">
        <v>8.3694015018000005</v>
      </c>
      <c r="C652" s="62">
        <v>1.7387651696196899E-2</v>
      </c>
      <c r="D652" s="61">
        <v>0.63274446689999997</v>
      </c>
      <c r="E652" s="62">
        <v>2.1737970858251E-2</v>
      </c>
      <c r="F652" s="61">
        <v>5.2390112154999997</v>
      </c>
      <c r="G652" s="62">
        <v>1.9303154287681399E-2</v>
      </c>
      <c r="H652" s="90">
        <v>0</v>
      </c>
      <c r="I652" s="94">
        <v>0</v>
      </c>
      <c r="J652" s="92">
        <v>0</v>
      </c>
      <c r="K652" s="95">
        <v>0</v>
      </c>
      <c r="L652" s="90">
        <v>2.1787391244000101</v>
      </c>
      <c r="M652" s="94">
        <v>3.4653397072653302E-2</v>
      </c>
      <c r="N652" s="90">
        <v>0.31890669500000002</v>
      </c>
      <c r="O652" s="94">
        <v>5.8802698935333103E-3</v>
      </c>
    </row>
    <row r="653" spans="1:15" customFormat="1" x14ac:dyDescent="0.3">
      <c r="A653" s="65" t="s">
        <v>1</v>
      </c>
      <c r="H653" s="84"/>
      <c r="I653" s="84"/>
      <c r="J653" s="84"/>
      <c r="K653" s="84"/>
      <c r="L653" s="84"/>
      <c r="M653" s="84"/>
      <c r="N653" s="84"/>
      <c r="O653" s="84"/>
    </row>
    <row r="654" spans="1:15" customFormat="1" x14ac:dyDescent="0.3">
      <c r="A654" s="65" t="s">
        <v>1</v>
      </c>
      <c r="H654" s="84"/>
      <c r="I654" s="84"/>
      <c r="J654" s="84"/>
      <c r="K654" s="84"/>
      <c r="L654" s="84"/>
      <c r="M654" s="84"/>
      <c r="N654" s="84"/>
      <c r="O654" s="84"/>
    </row>
    <row r="655" spans="1:15" customFormat="1" x14ac:dyDescent="0.3">
      <c r="A655" s="53" t="s">
        <v>304</v>
      </c>
      <c r="H655" s="84"/>
      <c r="I655" s="84"/>
      <c r="J655" s="84"/>
      <c r="K655" s="84"/>
      <c r="L655" s="84"/>
      <c r="M655" s="84"/>
      <c r="N655" s="84"/>
      <c r="O655" s="84"/>
    </row>
    <row r="656" spans="1:15" customFormat="1" x14ac:dyDescent="0.3">
      <c r="A656" s="54" t="s">
        <v>1</v>
      </c>
      <c r="H656" s="84"/>
      <c r="I656" s="84"/>
      <c r="J656" s="84"/>
      <c r="K656" s="84"/>
      <c r="L656" s="84"/>
      <c r="M656" s="84"/>
      <c r="N656" s="84"/>
      <c r="O656" s="84"/>
    </row>
    <row r="657" spans="1:15" customFormat="1" ht="25.5" customHeight="1" x14ac:dyDescent="0.3">
      <c r="A657" s="114" t="s">
        <v>1</v>
      </c>
      <c r="B657" s="113" t="s">
        <v>500</v>
      </c>
      <c r="C657" s="113" t="s">
        <v>1</v>
      </c>
      <c r="D657" s="113" t="s">
        <v>494</v>
      </c>
      <c r="E657" s="113" t="s">
        <v>1</v>
      </c>
      <c r="F657" s="113" t="s">
        <v>495</v>
      </c>
      <c r="G657" s="113" t="s">
        <v>1</v>
      </c>
      <c r="H657" s="116" t="s">
        <v>496</v>
      </c>
      <c r="I657" s="116" t="s">
        <v>1</v>
      </c>
      <c r="J657" s="116" t="s">
        <v>497</v>
      </c>
      <c r="K657" s="116" t="s">
        <v>1</v>
      </c>
      <c r="L657" s="116" t="s">
        <v>498</v>
      </c>
      <c r="M657" s="116" t="s">
        <v>1</v>
      </c>
      <c r="N657" s="116" t="s">
        <v>499</v>
      </c>
      <c r="O657" s="116" t="s">
        <v>1</v>
      </c>
    </row>
    <row r="658" spans="1:15" customFormat="1" x14ac:dyDescent="0.3">
      <c r="A658" s="115" t="s">
        <v>1</v>
      </c>
      <c r="B658" s="55" t="s">
        <v>14</v>
      </c>
      <c r="C658" s="55" t="s">
        <v>15</v>
      </c>
      <c r="D658" s="55" t="s">
        <v>14</v>
      </c>
      <c r="E658" s="55" t="s">
        <v>15</v>
      </c>
      <c r="F658" s="55" t="s">
        <v>14</v>
      </c>
      <c r="G658" s="55" t="s">
        <v>15</v>
      </c>
      <c r="H658" s="80" t="s">
        <v>14</v>
      </c>
      <c r="I658" s="80" t="s">
        <v>15</v>
      </c>
      <c r="J658" s="80" t="s">
        <v>14</v>
      </c>
      <c r="K658" s="80" t="s">
        <v>15</v>
      </c>
      <c r="L658" s="80" t="s">
        <v>14</v>
      </c>
      <c r="M658" s="80" t="s">
        <v>15</v>
      </c>
      <c r="N658" s="80" t="s">
        <v>14</v>
      </c>
      <c r="O658" s="80" t="s">
        <v>15</v>
      </c>
    </row>
    <row r="659" spans="1:15" customFormat="1" x14ac:dyDescent="0.3">
      <c r="A659" s="56" t="s">
        <v>16</v>
      </c>
      <c r="B659" s="57">
        <v>472.97227982660002</v>
      </c>
      <c r="C659" s="57">
        <v>472.97227982660002</v>
      </c>
      <c r="D659" s="57">
        <v>28.475053635599998</v>
      </c>
      <c r="E659" s="57">
        <v>28.475053635599998</v>
      </c>
      <c r="F659" s="57">
        <v>266.16798980729999</v>
      </c>
      <c r="G659" s="57">
        <v>266.16798980729999</v>
      </c>
      <c r="H659" s="85">
        <v>44.9725585813</v>
      </c>
      <c r="I659" s="85">
        <v>44.9725585813</v>
      </c>
      <c r="J659" s="85">
        <v>30.579874303499999</v>
      </c>
      <c r="K659" s="85">
        <v>30.579874303499999</v>
      </c>
      <c r="L659" s="85">
        <v>60.693570907199998</v>
      </c>
      <c r="M659" s="85">
        <v>60.693570907199998</v>
      </c>
      <c r="N659" s="85">
        <v>53.914436463400001</v>
      </c>
      <c r="O659" s="85">
        <v>53.914436463400001</v>
      </c>
    </row>
    <row r="660" spans="1:15" customFormat="1" x14ac:dyDescent="0.3">
      <c r="A660" s="58" t="s">
        <v>276</v>
      </c>
      <c r="B660" s="59">
        <v>46.8458073052999</v>
      </c>
      <c r="C660" s="60">
        <v>9.9045566311993002E-2</v>
      </c>
      <c r="D660" s="59">
        <v>2.4234922088999999</v>
      </c>
      <c r="E660" s="60">
        <v>8.5109311466585194E-2</v>
      </c>
      <c r="F660" s="59">
        <v>23.314658169800001</v>
      </c>
      <c r="G660" s="60">
        <v>8.7593771838151202E-2</v>
      </c>
      <c r="H660" s="86">
        <v>5.7376057621000101</v>
      </c>
      <c r="I660" s="87">
        <v>0.12758014983131799</v>
      </c>
      <c r="J660" s="88">
        <v>4.8744500353999998</v>
      </c>
      <c r="K660" s="89">
        <v>15.9400590958024</v>
      </c>
      <c r="L660" s="86">
        <v>6.1713608073000099</v>
      </c>
      <c r="M660" s="87">
        <v>0.10168063462168</v>
      </c>
      <c r="N660" s="86">
        <v>7.8479776911999997</v>
      </c>
      <c r="O660" s="87">
        <v>0.145563567125989</v>
      </c>
    </row>
    <row r="661" spans="1:15" customFormat="1" x14ac:dyDescent="0.3">
      <c r="A661" s="58" t="s">
        <v>277</v>
      </c>
      <c r="B661" s="61">
        <v>43.0845889836</v>
      </c>
      <c r="C661" s="62">
        <v>9.1093264491939302E-2</v>
      </c>
      <c r="D661" s="61">
        <v>0.3137290277</v>
      </c>
      <c r="E661" s="62">
        <v>1.10176799564574E-2</v>
      </c>
      <c r="F661" s="61">
        <v>15.808054179899999</v>
      </c>
      <c r="G661" s="62">
        <v>5.9391267114218702E-2</v>
      </c>
      <c r="H661" s="90">
        <v>6.3647835072000003</v>
      </c>
      <c r="I661" s="94">
        <v>0.14152593732673499</v>
      </c>
      <c r="J661" s="92">
        <v>0</v>
      </c>
      <c r="K661" s="95">
        <v>0</v>
      </c>
      <c r="L661" s="90">
        <v>19.097244496199998</v>
      </c>
      <c r="M661" s="91">
        <v>0.31465020447387299</v>
      </c>
      <c r="N661" s="90">
        <v>0.7854459842</v>
      </c>
      <c r="O661" s="94">
        <v>1.4568379746178001E-2</v>
      </c>
    </row>
    <row r="662" spans="1:15" customFormat="1" x14ac:dyDescent="0.3">
      <c r="A662" s="58" t="s">
        <v>278</v>
      </c>
      <c r="B662" s="59">
        <v>5.1361753569999999</v>
      </c>
      <c r="C662" s="60">
        <v>1.08593580978636E-2</v>
      </c>
      <c r="D662" s="59">
        <v>0</v>
      </c>
      <c r="E662" s="60">
        <v>0</v>
      </c>
      <c r="F662" s="59">
        <v>0.86490265219999896</v>
      </c>
      <c r="G662" s="60">
        <v>3.2494615630759001E-3</v>
      </c>
      <c r="H662" s="86">
        <v>2.8682217047999998</v>
      </c>
      <c r="I662" s="91">
        <v>6.3777152007371704E-2</v>
      </c>
      <c r="J662" s="88">
        <v>1.7563715869000001</v>
      </c>
      <c r="K662" s="89">
        <v>5.7435539775877196</v>
      </c>
      <c r="L662" s="86">
        <v>1.403051</v>
      </c>
      <c r="M662" s="87">
        <v>2.3116962456291398E-2</v>
      </c>
      <c r="N662" s="86">
        <v>0</v>
      </c>
      <c r="O662" s="87">
        <v>0</v>
      </c>
    </row>
    <row r="663" spans="1:15" customFormat="1" x14ac:dyDescent="0.3">
      <c r="A663" s="58" t="s">
        <v>279</v>
      </c>
      <c r="B663" s="61">
        <v>1.7563715869000001</v>
      </c>
      <c r="C663" s="62">
        <v>3.71347679729543E-3</v>
      </c>
      <c r="D663" s="61">
        <v>0</v>
      </c>
      <c r="E663" s="62">
        <v>0</v>
      </c>
      <c r="F663" s="61">
        <v>0</v>
      </c>
      <c r="G663" s="62">
        <v>0</v>
      </c>
      <c r="H663" s="90">
        <v>0</v>
      </c>
      <c r="I663" s="94">
        <v>0</v>
      </c>
      <c r="J663" s="92">
        <v>0</v>
      </c>
      <c r="K663" s="95">
        <v>0</v>
      </c>
      <c r="L663" s="90">
        <v>1.7563715869000101</v>
      </c>
      <c r="M663" s="91">
        <v>2.8938346527434999E-2</v>
      </c>
      <c r="N663" s="90">
        <v>0</v>
      </c>
      <c r="O663" s="94">
        <v>0</v>
      </c>
    </row>
    <row r="664" spans="1:15" customFormat="1" x14ac:dyDescent="0.3">
      <c r="A664" s="58" t="s">
        <v>280</v>
      </c>
      <c r="B664" s="59">
        <v>15.241830607500001</v>
      </c>
      <c r="C664" s="60">
        <v>3.2225631939968899E-2</v>
      </c>
      <c r="D664" s="59">
        <v>3.6745178981000102</v>
      </c>
      <c r="E664" s="64">
        <v>0.129043405681458</v>
      </c>
      <c r="F664" s="59">
        <v>9.3497306183000202</v>
      </c>
      <c r="G664" s="60">
        <v>3.5127178985981798E-2</v>
      </c>
      <c r="H664" s="86">
        <v>0</v>
      </c>
      <c r="I664" s="87">
        <v>0</v>
      </c>
      <c r="J664" s="88">
        <v>0.58112826029999898</v>
      </c>
      <c r="K664" s="89">
        <v>1.90036183449416</v>
      </c>
      <c r="L664" s="86">
        <v>0.46722243460000001</v>
      </c>
      <c r="M664" s="87">
        <v>7.6980547958593404E-3</v>
      </c>
      <c r="N664" s="86">
        <v>1.1692313962000001</v>
      </c>
      <c r="O664" s="87">
        <v>2.1686796207055499E-2</v>
      </c>
    </row>
    <row r="665" spans="1:15" customFormat="1" x14ac:dyDescent="0.3">
      <c r="A665" s="58" t="s">
        <v>281</v>
      </c>
      <c r="B665" s="61">
        <v>58.936290691400004</v>
      </c>
      <c r="C665" s="62">
        <v>0.12460834007652</v>
      </c>
      <c r="D665" s="61">
        <v>4.2763761858000198</v>
      </c>
      <c r="E665" s="62">
        <v>0.15017974120524899</v>
      </c>
      <c r="F665" s="61">
        <v>38.972371539999898</v>
      </c>
      <c r="G665" s="62">
        <v>0.146420204654268</v>
      </c>
      <c r="H665" s="90">
        <v>1.9448991334000001</v>
      </c>
      <c r="I665" s="94">
        <v>4.3246352770525E-2</v>
      </c>
      <c r="J665" s="92">
        <v>1.7307080539999999</v>
      </c>
      <c r="K665" s="95">
        <v>5.6596310266779399</v>
      </c>
      <c r="L665" s="90">
        <v>5.7811135924999899</v>
      </c>
      <c r="M665" s="94">
        <v>9.5250839686781302E-2</v>
      </c>
      <c r="N665" s="90">
        <v>5.9547182012999897</v>
      </c>
      <c r="O665" s="94">
        <v>0.110447564546879</v>
      </c>
    </row>
    <row r="666" spans="1:15" customFormat="1" x14ac:dyDescent="0.3">
      <c r="A666" s="58" t="s">
        <v>282</v>
      </c>
      <c r="B666" s="59">
        <v>17.202732361599999</v>
      </c>
      <c r="C666" s="60">
        <v>3.6371544581654598E-2</v>
      </c>
      <c r="D666" s="59">
        <v>0.77030653310000097</v>
      </c>
      <c r="E666" s="60">
        <v>2.7051978302051399E-2</v>
      </c>
      <c r="F666" s="59">
        <v>3.4294894620999998</v>
      </c>
      <c r="G666" s="60">
        <v>1.2884680327573899E-2</v>
      </c>
      <c r="H666" s="86">
        <v>0</v>
      </c>
      <c r="I666" s="87">
        <v>0</v>
      </c>
      <c r="J666" s="88">
        <v>1.9349998532999999</v>
      </c>
      <c r="K666" s="89">
        <v>6.3276906703260396</v>
      </c>
      <c r="L666" s="86">
        <v>3.1139665731999999</v>
      </c>
      <c r="M666" s="87">
        <v>5.1306366171158899E-2</v>
      </c>
      <c r="N666" s="86">
        <v>7.9539699399000003</v>
      </c>
      <c r="O666" s="91">
        <v>0.14752950158905201</v>
      </c>
    </row>
    <row r="667" spans="1:15" customFormat="1" x14ac:dyDescent="0.3">
      <c r="A667" s="58" t="s">
        <v>283</v>
      </c>
      <c r="B667" s="61">
        <v>8.8875634284</v>
      </c>
      <c r="C667" s="62">
        <v>1.8790875929681001E-2</v>
      </c>
      <c r="D667" s="61">
        <v>0</v>
      </c>
      <c r="E667" s="62">
        <v>0</v>
      </c>
      <c r="F667" s="61">
        <v>1.0680276374</v>
      </c>
      <c r="G667" s="62">
        <v>4.01260736940317E-3</v>
      </c>
      <c r="H667" s="90">
        <v>1.5674574720000001</v>
      </c>
      <c r="I667" s="94">
        <v>3.4853642342060599E-2</v>
      </c>
      <c r="J667" s="92">
        <v>0</v>
      </c>
      <c r="K667" s="95">
        <v>0</v>
      </c>
      <c r="L667" s="90">
        <v>1.5136098628000001</v>
      </c>
      <c r="M667" s="94">
        <v>2.4938553460864901E-2</v>
      </c>
      <c r="N667" s="90">
        <v>4.7384684561999997</v>
      </c>
      <c r="O667" s="91">
        <v>8.7888676336563901E-2</v>
      </c>
    </row>
    <row r="668" spans="1:15" customFormat="1" x14ac:dyDescent="0.3">
      <c r="A668" s="58" t="s">
        <v>284</v>
      </c>
      <c r="B668" s="59">
        <v>45.1823323889001</v>
      </c>
      <c r="C668" s="60">
        <v>9.5528499905881706E-2</v>
      </c>
      <c r="D668" s="59">
        <v>3.4221331455000001</v>
      </c>
      <c r="E668" s="60">
        <v>0.12018004212717601</v>
      </c>
      <c r="F668" s="59">
        <v>39.960383811100201</v>
      </c>
      <c r="G668" s="64">
        <v>0.15013219222954099</v>
      </c>
      <c r="H668" s="86">
        <v>0</v>
      </c>
      <c r="I668" s="87">
        <v>0</v>
      </c>
      <c r="J668" s="88">
        <v>0</v>
      </c>
      <c r="K668" s="89">
        <v>0</v>
      </c>
      <c r="L668" s="86">
        <v>1.7998154323</v>
      </c>
      <c r="M668" s="87">
        <v>2.9654136433196601E-2</v>
      </c>
      <c r="N668" s="86">
        <v>0</v>
      </c>
      <c r="O668" s="96">
        <v>0</v>
      </c>
    </row>
    <row r="669" spans="1:15" customFormat="1" x14ac:dyDescent="0.3">
      <c r="A669" s="58" t="s">
        <v>285</v>
      </c>
      <c r="B669" s="61">
        <v>1.2512280189</v>
      </c>
      <c r="C669" s="62">
        <v>2.64545740261717E-3</v>
      </c>
      <c r="D669" s="61">
        <v>0</v>
      </c>
      <c r="E669" s="62">
        <v>0</v>
      </c>
      <c r="F669" s="61">
        <v>0.34447959500000003</v>
      </c>
      <c r="G669" s="62">
        <v>1.29421871972432E-3</v>
      </c>
      <c r="H669" s="90">
        <v>0</v>
      </c>
      <c r="I669" s="94">
        <v>0</v>
      </c>
      <c r="J669" s="92">
        <v>0</v>
      </c>
      <c r="K669" s="95">
        <v>0</v>
      </c>
      <c r="L669" s="90">
        <v>0</v>
      </c>
      <c r="M669" s="94">
        <v>0</v>
      </c>
      <c r="N669" s="90">
        <v>0.90674842389999899</v>
      </c>
      <c r="O669" s="94">
        <v>1.6818286221271201E-2</v>
      </c>
    </row>
    <row r="670" spans="1:15" customFormat="1" x14ac:dyDescent="0.3">
      <c r="A670" s="58" t="s">
        <v>286</v>
      </c>
      <c r="B670" s="59">
        <v>55.112502403700098</v>
      </c>
      <c r="C670" s="60">
        <v>0.116523747277336</v>
      </c>
      <c r="D670" s="59">
        <v>2.8808039138999999</v>
      </c>
      <c r="E670" s="60">
        <v>0.101169393770636</v>
      </c>
      <c r="F670" s="59">
        <v>35.605358687299997</v>
      </c>
      <c r="G670" s="60">
        <v>0.13377025055896999</v>
      </c>
      <c r="H670" s="86">
        <v>6.1201761512999902</v>
      </c>
      <c r="I670" s="87">
        <v>0.13608690153210101</v>
      </c>
      <c r="J670" s="88">
        <v>4.2110717523999801</v>
      </c>
      <c r="K670" s="89">
        <v>13.7707294366414</v>
      </c>
      <c r="L670" s="86">
        <v>3.0235064999999999</v>
      </c>
      <c r="M670" s="87">
        <v>4.9815927038185298E-2</v>
      </c>
      <c r="N670" s="86">
        <v>5.5799495641999899</v>
      </c>
      <c r="O670" s="87">
        <v>0.10349639039606701</v>
      </c>
    </row>
    <row r="671" spans="1:15" customFormat="1" x14ac:dyDescent="0.3">
      <c r="A671" s="58" t="s">
        <v>287</v>
      </c>
      <c r="B671" s="61">
        <v>19.869530602200001</v>
      </c>
      <c r="C671" s="62">
        <v>4.2009926267739202E-2</v>
      </c>
      <c r="D671" s="61">
        <v>0</v>
      </c>
      <c r="E671" s="62">
        <v>0</v>
      </c>
      <c r="F671" s="61">
        <v>13.241170222499999</v>
      </c>
      <c r="G671" s="62">
        <v>4.9747417907338602E-2</v>
      </c>
      <c r="H671" s="90">
        <v>2.5425334843999998</v>
      </c>
      <c r="I671" s="94">
        <v>5.6535219800841099E-2</v>
      </c>
      <c r="J671" s="92">
        <v>1.2161483868</v>
      </c>
      <c r="K671" s="95">
        <v>3.97695678775503</v>
      </c>
      <c r="L671" s="90">
        <v>0.85335730839999901</v>
      </c>
      <c r="M671" s="94">
        <v>1.4060093938199399E-2</v>
      </c>
      <c r="N671" s="90">
        <v>3.2324695869000002</v>
      </c>
      <c r="O671" s="94">
        <v>5.99555480672486E-2</v>
      </c>
    </row>
    <row r="672" spans="1:15" customFormat="1" x14ac:dyDescent="0.3">
      <c r="A672" s="58" t="s">
        <v>288</v>
      </c>
      <c r="B672" s="59">
        <v>6.1569578464000001</v>
      </c>
      <c r="C672" s="60">
        <v>1.30175870955001E-2</v>
      </c>
      <c r="D672" s="59">
        <v>0</v>
      </c>
      <c r="E672" s="60">
        <v>0</v>
      </c>
      <c r="F672" s="59">
        <v>1.6772355564000001</v>
      </c>
      <c r="G672" s="60">
        <v>6.3014172275722702E-3</v>
      </c>
      <c r="H672" s="86">
        <v>4.47972228999999</v>
      </c>
      <c r="I672" s="91">
        <v>9.9610127404730506E-2</v>
      </c>
      <c r="J672" s="88">
        <v>3.1533371924</v>
      </c>
      <c r="K672" s="93">
        <v>10.311805604901</v>
      </c>
      <c r="L672" s="86">
        <v>0</v>
      </c>
      <c r="M672" s="87">
        <v>0</v>
      </c>
      <c r="N672" s="86">
        <v>0</v>
      </c>
      <c r="O672" s="87">
        <v>0</v>
      </c>
    </row>
    <row r="673" spans="1:15" customFormat="1" x14ac:dyDescent="0.3">
      <c r="A673" s="58" t="s">
        <v>289</v>
      </c>
      <c r="B673" s="61">
        <v>0.69879836169999998</v>
      </c>
      <c r="C673" s="62">
        <v>1.4774615585424801E-3</v>
      </c>
      <c r="D673" s="61">
        <v>0</v>
      </c>
      <c r="E673" s="62">
        <v>0</v>
      </c>
      <c r="F673" s="61">
        <v>0</v>
      </c>
      <c r="G673" s="62">
        <v>0</v>
      </c>
      <c r="H673" s="90">
        <v>0</v>
      </c>
      <c r="I673" s="94">
        <v>0</v>
      </c>
      <c r="J673" s="92">
        <v>0.69879836169999898</v>
      </c>
      <c r="K673" s="93">
        <v>2.2851577307497899</v>
      </c>
      <c r="L673" s="90">
        <v>0</v>
      </c>
      <c r="M673" s="94">
        <v>0</v>
      </c>
      <c r="N673" s="90">
        <v>0</v>
      </c>
      <c r="O673" s="94">
        <v>0</v>
      </c>
    </row>
    <row r="674" spans="1:15" customFormat="1" x14ac:dyDescent="0.3">
      <c r="A674" s="58" t="s">
        <v>290</v>
      </c>
      <c r="B674" s="59">
        <v>1.3380226624</v>
      </c>
      <c r="C674" s="60">
        <v>2.8289663463798402E-3</v>
      </c>
      <c r="D674" s="59">
        <v>0</v>
      </c>
      <c r="E674" s="60">
        <v>0</v>
      </c>
      <c r="F674" s="59">
        <v>0.57370805429999905</v>
      </c>
      <c r="G674" s="60">
        <v>2.15543595124024E-3</v>
      </c>
      <c r="H674" s="86">
        <v>0</v>
      </c>
      <c r="I674" s="87">
        <v>0</v>
      </c>
      <c r="J674" s="88">
        <v>0</v>
      </c>
      <c r="K674" s="89">
        <v>0</v>
      </c>
      <c r="L674" s="86">
        <v>0.76431460809999996</v>
      </c>
      <c r="M674" s="87">
        <v>1.25930077383094E-2</v>
      </c>
      <c r="N674" s="86">
        <v>0</v>
      </c>
      <c r="O674" s="87">
        <v>0</v>
      </c>
    </row>
    <row r="675" spans="1:15" customFormat="1" x14ac:dyDescent="0.3">
      <c r="A675" s="58" t="s">
        <v>291</v>
      </c>
      <c r="B675" s="61">
        <v>0.67438259509999998</v>
      </c>
      <c r="C675" s="62">
        <v>1.4258395763642601E-3</v>
      </c>
      <c r="D675" s="61">
        <v>0</v>
      </c>
      <c r="E675" s="62">
        <v>0</v>
      </c>
      <c r="F675" s="61">
        <v>0</v>
      </c>
      <c r="G675" s="62">
        <v>0</v>
      </c>
      <c r="H675" s="90">
        <v>0.67438259510000098</v>
      </c>
      <c r="I675" s="94">
        <v>1.4995424240337001E-2</v>
      </c>
      <c r="J675" s="92">
        <v>0.67438259509999898</v>
      </c>
      <c r="K675" s="93">
        <v>2.20531513114432</v>
      </c>
      <c r="L675" s="90">
        <v>0</v>
      </c>
      <c r="M675" s="94">
        <v>0</v>
      </c>
      <c r="N675" s="90">
        <v>0</v>
      </c>
      <c r="O675" s="94">
        <v>0</v>
      </c>
    </row>
    <row r="676" spans="1:15" customFormat="1" x14ac:dyDescent="0.3">
      <c r="A676" s="58" t="s">
        <v>292</v>
      </c>
      <c r="B676" s="59">
        <v>4.3811691977999896</v>
      </c>
      <c r="C676" s="60">
        <v>9.2630570218749705E-3</v>
      </c>
      <c r="D676" s="59">
        <v>0</v>
      </c>
      <c r="E676" s="60">
        <v>0</v>
      </c>
      <c r="F676" s="59">
        <v>0</v>
      </c>
      <c r="G676" s="60">
        <v>0</v>
      </c>
      <c r="H676" s="86">
        <v>4.38116919780001</v>
      </c>
      <c r="I676" s="91">
        <v>9.7418722349982806E-2</v>
      </c>
      <c r="J676" s="88">
        <v>1.9082311966000001</v>
      </c>
      <c r="K676" s="93">
        <v>6.2401538268638204</v>
      </c>
      <c r="L676" s="86">
        <v>0</v>
      </c>
      <c r="M676" s="87">
        <v>0</v>
      </c>
      <c r="N676" s="86">
        <v>0</v>
      </c>
      <c r="O676" s="87">
        <v>0</v>
      </c>
    </row>
    <row r="677" spans="1:15" customFormat="1" x14ac:dyDescent="0.3">
      <c r="A677" s="58" t="s">
        <v>293</v>
      </c>
      <c r="B677" s="61">
        <v>15.424362263400001</v>
      </c>
      <c r="C677" s="62">
        <v>3.2611556578019403E-2</v>
      </c>
      <c r="D677" s="61">
        <v>0</v>
      </c>
      <c r="E677" s="62">
        <v>0</v>
      </c>
      <c r="F677" s="61">
        <v>11.012230328799999</v>
      </c>
      <c r="G677" s="62">
        <v>4.1373233260590898E-2</v>
      </c>
      <c r="H677" s="90">
        <v>0</v>
      </c>
      <c r="I677" s="94">
        <v>0</v>
      </c>
      <c r="J677" s="92">
        <v>0</v>
      </c>
      <c r="K677" s="95">
        <v>0</v>
      </c>
      <c r="L677" s="90">
        <v>2.5342499815999999</v>
      </c>
      <c r="M677" s="94">
        <v>4.1754834057710098E-2</v>
      </c>
      <c r="N677" s="90">
        <v>1.8778819529999999</v>
      </c>
      <c r="O677" s="94">
        <v>3.4830781441531102E-2</v>
      </c>
    </row>
    <row r="678" spans="1:15" customFormat="1" x14ac:dyDescent="0.3">
      <c r="A678" s="58" t="s">
        <v>294</v>
      </c>
      <c r="B678" s="59">
        <v>2.0536342076</v>
      </c>
      <c r="C678" s="60">
        <v>4.3419758307038604E-3</v>
      </c>
      <c r="D678" s="59">
        <v>0</v>
      </c>
      <c r="E678" s="60">
        <v>0</v>
      </c>
      <c r="F678" s="59">
        <v>0</v>
      </c>
      <c r="G678" s="60">
        <v>0</v>
      </c>
      <c r="H678" s="86">
        <v>0</v>
      </c>
      <c r="I678" s="87">
        <v>0</v>
      </c>
      <c r="J678" s="88">
        <v>0</v>
      </c>
      <c r="K678" s="89">
        <v>0</v>
      </c>
      <c r="L678" s="86">
        <v>0.98832296630000005</v>
      </c>
      <c r="M678" s="87">
        <v>1.6283816416258302E-2</v>
      </c>
      <c r="N678" s="86">
        <v>1.0653112413000001</v>
      </c>
      <c r="O678" s="87">
        <v>1.97592947488784E-2</v>
      </c>
    </row>
    <row r="679" spans="1:15" customFormat="1" x14ac:dyDescent="0.3">
      <c r="A679" s="58" t="s">
        <v>295</v>
      </c>
      <c r="B679" s="61">
        <v>8.8573946114000002</v>
      </c>
      <c r="C679" s="62">
        <v>1.8727090337402601E-2</v>
      </c>
      <c r="D679" s="61">
        <v>1.3091817319000001</v>
      </c>
      <c r="E679" s="62">
        <v>4.5976444808632E-2</v>
      </c>
      <c r="F679" s="61">
        <v>3.8989883051000098</v>
      </c>
      <c r="G679" s="62">
        <v>1.46485995852574E-2</v>
      </c>
      <c r="H679" s="90">
        <v>0.80450683950000101</v>
      </c>
      <c r="I679" s="94">
        <v>1.7888838546858198E-2</v>
      </c>
      <c r="J679" s="92">
        <v>1.6753556243000001</v>
      </c>
      <c r="K679" s="95">
        <v>5.4786216832429799</v>
      </c>
      <c r="L679" s="90">
        <v>0</v>
      </c>
      <c r="M679" s="94">
        <v>0</v>
      </c>
      <c r="N679" s="90">
        <v>1.97386895010001</v>
      </c>
      <c r="O679" s="94">
        <v>3.6611139419772398E-2</v>
      </c>
    </row>
    <row r="680" spans="1:15" customFormat="1" x14ac:dyDescent="0.3">
      <c r="A680" s="58" t="s">
        <v>296</v>
      </c>
      <c r="B680" s="59">
        <v>2.1340542442999899</v>
      </c>
      <c r="C680" s="60">
        <v>4.5120070146233097E-3</v>
      </c>
      <c r="D680" s="59">
        <v>1.0653112413000001</v>
      </c>
      <c r="E680" s="64">
        <v>3.74120890142286E-2</v>
      </c>
      <c r="F680" s="59">
        <v>0.77998095410000001</v>
      </c>
      <c r="G680" s="60">
        <v>2.9304085538786602E-3</v>
      </c>
      <c r="H680" s="86">
        <v>0</v>
      </c>
      <c r="I680" s="87">
        <v>0</v>
      </c>
      <c r="J680" s="88">
        <v>0</v>
      </c>
      <c r="K680" s="89">
        <v>0</v>
      </c>
      <c r="L680" s="86">
        <v>0.28876204890000001</v>
      </c>
      <c r="M680" s="87">
        <v>4.7577040629478698E-3</v>
      </c>
      <c r="N680" s="86">
        <v>0</v>
      </c>
      <c r="O680" s="87">
        <v>0</v>
      </c>
    </row>
    <row r="681" spans="1:15" customFormat="1" x14ac:dyDescent="0.3">
      <c r="A681" s="58" t="s">
        <v>297</v>
      </c>
      <c r="B681" s="61">
        <v>32.510279351900003</v>
      </c>
      <c r="C681" s="62">
        <v>6.8736119934594997E-2</v>
      </c>
      <c r="D681" s="61">
        <v>2.4762764616999999</v>
      </c>
      <c r="E681" s="62">
        <v>8.6963013077668697E-2</v>
      </c>
      <c r="F681" s="61">
        <v>13.800581897000001</v>
      </c>
      <c r="G681" s="62">
        <v>5.1849141991083599E-2</v>
      </c>
      <c r="H681" s="90">
        <v>5.6261192904999904</v>
      </c>
      <c r="I681" s="94">
        <v>0.125101160974181</v>
      </c>
      <c r="J681" s="92">
        <v>0.83690886870000003</v>
      </c>
      <c r="K681" s="95">
        <v>2.7367963007101399</v>
      </c>
      <c r="L681" s="90">
        <v>3.1533371923999902</v>
      </c>
      <c r="M681" s="94">
        <v>5.1955044748008397E-2</v>
      </c>
      <c r="N681" s="90">
        <v>5.3341608961000002</v>
      </c>
      <c r="O681" s="94">
        <v>9.8937524826418502E-2</v>
      </c>
    </row>
    <row r="682" spans="1:15" customFormat="1" x14ac:dyDescent="0.3">
      <c r="A682" s="58" t="s">
        <v>298</v>
      </c>
      <c r="B682" s="59">
        <v>35.004209663600001</v>
      </c>
      <c r="C682" s="60">
        <v>7.4009008892515105E-2</v>
      </c>
      <c r="D682" s="59">
        <v>2.7501306086000001</v>
      </c>
      <c r="E682" s="60">
        <v>9.6580348672697103E-2</v>
      </c>
      <c r="F682" s="59">
        <v>26.1597245026</v>
      </c>
      <c r="G682" s="60">
        <v>9.8282759401455796E-2</v>
      </c>
      <c r="H682" s="86">
        <v>0</v>
      </c>
      <c r="I682" s="87">
        <v>0</v>
      </c>
      <c r="J682" s="88">
        <v>2.6631200108000002</v>
      </c>
      <c r="K682" s="89">
        <v>8.7087343275809204</v>
      </c>
      <c r="L682" s="86">
        <v>2.8429311946000002</v>
      </c>
      <c r="M682" s="87">
        <v>4.6840730444857502E-2</v>
      </c>
      <c r="N682" s="86">
        <v>0.58830334700000098</v>
      </c>
      <c r="O682" s="87">
        <v>1.09117962755555E-2</v>
      </c>
    </row>
    <row r="683" spans="1:15" customFormat="1" x14ac:dyDescent="0.3">
      <c r="A683" s="58" t="s">
        <v>299</v>
      </c>
      <c r="B683" s="61">
        <v>11.656176514</v>
      </c>
      <c r="C683" s="62">
        <v>2.46445236035257E-2</v>
      </c>
      <c r="D683" s="61">
        <v>1.1193656596999999</v>
      </c>
      <c r="E683" s="62">
        <v>3.9310396883697203E-2</v>
      </c>
      <c r="F683" s="61">
        <v>7.64296828470001</v>
      </c>
      <c r="G683" s="62">
        <v>2.8714828895215198E-2</v>
      </c>
      <c r="H683" s="90">
        <v>0</v>
      </c>
      <c r="I683" s="94">
        <v>0</v>
      </c>
      <c r="J683" s="92">
        <v>0</v>
      </c>
      <c r="K683" s="95">
        <v>0</v>
      </c>
      <c r="L683" s="90">
        <v>1.5674574720000001</v>
      </c>
      <c r="M683" s="94">
        <v>2.5825757960371599E-2</v>
      </c>
      <c r="N683" s="90">
        <v>1.3263850976</v>
      </c>
      <c r="O683" s="94">
        <v>2.46016685809268E-2</v>
      </c>
    </row>
    <row r="684" spans="1:15" customFormat="1" x14ac:dyDescent="0.3">
      <c r="A684" s="58" t="s">
        <v>300</v>
      </c>
      <c r="B684" s="59">
        <v>9.6668842188999893</v>
      </c>
      <c r="C684" s="60">
        <v>2.0438585158614499E-2</v>
      </c>
      <c r="D684" s="59">
        <v>1.9934290193999999</v>
      </c>
      <c r="E684" s="60">
        <v>7.0006155033463399E-2</v>
      </c>
      <c r="F684" s="59">
        <v>3.8232617976000101</v>
      </c>
      <c r="G684" s="60">
        <v>1.4364093144213001E-2</v>
      </c>
      <c r="H684" s="86">
        <v>0</v>
      </c>
      <c r="I684" s="87">
        <v>0</v>
      </c>
      <c r="J684" s="88">
        <v>2.6648625248000002</v>
      </c>
      <c r="K684" s="93">
        <v>8.7144325655223405</v>
      </c>
      <c r="L684" s="86">
        <v>0.38378541200000099</v>
      </c>
      <c r="M684" s="87">
        <v>6.3233289171073003E-3</v>
      </c>
      <c r="N684" s="86">
        <v>0.80154546510000102</v>
      </c>
      <c r="O684" s="87">
        <v>1.4866991434550799E-2</v>
      </c>
    </row>
    <row r="685" spans="1:15" customFormat="1" x14ac:dyDescent="0.3">
      <c r="A685" s="58" t="s">
        <v>301</v>
      </c>
      <c r="B685" s="61">
        <v>4.0711891345999902</v>
      </c>
      <c r="C685" s="62">
        <v>8.6076696420614093E-3</v>
      </c>
      <c r="D685" s="61">
        <v>0</v>
      </c>
      <c r="E685" s="62">
        <v>0</v>
      </c>
      <c r="F685" s="61">
        <v>3.2696436695000002</v>
      </c>
      <c r="G685" s="62">
        <v>1.2284135563661E-2</v>
      </c>
      <c r="H685" s="90">
        <v>0</v>
      </c>
      <c r="I685" s="94">
        <v>0</v>
      </c>
      <c r="J685" s="92">
        <v>0</v>
      </c>
      <c r="K685" s="95">
        <v>0</v>
      </c>
      <c r="L685" s="90">
        <v>0</v>
      </c>
      <c r="M685" s="94">
        <v>0</v>
      </c>
      <c r="N685" s="90">
        <v>0.80154546510000102</v>
      </c>
      <c r="O685" s="94">
        <v>1.4866991434550799E-2</v>
      </c>
    </row>
    <row r="686" spans="1:15" customFormat="1" x14ac:dyDescent="0.3">
      <c r="A686" s="58" t="s">
        <v>305</v>
      </c>
      <c r="B686" s="59">
        <v>19.837811218100001</v>
      </c>
      <c r="C686" s="60">
        <v>4.19428623287878E-2</v>
      </c>
      <c r="D686" s="59">
        <v>0</v>
      </c>
      <c r="E686" s="60">
        <v>0</v>
      </c>
      <c r="F686" s="59">
        <v>11.571039881600001</v>
      </c>
      <c r="G686" s="60">
        <v>4.3472695157585201E-2</v>
      </c>
      <c r="H686" s="86">
        <v>1.8609811532</v>
      </c>
      <c r="I686" s="87">
        <v>4.1380370872957498E-2</v>
      </c>
      <c r="J686" s="88">
        <v>0</v>
      </c>
      <c r="K686" s="89">
        <v>0</v>
      </c>
      <c r="L686" s="86">
        <v>3.1897904370999899</v>
      </c>
      <c r="M686" s="87">
        <v>5.2555656050904703E-2</v>
      </c>
      <c r="N686" s="86">
        <v>1.9764548041000001</v>
      </c>
      <c r="O686" s="87">
        <v>3.6659101601511201E-2</v>
      </c>
    </row>
    <row r="687" spans="1:15" customFormat="1" x14ac:dyDescent="0.3">
      <c r="A687" s="65" t="s">
        <v>1</v>
      </c>
      <c r="H687" s="84"/>
      <c r="I687" s="84"/>
      <c r="J687" s="84"/>
      <c r="K687" s="84"/>
      <c r="L687" s="84"/>
      <c r="M687" s="84"/>
      <c r="N687" s="84"/>
      <c r="O687" s="84"/>
    </row>
    <row r="688" spans="1:15" customFormat="1" x14ac:dyDescent="0.3">
      <c r="A688" s="65" t="s">
        <v>1</v>
      </c>
      <c r="H688" s="84"/>
      <c r="I688" s="84"/>
      <c r="J688" s="84"/>
      <c r="K688" s="84"/>
      <c r="L688" s="84"/>
      <c r="M688" s="84"/>
      <c r="N688" s="84"/>
      <c r="O688" s="84"/>
    </row>
    <row r="689" spans="1:15" customFormat="1" x14ac:dyDescent="0.3">
      <c r="A689" s="53" t="s">
        <v>408</v>
      </c>
      <c r="H689" s="84"/>
      <c r="I689" s="84"/>
      <c r="J689" s="84"/>
      <c r="K689" s="84"/>
      <c r="L689" s="84"/>
      <c r="M689" s="84"/>
      <c r="N689" s="84"/>
      <c r="O689" s="84"/>
    </row>
    <row r="690" spans="1:15" customFormat="1" x14ac:dyDescent="0.3">
      <c r="A690" s="54" t="s">
        <v>1</v>
      </c>
      <c r="H690" s="84"/>
      <c r="I690" s="84"/>
      <c r="J690" s="84"/>
      <c r="K690" s="84"/>
      <c r="L690" s="84"/>
      <c r="M690" s="84"/>
      <c r="N690" s="84"/>
      <c r="O690" s="84"/>
    </row>
    <row r="691" spans="1:15" customFormat="1" ht="25.5" customHeight="1" x14ac:dyDescent="0.3">
      <c r="A691" s="114" t="s">
        <v>1</v>
      </c>
      <c r="B691" s="113" t="s">
        <v>500</v>
      </c>
      <c r="C691" s="113" t="s">
        <v>1</v>
      </c>
      <c r="D691" s="113" t="s">
        <v>494</v>
      </c>
      <c r="E691" s="113" t="s">
        <v>1</v>
      </c>
      <c r="F691" s="113" t="s">
        <v>495</v>
      </c>
      <c r="G691" s="113" t="s">
        <v>1</v>
      </c>
      <c r="H691" s="116" t="s">
        <v>496</v>
      </c>
      <c r="I691" s="116" t="s">
        <v>1</v>
      </c>
      <c r="J691" s="116" t="s">
        <v>497</v>
      </c>
      <c r="K691" s="116" t="s">
        <v>1</v>
      </c>
      <c r="L691" s="116" t="s">
        <v>498</v>
      </c>
      <c r="M691" s="116" t="s">
        <v>1</v>
      </c>
      <c r="N691" s="116" t="s">
        <v>499</v>
      </c>
      <c r="O691" s="116" t="s">
        <v>1</v>
      </c>
    </row>
    <row r="692" spans="1:15" customFormat="1" x14ac:dyDescent="0.3">
      <c r="A692" s="115" t="s">
        <v>1</v>
      </c>
      <c r="B692" s="55" t="s">
        <v>14</v>
      </c>
      <c r="C692" s="55" t="s">
        <v>15</v>
      </c>
      <c r="D692" s="55" t="s">
        <v>14</v>
      </c>
      <c r="E692" s="55" t="s">
        <v>15</v>
      </c>
      <c r="F692" s="55" t="s">
        <v>14</v>
      </c>
      <c r="G692" s="55" t="s">
        <v>15</v>
      </c>
      <c r="H692" s="80" t="s">
        <v>14</v>
      </c>
      <c r="I692" s="80" t="s">
        <v>15</v>
      </c>
      <c r="J692" s="80" t="s">
        <v>14</v>
      </c>
      <c r="K692" s="80" t="s">
        <v>15</v>
      </c>
      <c r="L692" s="80" t="s">
        <v>14</v>
      </c>
      <c r="M692" s="80" t="s">
        <v>15</v>
      </c>
      <c r="N692" s="80" t="s">
        <v>14</v>
      </c>
      <c r="O692" s="80" t="s">
        <v>15</v>
      </c>
    </row>
    <row r="693" spans="1:15" customFormat="1" x14ac:dyDescent="0.3">
      <c r="A693" s="56" t="s">
        <v>16</v>
      </c>
      <c r="B693" s="57">
        <v>171.8814317147</v>
      </c>
      <c r="C693" s="57">
        <v>171.8814317147</v>
      </c>
      <c r="D693" s="57">
        <v>11.8082420451</v>
      </c>
      <c r="E693" s="57">
        <v>11.8082420451</v>
      </c>
      <c r="F693" s="57">
        <v>102.8234370008</v>
      </c>
      <c r="G693" s="57">
        <v>102.8234370008</v>
      </c>
      <c r="H693" s="85">
        <v>11.0613411672</v>
      </c>
      <c r="I693" s="85">
        <v>11.0613411672</v>
      </c>
      <c r="J693" s="85">
        <v>10.2996245888</v>
      </c>
      <c r="K693" s="85">
        <v>10.2996245888</v>
      </c>
      <c r="L693" s="85">
        <v>15.873887074000001</v>
      </c>
      <c r="M693" s="85">
        <v>15.873887074000001</v>
      </c>
      <c r="N693" s="85">
        <v>23.704409671299999</v>
      </c>
      <c r="O693" s="85">
        <v>23.704409671299999</v>
      </c>
    </row>
    <row r="694" spans="1:15" customFormat="1" x14ac:dyDescent="0.3">
      <c r="A694" s="58" t="s">
        <v>306</v>
      </c>
      <c r="B694" s="59">
        <v>56.922515638199997</v>
      </c>
      <c r="C694" s="60">
        <v>0.33117315273870701</v>
      </c>
      <c r="D694" s="67">
        <v>2.0299258065000001</v>
      </c>
      <c r="E694" s="68">
        <v>17.1907537019225</v>
      </c>
      <c r="F694" s="59">
        <v>36.776704159700003</v>
      </c>
      <c r="G694" s="60">
        <v>0.35766849691489999</v>
      </c>
      <c r="H694" s="88">
        <v>5.9785422308999996</v>
      </c>
      <c r="I694" s="89">
        <v>54.048981407680202</v>
      </c>
      <c r="J694" s="88">
        <v>5.1935025114000002</v>
      </c>
      <c r="K694" s="89">
        <v>50.4241923249077</v>
      </c>
      <c r="L694" s="88">
        <v>4.2463575409000001</v>
      </c>
      <c r="M694" s="89">
        <v>26.7505842841427</v>
      </c>
      <c r="N694" s="88">
        <v>4.7696284795000103</v>
      </c>
      <c r="O694" s="89">
        <v>20.121270875919802</v>
      </c>
    </row>
    <row r="695" spans="1:15" customFormat="1" x14ac:dyDescent="0.3">
      <c r="A695" s="58" t="s">
        <v>307</v>
      </c>
      <c r="B695" s="61">
        <v>54.321321278100001</v>
      </c>
      <c r="C695" s="62">
        <v>0.31603949732200298</v>
      </c>
      <c r="D695" s="69">
        <v>3.0458654850000002</v>
      </c>
      <c r="E695" s="70">
        <v>25.794402531441399</v>
      </c>
      <c r="F695" s="61">
        <v>31.1087783744</v>
      </c>
      <c r="G695" s="62">
        <v>0.30254559934772401</v>
      </c>
      <c r="H695" s="92">
        <v>1.3977031835</v>
      </c>
      <c r="I695" s="95">
        <v>12.635928703153899</v>
      </c>
      <c r="J695" s="92">
        <v>0.77998095410000001</v>
      </c>
      <c r="K695" s="95">
        <v>7.5729066372784599</v>
      </c>
      <c r="L695" s="92">
        <v>4.4127723417000002</v>
      </c>
      <c r="M695" s="95">
        <v>27.798939989485799</v>
      </c>
      <c r="N695" s="92">
        <v>13.285354484599999</v>
      </c>
      <c r="O695" s="93">
        <v>56.045920015823803</v>
      </c>
    </row>
    <row r="696" spans="1:15" customFormat="1" x14ac:dyDescent="0.3">
      <c r="A696" s="58" t="s">
        <v>308</v>
      </c>
      <c r="B696" s="59">
        <v>60.637594798399803</v>
      </c>
      <c r="C696" s="60">
        <v>0.35278734993929001</v>
      </c>
      <c r="D696" s="67">
        <v>6.7324507536000002</v>
      </c>
      <c r="E696" s="68">
        <v>57.014843766636098</v>
      </c>
      <c r="F696" s="59">
        <v>34.937954466699999</v>
      </c>
      <c r="G696" s="60">
        <v>0.33978590373737599</v>
      </c>
      <c r="H696" s="88">
        <v>3.6850957528000001</v>
      </c>
      <c r="I696" s="89">
        <v>33.315089889166003</v>
      </c>
      <c r="J696" s="88">
        <v>4.3261411233000002</v>
      </c>
      <c r="K696" s="89">
        <v>42.0029010378138</v>
      </c>
      <c r="L696" s="88">
        <v>7.2147571914000004</v>
      </c>
      <c r="M696" s="89">
        <v>45.450475726371501</v>
      </c>
      <c r="N696" s="88">
        <v>5.6494267071999902</v>
      </c>
      <c r="O696" s="89">
        <v>23.832809108256399</v>
      </c>
    </row>
    <row r="697" spans="1:15" customFormat="1" x14ac:dyDescent="0.3">
      <c r="A697" s="65" t="s">
        <v>1</v>
      </c>
      <c r="H697" s="84"/>
      <c r="I697" s="84"/>
      <c r="J697" s="84"/>
      <c r="K697" s="84"/>
      <c r="L697" s="84"/>
      <c r="M697" s="84"/>
      <c r="N697" s="84"/>
      <c r="O697" s="84"/>
    </row>
    <row r="698" spans="1:15" customFormat="1" x14ac:dyDescent="0.3">
      <c r="A698" s="65" t="s">
        <v>1</v>
      </c>
      <c r="H698" s="84"/>
      <c r="I698" s="84"/>
      <c r="J698" s="84"/>
      <c r="K698" s="84"/>
      <c r="L698" s="84"/>
      <c r="M698" s="84"/>
      <c r="N698" s="84"/>
      <c r="O698" s="84"/>
    </row>
    <row r="699" spans="1:15" customFormat="1" x14ac:dyDescent="0.3">
      <c r="A699" s="53" t="s">
        <v>409</v>
      </c>
      <c r="H699" s="84"/>
      <c r="I699" s="84"/>
      <c r="J699" s="84"/>
      <c r="K699" s="84"/>
      <c r="L699" s="84"/>
      <c r="M699" s="84"/>
      <c r="N699" s="84"/>
      <c r="O699" s="84"/>
    </row>
    <row r="700" spans="1:15" customFormat="1" x14ac:dyDescent="0.3">
      <c r="A700" s="54" t="s">
        <v>1</v>
      </c>
      <c r="H700" s="84"/>
      <c r="I700" s="84"/>
      <c r="J700" s="84"/>
      <c r="K700" s="84"/>
      <c r="L700" s="84"/>
      <c r="M700" s="84"/>
      <c r="N700" s="84"/>
      <c r="O700" s="84"/>
    </row>
    <row r="701" spans="1:15" customFormat="1" ht="25.5" customHeight="1" x14ac:dyDescent="0.3">
      <c r="A701" s="114" t="s">
        <v>1</v>
      </c>
      <c r="B701" s="113" t="s">
        <v>500</v>
      </c>
      <c r="C701" s="113" t="s">
        <v>1</v>
      </c>
      <c r="D701" s="113" t="s">
        <v>494</v>
      </c>
      <c r="E701" s="113" t="s">
        <v>1</v>
      </c>
      <c r="F701" s="113" t="s">
        <v>495</v>
      </c>
      <c r="G701" s="113" t="s">
        <v>1</v>
      </c>
      <c r="H701" s="116" t="s">
        <v>496</v>
      </c>
      <c r="I701" s="116" t="s">
        <v>1</v>
      </c>
      <c r="J701" s="116" t="s">
        <v>497</v>
      </c>
      <c r="K701" s="116" t="s">
        <v>1</v>
      </c>
      <c r="L701" s="116" t="s">
        <v>498</v>
      </c>
      <c r="M701" s="116" t="s">
        <v>1</v>
      </c>
      <c r="N701" s="116" t="s">
        <v>499</v>
      </c>
      <c r="O701" s="116" t="s">
        <v>1</v>
      </c>
    </row>
    <row r="702" spans="1:15" customFormat="1" x14ac:dyDescent="0.3">
      <c r="A702" s="115" t="s">
        <v>1</v>
      </c>
      <c r="B702" s="55" t="s">
        <v>14</v>
      </c>
      <c r="C702" s="55" t="s">
        <v>15</v>
      </c>
      <c r="D702" s="55" t="s">
        <v>14</v>
      </c>
      <c r="E702" s="55" t="s">
        <v>15</v>
      </c>
      <c r="F702" s="55" t="s">
        <v>14</v>
      </c>
      <c r="G702" s="55" t="s">
        <v>15</v>
      </c>
      <c r="H702" s="80" t="s">
        <v>14</v>
      </c>
      <c r="I702" s="80" t="s">
        <v>15</v>
      </c>
      <c r="J702" s="80" t="s">
        <v>14</v>
      </c>
      <c r="K702" s="80" t="s">
        <v>15</v>
      </c>
      <c r="L702" s="80" t="s">
        <v>14</v>
      </c>
      <c r="M702" s="80" t="s">
        <v>15</v>
      </c>
      <c r="N702" s="80" t="s">
        <v>14</v>
      </c>
      <c r="O702" s="80" t="s">
        <v>15</v>
      </c>
    </row>
    <row r="703" spans="1:15" customFormat="1" x14ac:dyDescent="0.3">
      <c r="A703" s="56" t="s">
        <v>16</v>
      </c>
      <c r="B703" s="57">
        <v>105.08563194769999</v>
      </c>
      <c r="C703" s="57">
        <v>105.08563194769999</v>
      </c>
      <c r="D703" s="57">
        <v>7.2277520369000001</v>
      </c>
      <c r="E703" s="57">
        <v>7.2277520369000001</v>
      </c>
      <c r="F703" s="57">
        <v>51.981031349600002</v>
      </c>
      <c r="G703" s="57">
        <v>51.981031349600002</v>
      </c>
      <c r="H703" s="85">
        <v>15.234848486400001</v>
      </c>
      <c r="I703" s="85">
        <v>15.234848486400001</v>
      </c>
      <c r="J703" s="85">
        <v>3.8327259284999999</v>
      </c>
      <c r="K703" s="85">
        <v>3.8327259284999999</v>
      </c>
      <c r="L703" s="85">
        <v>22.9515863148</v>
      </c>
      <c r="M703" s="85">
        <v>22.9515863148</v>
      </c>
      <c r="N703" s="85">
        <v>5.0530399909000003</v>
      </c>
      <c r="O703" s="85">
        <v>5.0530399909000003</v>
      </c>
    </row>
    <row r="704" spans="1:15" customFormat="1" x14ac:dyDescent="0.3">
      <c r="A704" s="58" t="s">
        <v>306</v>
      </c>
      <c r="B704" s="59">
        <v>34.341989439199999</v>
      </c>
      <c r="C704" s="60">
        <v>0.32680004680650998</v>
      </c>
      <c r="D704" s="67">
        <v>1.5542067363000001</v>
      </c>
      <c r="E704" s="68">
        <v>21.503321203678201</v>
      </c>
      <c r="F704" s="59">
        <v>17.251221119</v>
      </c>
      <c r="G704" s="60">
        <v>0.33187531434258</v>
      </c>
      <c r="H704" s="88">
        <v>8.2175403185000206</v>
      </c>
      <c r="I704" s="89">
        <v>53.939101040851902</v>
      </c>
      <c r="J704" s="88">
        <v>2.3083641654</v>
      </c>
      <c r="K704" s="89">
        <v>60.227738911230098</v>
      </c>
      <c r="L704" s="88">
        <v>5.9926361677999997</v>
      </c>
      <c r="M704" s="89">
        <v>26.1098997063037</v>
      </c>
      <c r="N704" s="88">
        <v>1.3263850976</v>
      </c>
      <c r="O704" s="89">
        <v>26.2492499562379</v>
      </c>
    </row>
    <row r="705" spans="1:15" customFormat="1" x14ac:dyDescent="0.3">
      <c r="A705" s="58" t="s">
        <v>307</v>
      </c>
      <c r="B705" s="61">
        <v>36.685637687800003</v>
      </c>
      <c r="C705" s="62">
        <v>0.34910231787022999</v>
      </c>
      <c r="D705" s="69">
        <v>0.38378541200000099</v>
      </c>
      <c r="E705" s="71">
        <v>5.3098862556525503</v>
      </c>
      <c r="F705" s="61">
        <v>17.7204166191</v>
      </c>
      <c r="G705" s="62">
        <v>0.340901597352326</v>
      </c>
      <c r="H705" s="92">
        <v>1.5674574720000001</v>
      </c>
      <c r="I705" s="95">
        <v>10.288631839031799</v>
      </c>
      <c r="J705" s="92">
        <v>0.83690886870000003</v>
      </c>
      <c r="K705" s="95">
        <v>21.835865238283201</v>
      </c>
      <c r="L705" s="92">
        <v>12.7487472404</v>
      </c>
      <c r="M705" s="95">
        <v>55.546257524601501</v>
      </c>
      <c r="N705" s="92">
        <v>2.7129902871999998</v>
      </c>
      <c r="O705" s="95">
        <v>53.690259568216597</v>
      </c>
    </row>
    <row r="706" spans="1:15" customFormat="1" x14ac:dyDescent="0.3">
      <c r="A706" s="58" t="s">
        <v>308</v>
      </c>
      <c r="B706" s="59">
        <v>34.058004820699999</v>
      </c>
      <c r="C706" s="60">
        <v>0.32409763532326002</v>
      </c>
      <c r="D706" s="67">
        <v>5.2897598885999999</v>
      </c>
      <c r="E706" s="72">
        <v>73.186792540669302</v>
      </c>
      <c r="F706" s="59">
        <v>17.009393611499998</v>
      </c>
      <c r="G706" s="60">
        <v>0.327223088305094</v>
      </c>
      <c r="H706" s="88">
        <v>5.4498506959000004</v>
      </c>
      <c r="I706" s="89">
        <v>35.772267120116297</v>
      </c>
      <c r="J706" s="88">
        <v>0.68745289439999901</v>
      </c>
      <c r="K706" s="89">
        <v>17.936395850486701</v>
      </c>
      <c r="L706" s="88">
        <v>4.2102029066000002</v>
      </c>
      <c r="M706" s="89">
        <v>18.343842769094799</v>
      </c>
      <c r="N706" s="88">
        <v>1.0136646061000001</v>
      </c>
      <c r="O706" s="89">
        <v>20.0604904755455</v>
      </c>
    </row>
    <row r="707" spans="1:15" customFormat="1" x14ac:dyDescent="0.3">
      <c r="A707" s="65" t="s">
        <v>1</v>
      </c>
      <c r="H707" s="84"/>
      <c r="I707" s="84"/>
      <c r="J707" s="84"/>
      <c r="K707" s="84"/>
      <c r="L707" s="84"/>
      <c r="M707" s="84"/>
      <c r="N707" s="84"/>
      <c r="O707" s="84"/>
    </row>
    <row r="708" spans="1:15" customFormat="1" x14ac:dyDescent="0.3">
      <c r="A708" s="65" t="s">
        <v>1</v>
      </c>
      <c r="H708" s="84"/>
      <c r="I708" s="84"/>
      <c r="J708" s="84"/>
      <c r="K708" s="84"/>
      <c r="L708" s="84"/>
      <c r="M708" s="84"/>
      <c r="N708" s="84"/>
      <c r="O708" s="84"/>
    </row>
    <row r="709" spans="1:15" customFormat="1" x14ac:dyDescent="0.3">
      <c r="A709" s="53" t="s">
        <v>410</v>
      </c>
      <c r="H709" s="84"/>
      <c r="I709" s="84"/>
      <c r="J709" s="84"/>
      <c r="K709" s="84"/>
      <c r="L709" s="84"/>
      <c r="M709" s="84"/>
      <c r="N709" s="84"/>
      <c r="O709" s="84"/>
    </row>
    <row r="710" spans="1:15" customFormat="1" x14ac:dyDescent="0.3">
      <c r="A710" s="54" t="s">
        <v>1</v>
      </c>
      <c r="H710" s="84"/>
      <c r="I710" s="84"/>
      <c r="J710" s="84"/>
      <c r="K710" s="84"/>
      <c r="L710" s="84"/>
      <c r="M710" s="84"/>
      <c r="N710" s="84"/>
      <c r="O710" s="84"/>
    </row>
    <row r="711" spans="1:15" customFormat="1" ht="25.5" customHeight="1" x14ac:dyDescent="0.3">
      <c r="A711" s="114" t="s">
        <v>1</v>
      </c>
      <c r="B711" s="113" t="s">
        <v>500</v>
      </c>
      <c r="C711" s="113" t="s">
        <v>1</v>
      </c>
      <c r="D711" s="113" t="s">
        <v>494</v>
      </c>
      <c r="E711" s="113" t="s">
        <v>1</v>
      </c>
      <c r="F711" s="113" t="s">
        <v>495</v>
      </c>
      <c r="G711" s="113" t="s">
        <v>1</v>
      </c>
      <c r="H711" s="116" t="s">
        <v>496</v>
      </c>
      <c r="I711" s="116" t="s">
        <v>1</v>
      </c>
      <c r="J711" s="116" t="s">
        <v>497</v>
      </c>
      <c r="K711" s="116" t="s">
        <v>1</v>
      </c>
      <c r="L711" s="116" t="s">
        <v>498</v>
      </c>
      <c r="M711" s="116" t="s">
        <v>1</v>
      </c>
      <c r="N711" s="116" t="s">
        <v>499</v>
      </c>
      <c r="O711" s="116" t="s">
        <v>1</v>
      </c>
    </row>
    <row r="712" spans="1:15" customFormat="1" x14ac:dyDescent="0.3">
      <c r="A712" s="115" t="s">
        <v>1</v>
      </c>
      <c r="B712" s="55" t="s">
        <v>14</v>
      </c>
      <c r="C712" s="55" t="s">
        <v>15</v>
      </c>
      <c r="D712" s="55" t="s">
        <v>14</v>
      </c>
      <c r="E712" s="55" t="s">
        <v>15</v>
      </c>
      <c r="F712" s="55" t="s">
        <v>14</v>
      </c>
      <c r="G712" s="55" t="s">
        <v>15</v>
      </c>
      <c r="H712" s="80" t="s">
        <v>14</v>
      </c>
      <c r="I712" s="80" t="s">
        <v>15</v>
      </c>
      <c r="J712" s="80" t="s">
        <v>14</v>
      </c>
      <c r="K712" s="80" t="s">
        <v>15</v>
      </c>
      <c r="L712" s="80" t="s">
        <v>14</v>
      </c>
      <c r="M712" s="80" t="s">
        <v>15</v>
      </c>
      <c r="N712" s="80" t="s">
        <v>14</v>
      </c>
      <c r="O712" s="80" t="s">
        <v>15</v>
      </c>
    </row>
    <row r="713" spans="1:15" customFormat="1" x14ac:dyDescent="0.3">
      <c r="A713" s="56" t="s">
        <v>16</v>
      </c>
      <c r="B713" s="57">
        <v>19.043649368699999</v>
      </c>
      <c r="C713" s="57">
        <v>19.043649368699999</v>
      </c>
      <c r="D713" s="57">
        <v>0</v>
      </c>
      <c r="E713" s="57">
        <v>0</v>
      </c>
      <c r="F713" s="57">
        <v>8.7995408266999995</v>
      </c>
      <c r="G713" s="57">
        <v>8.7995408266999995</v>
      </c>
      <c r="H713" s="85">
        <v>8.1257257535999994</v>
      </c>
      <c r="I713" s="85">
        <v>8.1257257535999994</v>
      </c>
      <c r="J713" s="85">
        <v>2.6631200108000002</v>
      </c>
      <c r="K713" s="85">
        <v>2.6631200108000002</v>
      </c>
      <c r="L713" s="85">
        <v>1.403051</v>
      </c>
      <c r="M713" s="85">
        <v>1.403051</v>
      </c>
      <c r="N713" s="85">
        <v>0</v>
      </c>
      <c r="O713" s="85">
        <v>0</v>
      </c>
    </row>
    <row r="714" spans="1:15" customFormat="1" x14ac:dyDescent="0.3">
      <c r="A714" s="58" t="s">
        <v>306</v>
      </c>
      <c r="B714" s="67">
        <v>6.5860087091999899</v>
      </c>
      <c r="C714" s="68">
        <v>34.583753259103297</v>
      </c>
      <c r="D714" s="67"/>
      <c r="E714" s="68"/>
      <c r="F714" s="67">
        <v>2.0264345039</v>
      </c>
      <c r="G714" s="68">
        <v>23.028866435295001</v>
      </c>
      <c r="H714" s="88">
        <v>3.9268297383999999</v>
      </c>
      <c r="I714" s="89">
        <v>48.325895525827598</v>
      </c>
      <c r="J714" s="88">
        <v>0.90674842389999999</v>
      </c>
      <c r="K714" s="89">
        <v>34.048350063939203</v>
      </c>
      <c r="L714" s="88">
        <v>0.63274446689999997</v>
      </c>
      <c r="M714" s="89">
        <v>45.097752462312499</v>
      </c>
      <c r="N714" s="88"/>
      <c r="O714" s="89"/>
    </row>
    <row r="715" spans="1:15" customFormat="1" x14ac:dyDescent="0.3">
      <c r="A715" s="58" t="s">
        <v>307</v>
      </c>
      <c r="B715" s="69">
        <v>4.6885197483000001</v>
      </c>
      <c r="C715" s="70">
        <v>24.6198596578134</v>
      </c>
      <c r="D715" s="69"/>
      <c r="E715" s="70"/>
      <c r="F715" s="69">
        <v>1.3417494166999999</v>
      </c>
      <c r="G715" s="70">
        <v>15.247948081890801</v>
      </c>
      <c r="H715" s="92">
        <v>2.6314385431999998</v>
      </c>
      <c r="I715" s="95">
        <v>32.384043259571897</v>
      </c>
      <c r="J715" s="92">
        <v>1.7563715869000001</v>
      </c>
      <c r="K715" s="95">
        <v>65.951649936060804</v>
      </c>
      <c r="L715" s="92">
        <v>0</v>
      </c>
      <c r="M715" s="95">
        <v>0</v>
      </c>
      <c r="N715" s="92"/>
      <c r="O715" s="95"/>
    </row>
    <row r="716" spans="1:15" customFormat="1" x14ac:dyDescent="0.3">
      <c r="A716" s="58" t="s">
        <v>308</v>
      </c>
      <c r="B716" s="67">
        <v>7.7691209112000097</v>
      </c>
      <c r="C716" s="68">
        <v>40.796387083083303</v>
      </c>
      <c r="D716" s="67"/>
      <c r="E716" s="68"/>
      <c r="F716" s="67">
        <v>5.4313569061000102</v>
      </c>
      <c r="G716" s="68">
        <v>61.723185482814202</v>
      </c>
      <c r="H716" s="88">
        <v>1.5674574720000101</v>
      </c>
      <c r="I716" s="89">
        <v>19.290061214600499</v>
      </c>
      <c r="J716" s="88">
        <v>0</v>
      </c>
      <c r="K716" s="89">
        <v>0</v>
      </c>
      <c r="L716" s="88">
        <v>0.77030653310000097</v>
      </c>
      <c r="M716" s="89">
        <v>54.902247537687501</v>
      </c>
      <c r="N716" s="88"/>
      <c r="O716" s="89"/>
    </row>
    <row r="717" spans="1:15" customFormat="1" x14ac:dyDescent="0.3">
      <c r="A717" s="65" t="s">
        <v>1</v>
      </c>
      <c r="H717" s="84"/>
      <c r="I717" s="84"/>
      <c r="J717" s="84"/>
      <c r="K717" s="84"/>
      <c r="L717" s="84"/>
      <c r="M717" s="84"/>
      <c r="N717" s="84"/>
      <c r="O717" s="84"/>
    </row>
    <row r="718" spans="1:15" customFormat="1" x14ac:dyDescent="0.3">
      <c r="A718" s="65" t="s">
        <v>1</v>
      </c>
      <c r="H718" s="84"/>
      <c r="I718" s="84"/>
      <c r="J718" s="84"/>
      <c r="K718" s="84"/>
      <c r="L718" s="84"/>
      <c r="M718" s="84"/>
      <c r="N718" s="84"/>
      <c r="O718" s="84"/>
    </row>
    <row r="719" spans="1:15" customFormat="1" x14ac:dyDescent="0.3">
      <c r="A719" s="53" t="s">
        <v>411</v>
      </c>
      <c r="H719" s="84"/>
      <c r="I719" s="84"/>
      <c r="J719" s="84"/>
      <c r="K719" s="84"/>
      <c r="L719" s="84"/>
      <c r="M719" s="84"/>
      <c r="N719" s="84"/>
      <c r="O719" s="84"/>
    </row>
    <row r="720" spans="1:15" customFormat="1" x14ac:dyDescent="0.3">
      <c r="A720" s="54" t="s">
        <v>1</v>
      </c>
      <c r="H720" s="84"/>
      <c r="I720" s="84"/>
      <c r="J720" s="84"/>
      <c r="K720" s="84"/>
      <c r="L720" s="84"/>
      <c r="M720" s="84"/>
      <c r="N720" s="84"/>
      <c r="O720" s="84"/>
    </row>
    <row r="721" spans="1:15" customFormat="1" ht="25.5" customHeight="1" x14ac:dyDescent="0.3">
      <c r="A721" s="114" t="s">
        <v>1</v>
      </c>
      <c r="B721" s="113" t="s">
        <v>500</v>
      </c>
      <c r="C721" s="113" t="s">
        <v>1</v>
      </c>
      <c r="D721" s="113" t="s">
        <v>494</v>
      </c>
      <c r="E721" s="113" t="s">
        <v>1</v>
      </c>
      <c r="F721" s="113" t="s">
        <v>495</v>
      </c>
      <c r="G721" s="113" t="s">
        <v>1</v>
      </c>
      <c r="H721" s="116" t="s">
        <v>496</v>
      </c>
      <c r="I721" s="116" t="s">
        <v>1</v>
      </c>
      <c r="J721" s="116" t="s">
        <v>497</v>
      </c>
      <c r="K721" s="116" t="s">
        <v>1</v>
      </c>
      <c r="L721" s="116" t="s">
        <v>498</v>
      </c>
      <c r="M721" s="116" t="s">
        <v>1</v>
      </c>
      <c r="N721" s="116" t="s">
        <v>499</v>
      </c>
      <c r="O721" s="116" t="s">
        <v>1</v>
      </c>
    </row>
    <row r="722" spans="1:15" customFormat="1" x14ac:dyDescent="0.3">
      <c r="A722" s="115" t="s">
        <v>1</v>
      </c>
      <c r="B722" s="55" t="s">
        <v>14</v>
      </c>
      <c r="C722" s="55" t="s">
        <v>15</v>
      </c>
      <c r="D722" s="55" t="s">
        <v>14</v>
      </c>
      <c r="E722" s="55" t="s">
        <v>15</v>
      </c>
      <c r="F722" s="55" t="s">
        <v>14</v>
      </c>
      <c r="G722" s="55" t="s">
        <v>15</v>
      </c>
      <c r="H722" s="80" t="s">
        <v>14</v>
      </c>
      <c r="I722" s="80" t="s">
        <v>15</v>
      </c>
      <c r="J722" s="80" t="s">
        <v>14</v>
      </c>
      <c r="K722" s="80" t="s">
        <v>15</v>
      </c>
      <c r="L722" s="80" t="s">
        <v>14</v>
      </c>
      <c r="M722" s="80" t="s">
        <v>15</v>
      </c>
      <c r="N722" s="80" t="s">
        <v>14</v>
      </c>
      <c r="O722" s="80" t="s">
        <v>15</v>
      </c>
    </row>
    <row r="723" spans="1:15" customFormat="1" x14ac:dyDescent="0.3">
      <c r="A723" s="56" t="s">
        <v>16</v>
      </c>
      <c r="B723" s="57">
        <v>28.591415445300001</v>
      </c>
      <c r="C723" s="57">
        <v>28.591415445300001</v>
      </c>
      <c r="D723" s="57">
        <v>1.8507572255</v>
      </c>
      <c r="E723" s="57">
        <v>1.8507572255</v>
      </c>
      <c r="F723" s="57">
        <v>14.793665475699999</v>
      </c>
      <c r="G723" s="57">
        <v>14.793665475699999</v>
      </c>
      <c r="H723" s="85">
        <v>6.5067476529999997</v>
      </c>
      <c r="I723" s="85">
        <v>6.5067476529999997</v>
      </c>
      <c r="J723" s="85">
        <v>2.3083641654</v>
      </c>
      <c r="K723" s="85">
        <v>2.3083641654</v>
      </c>
      <c r="L723" s="85">
        <v>3.8810330218</v>
      </c>
      <c r="M723" s="85">
        <v>3.8810330218</v>
      </c>
      <c r="N723" s="85">
        <v>1.1615318517</v>
      </c>
      <c r="O723" s="85">
        <v>1.1615318517</v>
      </c>
    </row>
    <row r="724" spans="1:15" customFormat="1" x14ac:dyDescent="0.3">
      <c r="A724" s="58" t="s">
        <v>306</v>
      </c>
      <c r="B724" s="67">
        <v>5.7790923365999998</v>
      </c>
      <c r="C724" s="68">
        <v>20.21268358559</v>
      </c>
      <c r="D724" s="67">
        <v>0.785445984200001</v>
      </c>
      <c r="E724" s="68">
        <v>42.439168864398397</v>
      </c>
      <c r="F724" s="67">
        <v>1.9253331037999999</v>
      </c>
      <c r="G724" s="68">
        <v>13.0145778067142</v>
      </c>
      <c r="H724" s="88">
        <v>1.90678139689999</v>
      </c>
      <c r="I724" s="89">
        <v>29.3046772149041</v>
      </c>
      <c r="J724" s="88">
        <v>0</v>
      </c>
      <c r="K724" s="89">
        <v>0</v>
      </c>
      <c r="L724" s="88">
        <v>0</v>
      </c>
      <c r="M724" s="89">
        <v>0</v>
      </c>
      <c r="N724" s="88">
        <v>1.1615318517</v>
      </c>
      <c r="O724" s="89">
        <v>100</v>
      </c>
    </row>
    <row r="725" spans="1:15" customFormat="1" x14ac:dyDescent="0.3">
      <c r="A725" s="58" t="s">
        <v>307</v>
      </c>
      <c r="B725" s="69">
        <v>10.4556510874</v>
      </c>
      <c r="C725" s="70">
        <v>36.569197168301599</v>
      </c>
      <c r="D725" s="69">
        <v>0</v>
      </c>
      <c r="E725" s="70">
        <v>0</v>
      </c>
      <c r="F725" s="69">
        <v>7.3262899064000004</v>
      </c>
      <c r="G725" s="70">
        <v>49.5231551533602</v>
      </c>
      <c r="H725" s="92">
        <v>3.1293611810000099</v>
      </c>
      <c r="I725" s="95">
        <v>48.094091670470398</v>
      </c>
      <c r="J725" s="92">
        <v>2.3083641654</v>
      </c>
      <c r="K725" s="95">
        <v>100</v>
      </c>
      <c r="L725" s="92">
        <v>0</v>
      </c>
      <c r="M725" s="95">
        <v>0</v>
      </c>
      <c r="N725" s="92">
        <v>0</v>
      </c>
      <c r="O725" s="95">
        <v>0</v>
      </c>
    </row>
    <row r="726" spans="1:15" customFormat="1" x14ac:dyDescent="0.3">
      <c r="A726" s="58" t="s">
        <v>308</v>
      </c>
      <c r="B726" s="67">
        <v>12.3566720213</v>
      </c>
      <c r="C726" s="68">
        <v>43.218119246108401</v>
      </c>
      <c r="D726" s="67">
        <v>1.0653112413000001</v>
      </c>
      <c r="E726" s="68">
        <v>57.560831135601603</v>
      </c>
      <c r="F726" s="67">
        <v>5.5420424654999998</v>
      </c>
      <c r="G726" s="68">
        <v>37.4622670399255</v>
      </c>
      <c r="H726" s="88">
        <v>1.4706050750999999</v>
      </c>
      <c r="I726" s="89">
        <v>22.601231114625499</v>
      </c>
      <c r="J726" s="88">
        <v>0</v>
      </c>
      <c r="K726" s="89">
        <v>0</v>
      </c>
      <c r="L726" s="88">
        <v>3.8810330217999902</v>
      </c>
      <c r="M726" s="89">
        <v>100</v>
      </c>
      <c r="N726" s="88">
        <v>0</v>
      </c>
      <c r="O726" s="89">
        <v>0</v>
      </c>
    </row>
    <row r="727" spans="1:15" customFormat="1" x14ac:dyDescent="0.3">
      <c r="A727" s="65" t="s">
        <v>1</v>
      </c>
      <c r="H727" s="84"/>
      <c r="I727" s="84"/>
      <c r="J727" s="84"/>
      <c r="K727" s="84"/>
      <c r="L727" s="84"/>
      <c r="M727" s="84"/>
      <c r="N727" s="84"/>
      <c r="O727" s="84"/>
    </row>
    <row r="728" spans="1:15" customFormat="1" x14ac:dyDescent="0.3">
      <c r="A728" s="65" t="s">
        <v>1</v>
      </c>
      <c r="H728" s="84"/>
      <c r="I728" s="84"/>
      <c r="J728" s="84"/>
      <c r="K728" s="84"/>
      <c r="L728" s="84"/>
      <c r="M728" s="84"/>
      <c r="N728" s="84"/>
      <c r="O728" s="84"/>
    </row>
    <row r="729" spans="1:15" customFormat="1" x14ac:dyDescent="0.3">
      <c r="A729" s="53" t="s">
        <v>412</v>
      </c>
      <c r="H729" s="84"/>
      <c r="I729" s="84"/>
      <c r="J729" s="84"/>
      <c r="K729" s="84"/>
      <c r="L729" s="84"/>
      <c r="M729" s="84"/>
      <c r="N729" s="84"/>
      <c r="O729" s="84"/>
    </row>
    <row r="730" spans="1:15" customFormat="1" x14ac:dyDescent="0.3">
      <c r="A730" s="54" t="s">
        <v>1</v>
      </c>
      <c r="H730" s="84"/>
      <c r="I730" s="84"/>
      <c r="J730" s="84"/>
      <c r="K730" s="84"/>
      <c r="L730" s="84"/>
      <c r="M730" s="84"/>
      <c r="N730" s="84"/>
      <c r="O730" s="84"/>
    </row>
    <row r="731" spans="1:15" customFormat="1" ht="25.5" customHeight="1" x14ac:dyDescent="0.3">
      <c r="A731" s="114" t="s">
        <v>1</v>
      </c>
      <c r="B731" s="113" t="s">
        <v>500</v>
      </c>
      <c r="C731" s="113" t="s">
        <v>1</v>
      </c>
      <c r="D731" s="113" t="s">
        <v>494</v>
      </c>
      <c r="E731" s="113" t="s">
        <v>1</v>
      </c>
      <c r="F731" s="113" t="s">
        <v>495</v>
      </c>
      <c r="G731" s="113" t="s">
        <v>1</v>
      </c>
      <c r="H731" s="116" t="s">
        <v>496</v>
      </c>
      <c r="I731" s="116" t="s">
        <v>1</v>
      </c>
      <c r="J731" s="116" t="s">
        <v>497</v>
      </c>
      <c r="K731" s="116" t="s">
        <v>1</v>
      </c>
      <c r="L731" s="116" t="s">
        <v>498</v>
      </c>
      <c r="M731" s="116" t="s">
        <v>1</v>
      </c>
      <c r="N731" s="116" t="s">
        <v>499</v>
      </c>
      <c r="O731" s="116" t="s">
        <v>1</v>
      </c>
    </row>
    <row r="732" spans="1:15" customFormat="1" x14ac:dyDescent="0.3">
      <c r="A732" s="115" t="s">
        <v>1</v>
      </c>
      <c r="B732" s="55" t="s">
        <v>14</v>
      </c>
      <c r="C732" s="55" t="s">
        <v>15</v>
      </c>
      <c r="D732" s="55" t="s">
        <v>14</v>
      </c>
      <c r="E732" s="55" t="s">
        <v>15</v>
      </c>
      <c r="F732" s="55" t="s">
        <v>14</v>
      </c>
      <c r="G732" s="55" t="s">
        <v>15</v>
      </c>
      <c r="H732" s="80" t="s">
        <v>14</v>
      </c>
      <c r="I732" s="80" t="s">
        <v>15</v>
      </c>
      <c r="J732" s="80" t="s">
        <v>14</v>
      </c>
      <c r="K732" s="80" t="s">
        <v>15</v>
      </c>
      <c r="L732" s="80" t="s">
        <v>14</v>
      </c>
      <c r="M732" s="80" t="s">
        <v>15</v>
      </c>
      <c r="N732" s="80" t="s">
        <v>14</v>
      </c>
      <c r="O732" s="80" t="s">
        <v>15</v>
      </c>
    </row>
    <row r="733" spans="1:15" customFormat="1" x14ac:dyDescent="0.3">
      <c r="A733" s="56" t="s">
        <v>16</v>
      </c>
      <c r="B733" s="57">
        <v>102.8805682263</v>
      </c>
      <c r="C733" s="57">
        <v>102.8805682263</v>
      </c>
      <c r="D733" s="57">
        <v>7.8953352790000002</v>
      </c>
      <c r="E733" s="57">
        <v>7.8953352790000002</v>
      </c>
      <c r="F733" s="57">
        <v>51.187840415399997</v>
      </c>
      <c r="G733" s="57">
        <v>51.187840415399997</v>
      </c>
      <c r="H733" s="85">
        <v>12.6542787175</v>
      </c>
      <c r="I733" s="85">
        <v>12.6542787175</v>
      </c>
      <c r="J733" s="85">
        <v>7.0487518078000004</v>
      </c>
      <c r="K733" s="85">
        <v>7.0487518078000004</v>
      </c>
      <c r="L733" s="85">
        <v>6.1488271900999996</v>
      </c>
      <c r="M733" s="85">
        <v>6.1488271900999996</v>
      </c>
      <c r="N733" s="85">
        <v>18.946832498300001</v>
      </c>
      <c r="O733" s="85">
        <v>18.946832498300001</v>
      </c>
    </row>
    <row r="734" spans="1:15" customFormat="1" x14ac:dyDescent="0.3">
      <c r="A734" s="58" t="s">
        <v>306</v>
      </c>
      <c r="B734" s="59">
        <v>27.9015942925</v>
      </c>
      <c r="C734" s="60">
        <v>0.27120373432548101</v>
      </c>
      <c r="D734" s="67">
        <v>3.3891164734000001</v>
      </c>
      <c r="E734" s="68">
        <v>42.925554819874002</v>
      </c>
      <c r="F734" s="59">
        <v>7.4307344306000003</v>
      </c>
      <c r="G734" s="60">
        <v>0.14516600759668799</v>
      </c>
      <c r="H734" s="88">
        <v>4.5244705825000002</v>
      </c>
      <c r="I734" s="89">
        <v>35.754472329133797</v>
      </c>
      <c r="J734" s="88">
        <v>5.0789183700000002</v>
      </c>
      <c r="K734" s="93">
        <v>72.054152401560998</v>
      </c>
      <c r="L734" s="88">
        <v>1.9795318692999999</v>
      </c>
      <c r="M734" s="89">
        <v>32.193649424514199</v>
      </c>
      <c r="N734" s="88">
        <v>8.5684609781999903</v>
      </c>
      <c r="O734" s="89">
        <v>45.223712084691698</v>
      </c>
    </row>
    <row r="735" spans="1:15" customFormat="1" x14ac:dyDescent="0.3">
      <c r="A735" s="58" t="s">
        <v>307</v>
      </c>
      <c r="B735" s="61">
        <v>19.798168553499998</v>
      </c>
      <c r="C735" s="62">
        <v>0.192438367077748</v>
      </c>
      <c r="D735" s="69">
        <v>1.4764056228</v>
      </c>
      <c r="E735" s="70">
        <v>18.699720412468601</v>
      </c>
      <c r="F735" s="61">
        <v>15.828559293</v>
      </c>
      <c r="G735" s="62">
        <v>0.30922498711701701</v>
      </c>
      <c r="H735" s="92">
        <v>0</v>
      </c>
      <c r="I735" s="95">
        <v>0</v>
      </c>
      <c r="J735" s="92">
        <v>0.83690886870000003</v>
      </c>
      <c r="K735" s="95">
        <v>11.8731499068231</v>
      </c>
      <c r="L735" s="92">
        <v>0</v>
      </c>
      <c r="M735" s="95">
        <v>0</v>
      </c>
      <c r="N735" s="92">
        <v>0.87084878480000005</v>
      </c>
      <c r="O735" s="95">
        <v>4.5962763690349604</v>
      </c>
    </row>
    <row r="736" spans="1:15" customFormat="1" x14ac:dyDescent="0.3">
      <c r="A736" s="58" t="s">
        <v>308</v>
      </c>
      <c r="B736" s="59">
        <v>55.180805380300001</v>
      </c>
      <c r="C736" s="60">
        <v>0.53635789859677097</v>
      </c>
      <c r="D736" s="67">
        <v>3.0298131827999999</v>
      </c>
      <c r="E736" s="68">
        <v>38.374724767657298</v>
      </c>
      <c r="F736" s="59">
        <v>27.928546691800101</v>
      </c>
      <c r="G736" s="60">
        <v>0.54560900528629497</v>
      </c>
      <c r="H736" s="88">
        <v>8.12980813500001</v>
      </c>
      <c r="I736" s="89">
        <v>64.245527670866196</v>
      </c>
      <c r="J736" s="88">
        <v>1.1329245691000001</v>
      </c>
      <c r="K736" s="89">
        <v>16.072697691615801</v>
      </c>
      <c r="L736" s="88">
        <v>4.1692953207999901</v>
      </c>
      <c r="M736" s="89">
        <v>67.806350575485794</v>
      </c>
      <c r="N736" s="88">
        <v>9.5075227352999896</v>
      </c>
      <c r="O736" s="89">
        <v>50.180011546273299</v>
      </c>
    </row>
    <row r="737" spans="1:15" customFormat="1" x14ac:dyDescent="0.3">
      <c r="A737" s="65" t="s">
        <v>1</v>
      </c>
      <c r="H737" s="84"/>
      <c r="I737" s="84"/>
      <c r="J737" s="84"/>
      <c r="K737" s="84"/>
      <c r="L737" s="84"/>
      <c r="M737" s="84"/>
      <c r="N737" s="84"/>
      <c r="O737" s="84"/>
    </row>
    <row r="738" spans="1:15" customFormat="1" x14ac:dyDescent="0.3">
      <c r="A738" s="65" t="s">
        <v>1</v>
      </c>
      <c r="H738" s="84"/>
      <c r="I738" s="84"/>
      <c r="J738" s="84"/>
      <c r="K738" s="84"/>
      <c r="L738" s="84"/>
      <c r="M738" s="84"/>
      <c r="N738" s="84"/>
      <c r="O738" s="84"/>
    </row>
    <row r="739" spans="1:15" customFormat="1" x14ac:dyDescent="0.3">
      <c r="A739" s="53" t="s">
        <v>413</v>
      </c>
      <c r="H739" s="84"/>
      <c r="I739" s="84"/>
      <c r="J739" s="84"/>
      <c r="K739" s="84"/>
      <c r="L739" s="84"/>
      <c r="M739" s="84"/>
      <c r="N739" s="84"/>
      <c r="O739" s="84"/>
    </row>
    <row r="740" spans="1:15" customFormat="1" x14ac:dyDescent="0.3">
      <c r="A740" s="54" t="s">
        <v>1</v>
      </c>
      <c r="H740" s="84"/>
      <c r="I740" s="84"/>
      <c r="J740" s="84"/>
      <c r="K740" s="84"/>
      <c r="L740" s="84"/>
      <c r="M740" s="84"/>
      <c r="N740" s="84"/>
      <c r="O740" s="84"/>
    </row>
    <row r="741" spans="1:15" customFormat="1" ht="25.5" customHeight="1" x14ac:dyDescent="0.3">
      <c r="A741" s="114" t="s">
        <v>1</v>
      </c>
      <c r="B741" s="113" t="s">
        <v>500</v>
      </c>
      <c r="C741" s="113" t="s">
        <v>1</v>
      </c>
      <c r="D741" s="113" t="s">
        <v>494</v>
      </c>
      <c r="E741" s="113" t="s">
        <v>1</v>
      </c>
      <c r="F741" s="113" t="s">
        <v>495</v>
      </c>
      <c r="G741" s="113" t="s">
        <v>1</v>
      </c>
      <c r="H741" s="116" t="s">
        <v>496</v>
      </c>
      <c r="I741" s="116" t="s">
        <v>1</v>
      </c>
      <c r="J741" s="116" t="s">
        <v>497</v>
      </c>
      <c r="K741" s="116" t="s">
        <v>1</v>
      </c>
      <c r="L741" s="116" t="s">
        <v>498</v>
      </c>
      <c r="M741" s="116" t="s">
        <v>1</v>
      </c>
      <c r="N741" s="116" t="s">
        <v>499</v>
      </c>
      <c r="O741" s="116" t="s">
        <v>1</v>
      </c>
    </row>
    <row r="742" spans="1:15" customFormat="1" x14ac:dyDescent="0.3">
      <c r="A742" s="115" t="s">
        <v>1</v>
      </c>
      <c r="B742" s="55" t="s">
        <v>14</v>
      </c>
      <c r="C742" s="55" t="s">
        <v>15</v>
      </c>
      <c r="D742" s="55" t="s">
        <v>14</v>
      </c>
      <c r="E742" s="55" t="s">
        <v>15</v>
      </c>
      <c r="F742" s="55" t="s">
        <v>14</v>
      </c>
      <c r="G742" s="55" t="s">
        <v>15</v>
      </c>
      <c r="H742" s="80" t="s">
        <v>14</v>
      </c>
      <c r="I742" s="80" t="s">
        <v>15</v>
      </c>
      <c r="J742" s="80" t="s">
        <v>14</v>
      </c>
      <c r="K742" s="80" t="s">
        <v>15</v>
      </c>
      <c r="L742" s="80" t="s">
        <v>14</v>
      </c>
      <c r="M742" s="80" t="s">
        <v>15</v>
      </c>
      <c r="N742" s="80" t="s">
        <v>14</v>
      </c>
      <c r="O742" s="80" t="s">
        <v>15</v>
      </c>
    </row>
    <row r="743" spans="1:15" customFormat="1" x14ac:dyDescent="0.3">
      <c r="A743" s="56" t="s">
        <v>16</v>
      </c>
      <c r="B743" s="57">
        <v>196.95682347619999</v>
      </c>
      <c r="C743" s="57">
        <v>196.95682347619999</v>
      </c>
      <c r="D743" s="57">
        <v>10.4520691785</v>
      </c>
      <c r="E743" s="57">
        <v>10.4520691785</v>
      </c>
      <c r="F743" s="57">
        <v>124.21018458010001</v>
      </c>
      <c r="G743" s="57">
        <v>124.21018458010001</v>
      </c>
      <c r="H743" s="85">
        <v>11.3237714222</v>
      </c>
      <c r="I743" s="85">
        <v>11.3237714222</v>
      </c>
      <c r="J743" s="85">
        <v>11.3851926631</v>
      </c>
      <c r="K743" s="85">
        <v>11.3851926631</v>
      </c>
      <c r="L743" s="85">
        <v>24.405021647600002</v>
      </c>
      <c r="M743" s="85">
        <v>24.405021647600002</v>
      </c>
      <c r="N743" s="85">
        <v>19.023018757300001</v>
      </c>
      <c r="O743" s="85">
        <v>19.023018757300001</v>
      </c>
    </row>
    <row r="744" spans="1:15" customFormat="1" x14ac:dyDescent="0.3">
      <c r="A744" s="58" t="s">
        <v>306</v>
      </c>
      <c r="B744" s="59">
        <v>59.602194241800099</v>
      </c>
      <c r="C744" s="60">
        <v>0.30261553364766902</v>
      </c>
      <c r="D744" s="67">
        <v>4.6913330447000003</v>
      </c>
      <c r="E744" s="68">
        <v>44.884251764713902</v>
      </c>
      <c r="F744" s="59">
        <v>33.818017148800003</v>
      </c>
      <c r="G744" s="60">
        <v>0.27226444645520698</v>
      </c>
      <c r="H744" s="88">
        <v>0</v>
      </c>
      <c r="I744" s="97">
        <v>0</v>
      </c>
      <c r="J744" s="88">
        <v>2.7070986868000002</v>
      </c>
      <c r="K744" s="89">
        <v>23.7773638699488</v>
      </c>
      <c r="L744" s="88">
        <v>9.4969951144000202</v>
      </c>
      <c r="M744" s="89">
        <v>38.914102398814897</v>
      </c>
      <c r="N744" s="88">
        <v>8.2303455262000096</v>
      </c>
      <c r="O744" s="89">
        <v>43.265191667025199</v>
      </c>
    </row>
    <row r="745" spans="1:15" customFormat="1" x14ac:dyDescent="0.3">
      <c r="A745" s="58" t="s">
        <v>307</v>
      </c>
      <c r="B745" s="61">
        <v>42.107941552500002</v>
      </c>
      <c r="C745" s="62">
        <v>0.213792753199984</v>
      </c>
      <c r="D745" s="69">
        <v>1.6772355564000001</v>
      </c>
      <c r="E745" s="70">
        <v>16.046923606763801</v>
      </c>
      <c r="F745" s="61">
        <v>31.0444429488</v>
      </c>
      <c r="G745" s="62">
        <v>0.24993476222378699</v>
      </c>
      <c r="H745" s="92">
        <v>3.6041583707</v>
      </c>
      <c r="I745" s="95">
        <v>31.8282508214015</v>
      </c>
      <c r="J745" s="92">
        <v>3.1751915020000001</v>
      </c>
      <c r="K745" s="95">
        <v>27.888781472192001</v>
      </c>
      <c r="L745" s="92">
        <v>0.96694833709999894</v>
      </c>
      <c r="M745" s="97">
        <v>3.9620876025532601</v>
      </c>
      <c r="N745" s="92">
        <v>2.4199457916</v>
      </c>
      <c r="O745" s="95">
        <v>12.7211449585064</v>
      </c>
    </row>
    <row r="746" spans="1:15" customFormat="1" x14ac:dyDescent="0.3">
      <c r="A746" s="58" t="s">
        <v>308</v>
      </c>
      <c r="B746" s="59">
        <v>95.2466876818998</v>
      </c>
      <c r="C746" s="60">
        <v>0.483591713152347</v>
      </c>
      <c r="D746" s="67">
        <v>4.0835005773999997</v>
      </c>
      <c r="E746" s="68">
        <v>39.0688246285223</v>
      </c>
      <c r="F746" s="59">
        <v>59.347724482499999</v>
      </c>
      <c r="G746" s="60">
        <v>0.477800791321006</v>
      </c>
      <c r="H746" s="88">
        <v>7.7196130514999997</v>
      </c>
      <c r="I746" s="89">
        <v>68.171749178598503</v>
      </c>
      <c r="J746" s="88">
        <v>5.5029024742999999</v>
      </c>
      <c r="K746" s="89">
        <v>48.333854657859199</v>
      </c>
      <c r="L746" s="88">
        <v>13.941078196099999</v>
      </c>
      <c r="M746" s="89">
        <v>57.123809998631899</v>
      </c>
      <c r="N746" s="88">
        <v>8.3727274395000109</v>
      </c>
      <c r="O746" s="89">
        <v>44.0136633744684</v>
      </c>
    </row>
    <row r="747" spans="1:15" customFormat="1" x14ac:dyDescent="0.3">
      <c r="A747" s="65" t="s">
        <v>1</v>
      </c>
      <c r="H747" s="84"/>
      <c r="I747" s="84"/>
      <c r="J747" s="84"/>
      <c r="K747" s="84"/>
      <c r="L747" s="84"/>
      <c r="M747" s="84"/>
      <c r="N747" s="84"/>
      <c r="O747" s="84"/>
    </row>
    <row r="748" spans="1:15" customFormat="1" x14ac:dyDescent="0.3">
      <c r="A748" s="65" t="s">
        <v>1</v>
      </c>
      <c r="H748" s="84"/>
      <c r="I748" s="84"/>
      <c r="J748" s="84"/>
      <c r="K748" s="84"/>
      <c r="L748" s="84"/>
      <c r="M748" s="84"/>
      <c r="N748" s="84"/>
      <c r="O748" s="84"/>
    </row>
    <row r="749" spans="1:15" customFormat="1" x14ac:dyDescent="0.3">
      <c r="A749" s="53" t="s">
        <v>414</v>
      </c>
      <c r="H749" s="84"/>
      <c r="I749" s="84"/>
      <c r="J749" s="84"/>
      <c r="K749" s="84"/>
      <c r="L749" s="84"/>
      <c r="M749" s="84"/>
      <c r="N749" s="84"/>
      <c r="O749" s="84"/>
    </row>
    <row r="750" spans="1:15" customFormat="1" x14ac:dyDescent="0.3">
      <c r="A750" s="54" t="s">
        <v>1</v>
      </c>
      <c r="H750" s="84"/>
      <c r="I750" s="84"/>
      <c r="J750" s="84"/>
      <c r="K750" s="84"/>
      <c r="L750" s="84"/>
      <c r="M750" s="84"/>
      <c r="N750" s="84"/>
      <c r="O750" s="84"/>
    </row>
    <row r="751" spans="1:15" customFormat="1" ht="25.5" customHeight="1" x14ac:dyDescent="0.3">
      <c r="A751" s="114" t="s">
        <v>1</v>
      </c>
      <c r="B751" s="113" t="s">
        <v>500</v>
      </c>
      <c r="C751" s="113" t="s">
        <v>1</v>
      </c>
      <c r="D751" s="113" t="s">
        <v>494</v>
      </c>
      <c r="E751" s="113" t="s">
        <v>1</v>
      </c>
      <c r="F751" s="113" t="s">
        <v>495</v>
      </c>
      <c r="G751" s="113" t="s">
        <v>1</v>
      </c>
      <c r="H751" s="116" t="s">
        <v>496</v>
      </c>
      <c r="I751" s="116" t="s">
        <v>1</v>
      </c>
      <c r="J751" s="116" t="s">
        <v>497</v>
      </c>
      <c r="K751" s="116" t="s">
        <v>1</v>
      </c>
      <c r="L751" s="116" t="s">
        <v>498</v>
      </c>
      <c r="M751" s="116" t="s">
        <v>1</v>
      </c>
      <c r="N751" s="116" t="s">
        <v>499</v>
      </c>
      <c r="O751" s="116" t="s">
        <v>1</v>
      </c>
    </row>
    <row r="752" spans="1:15" customFormat="1" x14ac:dyDescent="0.3">
      <c r="A752" s="115" t="s">
        <v>1</v>
      </c>
      <c r="B752" s="55" t="s">
        <v>14</v>
      </c>
      <c r="C752" s="55" t="s">
        <v>15</v>
      </c>
      <c r="D752" s="55" t="s">
        <v>14</v>
      </c>
      <c r="E752" s="55" t="s">
        <v>15</v>
      </c>
      <c r="F752" s="55" t="s">
        <v>14</v>
      </c>
      <c r="G752" s="55" t="s">
        <v>15</v>
      </c>
      <c r="H752" s="80" t="s">
        <v>14</v>
      </c>
      <c r="I752" s="80" t="s">
        <v>15</v>
      </c>
      <c r="J752" s="80" t="s">
        <v>14</v>
      </c>
      <c r="K752" s="80" t="s">
        <v>15</v>
      </c>
      <c r="L752" s="80" t="s">
        <v>14</v>
      </c>
      <c r="M752" s="80" t="s">
        <v>15</v>
      </c>
      <c r="N752" s="80" t="s">
        <v>14</v>
      </c>
      <c r="O752" s="80" t="s">
        <v>15</v>
      </c>
    </row>
    <row r="753" spans="1:15" customFormat="1" x14ac:dyDescent="0.3">
      <c r="A753" s="56" t="s">
        <v>16</v>
      </c>
      <c r="B753" s="57">
        <v>135.26992300820001</v>
      </c>
      <c r="C753" s="57">
        <v>135.26992300820001</v>
      </c>
      <c r="D753" s="57">
        <v>6.1517414669999999</v>
      </c>
      <c r="E753" s="57">
        <v>6.1517414669999999</v>
      </c>
      <c r="F753" s="57">
        <v>74.348465078800004</v>
      </c>
      <c r="G753" s="57">
        <v>74.348465078800004</v>
      </c>
      <c r="H753" s="85">
        <v>8.7608693233999997</v>
      </c>
      <c r="I753" s="85">
        <v>8.7608693233999997</v>
      </c>
      <c r="J753" s="85">
        <v>5.7791733486999997</v>
      </c>
      <c r="K753" s="85">
        <v>5.7791733486999997</v>
      </c>
      <c r="L753" s="85">
        <v>17.549407758499999</v>
      </c>
      <c r="M753" s="85">
        <v>17.549407758499999</v>
      </c>
      <c r="N753" s="85">
        <v>23.800182012299999</v>
      </c>
      <c r="O753" s="85">
        <v>23.800182012299999</v>
      </c>
    </row>
    <row r="754" spans="1:15" customFormat="1" x14ac:dyDescent="0.3">
      <c r="A754" s="58" t="s">
        <v>306</v>
      </c>
      <c r="B754" s="59">
        <v>7.5121893857000304</v>
      </c>
      <c r="C754" s="60">
        <v>5.5534809354808402E-2</v>
      </c>
      <c r="D754" s="67">
        <v>1.8896721928</v>
      </c>
      <c r="E754" s="72">
        <v>30.717678935905099</v>
      </c>
      <c r="F754" s="59">
        <v>2.7959013249</v>
      </c>
      <c r="G754" s="60">
        <v>3.7605367130803501E-2</v>
      </c>
      <c r="H754" s="88">
        <v>0</v>
      </c>
      <c r="I754" s="89">
        <v>0</v>
      </c>
      <c r="J754" s="88">
        <v>0</v>
      </c>
      <c r="K754" s="89">
        <v>0</v>
      </c>
      <c r="L754" s="88">
        <v>0</v>
      </c>
      <c r="M754" s="89">
        <v>0</v>
      </c>
      <c r="N754" s="88">
        <v>2.8266158680000002</v>
      </c>
      <c r="O754" s="89">
        <v>11.876446434481901</v>
      </c>
    </row>
    <row r="755" spans="1:15" customFormat="1" x14ac:dyDescent="0.3">
      <c r="A755" s="58" t="s">
        <v>307</v>
      </c>
      <c r="B755" s="61">
        <v>25.175598649400001</v>
      </c>
      <c r="C755" s="62">
        <v>0.18611379447502099</v>
      </c>
      <c r="D755" s="69">
        <v>0</v>
      </c>
      <c r="E755" s="70">
        <v>0</v>
      </c>
      <c r="F755" s="61">
        <v>17.776802272699999</v>
      </c>
      <c r="G755" s="62">
        <v>0.239101133478127</v>
      </c>
      <c r="H755" s="92">
        <v>0.82099701560000005</v>
      </c>
      <c r="I755" s="95">
        <v>9.3711820744448708</v>
      </c>
      <c r="J755" s="92">
        <v>2.771908722</v>
      </c>
      <c r="K755" s="95">
        <v>47.963758045491602</v>
      </c>
      <c r="L755" s="92">
        <v>0</v>
      </c>
      <c r="M755" s="95">
        <v>0</v>
      </c>
      <c r="N755" s="92">
        <v>3.8058906390999998</v>
      </c>
      <c r="O755" s="95">
        <v>15.9910148465802</v>
      </c>
    </row>
    <row r="756" spans="1:15" customFormat="1" x14ac:dyDescent="0.3">
      <c r="A756" s="58" t="s">
        <v>308</v>
      </c>
      <c r="B756" s="59">
        <v>102.5821349731</v>
      </c>
      <c r="C756" s="60">
        <v>0.758351396170171</v>
      </c>
      <c r="D756" s="67">
        <v>4.2620692741999902</v>
      </c>
      <c r="E756" s="68">
        <v>69.282321064094901</v>
      </c>
      <c r="F756" s="59">
        <v>53.7757614812</v>
      </c>
      <c r="G756" s="60">
        <v>0.72329349939107002</v>
      </c>
      <c r="H756" s="88">
        <v>7.9398723078</v>
      </c>
      <c r="I756" s="89">
        <v>90.628817925555097</v>
      </c>
      <c r="J756" s="88">
        <v>3.0072646267000001</v>
      </c>
      <c r="K756" s="89">
        <v>52.036241954508398</v>
      </c>
      <c r="L756" s="88">
        <v>17.549407758499999</v>
      </c>
      <c r="M756" s="93">
        <v>100</v>
      </c>
      <c r="N756" s="88">
        <v>17.167675505199998</v>
      </c>
      <c r="O756" s="89">
        <v>72.132538718937894</v>
      </c>
    </row>
    <row r="757" spans="1:15" customFormat="1" x14ac:dyDescent="0.3">
      <c r="A757" s="65" t="s">
        <v>1</v>
      </c>
      <c r="H757" s="84"/>
      <c r="I757" s="84"/>
      <c r="J757" s="84"/>
      <c r="K757" s="84"/>
      <c r="L757" s="84"/>
      <c r="M757" s="84"/>
      <c r="N757" s="84"/>
      <c r="O757" s="84"/>
    </row>
    <row r="758" spans="1:15" customFormat="1" x14ac:dyDescent="0.3">
      <c r="A758" s="65" t="s">
        <v>1</v>
      </c>
      <c r="H758" s="84"/>
      <c r="I758" s="84"/>
      <c r="J758" s="84"/>
      <c r="K758" s="84"/>
      <c r="L758" s="84"/>
      <c r="M758" s="84"/>
      <c r="N758" s="84"/>
      <c r="O758" s="84"/>
    </row>
    <row r="759" spans="1:15" customFormat="1" x14ac:dyDescent="0.3">
      <c r="A759" s="53" t="s">
        <v>415</v>
      </c>
      <c r="H759" s="84"/>
      <c r="I759" s="84"/>
      <c r="J759" s="84"/>
      <c r="K759" s="84"/>
      <c r="L759" s="84"/>
      <c r="M759" s="84"/>
      <c r="N759" s="84"/>
      <c r="O759" s="84"/>
    </row>
    <row r="760" spans="1:15" customFormat="1" x14ac:dyDescent="0.3">
      <c r="A760" s="54" t="s">
        <v>1</v>
      </c>
      <c r="H760" s="84"/>
      <c r="I760" s="84"/>
      <c r="J760" s="84"/>
      <c r="K760" s="84"/>
      <c r="L760" s="84"/>
      <c r="M760" s="84"/>
      <c r="N760" s="84"/>
      <c r="O760" s="84"/>
    </row>
    <row r="761" spans="1:15" customFormat="1" ht="25.5" customHeight="1" x14ac:dyDescent="0.3">
      <c r="A761" s="114" t="s">
        <v>1</v>
      </c>
      <c r="B761" s="113" t="s">
        <v>500</v>
      </c>
      <c r="C761" s="113" t="s">
        <v>1</v>
      </c>
      <c r="D761" s="113" t="s">
        <v>494</v>
      </c>
      <c r="E761" s="113" t="s">
        <v>1</v>
      </c>
      <c r="F761" s="113" t="s">
        <v>495</v>
      </c>
      <c r="G761" s="113" t="s">
        <v>1</v>
      </c>
      <c r="H761" s="116" t="s">
        <v>496</v>
      </c>
      <c r="I761" s="116" t="s">
        <v>1</v>
      </c>
      <c r="J761" s="116" t="s">
        <v>497</v>
      </c>
      <c r="K761" s="116" t="s">
        <v>1</v>
      </c>
      <c r="L761" s="116" t="s">
        <v>498</v>
      </c>
      <c r="M761" s="116" t="s">
        <v>1</v>
      </c>
      <c r="N761" s="116" t="s">
        <v>499</v>
      </c>
      <c r="O761" s="116" t="s">
        <v>1</v>
      </c>
    </row>
    <row r="762" spans="1:15" customFormat="1" x14ac:dyDescent="0.3">
      <c r="A762" s="115" t="s">
        <v>1</v>
      </c>
      <c r="B762" s="55" t="s">
        <v>14</v>
      </c>
      <c r="C762" s="55" t="s">
        <v>15</v>
      </c>
      <c r="D762" s="55" t="s">
        <v>14</v>
      </c>
      <c r="E762" s="55" t="s">
        <v>15</v>
      </c>
      <c r="F762" s="55" t="s">
        <v>14</v>
      </c>
      <c r="G762" s="55" t="s">
        <v>15</v>
      </c>
      <c r="H762" s="80" t="s">
        <v>14</v>
      </c>
      <c r="I762" s="80" t="s">
        <v>15</v>
      </c>
      <c r="J762" s="80" t="s">
        <v>14</v>
      </c>
      <c r="K762" s="80" t="s">
        <v>15</v>
      </c>
      <c r="L762" s="80" t="s">
        <v>14</v>
      </c>
      <c r="M762" s="80" t="s">
        <v>15</v>
      </c>
      <c r="N762" s="80" t="s">
        <v>14</v>
      </c>
      <c r="O762" s="80" t="s">
        <v>15</v>
      </c>
    </row>
    <row r="763" spans="1:15" customFormat="1" x14ac:dyDescent="0.3">
      <c r="A763" s="56" t="s">
        <v>16</v>
      </c>
      <c r="B763" s="57">
        <v>24.035704132900001</v>
      </c>
      <c r="C763" s="57">
        <v>24.035704132900001</v>
      </c>
      <c r="D763" s="57">
        <v>0.7854459842</v>
      </c>
      <c r="E763" s="57">
        <v>0.7854459842</v>
      </c>
      <c r="F763" s="57">
        <v>11.8925603947</v>
      </c>
      <c r="G763" s="57">
        <v>11.8925603947</v>
      </c>
      <c r="H763" s="85">
        <v>2.0170438629</v>
      </c>
      <c r="I763" s="85">
        <v>2.0170438629</v>
      </c>
      <c r="J763" s="85">
        <v>0.2620757843</v>
      </c>
      <c r="K763" s="85">
        <v>0.2620757843</v>
      </c>
      <c r="L763" s="85">
        <v>4.3401096505999996</v>
      </c>
      <c r="M763" s="85">
        <v>4.3401096505999996</v>
      </c>
      <c r="N763" s="85">
        <v>4.7384684561999997</v>
      </c>
      <c r="O763" s="85">
        <v>4.7384684561999997</v>
      </c>
    </row>
    <row r="764" spans="1:15" customFormat="1" x14ac:dyDescent="0.3">
      <c r="A764" s="58" t="s">
        <v>306</v>
      </c>
      <c r="B764" s="67">
        <v>4.6517948461000103</v>
      </c>
      <c r="C764" s="68">
        <v>19.3536865838377</v>
      </c>
      <c r="D764" s="67">
        <v>0</v>
      </c>
      <c r="E764" s="68">
        <v>0</v>
      </c>
      <c r="F764" s="67">
        <v>0.3819354136</v>
      </c>
      <c r="G764" s="68">
        <v>3.2115490771038</v>
      </c>
      <c r="H764" s="88">
        <v>0</v>
      </c>
      <c r="I764" s="89">
        <v>0</v>
      </c>
      <c r="J764" s="88">
        <v>0</v>
      </c>
      <c r="K764" s="89">
        <v>0</v>
      </c>
      <c r="L764" s="88">
        <v>1.4432435644999999</v>
      </c>
      <c r="M764" s="89">
        <v>33.253619854984002</v>
      </c>
      <c r="N764" s="88">
        <v>2.8266158680000002</v>
      </c>
      <c r="O764" s="89">
        <v>59.652520516445399</v>
      </c>
    </row>
    <row r="765" spans="1:15" customFormat="1" x14ac:dyDescent="0.3">
      <c r="A765" s="58" t="s">
        <v>307</v>
      </c>
      <c r="B765" s="69">
        <v>2.4357681269000002</v>
      </c>
      <c r="C765" s="70">
        <v>10.1339578546648</v>
      </c>
      <c r="D765" s="69">
        <v>0</v>
      </c>
      <c r="E765" s="70">
        <v>0</v>
      </c>
      <c r="F765" s="69">
        <v>0.86831065490000303</v>
      </c>
      <c r="G765" s="70">
        <v>7.3012927921473398</v>
      </c>
      <c r="H765" s="92">
        <v>0</v>
      </c>
      <c r="I765" s="95">
        <v>0</v>
      </c>
      <c r="J765" s="92">
        <v>0</v>
      </c>
      <c r="K765" s="95">
        <v>0</v>
      </c>
      <c r="L765" s="92">
        <v>1.5674574720000001</v>
      </c>
      <c r="M765" s="95">
        <v>36.115619147624699</v>
      </c>
      <c r="N765" s="92">
        <v>0</v>
      </c>
      <c r="O765" s="95">
        <v>0</v>
      </c>
    </row>
    <row r="766" spans="1:15" customFormat="1" x14ac:dyDescent="0.3">
      <c r="A766" s="58" t="s">
        <v>308</v>
      </c>
      <c r="B766" s="67">
        <v>16.9481411599</v>
      </c>
      <c r="C766" s="68">
        <v>70.5123555614975</v>
      </c>
      <c r="D766" s="67">
        <v>0.7854459842</v>
      </c>
      <c r="E766" s="68">
        <v>100</v>
      </c>
      <c r="F766" s="67">
        <v>10.642314326199999</v>
      </c>
      <c r="G766" s="68">
        <v>89.487158130748895</v>
      </c>
      <c r="H766" s="88">
        <v>2.0170438629</v>
      </c>
      <c r="I766" s="89">
        <v>100</v>
      </c>
      <c r="J766" s="88">
        <v>0.2620757843</v>
      </c>
      <c r="K766" s="89">
        <v>100</v>
      </c>
      <c r="L766" s="88">
        <v>1.3294086141000001</v>
      </c>
      <c r="M766" s="89">
        <v>30.630760997391299</v>
      </c>
      <c r="N766" s="88">
        <v>1.9118525881999999</v>
      </c>
      <c r="O766" s="89">
        <v>40.347479483554601</v>
      </c>
    </row>
    <row r="767" spans="1:15" customFormat="1" x14ac:dyDescent="0.3">
      <c r="A767" s="65" t="s">
        <v>1</v>
      </c>
      <c r="H767" s="84"/>
      <c r="I767" s="84"/>
      <c r="J767" s="84"/>
      <c r="K767" s="84"/>
      <c r="L767" s="84"/>
      <c r="M767" s="84"/>
      <c r="N767" s="84"/>
      <c r="O767" s="84"/>
    </row>
    <row r="768" spans="1:15" customFormat="1" x14ac:dyDescent="0.3">
      <c r="A768" s="65" t="s">
        <v>1</v>
      </c>
      <c r="H768" s="84"/>
      <c r="I768" s="84"/>
      <c r="J768" s="84"/>
      <c r="K768" s="84"/>
      <c r="L768" s="84"/>
      <c r="M768" s="84"/>
      <c r="N768" s="84"/>
      <c r="O768" s="84"/>
    </row>
    <row r="769" spans="1:15" customFormat="1" x14ac:dyDescent="0.3">
      <c r="A769" s="53" t="s">
        <v>416</v>
      </c>
      <c r="H769" s="84"/>
      <c r="I769" s="84"/>
      <c r="J769" s="84"/>
      <c r="K769" s="84"/>
      <c r="L769" s="84"/>
      <c r="M769" s="84"/>
      <c r="N769" s="84"/>
      <c r="O769" s="84"/>
    </row>
    <row r="770" spans="1:15" customFormat="1" x14ac:dyDescent="0.3">
      <c r="A770" s="54" t="s">
        <v>1</v>
      </c>
      <c r="H770" s="84"/>
      <c r="I770" s="84"/>
      <c r="J770" s="84"/>
      <c r="K770" s="84"/>
      <c r="L770" s="84"/>
      <c r="M770" s="84"/>
      <c r="N770" s="84"/>
      <c r="O770" s="84"/>
    </row>
    <row r="771" spans="1:15" customFormat="1" ht="25.5" customHeight="1" x14ac:dyDescent="0.3">
      <c r="A771" s="114" t="s">
        <v>1</v>
      </c>
      <c r="B771" s="113" t="s">
        <v>500</v>
      </c>
      <c r="C771" s="113" t="s">
        <v>1</v>
      </c>
      <c r="D771" s="113" t="s">
        <v>494</v>
      </c>
      <c r="E771" s="113" t="s">
        <v>1</v>
      </c>
      <c r="F771" s="113" t="s">
        <v>495</v>
      </c>
      <c r="G771" s="113" t="s">
        <v>1</v>
      </c>
      <c r="H771" s="116" t="s">
        <v>496</v>
      </c>
      <c r="I771" s="116" t="s">
        <v>1</v>
      </c>
      <c r="J771" s="116" t="s">
        <v>497</v>
      </c>
      <c r="K771" s="116" t="s">
        <v>1</v>
      </c>
      <c r="L771" s="116" t="s">
        <v>498</v>
      </c>
      <c r="M771" s="116" t="s">
        <v>1</v>
      </c>
      <c r="N771" s="116" t="s">
        <v>499</v>
      </c>
      <c r="O771" s="116" t="s">
        <v>1</v>
      </c>
    </row>
    <row r="772" spans="1:15" customFormat="1" x14ac:dyDescent="0.3">
      <c r="A772" s="115" t="s">
        <v>1</v>
      </c>
      <c r="B772" s="55" t="s">
        <v>14</v>
      </c>
      <c r="C772" s="55" t="s">
        <v>15</v>
      </c>
      <c r="D772" s="55" t="s">
        <v>14</v>
      </c>
      <c r="E772" s="55" t="s">
        <v>15</v>
      </c>
      <c r="F772" s="55" t="s">
        <v>14</v>
      </c>
      <c r="G772" s="55" t="s">
        <v>15</v>
      </c>
      <c r="H772" s="80" t="s">
        <v>14</v>
      </c>
      <c r="I772" s="80" t="s">
        <v>15</v>
      </c>
      <c r="J772" s="80" t="s">
        <v>14</v>
      </c>
      <c r="K772" s="80" t="s">
        <v>15</v>
      </c>
      <c r="L772" s="80" t="s">
        <v>14</v>
      </c>
      <c r="M772" s="80" t="s">
        <v>15</v>
      </c>
      <c r="N772" s="80" t="s">
        <v>14</v>
      </c>
      <c r="O772" s="80" t="s">
        <v>15</v>
      </c>
    </row>
    <row r="773" spans="1:15" customFormat="1" x14ac:dyDescent="0.3">
      <c r="A773" s="56" t="s">
        <v>16</v>
      </c>
      <c r="B773" s="57">
        <v>98.252407698300004</v>
      </c>
      <c r="C773" s="57">
        <v>98.252407698300004</v>
      </c>
      <c r="D773" s="57">
        <v>8.6456452096999996</v>
      </c>
      <c r="E773" s="57">
        <v>8.6456452096999996</v>
      </c>
      <c r="F773" s="57">
        <v>62.698719508800004</v>
      </c>
      <c r="G773" s="57">
        <v>62.698719508800004</v>
      </c>
      <c r="H773" s="85">
        <v>7.5433594225</v>
      </c>
      <c r="I773" s="85">
        <v>7.5433594225</v>
      </c>
      <c r="J773" s="85">
        <v>5.6492235459</v>
      </c>
      <c r="K773" s="85">
        <v>5.6492235459</v>
      </c>
      <c r="L773" s="85">
        <v>10.2474887043</v>
      </c>
      <c r="M773" s="85">
        <v>10.2474887043</v>
      </c>
      <c r="N773" s="85">
        <v>6.6454914777000003</v>
      </c>
      <c r="O773" s="85">
        <v>6.6454914777000003</v>
      </c>
    </row>
    <row r="774" spans="1:15" customFormat="1" x14ac:dyDescent="0.3">
      <c r="A774" s="58" t="s">
        <v>306</v>
      </c>
      <c r="B774" s="59">
        <v>37.6698576653</v>
      </c>
      <c r="C774" s="60">
        <v>0.38339882500357098</v>
      </c>
      <c r="D774" s="67">
        <v>3.0377318726000002</v>
      </c>
      <c r="E774" s="68">
        <v>35.135976539863201</v>
      </c>
      <c r="F774" s="59">
        <v>24.5796213448</v>
      </c>
      <c r="G774" s="60">
        <v>0.392027485367547</v>
      </c>
      <c r="H774" s="88">
        <v>3.0883451195</v>
      </c>
      <c r="I774" s="89">
        <v>40.941243105667503</v>
      </c>
      <c r="J774" s="88">
        <v>4.8447167063999999</v>
      </c>
      <c r="K774" s="89">
        <v>85.758983814972595</v>
      </c>
      <c r="L774" s="88">
        <v>3.0279504666000001</v>
      </c>
      <c r="M774" s="89">
        <v>29.5482196074969</v>
      </c>
      <c r="N774" s="88">
        <v>2.1798372748999899</v>
      </c>
      <c r="O774" s="89">
        <v>32.801746600906597</v>
      </c>
    </row>
    <row r="775" spans="1:15" customFormat="1" x14ac:dyDescent="0.3">
      <c r="A775" s="58" t="s">
        <v>307</v>
      </c>
      <c r="B775" s="61">
        <v>22.164443998100001</v>
      </c>
      <c r="C775" s="62">
        <v>0.225586777131809</v>
      </c>
      <c r="D775" s="69">
        <v>0.53887519880000101</v>
      </c>
      <c r="E775" s="70">
        <v>6.2329090048179197</v>
      </c>
      <c r="F775" s="61">
        <v>15.1287811323</v>
      </c>
      <c r="G775" s="62">
        <v>0.24129330313000399</v>
      </c>
      <c r="H775" s="92">
        <v>2.0830499914999998</v>
      </c>
      <c r="I775" s="95">
        <v>27.614354226404402</v>
      </c>
      <c r="J775" s="92">
        <v>0</v>
      </c>
      <c r="K775" s="95">
        <v>0</v>
      </c>
      <c r="L775" s="92">
        <v>2.5368740353999999</v>
      </c>
      <c r="M775" s="95">
        <v>24.756055933347699</v>
      </c>
      <c r="N775" s="92">
        <v>1.1615318517</v>
      </c>
      <c r="O775" s="95">
        <v>17.478494338570801</v>
      </c>
    </row>
    <row r="776" spans="1:15" customFormat="1" x14ac:dyDescent="0.3">
      <c r="A776" s="58" t="s">
        <v>308</v>
      </c>
      <c r="B776" s="59">
        <v>38.418106034900099</v>
      </c>
      <c r="C776" s="60">
        <v>0.391014397864621</v>
      </c>
      <c r="D776" s="67">
        <v>5.0690381382999998</v>
      </c>
      <c r="E776" s="68">
        <v>58.631114455318901</v>
      </c>
      <c r="F776" s="59">
        <v>22.990317031700101</v>
      </c>
      <c r="G776" s="60">
        <v>0.36667921150244898</v>
      </c>
      <c r="H776" s="88">
        <v>2.37196431149999</v>
      </c>
      <c r="I776" s="89">
        <v>31.444402667928198</v>
      </c>
      <c r="J776" s="88">
        <v>0.80450683950000001</v>
      </c>
      <c r="K776" s="89">
        <v>14.2410161850274</v>
      </c>
      <c r="L776" s="88">
        <v>4.6826642022999998</v>
      </c>
      <c r="M776" s="89">
        <v>45.6957244591554</v>
      </c>
      <c r="N776" s="88">
        <v>3.30412235109999</v>
      </c>
      <c r="O776" s="89">
        <v>49.719759060522598</v>
      </c>
    </row>
    <row r="777" spans="1:15" customFormat="1" x14ac:dyDescent="0.3">
      <c r="A777" s="65" t="s">
        <v>1</v>
      </c>
      <c r="H777" s="84"/>
      <c r="I777" s="84"/>
      <c r="J777" s="84"/>
      <c r="K777" s="84"/>
      <c r="L777" s="84"/>
      <c r="M777" s="84"/>
      <c r="N777" s="84"/>
      <c r="O777" s="84"/>
    </row>
    <row r="778" spans="1:15" customFormat="1" x14ac:dyDescent="0.3">
      <c r="A778" s="65" t="s">
        <v>1</v>
      </c>
      <c r="H778" s="84"/>
      <c r="I778" s="84"/>
      <c r="J778" s="84"/>
      <c r="K778" s="84"/>
      <c r="L778" s="84"/>
      <c r="M778" s="84"/>
      <c r="N778" s="84"/>
      <c r="O778" s="84"/>
    </row>
    <row r="779" spans="1:15" customFormat="1" x14ac:dyDescent="0.3">
      <c r="A779" s="53" t="s">
        <v>417</v>
      </c>
      <c r="H779" s="84"/>
      <c r="I779" s="84"/>
      <c r="J779" s="84"/>
      <c r="K779" s="84"/>
      <c r="L779" s="84"/>
      <c r="M779" s="84"/>
      <c r="N779" s="84"/>
      <c r="O779" s="84"/>
    </row>
    <row r="780" spans="1:15" customFormat="1" x14ac:dyDescent="0.3">
      <c r="A780" s="54" t="s">
        <v>1</v>
      </c>
      <c r="H780" s="84"/>
      <c r="I780" s="84"/>
      <c r="J780" s="84"/>
      <c r="K780" s="84"/>
      <c r="L780" s="84"/>
      <c r="M780" s="84"/>
      <c r="N780" s="84"/>
      <c r="O780" s="84"/>
    </row>
    <row r="781" spans="1:15" customFormat="1" ht="25.5" customHeight="1" x14ac:dyDescent="0.3">
      <c r="A781" s="114" t="s">
        <v>1</v>
      </c>
      <c r="B781" s="113" t="s">
        <v>500</v>
      </c>
      <c r="C781" s="113" t="s">
        <v>1</v>
      </c>
      <c r="D781" s="113" t="s">
        <v>494</v>
      </c>
      <c r="E781" s="113" t="s">
        <v>1</v>
      </c>
      <c r="F781" s="113" t="s">
        <v>495</v>
      </c>
      <c r="G781" s="113" t="s">
        <v>1</v>
      </c>
      <c r="H781" s="116" t="s">
        <v>496</v>
      </c>
      <c r="I781" s="116" t="s">
        <v>1</v>
      </c>
      <c r="J781" s="116" t="s">
        <v>497</v>
      </c>
      <c r="K781" s="116" t="s">
        <v>1</v>
      </c>
      <c r="L781" s="116" t="s">
        <v>498</v>
      </c>
      <c r="M781" s="116" t="s">
        <v>1</v>
      </c>
      <c r="N781" s="116" t="s">
        <v>499</v>
      </c>
      <c r="O781" s="116" t="s">
        <v>1</v>
      </c>
    </row>
    <row r="782" spans="1:15" customFormat="1" x14ac:dyDescent="0.3">
      <c r="A782" s="115" t="s">
        <v>1</v>
      </c>
      <c r="B782" s="55" t="s">
        <v>14</v>
      </c>
      <c r="C782" s="55" t="s">
        <v>15</v>
      </c>
      <c r="D782" s="55" t="s">
        <v>14</v>
      </c>
      <c r="E782" s="55" t="s">
        <v>15</v>
      </c>
      <c r="F782" s="55" t="s">
        <v>14</v>
      </c>
      <c r="G782" s="55" t="s">
        <v>15</v>
      </c>
      <c r="H782" s="80" t="s">
        <v>14</v>
      </c>
      <c r="I782" s="80" t="s">
        <v>15</v>
      </c>
      <c r="J782" s="80" t="s">
        <v>14</v>
      </c>
      <c r="K782" s="80" t="s">
        <v>15</v>
      </c>
      <c r="L782" s="80" t="s">
        <v>14</v>
      </c>
      <c r="M782" s="80" t="s">
        <v>15</v>
      </c>
      <c r="N782" s="80" t="s">
        <v>14</v>
      </c>
      <c r="O782" s="80" t="s">
        <v>15</v>
      </c>
    </row>
    <row r="783" spans="1:15" customFormat="1" x14ac:dyDescent="0.3">
      <c r="A783" s="56" t="s">
        <v>16</v>
      </c>
      <c r="B783" s="57">
        <v>7.6992451060000002</v>
      </c>
      <c r="C783" s="57">
        <v>7.6992451060000002</v>
      </c>
      <c r="D783" s="57">
        <v>0.46722243460000001</v>
      </c>
      <c r="E783" s="57">
        <v>0.46722243460000001</v>
      </c>
      <c r="F783" s="57">
        <v>5.6378213530999997</v>
      </c>
      <c r="G783" s="57">
        <v>5.6378213530999997</v>
      </c>
      <c r="H783" s="85">
        <v>0</v>
      </c>
      <c r="I783" s="85">
        <v>0</v>
      </c>
      <c r="J783" s="85">
        <v>0.68745289440000001</v>
      </c>
      <c r="K783" s="85">
        <v>0.68745289440000001</v>
      </c>
      <c r="L783" s="85">
        <v>0</v>
      </c>
      <c r="M783" s="85">
        <v>0</v>
      </c>
      <c r="N783" s="85">
        <v>0.90674842389999999</v>
      </c>
      <c r="O783" s="85">
        <v>0.90674842389999999</v>
      </c>
    </row>
    <row r="784" spans="1:15" customFormat="1" x14ac:dyDescent="0.3">
      <c r="A784" s="58" t="s">
        <v>306</v>
      </c>
      <c r="B784" s="67">
        <v>0.76431460809999996</v>
      </c>
      <c r="C784" s="68">
        <v>9.92713698001862</v>
      </c>
      <c r="D784" s="67">
        <v>0</v>
      </c>
      <c r="E784" s="68">
        <v>0</v>
      </c>
      <c r="F784" s="67">
        <v>0.76431460809999996</v>
      </c>
      <c r="G784" s="68">
        <v>13.5569142800124</v>
      </c>
      <c r="H784" s="88"/>
      <c r="I784" s="89"/>
      <c r="J784" s="88">
        <v>0</v>
      </c>
      <c r="K784" s="89">
        <v>0</v>
      </c>
      <c r="L784" s="88"/>
      <c r="M784" s="89"/>
      <c r="N784" s="88">
        <v>0</v>
      </c>
      <c r="O784" s="89">
        <v>0</v>
      </c>
    </row>
    <row r="785" spans="1:15" customFormat="1" x14ac:dyDescent="0.3">
      <c r="A785" s="58" t="s">
        <v>307</v>
      </c>
      <c r="B785" s="69">
        <v>5.3224171535</v>
      </c>
      <c r="C785" s="70">
        <v>69.129077983921505</v>
      </c>
      <c r="D785" s="69">
        <v>0</v>
      </c>
      <c r="E785" s="70">
        <v>0</v>
      </c>
      <c r="F785" s="69">
        <v>4.4156687295999903</v>
      </c>
      <c r="G785" s="70">
        <v>78.322253456506004</v>
      </c>
      <c r="H785" s="92"/>
      <c r="I785" s="95"/>
      <c r="J785" s="92">
        <v>0</v>
      </c>
      <c r="K785" s="95">
        <v>0</v>
      </c>
      <c r="L785" s="92"/>
      <c r="M785" s="95"/>
      <c r="N785" s="92">
        <v>0.90674842389999999</v>
      </c>
      <c r="O785" s="95">
        <v>100</v>
      </c>
    </row>
    <row r="786" spans="1:15" customFormat="1" x14ac:dyDescent="0.3">
      <c r="A786" s="58" t="s">
        <v>308</v>
      </c>
      <c r="B786" s="67">
        <v>1.6125133443999999</v>
      </c>
      <c r="C786" s="68">
        <v>20.9437850360599</v>
      </c>
      <c r="D786" s="67">
        <v>0.46722243459999901</v>
      </c>
      <c r="E786" s="68">
        <v>100</v>
      </c>
      <c r="F786" s="67">
        <v>0.45783801540000102</v>
      </c>
      <c r="G786" s="68">
        <v>8.1208322634816099</v>
      </c>
      <c r="H786" s="88"/>
      <c r="I786" s="89"/>
      <c r="J786" s="88">
        <v>0.68745289440000101</v>
      </c>
      <c r="K786" s="89">
        <v>100</v>
      </c>
      <c r="L786" s="88"/>
      <c r="M786" s="89"/>
      <c r="N786" s="88">
        <v>0</v>
      </c>
      <c r="O786" s="89">
        <v>0</v>
      </c>
    </row>
    <row r="787" spans="1:15" customFormat="1" x14ac:dyDescent="0.3">
      <c r="A787" s="65" t="s">
        <v>1</v>
      </c>
      <c r="H787" s="84"/>
      <c r="I787" s="84"/>
      <c r="J787" s="84"/>
      <c r="K787" s="84"/>
      <c r="L787" s="84"/>
      <c r="M787" s="84"/>
      <c r="N787" s="84"/>
      <c r="O787" s="84"/>
    </row>
    <row r="788" spans="1:15" customFormat="1" x14ac:dyDescent="0.3">
      <c r="A788" s="65" t="s">
        <v>1</v>
      </c>
      <c r="H788" s="84"/>
      <c r="I788" s="84"/>
      <c r="J788" s="84"/>
      <c r="K788" s="84"/>
      <c r="L788" s="84"/>
      <c r="M788" s="84"/>
      <c r="N788" s="84"/>
      <c r="O788" s="84"/>
    </row>
    <row r="789" spans="1:15" customFormat="1" x14ac:dyDescent="0.3">
      <c r="A789" s="53" t="s">
        <v>418</v>
      </c>
      <c r="H789" s="84"/>
      <c r="I789" s="84"/>
      <c r="J789" s="84"/>
      <c r="K789" s="84"/>
      <c r="L789" s="84"/>
      <c r="M789" s="84"/>
      <c r="N789" s="84"/>
      <c r="O789" s="84"/>
    </row>
    <row r="790" spans="1:15" customFormat="1" x14ac:dyDescent="0.3">
      <c r="A790" s="54" t="s">
        <v>1</v>
      </c>
      <c r="H790" s="84"/>
      <c r="I790" s="84"/>
      <c r="J790" s="84"/>
      <c r="K790" s="84"/>
      <c r="L790" s="84"/>
      <c r="M790" s="84"/>
      <c r="N790" s="84"/>
      <c r="O790" s="84"/>
    </row>
    <row r="791" spans="1:15" customFormat="1" ht="25.5" customHeight="1" x14ac:dyDescent="0.3">
      <c r="A791" s="114" t="s">
        <v>1</v>
      </c>
      <c r="B791" s="113" t="s">
        <v>500</v>
      </c>
      <c r="C791" s="113" t="s">
        <v>1</v>
      </c>
      <c r="D791" s="113" t="s">
        <v>494</v>
      </c>
      <c r="E791" s="113" t="s">
        <v>1</v>
      </c>
      <c r="F791" s="113" t="s">
        <v>495</v>
      </c>
      <c r="G791" s="113" t="s">
        <v>1</v>
      </c>
      <c r="H791" s="116" t="s">
        <v>496</v>
      </c>
      <c r="I791" s="116" t="s">
        <v>1</v>
      </c>
      <c r="J791" s="116" t="s">
        <v>497</v>
      </c>
      <c r="K791" s="116" t="s">
        <v>1</v>
      </c>
      <c r="L791" s="116" t="s">
        <v>498</v>
      </c>
      <c r="M791" s="116" t="s">
        <v>1</v>
      </c>
      <c r="N791" s="116" t="s">
        <v>499</v>
      </c>
      <c r="O791" s="116" t="s">
        <v>1</v>
      </c>
    </row>
    <row r="792" spans="1:15" customFormat="1" x14ac:dyDescent="0.3">
      <c r="A792" s="115" t="s">
        <v>1</v>
      </c>
      <c r="B792" s="55" t="s">
        <v>14</v>
      </c>
      <c r="C792" s="55" t="s">
        <v>15</v>
      </c>
      <c r="D792" s="55" t="s">
        <v>14</v>
      </c>
      <c r="E792" s="55" t="s">
        <v>15</v>
      </c>
      <c r="F792" s="55" t="s">
        <v>14</v>
      </c>
      <c r="G792" s="55" t="s">
        <v>15</v>
      </c>
      <c r="H792" s="80" t="s">
        <v>14</v>
      </c>
      <c r="I792" s="80" t="s">
        <v>15</v>
      </c>
      <c r="J792" s="80" t="s">
        <v>14</v>
      </c>
      <c r="K792" s="80" t="s">
        <v>15</v>
      </c>
      <c r="L792" s="80" t="s">
        <v>14</v>
      </c>
      <c r="M792" s="80" t="s">
        <v>15</v>
      </c>
      <c r="N792" s="80" t="s">
        <v>14</v>
      </c>
      <c r="O792" s="80" t="s">
        <v>15</v>
      </c>
    </row>
    <row r="793" spans="1:15" customFormat="1" x14ac:dyDescent="0.3">
      <c r="A793" s="56" t="s">
        <v>16</v>
      </c>
      <c r="B793" s="57">
        <v>121.5818804633</v>
      </c>
      <c r="C793" s="57">
        <v>121.5818804633</v>
      </c>
      <c r="D793" s="57">
        <v>9.0373023215000003</v>
      </c>
      <c r="E793" s="57">
        <v>9.0373023215000003</v>
      </c>
      <c r="F793" s="57">
        <v>68.630513047299999</v>
      </c>
      <c r="G793" s="57">
        <v>68.630513047299999</v>
      </c>
      <c r="H793" s="85">
        <v>12.716625328399999</v>
      </c>
      <c r="I793" s="85">
        <v>12.716625328399999</v>
      </c>
      <c r="J793" s="85">
        <v>10.604365529300001</v>
      </c>
      <c r="K793" s="85">
        <v>10.604365529300001</v>
      </c>
      <c r="L793" s="85">
        <v>9.6640525278999991</v>
      </c>
      <c r="M793" s="85">
        <v>9.6640525278999991</v>
      </c>
      <c r="N793" s="85">
        <v>12.4519398901</v>
      </c>
      <c r="O793" s="85">
        <v>12.4519398901</v>
      </c>
    </row>
    <row r="794" spans="1:15" customFormat="1" x14ac:dyDescent="0.3">
      <c r="A794" s="58" t="s">
        <v>306</v>
      </c>
      <c r="B794" s="59">
        <v>29.985406114100002</v>
      </c>
      <c r="C794" s="60">
        <v>0.246627260574007</v>
      </c>
      <c r="D794" s="67">
        <v>4.3138986013</v>
      </c>
      <c r="E794" s="68">
        <v>47.7343619570755</v>
      </c>
      <c r="F794" s="59">
        <v>10.220839807400001</v>
      </c>
      <c r="G794" s="60">
        <v>0.14892559232882099</v>
      </c>
      <c r="H794" s="88">
        <v>5.7840528339999997</v>
      </c>
      <c r="I794" s="89">
        <v>45.484180626777601</v>
      </c>
      <c r="J794" s="88">
        <v>4.0647357522999998</v>
      </c>
      <c r="K794" s="89">
        <v>38.330777462065797</v>
      </c>
      <c r="L794" s="88">
        <v>2.2960744029</v>
      </c>
      <c r="M794" s="89">
        <v>23.758918903547599</v>
      </c>
      <c r="N794" s="88">
        <v>4.8287228973999996</v>
      </c>
      <c r="O794" s="89">
        <v>38.7788805601215</v>
      </c>
    </row>
    <row r="795" spans="1:15" customFormat="1" x14ac:dyDescent="0.3">
      <c r="A795" s="58" t="s">
        <v>307</v>
      </c>
      <c r="B795" s="61">
        <v>33.161585785600003</v>
      </c>
      <c r="C795" s="62">
        <v>0.27275105187742199</v>
      </c>
      <c r="D795" s="69">
        <v>0</v>
      </c>
      <c r="E795" s="71">
        <v>0</v>
      </c>
      <c r="F795" s="61">
        <v>24.870327196000002</v>
      </c>
      <c r="G795" s="62">
        <v>0.36238002736274799</v>
      </c>
      <c r="H795" s="92">
        <v>1.3263850976</v>
      </c>
      <c r="I795" s="95">
        <v>10.430323009028101</v>
      </c>
      <c r="J795" s="92">
        <v>3.2825847542000002</v>
      </c>
      <c r="K795" s="95">
        <v>30.9550321056944</v>
      </c>
      <c r="L795" s="92">
        <v>1.3515254899</v>
      </c>
      <c r="M795" s="95">
        <v>13.985080130702499</v>
      </c>
      <c r="N795" s="92">
        <v>2.3307632478999998</v>
      </c>
      <c r="O795" s="95">
        <v>18.7180733963636</v>
      </c>
    </row>
    <row r="796" spans="1:15" customFormat="1" x14ac:dyDescent="0.3">
      <c r="A796" s="58" t="s">
        <v>308</v>
      </c>
      <c r="B796" s="59">
        <v>58.434888563599998</v>
      </c>
      <c r="C796" s="60">
        <v>0.48062168754857199</v>
      </c>
      <c r="D796" s="67">
        <v>4.7234037202000003</v>
      </c>
      <c r="E796" s="68">
        <v>52.2656380429245</v>
      </c>
      <c r="F796" s="59">
        <v>33.539346043899997</v>
      </c>
      <c r="G796" s="60">
        <v>0.48869438030843199</v>
      </c>
      <c r="H796" s="88">
        <v>5.6061873968000002</v>
      </c>
      <c r="I796" s="89">
        <v>44.085496364194398</v>
      </c>
      <c r="J796" s="88">
        <v>3.2570450227999901</v>
      </c>
      <c r="K796" s="89">
        <v>30.7141904322398</v>
      </c>
      <c r="L796" s="88">
        <v>6.0164526351000003</v>
      </c>
      <c r="M796" s="89">
        <v>62.256000965749898</v>
      </c>
      <c r="N796" s="88">
        <v>5.2924537448000004</v>
      </c>
      <c r="O796" s="89">
        <v>42.5030460435149</v>
      </c>
    </row>
    <row r="797" spans="1:15" customFormat="1" x14ac:dyDescent="0.3">
      <c r="A797" s="65" t="s">
        <v>1</v>
      </c>
      <c r="H797" s="84"/>
      <c r="I797" s="84"/>
      <c r="J797" s="84"/>
      <c r="K797" s="84"/>
      <c r="L797" s="84"/>
      <c r="M797" s="84"/>
      <c r="N797" s="84"/>
      <c r="O797" s="84"/>
    </row>
    <row r="798" spans="1:15" customFormat="1" x14ac:dyDescent="0.3">
      <c r="A798" s="65" t="s">
        <v>1</v>
      </c>
      <c r="H798" s="84"/>
      <c r="I798" s="84"/>
      <c r="J798" s="84"/>
      <c r="K798" s="84"/>
      <c r="L798" s="84"/>
      <c r="M798" s="84"/>
      <c r="N798" s="84"/>
      <c r="O798" s="84"/>
    </row>
    <row r="799" spans="1:15" customFormat="1" x14ac:dyDescent="0.3">
      <c r="A799" s="53" t="s">
        <v>419</v>
      </c>
      <c r="H799" s="84"/>
      <c r="I799" s="84"/>
      <c r="J799" s="84"/>
      <c r="K799" s="84"/>
      <c r="L799" s="84"/>
      <c r="M799" s="84"/>
      <c r="N799" s="84"/>
      <c r="O799" s="84"/>
    </row>
    <row r="800" spans="1:15" customFormat="1" x14ac:dyDescent="0.3">
      <c r="A800" s="54" t="s">
        <v>1</v>
      </c>
      <c r="H800" s="84"/>
      <c r="I800" s="84"/>
      <c r="J800" s="84"/>
      <c r="K800" s="84"/>
      <c r="L800" s="84"/>
      <c r="M800" s="84"/>
      <c r="N800" s="84"/>
      <c r="O800" s="84"/>
    </row>
    <row r="801" spans="1:15" customFormat="1" ht="25.5" customHeight="1" x14ac:dyDescent="0.3">
      <c r="A801" s="114" t="s">
        <v>1</v>
      </c>
      <c r="B801" s="113" t="s">
        <v>500</v>
      </c>
      <c r="C801" s="113" t="s">
        <v>1</v>
      </c>
      <c r="D801" s="113" t="s">
        <v>494</v>
      </c>
      <c r="E801" s="113" t="s">
        <v>1</v>
      </c>
      <c r="F801" s="113" t="s">
        <v>495</v>
      </c>
      <c r="G801" s="113" t="s">
        <v>1</v>
      </c>
      <c r="H801" s="116" t="s">
        <v>496</v>
      </c>
      <c r="I801" s="116" t="s">
        <v>1</v>
      </c>
      <c r="J801" s="116" t="s">
        <v>497</v>
      </c>
      <c r="K801" s="116" t="s">
        <v>1</v>
      </c>
      <c r="L801" s="116" t="s">
        <v>498</v>
      </c>
      <c r="M801" s="116" t="s">
        <v>1</v>
      </c>
      <c r="N801" s="116" t="s">
        <v>499</v>
      </c>
      <c r="O801" s="116" t="s">
        <v>1</v>
      </c>
    </row>
    <row r="802" spans="1:15" customFormat="1" x14ac:dyDescent="0.3">
      <c r="A802" s="115" t="s">
        <v>1</v>
      </c>
      <c r="B802" s="55" t="s">
        <v>14</v>
      </c>
      <c r="C802" s="55" t="s">
        <v>15</v>
      </c>
      <c r="D802" s="55" t="s">
        <v>14</v>
      </c>
      <c r="E802" s="55" t="s">
        <v>15</v>
      </c>
      <c r="F802" s="55" t="s">
        <v>14</v>
      </c>
      <c r="G802" s="55" t="s">
        <v>15</v>
      </c>
      <c r="H802" s="80" t="s">
        <v>14</v>
      </c>
      <c r="I802" s="80" t="s">
        <v>15</v>
      </c>
      <c r="J802" s="80" t="s">
        <v>14</v>
      </c>
      <c r="K802" s="80" t="s">
        <v>15</v>
      </c>
      <c r="L802" s="80" t="s">
        <v>14</v>
      </c>
      <c r="M802" s="80" t="s">
        <v>15</v>
      </c>
      <c r="N802" s="80" t="s">
        <v>14</v>
      </c>
      <c r="O802" s="80" t="s">
        <v>15</v>
      </c>
    </row>
    <row r="803" spans="1:15" customFormat="1" x14ac:dyDescent="0.3">
      <c r="A803" s="56" t="s">
        <v>16</v>
      </c>
      <c r="B803" s="57">
        <v>114.2955374873</v>
      </c>
      <c r="C803" s="57">
        <v>114.2955374873</v>
      </c>
      <c r="D803" s="57">
        <v>2.3248017066000002</v>
      </c>
      <c r="E803" s="57">
        <v>2.3248017066000002</v>
      </c>
      <c r="F803" s="57">
        <v>66.641123434700006</v>
      </c>
      <c r="G803" s="57">
        <v>66.641123434700006</v>
      </c>
      <c r="H803" s="85">
        <v>13.875608053800001</v>
      </c>
      <c r="I803" s="85">
        <v>13.875608053800001</v>
      </c>
      <c r="J803" s="85">
        <v>6.3415452443999998</v>
      </c>
      <c r="K803" s="85">
        <v>6.3415452443999998</v>
      </c>
      <c r="L803" s="85">
        <v>14.7828514033</v>
      </c>
      <c r="M803" s="85">
        <v>14.7828514033</v>
      </c>
      <c r="N803" s="85">
        <v>15.6058416476</v>
      </c>
      <c r="O803" s="85">
        <v>15.6058416476</v>
      </c>
    </row>
    <row r="804" spans="1:15" customFormat="1" x14ac:dyDescent="0.3">
      <c r="A804" s="58" t="s">
        <v>306</v>
      </c>
      <c r="B804" s="59">
        <v>23.830603657000001</v>
      </c>
      <c r="C804" s="60">
        <v>0.208499860807321</v>
      </c>
      <c r="D804" s="67">
        <v>0.785445984200001</v>
      </c>
      <c r="E804" s="68">
        <v>33.785504457010497</v>
      </c>
      <c r="F804" s="59">
        <v>14.7908357541</v>
      </c>
      <c r="G804" s="60">
        <v>0.221947575187462</v>
      </c>
      <c r="H804" s="88">
        <v>3.3648102736999999</v>
      </c>
      <c r="I804" s="89">
        <v>24.249822138630599</v>
      </c>
      <c r="J804" s="88">
        <v>0.90674842389999999</v>
      </c>
      <c r="K804" s="89">
        <v>14.2985406388249</v>
      </c>
      <c r="L804" s="88">
        <v>2.6412792523999999</v>
      </c>
      <c r="M804" s="89">
        <v>17.867183944028401</v>
      </c>
      <c r="N804" s="88">
        <v>2.2482323925999999</v>
      </c>
      <c r="O804" s="89">
        <v>14.4063514379294</v>
      </c>
    </row>
    <row r="805" spans="1:15" customFormat="1" x14ac:dyDescent="0.3">
      <c r="A805" s="58" t="s">
        <v>307</v>
      </c>
      <c r="B805" s="61">
        <v>36.9738663312</v>
      </c>
      <c r="C805" s="62">
        <v>0.32349352515454399</v>
      </c>
      <c r="D805" s="69">
        <v>0</v>
      </c>
      <c r="E805" s="70">
        <v>0</v>
      </c>
      <c r="F805" s="61">
        <v>23.194890924300001</v>
      </c>
      <c r="G805" s="62">
        <v>0.348056721268034</v>
      </c>
      <c r="H805" s="92">
        <v>4.6239422675000004</v>
      </c>
      <c r="I805" s="95">
        <v>33.324249644207001</v>
      </c>
      <c r="J805" s="92">
        <v>4.2186484336999897</v>
      </c>
      <c r="K805" s="95">
        <v>66.523982264816993</v>
      </c>
      <c r="L805" s="92">
        <v>3.7858830636</v>
      </c>
      <c r="M805" s="95">
        <v>25.6099649540878</v>
      </c>
      <c r="N805" s="92">
        <v>4.3038388344999996</v>
      </c>
      <c r="O805" s="95">
        <v>27.578383349557299</v>
      </c>
    </row>
    <row r="806" spans="1:15" customFormat="1" x14ac:dyDescent="0.3">
      <c r="A806" s="58" t="s">
        <v>308</v>
      </c>
      <c r="B806" s="59">
        <v>53.491067499099998</v>
      </c>
      <c r="C806" s="60">
        <v>0.46800661403813498</v>
      </c>
      <c r="D806" s="67">
        <v>1.5393557224000001</v>
      </c>
      <c r="E806" s="68">
        <v>66.214495542989496</v>
      </c>
      <c r="F806" s="59">
        <v>28.6553967563</v>
      </c>
      <c r="G806" s="60">
        <v>0.429995703544505</v>
      </c>
      <c r="H806" s="88">
        <v>5.8868555126000004</v>
      </c>
      <c r="I806" s="89">
        <v>42.425928217162401</v>
      </c>
      <c r="J806" s="88">
        <v>1.2161483868</v>
      </c>
      <c r="K806" s="89">
        <v>19.177477096358199</v>
      </c>
      <c r="L806" s="88">
        <v>8.3556890872999805</v>
      </c>
      <c r="M806" s="89">
        <v>56.522851101883802</v>
      </c>
      <c r="N806" s="88">
        <v>9.05377042050001</v>
      </c>
      <c r="O806" s="89">
        <v>58.015265212513299</v>
      </c>
    </row>
    <row r="807" spans="1:15" customFormat="1" x14ac:dyDescent="0.3">
      <c r="A807" s="65" t="s">
        <v>1</v>
      </c>
      <c r="H807" s="84"/>
      <c r="I807" s="84"/>
      <c r="J807" s="84"/>
      <c r="K807" s="84"/>
      <c r="L807" s="84"/>
      <c r="M807" s="84"/>
      <c r="N807" s="84"/>
      <c r="O807" s="84"/>
    </row>
    <row r="808" spans="1:15" customFormat="1" x14ac:dyDescent="0.3">
      <c r="A808" s="65" t="s">
        <v>1</v>
      </c>
      <c r="H808" s="84"/>
      <c r="I808" s="84"/>
      <c r="J808" s="84"/>
      <c r="K808" s="84"/>
      <c r="L808" s="84"/>
      <c r="M808" s="84"/>
      <c r="N808" s="84"/>
      <c r="O808" s="84"/>
    </row>
    <row r="809" spans="1:15" customFormat="1" x14ac:dyDescent="0.3">
      <c r="A809" s="53" t="s">
        <v>420</v>
      </c>
      <c r="H809" s="84"/>
      <c r="I809" s="84"/>
      <c r="J809" s="84"/>
      <c r="K809" s="84"/>
      <c r="L809" s="84"/>
      <c r="M809" s="84"/>
      <c r="N809" s="84"/>
      <c r="O809" s="84"/>
    </row>
    <row r="810" spans="1:15" customFormat="1" x14ac:dyDescent="0.3">
      <c r="A810" s="54" t="s">
        <v>1</v>
      </c>
      <c r="H810" s="84"/>
      <c r="I810" s="84"/>
      <c r="J810" s="84"/>
      <c r="K810" s="84"/>
      <c r="L810" s="84"/>
      <c r="M810" s="84"/>
      <c r="N810" s="84"/>
      <c r="O810" s="84"/>
    </row>
    <row r="811" spans="1:15" customFormat="1" ht="25.5" customHeight="1" x14ac:dyDescent="0.3">
      <c r="A811" s="114" t="s">
        <v>1</v>
      </c>
      <c r="B811" s="113" t="s">
        <v>500</v>
      </c>
      <c r="C811" s="113" t="s">
        <v>1</v>
      </c>
      <c r="D811" s="113" t="s">
        <v>494</v>
      </c>
      <c r="E811" s="113" t="s">
        <v>1</v>
      </c>
      <c r="F811" s="113" t="s">
        <v>495</v>
      </c>
      <c r="G811" s="113" t="s">
        <v>1</v>
      </c>
      <c r="H811" s="116" t="s">
        <v>496</v>
      </c>
      <c r="I811" s="116" t="s">
        <v>1</v>
      </c>
      <c r="J811" s="116" t="s">
        <v>497</v>
      </c>
      <c r="K811" s="116" t="s">
        <v>1</v>
      </c>
      <c r="L811" s="116" t="s">
        <v>498</v>
      </c>
      <c r="M811" s="116" t="s">
        <v>1</v>
      </c>
      <c r="N811" s="116" t="s">
        <v>499</v>
      </c>
      <c r="O811" s="116" t="s">
        <v>1</v>
      </c>
    </row>
    <row r="812" spans="1:15" customFormat="1" x14ac:dyDescent="0.3">
      <c r="A812" s="115" t="s">
        <v>1</v>
      </c>
      <c r="B812" s="55" t="s">
        <v>14</v>
      </c>
      <c r="C812" s="55" t="s">
        <v>15</v>
      </c>
      <c r="D812" s="55" t="s">
        <v>14</v>
      </c>
      <c r="E812" s="55" t="s">
        <v>15</v>
      </c>
      <c r="F812" s="55" t="s">
        <v>14</v>
      </c>
      <c r="G812" s="55" t="s">
        <v>15</v>
      </c>
      <c r="H812" s="80" t="s">
        <v>14</v>
      </c>
      <c r="I812" s="80" t="s">
        <v>15</v>
      </c>
      <c r="J812" s="80" t="s">
        <v>14</v>
      </c>
      <c r="K812" s="80" t="s">
        <v>15</v>
      </c>
      <c r="L812" s="80" t="s">
        <v>14</v>
      </c>
      <c r="M812" s="80" t="s">
        <v>15</v>
      </c>
      <c r="N812" s="80" t="s">
        <v>14</v>
      </c>
      <c r="O812" s="80" t="s">
        <v>15</v>
      </c>
    </row>
    <row r="813" spans="1:15" customFormat="1" x14ac:dyDescent="0.3">
      <c r="A813" s="56" t="s">
        <v>16</v>
      </c>
      <c r="B813" s="57">
        <v>32.130892349600003</v>
      </c>
      <c r="C813" s="57">
        <v>32.130892349600003</v>
      </c>
      <c r="D813" s="57">
        <v>1.800835556</v>
      </c>
      <c r="E813" s="57">
        <v>1.800835556</v>
      </c>
      <c r="F813" s="57">
        <v>7.7347184711999999</v>
      </c>
      <c r="G813" s="57">
        <v>7.7347184711999999</v>
      </c>
      <c r="H813" s="85">
        <v>13.9480121526</v>
      </c>
      <c r="I813" s="85">
        <v>13.9480121526</v>
      </c>
      <c r="J813" s="85">
        <v>11.179071348500001</v>
      </c>
      <c r="K813" s="85">
        <v>11.179071348500001</v>
      </c>
      <c r="L813" s="85">
        <v>2.3138548997999999</v>
      </c>
      <c r="M813" s="85">
        <v>2.3138548997999999</v>
      </c>
      <c r="N813" s="85">
        <v>5.4267228460999997</v>
      </c>
      <c r="O813" s="85">
        <v>5.4267228460999997</v>
      </c>
    </row>
    <row r="814" spans="1:15" customFormat="1" x14ac:dyDescent="0.3">
      <c r="A814" s="58" t="s">
        <v>306</v>
      </c>
      <c r="B814" s="67">
        <v>9.3219215272000007</v>
      </c>
      <c r="C814" s="68">
        <v>29.0123331333997</v>
      </c>
      <c r="D814" s="67">
        <v>0.53887519880000001</v>
      </c>
      <c r="E814" s="68">
        <v>29.923620566274501</v>
      </c>
      <c r="F814" s="67">
        <v>2.8603050023000001</v>
      </c>
      <c r="G814" s="68">
        <v>36.980079015807299</v>
      </c>
      <c r="H814" s="88">
        <v>3.1533371924</v>
      </c>
      <c r="I814" s="89">
        <v>22.6077892526943</v>
      </c>
      <c r="J814" s="88">
        <v>4.0600856163000003</v>
      </c>
      <c r="K814" s="89">
        <v>36.318630499167398</v>
      </c>
      <c r="L814" s="88">
        <v>0.96232940990000104</v>
      </c>
      <c r="M814" s="89">
        <v>41.5898771346112</v>
      </c>
      <c r="N814" s="88">
        <v>0.90032629990000002</v>
      </c>
      <c r="O814" s="89">
        <v>16.5906077283279</v>
      </c>
    </row>
    <row r="815" spans="1:15" customFormat="1" x14ac:dyDescent="0.3">
      <c r="A815" s="58" t="s">
        <v>307</v>
      </c>
      <c r="B815" s="69">
        <v>6.1727591986000103</v>
      </c>
      <c r="C815" s="70">
        <v>19.211290901719501</v>
      </c>
      <c r="D815" s="69">
        <v>0</v>
      </c>
      <c r="E815" s="70">
        <v>0</v>
      </c>
      <c r="F815" s="69">
        <v>1.6812292042000001</v>
      </c>
      <c r="G815" s="70">
        <v>21.736139595254901</v>
      </c>
      <c r="H815" s="92">
        <v>1.3535723415000001</v>
      </c>
      <c r="I815" s="95">
        <v>9.70441039691584</v>
      </c>
      <c r="J815" s="92">
        <v>0</v>
      </c>
      <c r="K815" s="95">
        <v>0</v>
      </c>
      <c r="L815" s="92">
        <v>0.54998002480000197</v>
      </c>
      <c r="M815" s="95">
        <v>23.768993675771899</v>
      </c>
      <c r="N815" s="92">
        <v>2.5879776281000102</v>
      </c>
      <c r="O815" s="95">
        <v>47.689511727319797</v>
      </c>
    </row>
    <row r="816" spans="1:15" customFormat="1" x14ac:dyDescent="0.3">
      <c r="A816" s="58" t="s">
        <v>308</v>
      </c>
      <c r="B816" s="67">
        <v>16.636211623800001</v>
      </c>
      <c r="C816" s="68">
        <v>51.7763759648807</v>
      </c>
      <c r="D816" s="67">
        <v>1.2619603572</v>
      </c>
      <c r="E816" s="68">
        <v>70.076379433725506</v>
      </c>
      <c r="F816" s="67">
        <v>3.1931842647000002</v>
      </c>
      <c r="G816" s="68">
        <v>41.283781388937797</v>
      </c>
      <c r="H816" s="88">
        <v>9.4411026186999791</v>
      </c>
      <c r="I816" s="89">
        <v>67.687800350389793</v>
      </c>
      <c r="J816" s="88">
        <v>7.1189857321999996</v>
      </c>
      <c r="K816" s="89">
        <v>63.681369500832602</v>
      </c>
      <c r="L816" s="88">
        <v>0.80154546509999802</v>
      </c>
      <c r="M816" s="89">
        <v>34.641129189616997</v>
      </c>
      <c r="N816" s="88">
        <v>1.9384189181</v>
      </c>
      <c r="O816" s="89">
        <v>35.719880544352399</v>
      </c>
    </row>
    <row r="817" spans="1:15" customFormat="1" x14ac:dyDescent="0.3">
      <c r="A817" s="65" t="s">
        <v>1</v>
      </c>
      <c r="H817" s="84"/>
      <c r="I817" s="84"/>
      <c r="J817" s="84"/>
      <c r="K817" s="84"/>
      <c r="L817" s="84"/>
      <c r="M817" s="84"/>
      <c r="N817" s="84"/>
      <c r="O817" s="84"/>
    </row>
    <row r="818" spans="1:15" customFormat="1" x14ac:dyDescent="0.3">
      <c r="A818" s="65" t="s">
        <v>1</v>
      </c>
      <c r="H818" s="84"/>
      <c r="I818" s="84"/>
      <c r="J818" s="84"/>
      <c r="K818" s="84"/>
      <c r="L818" s="84"/>
      <c r="M818" s="84"/>
      <c r="N818" s="84"/>
      <c r="O818" s="84"/>
    </row>
    <row r="819" spans="1:15" customFormat="1" x14ac:dyDescent="0.3">
      <c r="A819" s="53" t="s">
        <v>421</v>
      </c>
      <c r="H819" s="84"/>
      <c r="I819" s="84"/>
      <c r="J819" s="84"/>
      <c r="K819" s="84"/>
      <c r="L819" s="84"/>
      <c r="M819" s="84"/>
      <c r="N819" s="84"/>
      <c r="O819" s="84"/>
    </row>
    <row r="820" spans="1:15" customFormat="1" x14ac:dyDescent="0.3">
      <c r="A820" s="54" t="s">
        <v>1</v>
      </c>
      <c r="H820" s="84"/>
      <c r="I820" s="84"/>
      <c r="J820" s="84"/>
      <c r="K820" s="84"/>
      <c r="L820" s="84"/>
      <c r="M820" s="84"/>
      <c r="N820" s="84"/>
      <c r="O820" s="84"/>
    </row>
    <row r="821" spans="1:15" customFormat="1" ht="25.5" customHeight="1" x14ac:dyDescent="0.3">
      <c r="A821" s="114" t="s">
        <v>1</v>
      </c>
      <c r="B821" s="113" t="s">
        <v>500</v>
      </c>
      <c r="C821" s="113" t="s">
        <v>1</v>
      </c>
      <c r="D821" s="113" t="s">
        <v>494</v>
      </c>
      <c r="E821" s="113" t="s">
        <v>1</v>
      </c>
      <c r="F821" s="113" t="s">
        <v>495</v>
      </c>
      <c r="G821" s="113" t="s">
        <v>1</v>
      </c>
      <c r="H821" s="116" t="s">
        <v>496</v>
      </c>
      <c r="I821" s="116" t="s">
        <v>1</v>
      </c>
      <c r="J821" s="116" t="s">
        <v>497</v>
      </c>
      <c r="K821" s="116" t="s">
        <v>1</v>
      </c>
      <c r="L821" s="116" t="s">
        <v>498</v>
      </c>
      <c r="M821" s="116" t="s">
        <v>1</v>
      </c>
      <c r="N821" s="116" t="s">
        <v>499</v>
      </c>
      <c r="O821" s="116" t="s">
        <v>1</v>
      </c>
    </row>
    <row r="822" spans="1:15" customFormat="1" x14ac:dyDescent="0.3">
      <c r="A822" s="115" t="s">
        <v>1</v>
      </c>
      <c r="B822" s="55" t="s">
        <v>14</v>
      </c>
      <c r="C822" s="55" t="s">
        <v>15</v>
      </c>
      <c r="D822" s="55" t="s">
        <v>14</v>
      </c>
      <c r="E822" s="55" t="s">
        <v>15</v>
      </c>
      <c r="F822" s="55" t="s">
        <v>14</v>
      </c>
      <c r="G822" s="55" t="s">
        <v>15</v>
      </c>
      <c r="H822" s="80" t="s">
        <v>14</v>
      </c>
      <c r="I822" s="80" t="s">
        <v>15</v>
      </c>
      <c r="J822" s="80" t="s">
        <v>14</v>
      </c>
      <c r="K822" s="80" t="s">
        <v>15</v>
      </c>
      <c r="L822" s="80" t="s">
        <v>14</v>
      </c>
      <c r="M822" s="80" t="s">
        <v>15</v>
      </c>
      <c r="N822" s="80" t="s">
        <v>14</v>
      </c>
      <c r="O822" s="80" t="s">
        <v>15</v>
      </c>
    </row>
    <row r="823" spans="1:15" customFormat="1" x14ac:dyDescent="0.3">
      <c r="A823" s="56" t="s">
        <v>16</v>
      </c>
      <c r="B823" s="57">
        <v>12.527259804</v>
      </c>
      <c r="C823" s="57">
        <v>12.527259804</v>
      </c>
      <c r="D823" s="57">
        <v>0</v>
      </c>
      <c r="E823" s="57">
        <v>0</v>
      </c>
      <c r="F823" s="57">
        <v>2.9242136396</v>
      </c>
      <c r="G823" s="57">
        <v>2.9242136396</v>
      </c>
      <c r="H823" s="85">
        <v>2.4307541819999998</v>
      </c>
      <c r="I823" s="85">
        <v>2.4307541819999998</v>
      </c>
      <c r="J823" s="85">
        <v>4.0363009675999999</v>
      </c>
      <c r="K823" s="85">
        <v>4.0363009675999999</v>
      </c>
      <c r="L823" s="85">
        <v>0</v>
      </c>
      <c r="M823" s="85">
        <v>0</v>
      </c>
      <c r="N823" s="85">
        <v>5.5667451968000004</v>
      </c>
      <c r="O823" s="85">
        <v>5.5667451968000004</v>
      </c>
    </row>
    <row r="824" spans="1:15" customFormat="1" x14ac:dyDescent="0.3">
      <c r="A824" s="58" t="s">
        <v>306</v>
      </c>
      <c r="B824" s="67">
        <v>3.7927607218000001</v>
      </c>
      <c r="C824" s="68">
        <v>30.276060217007402</v>
      </c>
      <c r="D824" s="67"/>
      <c r="E824" s="68"/>
      <c r="F824" s="67">
        <v>2.4663756241999999</v>
      </c>
      <c r="G824" s="68">
        <v>84.343209087054703</v>
      </c>
      <c r="H824" s="88">
        <v>0</v>
      </c>
      <c r="I824" s="89">
        <v>0</v>
      </c>
      <c r="J824" s="88">
        <v>0</v>
      </c>
      <c r="K824" s="89">
        <v>0</v>
      </c>
      <c r="L824" s="88"/>
      <c r="M824" s="89"/>
      <c r="N824" s="88">
        <v>1.3263850976</v>
      </c>
      <c r="O824" s="89">
        <v>23.826941070743899</v>
      </c>
    </row>
    <row r="825" spans="1:15" customFormat="1" x14ac:dyDescent="0.3">
      <c r="A825" s="58" t="s">
        <v>307</v>
      </c>
      <c r="B825" s="69">
        <v>5.6135410559999999</v>
      </c>
      <c r="C825" s="70">
        <v>44.810606180671499</v>
      </c>
      <c r="D825" s="69"/>
      <c r="E825" s="70"/>
      <c r="F825" s="69">
        <v>0</v>
      </c>
      <c r="G825" s="70">
        <v>0</v>
      </c>
      <c r="H825" s="92">
        <v>0.67438259510000098</v>
      </c>
      <c r="I825" s="95">
        <v>27.743759533311799</v>
      </c>
      <c r="J825" s="92">
        <v>1.3731809568</v>
      </c>
      <c r="K825" s="95">
        <v>34.020777137848</v>
      </c>
      <c r="L825" s="92"/>
      <c r="M825" s="95"/>
      <c r="N825" s="92">
        <v>4.2403600992000099</v>
      </c>
      <c r="O825" s="95">
        <v>76.173058929256101</v>
      </c>
    </row>
    <row r="826" spans="1:15" customFormat="1" x14ac:dyDescent="0.3">
      <c r="A826" s="58" t="s">
        <v>308</v>
      </c>
      <c r="B826" s="67">
        <v>3.1209580261999998</v>
      </c>
      <c r="C826" s="68">
        <v>24.913333602321099</v>
      </c>
      <c r="D826" s="67"/>
      <c r="E826" s="68"/>
      <c r="F826" s="67">
        <v>0.45783801539999802</v>
      </c>
      <c r="G826" s="68">
        <v>15.656790912945301</v>
      </c>
      <c r="H826" s="88">
        <v>1.7563715869000001</v>
      </c>
      <c r="I826" s="89">
        <v>72.256240466688197</v>
      </c>
      <c r="J826" s="88">
        <v>2.6631200108000099</v>
      </c>
      <c r="K826" s="89">
        <v>65.979222862152</v>
      </c>
      <c r="L826" s="88"/>
      <c r="M826" s="89"/>
      <c r="N826" s="88">
        <v>0</v>
      </c>
      <c r="O826" s="89">
        <v>0</v>
      </c>
    </row>
    <row r="827" spans="1:15" customFormat="1" x14ac:dyDescent="0.3">
      <c r="A827" s="65" t="s">
        <v>1</v>
      </c>
      <c r="H827" s="84"/>
      <c r="I827" s="84"/>
      <c r="J827" s="84"/>
      <c r="K827" s="84"/>
      <c r="L827" s="84"/>
      <c r="M827" s="84"/>
      <c r="N827" s="84"/>
      <c r="O827" s="84"/>
    </row>
    <row r="828" spans="1:15" customFormat="1" x14ac:dyDescent="0.3">
      <c r="A828" s="65" t="s">
        <v>1</v>
      </c>
      <c r="H828" s="84"/>
      <c r="I828" s="84"/>
      <c r="J828" s="84"/>
      <c r="K828" s="84"/>
      <c r="L828" s="84"/>
      <c r="M828" s="84"/>
      <c r="N828" s="84"/>
      <c r="O828" s="84"/>
    </row>
    <row r="829" spans="1:15" customFormat="1" x14ac:dyDescent="0.3">
      <c r="A829" s="53" t="s">
        <v>422</v>
      </c>
      <c r="H829" s="84"/>
      <c r="I829" s="84"/>
      <c r="J829" s="84"/>
      <c r="K829" s="84"/>
      <c r="L829" s="84"/>
      <c r="M829" s="84"/>
      <c r="N829" s="84"/>
      <c r="O829" s="84"/>
    </row>
    <row r="830" spans="1:15" customFormat="1" x14ac:dyDescent="0.3">
      <c r="A830" s="54" t="s">
        <v>1</v>
      </c>
      <c r="H830" s="84"/>
      <c r="I830" s="84"/>
      <c r="J830" s="84"/>
      <c r="K830" s="84"/>
      <c r="L830" s="84"/>
      <c r="M830" s="84"/>
      <c r="N830" s="84"/>
      <c r="O830" s="84"/>
    </row>
    <row r="831" spans="1:15" customFormat="1" ht="25.5" customHeight="1" x14ac:dyDescent="0.3">
      <c r="A831" s="114" t="s">
        <v>1</v>
      </c>
      <c r="B831" s="113" t="s">
        <v>500</v>
      </c>
      <c r="C831" s="113" t="s">
        <v>1</v>
      </c>
      <c r="D831" s="113" t="s">
        <v>494</v>
      </c>
      <c r="E831" s="113" t="s">
        <v>1</v>
      </c>
      <c r="F831" s="113" t="s">
        <v>495</v>
      </c>
      <c r="G831" s="113" t="s">
        <v>1</v>
      </c>
      <c r="H831" s="116" t="s">
        <v>496</v>
      </c>
      <c r="I831" s="116" t="s">
        <v>1</v>
      </c>
      <c r="J831" s="116" t="s">
        <v>497</v>
      </c>
      <c r="K831" s="116" t="s">
        <v>1</v>
      </c>
      <c r="L831" s="116" t="s">
        <v>498</v>
      </c>
      <c r="M831" s="116" t="s">
        <v>1</v>
      </c>
      <c r="N831" s="116" t="s">
        <v>499</v>
      </c>
      <c r="O831" s="116" t="s">
        <v>1</v>
      </c>
    </row>
    <row r="832" spans="1:15" customFormat="1" x14ac:dyDescent="0.3">
      <c r="A832" s="115" t="s">
        <v>1</v>
      </c>
      <c r="B832" s="55" t="s">
        <v>14</v>
      </c>
      <c r="C832" s="55" t="s">
        <v>15</v>
      </c>
      <c r="D832" s="55" t="s">
        <v>14</v>
      </c>
      <c r="E832" s="55" t="s">
        <v>15</v>
      </c>
      <c r="F832" s="55" t="s">
        <v>14</v>
      </c>
      <c r="G832" s="55" t="s">
        <v>15</v>
      </c>
      <c r="H832" s="80" t="s">
        <v>14</v>
      </c>
      <c r="I832" s="80" t="s">
        <v>15</v>
      </c>
      <c r="J832" s="80" t="s">
        <v>14</v>
      </c>
      <c r="K832" s="80" t="s">
        <v>15</v>
      </c>
      <c r="L832" s="80" t="s">
        <v>14</v>
      </c>
      <c r="M832" s="80" t="s">
        <v>15</v>
      </c>
      <c r="N832" s="80" t="s">
        <v>14</v>
      </c>
      <c r="O832" s="80" t="s">
        <v>15</v>
      </c>
    </row>
    <row r="833" spans="1:15" customFormat="1" x14ac:dyDescent="0.3">
      <c r="A833" s="56" t="s">
        <v>16</v>
      </c>
      <c r="B833" s="57">
        <v>11.3115803081</v>
      </c>
      <c r="C833" s="57">
        <v>11.3115803081</v>
      </c>
      <c r="D833" s="57">
        <v>0</v>
      </c>
      <c r="E833" s="57">
        <v>0</v>
      </c>
      <c r="F833" s="57">
        <v>0.57370805430000005</v>
      </c>
      <c r="G833" s="57">
        <v>0.57370805430000005</v>
      </c>
      <c r="H833" s="85">
        <v>2.3076520398000002</v>
      </c>
      <c r="I833" s="85">
        <v>2.3076520398000002</v>
      </c>
      <c r="J833" s="85">
        <v>2.4551699486</v>
      </c>
      <c r="K833" s="85">
        <v>2.4551699486</v>
      </c>
      <c r="L833" s="85">
        <v>1.5853116237</v>
      </c>
      <c r="M833" s="85">
        <v>1.5853116237</v>
      </c>
      <c r="N833" s="85">
        <v>6.1461102285999996</v>
      </c>
      <c r="O833" s="85">
        <v>6.1461102285999996</v>
      </c>
    </row>
    <row r="834" spans="1:15" customFormat="1" x14ac:dyDescent="0.3">
      <c r="A834" s="58" t="s">
        <v>306</v>
      </c>
      <c r="B834" s="67">
        <v>7.6404170202000001</v>
      </c>
      <c r="C834" s="68">
        <v>67.545089298697306</v>
      </c>
      <c r="D834" s="67"/>
      <c r="E834" s="68"/>
      <c r="F834" s="67">
        <v>0</v>
      </c>
      <c r="G834" s="68">
        <v>0</v>
      </c>
      <c r="H834" s="88">
        <v>1.7563715869000001</v>
      </c>
      <c r="I834" s="89">
        <v>76.110763521012501</v>
      </c>
      <c r="J834" s="88">
        <v>1.7563715869000001</v>
      </c>
      <c r="K834" s="89">
        <v>71.537678599460193</v>
      </c>
      <c r="L834" s="88">
        <v>0</v>
      </c>
      <c r="M834" s="89">
        <v>0</v>
      </c>
      <c r="N834" s="88">
        <v>5.8840454332999901</v>
      </c>
      <c r="O834" s="89">
        <v>95.736086963092205</v>
      </c>
    </row>
    <row r="835" spans="1:15" customFormat="1" x14ac:dyDescent="0.3">
      <c r="A835" s="58" t="s">
        <v>307</v>
      </c>
      <c r="B835" s="69">
        <v>1.5121436099000001</v>
      </c>
      <c r="C835" s="70">
        <v>13.368102145879501</v>
      </c>
      <c r="D835" s="69"/>
      <c r="E835" s="70"/>
      <c r="F835" s="69">
        <v>0</v>
      </c>
      <c r="G835" s="70">
        <v>0</v>
      </c>
      <c r="H835" s="92">
        <v>0.55128045289999905</v>
      </c>
      <c r="I835" s="95">
        <v>23.889236478987499</v>
      </c>
      <c r="J835" s="92">
        <v>0.69879836169999898</v>
      </c>
      <c r="K835" s="95">
        <v>28.4623214005398</v>
      </c>
      <c r="L835" s="92">
        <v>0</v>
      </c>
      <c r="M835" s="95">
        <v>0</v>
      </c>
      <c r="N835" s="92">
        <v>0.26206479530000099</v>
      </c>
      <c r="O835" s="95">
        <v>4.2639130369078098</v>
      </c>
    </row>
    <row r="836" spans="1:15" customFormat="1" x14ac:dyDescent="0.3">
      <c r="A836" s="58" t="s">
        <v>308</v>
      </c>
      <c r="B836" s="67">
        <v>2.1590196779999999</v>
      </c>
      <c r="C836" s="68">
        <v>19.0868085554232</v>
      </c>
      <c r="D836" s="67"/>
      <c r="E836" s="68"/>
      <c r="F836" s="67">
        <v>0.57370805430000005</v>
      </c>
      <c r="G836" s="68">
        <v>100</v>
      </c>
      <c r="H836" s="88">
        <v>0</v>
      </c>
      <c r="I836" s="89">
        <v>0</v>
      </c>
      <c r="J836" s="88">
        <v>0</v>
      </c>
      <c r="K836" s="89">
        <v>0</v>
      </c>
      <c r="L836" s="88">
        <v>1.5853116237</v>
      </c>
      <c r="M836" s="93">
        <v>100</v>
      </c>
      <c r="N836" s="88">
        <v>0</v>
      </c>
      <c r="O836" s="89">
        <v>0</v>
      </c>
    </row>
    <row r="837" spans="1:15" customFormat="1" x14ac:dyDescent="0.3">
      <c r="A837" s="65" t="s">
        <v>1</v>
      </c>
      <c r="H837" s="84"/>
      <c r="I837" s="84"/>
      <c r="J837" s="84"/>
      <c r="K837" s="84"/>
      <c r="L837" s="84"/>
      <c r="M837" s="84"/>
      <c r="N837" s="84"/>
      <c r="O837" s="84"/>
    </row>
    <row r="838" spans="1:15" customFormat="1" x14ac:dyDescent="0.3">
      <c r="A838" s="65" t="s">
        <v>1</v>
      </c>
      <c r="H838" s="84"/>
      <c r="I838" s="84"/>
      <c r="J838" s="84"/>
      <c r="K838" s="84"/>
      <c r="L838" s="84"/>
      <c r="M838" s="84"/>
      <c r="N838" s="84"/>
      <c r="O838" s="84"/>
    </row>
    <row r="839" spans="1:15" customFormat="1" x14ac:dyDescent="0.3">
      <c r="A839" s="53" t="s">
        <v>423</v>
      </c>
      <c r="H839" s="84"/>
      <c r="I839" s="84"/>
      <c r="J839" s="84"/>
      <c r="K839" s="84"/>
      <c r="L839" s="84"/>
      <c r="M839" s="84"/>
      <c r="N839" s="84"/>
      <c r="O839" s="84"/>
    </row>
    <row r="840" spans="1:15" customFormat="1" x14ac:dyDescent="0.3">
      <c r="A840" s="54" t="s">
        <v>1</v>
      </c>
      <c r="H840" s="84"/>
      <c r="I840" s="84"/>
      <c r="J840" s="84"/>
      <c r="K840" s="84"/>
      <c r="L840" s="84"/>
      <c r="M840" s="84"/>
      <c r="N840" s="84"/>
      <c r="O840" s="84"/>
    </row>
    <row r="841" spans="1:15" customFormat="1" ht="25.5" customHeight="1" x14ac:dyDescent="0.3">
      <c r="A841" s="114" t="s">
        <v>1</v>
      </c>
      <c r="B841" s="113" t="s">
        <v>500</v>
      </c>
      <c r="C841" s="113" t="s">
        <v>1</v>
      </c>
      <c r="D841" s="113" t="s">
        <v>494</v>
      </c>
      <c r="E841" s="113" t="s">
        <v>1</v>
      </c>
      <c r="F841" s="113" t="s">
        <v>495</v>
      </c>
      <c r="G841" s="113" t="s">
        <v>1</v>
      </c>
      <c r="H841" s="116" t="s">
        <v>496</v>
      </c>
      <c r="I841" s="116" t="s">
        <v>1</v>
      </c>
      <c r="J841" s="116" t="s">
        <v>497</v>
      </c>
      <c r="K841" s="116" t="s">
        <v>1</v>
      </c>
      <c r="L841" s="116" t="s">
        <v>498</v>
      </c>
      <c r="M841" s="116" t="s">
        <v>1</v>
      </c>
      <c r="N841" s="116" t="s">
        <v>499</v>
      </c>
      <c r="O841" s="116" t="s">
        <v>1</v>
      </c>
    </row>
    <row r="842" spans="1:15" customFormat="1" x14ac:dyDescent="0.3">
      <c r="A842" s="115" t="s">
        <v>1</v>
      </c>
      <c r="B842" s="55" t="s">
        <v>14</v>
      </c>
      <c r="C842" s="55" t="s">
        <v>15</v>
      </c>
      <c r="D842" s="55" t="s">
        <v>14</v>
      </c>
      <c r="E842" s="55" t="s">
        <v>15</v>
      </c>
      <c r="F842" s="55" t="s">
        <v>14</v>
      </c>
      <c r="G842" s="55" t="s">
        <v>15</v>
      </c>
      <c r="H842" s="80" t="s">
        <v>14</v>
      </c>
      <c r="I842" s="80" t="s">
        <v>15</v>
      </c>
      <c r="J842" s="80" t="s">
        <v>14</v>
      </c>
      <c r="K842" s="80" t="s">
        <v>15</v>
      </c>
      <c r="L842" s="80" t="s">
        <v>14</v>
      </c>
      <c r="M842" s="80" t="s">
        <v>15</v>
      </c>
      <c r="N842" s="80" t="s">
        <v>14</v>
      </c>
      <c r="O842" s="80" t="s">
        <v>15</v>
      </c>
    </row>
    <row r="843" spans="1:15" customFormat="1" x14ac:dyDescent="0.3">
      <c r="A843" s="56" t="s">
        <v>16</v>
      </c>
      <c r="B843" s="57">
        <v>14.2935753552</v>
      </c>
      <c r="C843" s="57">
        <v>14.2935753552</v>
      </c>
      <c r="D843" s="57">
        <v>0</v>
      </c>
      <c r="E843" s="57">
        <v>0</v>
      </c>
      <c r="F843" s="57">
        <v>2.3083641654</v>
      </c>
      <c r="G843" s="57">
        <v>2.3083641654</v>
      </c>
      <c r="H843" s="85">
        <v>2.5826137917</v>
      </c>
      <c r="I843" s="85">
        <v>2.5826137917</v>
      </c>
      <c r="J843" s="85">
        <v>2.5826137917</v>
      </c>
      <c r="K843" s="85">
        <v>2.5826137917</v>
      </c>
      <c r="L843" s="85">
        <v>9.4025973980999993</v>
      </c>
      <c r="M843" s="85">
        <v>9.4025973980999993</v>
      </c>
      <c r="N843" s="85">
        <v>0</v>
      </c>
      <c r="O843" s="85">
        <v>0</v>
      </c>
    </row>
    <row r="844" spans="1:15" customFormat="1" x14ac:dyDescent="0.3">
      <c r="A844" s="58" t="s">
        <v>306</v>
      </c>
      <c r="B844" s="67">
        <v>0</v>
      </c>
      <c r="C844" s="68">
        <v>0</v>
      </c>
      <c r="D844" s="67"/>
      <c r="E844" s="68"/>
      <c r="F844" s="67">
        <v>0</v>
      </c>
      <c r="G844" s="68">
        <v>0</v>
      </c>
      <c r="H844" s="88">
        <v>0</v>
      </c>
      <c r="I844" s="89">
        <v>0</v>
      </c>
      <c r="J844" s="88">
        <v>0</v>
      </c>
      <c r="K844" s="89">
        <v>0</v>
      </c>
      <c r="L844" s="88">
        <v>0</v>
      </c>
      <c r="M844" s="89">
        <v>0</v>
      </c>
      <c r="N844" s="88"/>
      <c r="O844" s="89"/>
    </row>
    <row r="845" spans="1:15" customFormat="1" x14ac:dyDescent="0.3">
      <c r="A845" s="58" t="s">
        <v>307</v>
      </c>
      <c r="B845" s="69">
        <v>10.053215256</v>
      </c>
      <c r="C845" s="70">
        <v>70.333803867642104</v>
      </c>
      <c r="D845" s="69"/>
      <c r="E845" s="70"/>
      <c r="F845" s="69">
        <v>2.3083641654</v>
      </c>
      <c r="G845" s="70">
        <v>100</v>
      </c>
      <c r="H845" s="92">
        <v>2.5826137917</v>
      </c>
      <c r="I845" s="95">
        <v>100</v>
      </c>
      <c r="J845" s="92">
        <v>2.5826137917</v>
      </c>
      <c r="K845" s="95">
        <v>100</v>
      </c>
      <c r="L845" s="92">
        <v>5.1622372989</v>
      </c>
      <c r="M845" s="95">
        <v>54.902247542185997</v>
      </c>
      <c r="N845" s="92"/>
      <c r="O845" s="95"/>
    </row>
    <row r="846" spans="1:15" customFormat="1" x14ac:dyDescent="0.3">
      <c r="A846" s="58" t="s">
        <v>308</v>
      </c>
      <c r="B846" s="67">
        <v>4.2403600992000001</v>
      </c>
      <c r="C846" s="68">
        <v>29.6661961323579</v>
      </c>
      <c r="D846" s="67"/>
      <c r="E846" s="68"/>
      <c r="F846" s="67">
        <v>0</v>
      </c>
      <c r="G846" s="68">
        <v>0</v>
      </c>
      <c r="H846" s="88">
        <v>0</v>
      </c>
      <c r="I846" s="89">
        <v>0</v>
      </c>
      <c r="J846" s="88">
        <v>0</v>
      </c>
      <c r="K846" s="89">
        <v>0</v>
      </c>
      <c r="L846" s="88">
        <v>4.2403600992000001</v>
      </c>
      <c r="M846" s="89">
        <v>45.097752457814003</v>
      </c>
      <c r="N846" s="88"/>
      <c r="O846" s="89"/>
    </row>
    <row r="847" spans="1:15" customFormat="1" x14ac:dyDescent="0.3">
      <c r="A847" s="65" t="s">
        <v>1</v>
      </c>
      <c r="H847" s="84"/>
      <c r="I847" s="84"/>
      <c r="J847" s="84"/>
      <c r="K847" s="84"/>
      <c r="L847" s="84"/>
      <c r="M847" s="84"/>
      <c r="N847" s="84"/>
      <c r="O847" s="84"/>
    </row>
    <row r="848" spans="1:15" customFormat="1" x14ac:dyDescent="0.3">
      <c r="A848" s="65" t="s">
        <v>1</v>
      </c>
      <c r="H848" s="84"/>
      <c r="I848" s="84"/>
      <c r="J848" s="84"/>
      <c r="K848" s="84"/>
      <c r="L848" s="84"/>
      <c r="M848" s="84"/>
      <c r="N848" s="84"/>
      <c r="O848" s="84"/>
    </row>
    <row r="849" spans="1:15" customFormat="1" x14ac:dyDescent="0.3">
      <c r="A849" s="53" t="s">
        <v>424</v>
      </c>
      <c r="H849" s="84"/>
      <c r="I849" s="84"/>
      <c r="J849" s="84"/>
      <c r="K849" s="84"/>
      <c r="L849" s="84"/>
      <c r="M849" s="84"/>
      <c r="N849" s="84"/>
      <c r="O849" s="84"/>
    </row>
    <row r="850" spans="1:15" customFormat="1" x14ac:dyDescent="0.3">
      <c r="A850" s="54" t="s">
        <v>1</v>
      </c>
      <c r="H850" s="84"/>
      <c r="I850" s="84"/>
      <c r="J850" s="84"/>
      <c r="K850" s="84"/>
      <c r="L850" s="84"/>
      <c r="M850" s="84"/>
      <c r="N850" s="84"/>
      <c r="O850" s="84"/>
    </row>
    <row r="851" spans="1:15" customFormat="1" ht="25.5" customHeight="1" x14ac:dyDescent="0.3">
      <c r="A851" s="114" t="s">
        <v>1</v>
      </c>
      <c r="B851" s="113" t="s">
        <v>500</v>
      </c>
      <c r="C851" s="113" t="s">
        <v>1</v>
      </c>
      <c r="D851" s="113" t="s">
        <v>494</v>
      </c>
      <c r="E851" s="113" t="s">
        <v>1</v>
      </c>
      <c r="F851" s="113" t="s">
        <v>495</v>
      </c>
      <c r="G851" s="113" t="s">
        <v>1</v>
      </c>
      <c r="H851" s="116" t="s">
        <v>496</v>
      </c>
      <c r="I851" s="116" t="s">
        <v>1</v>
      </c>
      <c r="J851" s="116" t="s">
        <v>497</v>
      </c>
      <c r="K851" s="116" t="s">
        <v>1</v>
      </c>
      <c r="L851" s="116" t="s">
        <v>498</v>
      </c>
      <c r="M851" s="116" t="s">
        <v>1</v>
      </c>
      <c r="N851" s="116" t="s">
        <v>499</v>
      </c>
      <c r="O851" s="116" t="s">
        <v>1</v>
      </c>
    </row>
    <row r="852" spans="1:15" customFormat="1" x14ac:dyDescent="0.3">
      <c r="A852" s="115" t="s">
        <v>1</v>
      </c>
      <c r="B852" s="55" t="s">
        <v>14</v>
      </c>
      <c r="C852" s="55" t="s">
        <v>15</v>
      </c>
      <c r="D852" s="55" t="s">
        <v>14</v>
      </c>
      <c r="E852" s="55" t="s">
        <v>15</v>
      </c>
      <c r="F852" s="55" t="s">
        <v>14</v>
      </c>
      <c r="G852" s="55" t="s">
        <v>15</v>
      </c>
      <c r="H852" s="80" t="s">
        <v>14</v>
      </c>
      <c r="I852" s="80" t="s">
        <v>15</v>
      </c>
      <c r="J852" s="80" t="s">
        <v>14</v>
      </c>
      <c r="K852" s="80" t="s">
        <v>15</v>
      </c>
      <c r="L852" s="80" t="s">
        <v>14</v>
      </c>
      <c r="M852" s="80" t="s">
        <v>15</v>
      </c>
      <c r="N852" s="80" t="s">
        <v>14</v>
      </c>
      <c r="O852" s="80" t="s">
        <v>15</v>
      </c>
    </row>
    <row r="853" spans="1:15" customFormat="1" x14ac:dyDescent="0.3">
      <c r="A853" s="56" t="s">
        <v>16</v>
      </c>
      <c r="B853" s="57">
        <v>7.6835005259000004</v>
      </c>
      <c r="C853" s="57">
        <v>7.6835005259000004</v>
      </c>
      <c r="D853" s="57">
        <v>0</v>
      </c>
      <c r="E853" s="57">
        <v>0</v>
      </c>
      <c r="F853" s="57">
        <v>0.83690886870000003</v>
      </c>
      <c r="G853" s="57">
        <v>0.83690886870000003</v>
      </c>
      <c r="H853" s="85">
        <v>6.8465916572000003</v>
      </c>
      <c r="I853" s="85">
        <v>6.8465916572000003</v>
      </c>
      <c r="J853" s="85">
        <v>1.9082311966000001</v>
      </c>
      <c r="K853" s="85">
        <v>1.9082311966000001</v>
      </c>
      <c r="L853" s="85">
        <v>0</v>
      </c>
      <c r="M853" s="85">
        <v>0</v>
      </c>
      <c r="N853" s="85">
        <v>0</v>
      </c>
      <c r="O853" s="85">
        <v>0</v>
      </c>
    </row>
    <row r="854" spans="1:15" customFormat="1" x14ac:dyDescent="0.3">
      <c r="A854" s="58" t="s">
        <v>306</v>
      </c>
      <c r="B854" s="67">
        <v>1.9487589866000099</v>
      </c>
      <c r="C854" s="68">
        <v>25.3629056187477</v>
      </c>
      <c r="D854" s="67"/>
      <c r="E854" s="68"/>
      <c r="F854" s="67">
        <v>0.83690886870000003</v>
      </c>
      <c r="G854" s="68">
        <v>100</v>
      </c>
      <c r="H854" s="88">
        <v>1.1118501179</v>
      </c>
      <c r="I854" s="89">
        <v>16.239468827248601</v>
      </c>
      <c r="J854" s="88">
        <v>0</v>
      </c>
      <c r="K854" s="89">
        <v>0</v>
      </c>
      <c r="L854" s="88"/>
      <c r="M854" s="89"/>
      <c r="N854" s="88"/>
      <c r="O854" s="89"/>
    </row>
    <row r="855" spans="1:15" customFormat="1" x14ac:dyDescent="0.3">
      <c r="A855" s="58" t="s">
        <v>307</v>
      </c>
      <c r="B855" s="69">
        <v>4.6153758796000002</v>
      </c>
      <c r="C855" s="70">
        <v>60.068660944867702</v>
      </c>
      <c r="D855" s="69"/>
      <c r="E855" s="70"/>
      <c r="F855" s="69">
        <v>0</v>
      </c>
      <c r="G855" s="70">
        <v>0</v>
      </c>
      <c r="H855" s="92">
        <v>4.6153758796000002</v>
      </c>
      <c r="I855" s="95">
        <v>67.411291788468006</v>
      </c>
      <c r="J855" s="92">
        <v>1.9082311966000001</v>
      </c>
      <c r="K855" s="95">
        <v>100</v>
      </c>
      <c r="L855" s="92"/>
      <c r="M855" s="95"/>
      <c r="N855" s="92"/>
      <c r="O855" s="95"/>
    </row>
    <row r="856" spans="1:15" customFormat="1" x14ac:dyDescent="0.3">
      <c r="A856" s="58" t="s">
        <v>308</v>
      </c>
      <c r="B856" s="67">
        <v>1.1193656596999999</v>
      </c>
      <c r="C856" s="68">
        <v>14.5684334363846</v>
      </c>
      <c r="D856" s="67"/>
      <c r="E856" s="68"/>
      <c r="F856" s="67">
        <v>0</v>
      </c>
      <c r="G856" s="68">
        <v>0</v>
      </c>
      <c r="H856" s="88">
        <v>1.1193656596999999</v>
      </c>
      <c r="I856" s="89">
        <v>16.349239384283301</v>
      </c>
      <c r="J856" s="88">
        <v>0</v>
      </c>
      <c r="K856" s="89">
        <v>0</v>
      </c>
      <c r="L856" s="88"/>
      <c r="M856" s="89"/>
      <c r="N856" s="88"/>
      <c r="O856" s="89"/>
    </row>
    <row r="857" spans="1:15" customFormat="1" x14ac:dyDescent="0.3">
      <c r="A857" s="65" t="s">
        <v>1</v>
      </c>
      <c r="H857" s="84"/>
      <c r="I857" s="84"/>
      <c r="J857" s="84"/>
      <c r="K857" s="84"/>
      <c r="L857" s="84"/>
      <c r="M857" s="84"/>
      <c r="N857" s="84"/>
      <c r="O857" s="84"/>
    </row>
    <row r="858" spans="1:15" customFormat="1" x14ac:dyDescent="0.3">
      <c r="A858" s="65" t="s">
        <v>1</v>
      </c>
      <c r="H858" s="84"/>
      <c r="I858" s="84"/>
      <c r="J858" s="84"/>
      <c r="K858" s="84"/>
      <c r="L858" s="84"/>
      <c r="M858" s="84"/>
      <c r="N858" s="84"/>
      <c r="O858" s="84"/>
    </row>
    <row r="859" spans="1:15" customFormat="1" x14ac:dyDescent="0.3">
      <c r="A859" s="53" t="s">
        <v>425</v>
      </c>
      <c r="H859" s="84"/>
      <c r="I859" s="84"/>
      <c r="J859" s="84"/>
      <c r="K859" s="84"/>
      <c r="L859" s="84"/>
      <c r="M859" s="84"/>
      <c r="N859" s="84"/>
      <c r="O859" s="84"/>
    </row>
    <row r="860" spans="1:15" customFormat="1" x14ac:dyDescent="0.3">
      <c r="A860" s="54" t="s">
        <v>1</v>
      </c>
      <c r="H860" s="84"/>
      <c r="I860" s="84"/>
      <c r="J860" s="84"/>
      <c r="K860" s="84"/>
      <c r="L860" s="84"/>
      <c r="M860" s="84"/>
      <c r="N860" s="84"/>
      <c r="O860" s="84"/>
    </row>
    <row r="861" spans="1:15" customFormat="1" ht="25.5" customHeight="1" x14ac:dyDescent="0.3">
      <c r="A861" s="114" t="s">
        <v>1</v>
      </c>
      <c r="B861" s="113" t="s">
        <v>500</v>
      </c>
      <c r="C861" s="113" t="s">
        <v>1</v>
      </c>
      <c r="D861" s="113" t="s">
        <v>494</v>
      </c>
      <c r="E861" s="113" t="s">
        <v>1</v>
      </c>
      <c r="F861" s="113" t="s">
        <v>495</v>
      </c>
      <c r="G861" s="113" t="s">
        <v>1</v>
      </c>
      <c r="H861" s="116" t="s">
        <v>496</v>
      </c>
      <c r="I861" s="116" t="s">
        <v>1</v>
      </c>
      <c r="J861" s="116" t="s">
        <v>497</v>
      </c>
      <c r="K861" s="116" t="s">
        <v>1</v>
      </c>
      <c r="L861" s="116" t="s">
        <v>498</v>
      </c>
      <c r="M861" s="116" t="s">
        <v>1</v>
      </c>
      <c r="N861" s="116" t="s">
        <v>499</v>
      </c>
      <c r="O861" s="116" t="s">
        <v>1</v>
      </c>
    </row>
    <row r="862" spans="1:15" customFormat="1" x14ac:dyDescent="0.3">
      <c r="A862" s="115" t="s">
        <v>1</v>
      </c>
      <c r="B862" s="55" t="s">
        <v>14</v>
      </c>
      <c r="C862" s="55" t="s">
        <v>15</v>
      </c>
      <c r="D862" s="55" t="s">
        <v>14</v>
      </c>
      <c r="E862" s="55" t="s">
        <v>15</v>
      </c>
      <c r="F862" s="55" t="s">
        <v>14</v>
      </c>
      <c r="G862" s="55" t="s">
        <v>15</v>
      </c>
      <c r="H862" s="80" t="s">
        <v>14</v>
      </c>
      <c r="I862" s="80" t="s">
        <v>15</v>
      </c>
      <c r="J862" s="80" t="s">
        <v>14</v>
      </c>
      <c r="K862" s="80" t="s">
        <v>15</v>
      </c>
      <c r="L862" s="80" t="s">
        <v>14</v>
      </c>
      <c r="M862" s="80" t="s">
        <v>15</v>
      </c>
      <c r="N862" s="80" t="s">
        <v>14</v>
      </c>
      <c r="O862" s="80" t="s">
        <v>15</v>
      </c>
    </row>
    <row r="863" spans="1:15" customFormat="1" x14ac:dyDescent="0.3">
      <c r="A863" s="56" t="s">
        <v>16</v>
      </c>
      <c r="B863" s="57">
        <v>26.6456936111</v>
      </c>
      <c r="C863" s="57">
        <v>26.6456936111</v>
      </c>
      <c r="D863" s="57">
        <v>0</v>
      </c>
      <c r="E863" s="57">
        <v>0</v>
      </c>
      <c r="F863" s="57">
        <v>20.7952326865</v>
      </c>
      <c r="G863" s="57">
        <v>20.7952326865</v>
      </c>
      <c r="H863" s="85">
        <v>0</v>
      </c>
      <c r="I863" s="85">
        <v>0</v>
      </c>
      <c r="J863" s="85">
        <v>0</v>
      </c>
      <c r="K863" s="85">
        <v>0</v>
      </c>
      <c r="L863" s="85">
        <v>2.5342499815999999</v>
      </c>
      <c r="M863" s="85">
        <v>2.5342499815999999</v>
      </c>
      <c r="N863" s="85">
        <v>3.3162109430000002</v>
      </c>
      <c r="O863" s="85">
        <v>3.3162109430000002</v>
      </c>
    </row>
    <row r="864" spans="1:15" customFormat="1" x14ac:dyDescent="0.3">
      <c r="A864" s="58" t="s">
        <v>306</v>
      </c>
      <c r="B864" s="59">
        <v>13.863796110199999</v>
      </c>
      <c r="C864" s="60">
        <v>0.52030156589448495</v>
      </c>
      <c r="D864" s="67"/>
      <c r="E864" s="68"/>
      <c r="F864" s="67">
        <v>9.79692516749998</v>
      </c>
      <c r="G864" s="68">
        <v>47.111399594292799</v>
      </c>
      <c r="H864" s="88"/>
      <c r="I864" s="89"/>
      <c r="J864" s="88"/>
      <c r="K864" s="89"/>
      <c r="L864" s="88">
        <v>1.1827244916999999</v>
      </c>
      <c r="M864" s="89">
        <v>46.669606403756802</v>
      </c>
      <c r="N864" s="88">
        <v>2.8841464509999999</v>
      </c>
      <c r="O864" s="89">
        <v>86.971139670351207</v>
      </c>
    </row>
    <row r="865" spans="1:15" customFormat="1" x14ac:dyDescent="0.3">
      <c r="A865" s="58" t="s">
        <v>307</v>
      </c>
      <c r="B865" s="61">
        <v>4.9238801216999999</v>
      </c>
      <c r="C865" s="62">
        <v>0.184790840635082</v>
      </c>
      <c r="D865" s="69"/>
      <c r="E865" s="70"/>
      <c r="F865" s="69">
        <v>3.9418356049000001</v>
      </c>
      <c r="G865" s="70">
        <v>18.955477268879001</v>
      </c>
      <c r="H865" s="92"/>
      <c r="I865" s="95"/>
      <c r="J865" s="92"/>
      <c r="K865" s="95"/>
      <c r="L865" s="92">
        <v>0.54998002480000097</v>
      </c>
      <c r="M865" s="95">
        <v>21.701885322803498</v>
      </c>
      <c r="N865" s="92">
        <v>0.43206449200000102</v>
      </c>
      <c r="O865" s="95">
        <v>13.028860329648801</v>
      </c>
    </row>
    <row r="866" spans="1:15" customFormat="1" x14ac:dyDescent="0.3">
      <c r="A866" s="58" t="s">
        <v>308</v>
      </c>
      <c r="B866" s="59">
        <v>7.8580173791999899</v>
      </c>
      <c r="C866" s="60">
        <v>0.29490759347043299</v>
      </c>
      <c r="D866" s="67"/>
      <c r="E866" s="68"/>
      <c r="F866" s="67">
        <v>7.0564719141000198</v>
      </c>
      <c r="G866" s="68">
        <v>33.9331231368282</v>
      </c>
      <c r="H866" s="88"/>
      <c r="I866" s="89"/>
      <c r="J866" s="88"/>
      <c r="K866" s="89"/>
      <c r="L866" s="88">
        <v>0.80154546510000102</v>
      </c>
      <c r="M866" s="89">
        <v>31.628508273439699</v>
      </c>
      <c r="N866" s="88">
        <v>0</v>
      </c>
      <c r="O866" s="89">
        <v>0</v>
      </c>
    </row>
    <row r="867" spans="1:15" customFormat="1" x14ac:dyDescent="0.3">
      <c r="A867" s="65" t="s">
        <v>1</v>
      </c>
      <c r="H867" s="84"/>
      <c r="I867" s="84"/>
      <c r="J867" s="84"/>
      <c r="K867" s="84"/>
      <c r="L867" s="84"/>
      <c r="M867" s="84"/>
      <c r="N867" s="84"/>
      <c r="O867" s="84"/>
    </row>
    <row r="868" spans="1:15" customFormat="1" x14ac:dyDescent="0.3">
      <c r="A868" s="65" t="s">
        <v>1</v>
      </c>
      <c r="H868" s="84"/>
      <c r="I868" s="84"/>
      <c r="J868" s="84"/>
      <c r="K868" s="84"/>
      <c r="L868" s="84"/>
      <c r="M868" s="84"/>
      <c r="N868" s="84"/>
      <c r="O868" s="84"/>
    </row>
    <row r="869" spans="1:15" customFormat="1" x14ac:dyDescent="0.3">
      <c r="A869" s="53" t="s">
        <v>426</v>
      </c>
      <c r="H869" s="84"/>
      <c r="I869" s="84"/>
      <c r="J869" s="84"/>
      <c r="K869" s="84"/>
      <c r="L869" s="84"/>
      <c r="M869" s="84"/>
      <c r="N869" s="84"/>
      <c r="O869" s="84"/>
    </row>
    <row r="870" spans="1:15" customFormat="1" x14ac:dyDescent="0.3">
      <c r="A870" s="54" t="s">
        <v>1</v>
      </c>
      <c r="H870" s="84"/>
      <c r="I870" s="84"/>
      <c r="J870" s="84"/>
      <c r="K870" s="84"/>
      <c r="L870" s="84"/>
      <c r="M870" s="84"/>
      <c r="N870" s="84"/>
      <c r="O870" s="84"/>
    </row>
    <row r="871" spans="1:15" customFormat="1" ht="25.5" customHeight="1" x14ac:dyDescent="0.3">
      <c r="A871" s="114" t="s">
        <v>1</v>
      </c>
      <c r="B871" s="113" t="s">
        <v>500</v>
      </c>
      <c r="C871" s="113" t="s">
        <v>1</v>
      </c>
      <c r="D871" s="113" t="s">
        <v>494</v>
      </c>
      <c r="E871" s="113" t="s">
        <v>1</v>
      </c>
      <c r="F871" s="113" t="s">
        <v>495</v>
      </c>
      <c r="G871" s="113" t="s">
        <v>1</v>
      </c>
      <c r="H871" s="116" t="s">
        <v>496</v>
      </c>
      <c r="I871" s="116" t="s">
        <v>1</v>
      </c>
      <c r="J871" s="116" t="s">
        <v>497</v>
      </c>
      <c r="K871" s="116" t="s">
        <v>1</v>
      </c>
      <c r="L871" s="116" t="s">
        <v>498</v>
      </c>
      <c r="M871" s="116" t="s">
        <v>1</v>
      </c>
      <c r="N871" s="116" t="s">
        <v>499</v>
      </c>
      <c r="O871" s="116" t="s">
        <v>1</v>
      </c>
    </row>
    <row r="872" spans="1:15" customFormat="1" x14ac:dyDescent="0.3">
      <c r="A872" s="115" t="s">
        <v>1</v>
      </c>
      <c r="B872" s="55" t="s">
        <v>14</v>
      </c>
      <c r="C872" s="55" t="s">
        <v>15</v>
      </c>
      <c r="D872" s="55" t="s">
        <v>14</v>
      </c>
      <c r="E872" s="55" t="s">
        <v>15</v>
      </c>
      <c r="F872" s="55" t="s">
        <v>14</v>
      </c>
      <c r="G872" s="55" t="s">
        <v>15</v>
      </c>
      <c r="H872" s="80" t="s">
        <v>14</v>
      </c>
      <c r="I872" s="80" t="s">
        <v>15</v>
      </c>
      <c r="J872" s="80" t="s">
        <v>14</v>
      </c>
      <c r="K872" s="80" t="s">
        <v>15</v>
      </c>
      <c r="L872" s="80" t="s">
        <v>14</v>
      </c>
      <c r="M872" s="80" t="s">
        <v>15</v>
      </c>
      <c r="N872" s="80" t="s">
        <v>14</v>
      </c>
      <c r="O872" s="80" t="s">
        <v>15</v>
      </c>
    </row>
    <row r="873" spans="1:15" customFormat="1" x14ac:dyDescent="0.3">
      <c r="A873" s="56" t="s">
        <v>16</v>
      </c>
      <c r="B873" s="57">
        <v>7.3254212428000001</v>
      </c>
      <c r="C873" s="57">
        <v>7.3254212428000001</v>
      </c>
      <c r="D873" s="57">
        <v>0.7854459842</v>
      </c>
      <c r="E873" s="57">
        <v>0.7854459842</v>
      </c>
      <c r="F873" s="57">
        <v>0</v>
      </c>
      <c r="G873" s="57">
        <v>0</v>
      </c>
      <c r="H873" s="85">
        <v>0</v>
      </c>
      <c r="I873" s="85">
        <v>0</v>
      </c>
      <c r="J873" s="85">
        <v>0</v>
      </c>
      <c r="K873" s="85">
        <v>0</v>
      </c>
      <c r="L873" s="85">
        <v>2.7094168650000001</v>
      </c>
      <c r="M873" s="85">
        <v>2.7094168650000001</v>
      </c>
      <c r="N873" s="85">
        <v>3.8305583936000001</v>
      </c>
      <c r="O873" s="85">
        <v>3.8305583936000001</v>
      </c>
    </row>
    <row r="874" spans="1:15" customFormat="1" x14ac:dyDescent="0.3">
      <c r="A874" s="58" t="s">
        <v>306</v>
      </c>
      <c r="B874" s="67">
        <v>4.5601740905000003</v>
      </c>
      <c r="C874" s="68">
        <v>62.251356466115801</v>
      </c>
      <c r="D874" s="67">
        <v>0.7854459842</v>
      </c>
      <c r="E874" s="68">
        <v>100</v>
      </c>
      <c r="F874" s="67"/>
      <c r="G874" s="68"/>
      <c r="H874" s="88"/>
      <c r="I874" s="89"/>
      <c r="J874" s="88"/>
      <c r="K874" s="89"/>
      <c r="L874" s="88">
        <v>2.7094168650000001</v>
      </c>
      <c r="M874" s="89">
        <v>100</v>
      </c>
      <c r="N874" s="88">
        <v>1.0653112413000001</v>
      </c>
      <c r="O874" s="89">
        <v>27.810860241156899</v>
      </c>
    </row>
    <row r="875" spans="1:15" customFormat="1" x14ac:dyDescent="0.3">
      <c r="A875" s="58" t="s">
        <v>307</v>
      </c>
      <c r="B875" s="69">
        <v>2.7652471523000002</v>
      </c>
      <c r="C875" s="70">
        <v>37.748643533884199</v>
      </c>
      <c r="D875" s="69">
        <v>0</v>
      </c>
      <c r="E875" s="70">
        <v>0</v>
      </c>
      <c r="F875" s="69"/>
      <c r="G875" s="70"/>
      <c r="H875" s="92"/>
      <c r="I875" s="95"/>
      <c r="J875" s="92"/>
      <c r="K875" s="95"/>
      <c r="L875" s="92">
        <v>0</v>
      </c>
      <c r="M875" s="95">
        <v>0</v>
      </c>
      <c r="N875" s="92">
        <v>2.7652471523000099</v>
      </c>
      <c r="O875" s="95">
        <v>72.189139758843098</v>
      </c>
    </row>
    <row r="876" spans="1:15" customFormat="1" x14ac:dyDescent="0.3">
      <c r="A876" s="58" t="s">
        <v>308</v>
      </c>
      <c r="B876" s="67">
        <v>0</v>
      </c>
      <c r="C876" s="68">
        <v>0</v>
      </c>
      <c r="D876" s="67">
        <v>0</v>
      </c>
      <c r="E876" s="68">
        <v>0</v>
      </c>
      <c r="F876" s="67"/>
      <c r="G876" s="68"/>
      <c r="H876" s="88"/>
      <c r="I876" s="89"/>
      <c r="J876" s="88"/>
      <c r="K876" s="89"/>
      <c r="L876" s="88">
        <v>0</v>
      </c>
      <c r="M876" s="89">
        <v>0</v>
      </c>
      <c r="N876" s="88">
        <v>0</v>
      </c>
      <c r="O876" s="89">
        <v>0</v>
      </c>
    </row>
    <row r="877" spans="1:15" customFormat="1" x14ac:dyDescent="0.3">
      <c r="A877" s="65" t="s">
        <v>1</v>
      </c>
      <c r="H877" s="84"/>
      <c r="I877" s="84"/>
      <c r="J877" s="84"/>
      <c r="K877" s="84"/>
      <c r="L877" s="84"/>
      <c r="M877" s="84"/>
      <c r="N877" s="84"/>
      <c r="O877" s="84"/>
    </row>
    <row r="878" spans="1:15" customFormat="1" x14ac:dyDescent="0.3">
      <c r="A878" s="65" t="s">
        <v>1</v>
      </c>
      <c r="H878" s="84"/>
      <c r="I878" s="84"/>
      <c r="J878" s="84"/>
      <c r="K878" s="84"/>
      <c r="L878" s="84"/>
      <c r="M878" s="84"/>
      <c r="N878" s="84"/>
      <c r="O878" s="84"/>
    </row>
    <row r="879" spans="1:15" customFormat="1" x14ac:dyDescent="0.3">
      <c r="A879" s="53" t="s">
        <v>427</v>
      </c>
      <c r="H879" s="84"/>
      <c r="I879" s="84"/>
      <c r="J879" s="84"/>
      <c r="K879" s="84"/>
      <c r="L879" s="84"/>
      <c r="M879" s="84"/>
      <c r="N879" s="84"/>
      <c r="O879" s="84"/>
    </row>
    <row r="880" spans="1:15" customFormat="1" x14ac:dyDescent="0.3">
      <c r="A880" s="54" t="s">
        <v>1</v>
      </c>
      <c r="H880" s="84"/>
      <c r="I880" s="84"/>
      <c r="J880" s="84"/>
      <c r="K880" s="84"/>
      <c r="L880" s="84"/>
      <c r="M880" s="84"/>
      <c r="N880" s="84"/>
      <c r="O880" s="84"/>
    </row>
    <row r="881" spans="1:15" customFormat="1" ht="25.5" customHeight="1" x14ac:dyDescent="0.3">
      <c r="A881" s="114" t="s">
        <v>1</v>
      </c>
      <c r="B881" s="113" t="s">
        <v>500</v>
      </c>
      <c r="C881" s="113" t="s">
        <v>1</v>
      </c>
      <c r="D881" s="113" t="s">
        <v>494</v>
      </c>
      <c r="E881" s="113" t="s">
        <v>1</v>
      </c>
      <c r="F881" s="113" t="s">
        <v>495</v>
      </c>
      <c r="G881" s="113" t="s">
        <v>1</v>
      </c>
      <c r="H881" s="116" t="s">
        <v>496</v>
      </c>
      <c r="I881" s="116" t="s">
        <v>1</v>
      </c>
      <c r="J881" s="116" t="s">
        <v>497</v>
      </c>
      <c r="K881" s="116" t="s">
        <v>1</v>
      </c>
      <c r="L881" s="116" t="s">
        <v>498</v>
      </c>
      <c r="M881" s="116" t="s">
        <v>1</v>
      </c>
      <c r="N881" s="116" t="s">
        <v>499</v>
      </c>
      <c r="O881" s="116" t="s">
        <v>1</v>
      </c>
    </row>
    <row r="882" spans="1:15" customFormat="1" x14ac:dyDescent="0.3">
      <c r="A882" s="115" t="s">
        <v>1</v>
      </c>
      <c r="B882" s="55" t="s">
        <v>14</v>
      </c>
      <c r="C882" s="55" t="s">
        <v>15</v>
      </c>
      <c r="D882" s="55" t="s">
        <v>14</v>
      </c>
      <c r="E882" s="55" t="s">
        <v>15</v>
      </c>
      <c r="F882" s="55" t="s">
        <v>14</v>
      </c>
      <c r="G882" s="55" t="s">
        <v>15</v>
      </c>
      <c r="H882" s="80" t="s">
        <v>14</v>
      </c>
      <c r="I882" s="80" t="s">
        <v>15</v>
      </c>
      <c r="J882" s="80" t="s">
        <v>14</v>
      </c>
      <c r="K882" s="80" t="s">
        <v>15</v>
      </c>
      <c r="L882" s="80" t="s">
        <v>14</v>
      </c>
      <c r="M882" s="80" t="s">
        <v>15</v>
      </c>
      <c r="N882" s="80" t="s">
        <v>14</v>
      </c>
      <c r="O882" s="80" t="s">
        <v>15</v>
      </c>
    </row>
    <row r="883" spans="1:15" customFormat="1" x14ac:dyDescent="0.3">
      <c r="A883" s="56" t="s">
        <v>16</v>
      </c>
      <c r="B883" s="57">
        <v>16.0075704815</v>
      </c>
      <c r="C883" s="57">
        <v>16.0075704815</v>
      </c>
      <c r="D883" s="57">
        <v>1.3091817319000001</v>
      </c>
      <c r="E883" s="57">
        <v>1.3091817319000001</v>
      </c>
      <c r="F883" s="57">
        <v>4.7826302135000001</v>
      </c>
      <c r="G883" s="57">
        <v>4.7826302135000001</v>
      </c>
      <c r="H883" s="85">
        <v>2.0124898747</v>
      </c>
      <c r="I883" s="85">
        <v>2.0124898747</v>
      </c>
      <c r="J883" s="85">
        <v>1.6753556243000001</v>
      </c>
      <c r="K883" s="85">
        <v>1.6753556243000001</v>
      </c>
      <c r="L883" s="85">
        <v>0</v>
      </c>
      <c r="M883" s="85">
        <v>0</v>
      </c>
      <c r="N883" s="85">
        <v>7.0324198765999997</v>
      </c>
      <c r="O883" s="85">
        <v>7.0324198765999997</v>
      </c>
    </row>
    <row r="884" spans="1:15" customFormat="1" x14ac:dyDescent="0.3">
      <c r="A884" s="58" t="s">
        <v>306</v>
      </c>
      <c r="B884" s="67">
        <v>10.0653776466</v>
      </c>
      <c r="C884" s="68">
        <v>62.878858838901202</v>
      </c>
      <c r="D884" s="67">
        <v>1.3091817319000001</v>
      </c>
      <c r="E884" s="68">
        <v>100</v>
      </c>
      <c r="F884" s="67">
        <v>3.8989883051000001</v>
      </c>
      <c r="G884" s="68">
        <v>81.523934133445394</v>
      </c>
      <c r="H884" s="88">
        <v>2.0124898747</v>
      </c>
      <c r="I884" s="89">
        <v>100</v>
      </c>
      <c r="J884" s="88">
        <v>1.6753556243000001</v>
      </c>
      <c r="K884" s="89">
        <v>100</v>
      </c>
      <c r="L884" s="88"/>
      <c r="M884" s="89"/>
      <c r="N884" s="88">
        <v>1.9738689501</v>
      </c>
      <c r="O884" s="89">
        <v>28.068132801170499</v>
      </c>
    </row>
    <row r="885" spans="1:15" customFormat="1" x14ac:dyDescent="0.3">
      <c r="A885" s="58" t="s">
        <v>307</v>
      </c>
      <c r="B885" s="69">
        <v>0.88364190840000201</v>
      </c>
      <c r="C885" s="70">
        <v>5.5201500403901296</v>
      </c>
      <c r="D885" s="69">
        <v>0</v>
      </c>
      <c r="E885" s="70">
        <v>0</v>
      </c>
      <c r="F885" s="69">
        <v>0.88364190840000001</v>
      </c>
      <c r="G885" s="70">
        <v>18.476065866554599</v>
      </c>
      <c r="H885" s="92">
        <v>0</v>
      </c>
      <c r="I885" s="95">
        <v>0</v>
      </c>
      <c r="J885" s="92">
        <v>0</v>
      </c>
      <c r="K885" s="95">
        <v>0</v>
      </c>
      <c r="L885" s="92"/>
      <c r="M885" s="95"/>
      <c r="N885" s="92">
        <v>0</v>
      </c>
      <c r="O885" s="95">
        <v>0</v>
      </c>
    </row>
    <row r="886" spans="1:15" customFormat="1" x14ac:dyDescent="0.3">
      <c r="A886" s="58" t="s">
        <v>308</v>
      </c>
      <c r="B886" s="67">
        <v>5.0585509264999997</v>
      </c>
      <c r="C886" s="68">
        <v>31.600991120708699</v>
      </c>
      <c r="D886" s="67">
        <v>0</v>
      </c>
      <c r="E886" s="68">
        <v>0</v>
      </c>
      <c r="F886" s="67">
        <v>0</v>
      </c>
      <c r="G886" s="68">
        <v>0</v>
      </c>
      <c r="H886" s="88">
        <v>0</v>
      </c>
      <c r="I886" s="89">
        <v>0</v>
      </c>
      <c r="J886" s="88">
        <v>0</v>
      </c>
      <c r="K886" s="89">
        <v>0</v>
      </c>
      <c r="L886" s="88"/>
      <c r="M886" s="89"/>
      <c r="N886" s="88">
        <v>5.0585509264999899</v>
      </c>
      <c r="O886" s="89">
        <v>71.931867198829494</v>
      </c>
    </row>
    <row r="887" spans="1:15" customFormat="1" x14ac:dyDescent="0.3">
      <c r="A887" s="65" t="s">
        <v>1</v>
      </c>
      <c r="H887" s="84"/>
      <c r="I887" s="84"/>
      <c r="J887" s="84"/>
      <c r="K887" s="84"/>
      <c r="L887" s="84"/>
      <c r="M887" s="84"/>
      <c r="N887" s="84"/>
      <c r="O887" s="84"/>
    </row>
    <row r="888" spans="1:15" customFormat="1" x14ac:dyDescent="0.3">
      <c r="A888" s="65" t="s">
        <v>1</v>
      </c>
      <c r="H888" s="84"/>
      <c r="I888" s="84"/>
      <c r="J888" s="84"/>
      <c r="K888" s="84"/>
      <c r="L888" s="84"/>
      <c r="M888" s="84"/>
      <c r="N888" s="84"/>
      <c r="O888" s="84"/>
    </row>
    <row r="889" spans="1:15" customFormat="1" x14ac:dyDescent="0.3">
      <c r="A889" s="53" t="s">
        <v>428</v>
      </c>
      <c r="H889" s="84"/>
      <c r="I889" s="84"/>
      <c r="J889" s="84"/>
      <c r="K889" s="84"/>
      <c r="L889" s="84"/>
      <c r="M889" s="84"/>
      <c r="N889" s="84"/>
      <c r="O889" s="84"/>
    </row>
    <row r="890" spans="1:15" customFormat="1" x14ac:dyDescent="0.3">
      <c r="A890" s="54" t="s">
        <v>1</v>
      </c>
      <c r="H890" s="84"/>
      <c r="I890" s="84"/>
      <c r="J890" s="84"/>
      <c r="K890" s="84"/>
      <c r="L890" s="84"/>
      <c r="M890" s="84"/>
      <c r="N890" s="84"/>
      <c r="O890" s="84"/>
    </row>
    <row r="891" spans="1:15" customFormat="1" ht="25.5" customHeight="1" x14ac:dyDescent="0.3">
      <c r="A891" s="114" t="s">
        <v>1</v>
      </c>
      <c r="B891" s="113" t="s">
        <v>500</v>
      </c>
      <c r="C891" s="113" t="s">
        <v>1</v>
      </c>
      <c r="D891" s="113" t="s">
        <v>494</v>
      </c>
      <c r="E891" s="113" t="s">
        <v>1</v>
      </c>
      <c r="F891" s="113" t="s">
        <v>495</v>
      </c>
      <c r="G891" s="113" t="s">
        <v>1</v>
      </c>
      <c r="H891" s="116" t="s">
        <v>496</v>
      </c>
      <c r="I891" s="116" t="s">
        <v>1</v>
      </c>
      <c r="J891" s="116" t="s">
        <v>497</v>
      </c>
      <c r="K891" s="116" t="s">
        <v>1</v>
      </c>
      <c r="L891" s="116" t="s">
        <v>498</v>
      </c>
      <c r="M891" s="116" t="s">
        <v>1</v>
      </c>
      <c r="N891" s="116" t="s">
        <v>499</v>
      </c>
      <c r="O891" s="116" t="s">
        <v>1</v>
      </c>
    </row>
    <row r="892" spans="1:15" customFormat="1" x14ac:dyDescent="0.3">
      <c r="A892" s="115" t="s">
        <v>1</v>
      </c>
      <c r="B892" s="55" t="s">
        <v>14</v>
      </c>
      <c r="C892" s="55" t="s">
        <v>15</v>
      </c>
      <c r="D892" s="55" t="s">
        <v>14</v>
      </c>
      <c r="E892" s="55" t="s">
        <v>15</v>
      </c>
      <c r="F892" s="55" t="s">
        <v>14</v>
      </c>
      <c r="G892" s="55" t="s">
        <v>15</v>
      </c>
      <c r="H892" s="80" t="s">
        <v>14</v>
      </c>
      <c r="I892" s="80" t="s">
        <v>15</v>
      </c>
      <c r="J892" s="80" t="s">
        <v>14</v>
      </c>
      <c r="K892" s="80" t="s">
        <v>15</v>
      </c>
      <c r="L892" s="80" t="s">
        <v>14</v>
      </c>
      <c r="M892" s="80" t="s">
        <v>15</v>
      </c>
      <c r="N892" s="80" t="s">
        <v>14</v>
      </c>
      <c r="O892" s="80" t="s">
        <v>15</v>
      </c>
    </row>
    <row r="893" spans="1:15" customFormat="1" x14ac:dyDescent="0.3">
      <c r="A893" s="56" t="s">
        <v>16</v>
      </c>
      <c r="B893" s="57">
        <v>43.6525263284</v>
      </c>
      <c r="C893" s="57">
        <v>43.6525263284</v>
      </c>
      <c r="D893" s="57">
        <v>1.0653112413000001</v>
      </c>
      <c r="E893" s="57">
        <v>1.0653112413000001</v>
      </c>
      <c r="F893" s="57">
        <v>23.111200560699999</v>
      </c>
      <c r="G893" s="57">
        <v>23.111200560699999</v>
      </c>
      <c r="H893" s="85">
        <v>6.3185098061999998</v>
      </c>
      <c r="I893" s="85">
        <v>6.3185098061999998</v>
      </c>
      <c r="J893" s="85">
        <v>0.95072709990000004</v>
      </c>
      <c r="K893" s="85">
        <v>0.95072709990000004</v>
      </c>
      <c r="L893" s="85">
        <v>7.0529407576000001</v>
      </c>
      <c r="M893" s="85">
        <v>7.0529407576000001</v>
      </c>
      <c r="N893" s="85">
        <v>4.8684354379999997</v>
      </c>
      <c r="O893" s="85">
        <v>4.8684354379999997</v>
      </c>
    </row>
    <row r="894" spans="1:15" customFormat="1" x14ac:dyDescent="0.3">
      <c r="A894" s="58" t="s">
        <v>306</v>
      </c>
      <c r="B894" s="59">
        <v>8.3700107164999906</v>
      </c>
      <c r="C894" s="60">
        <v>0.19174172540512399</v>
      </c>
      <c r="D894" s="67">
        <v>0</v>
      </c>
      <c r="E894" s="68">
        <v>0</v>
      </c>
      <c r="F894" s="67">
        <v>1.9613694178000001</v>
      </c>
      <c r="G894" s="68">
        <v>8.4866617493478795</v>
      </c>
      <c r="H894" s="88">
        <v>0</v>
      </c>
      <c r="I894" s="89">
        <v>0</v>
      </c>
      <c r="J894" s="88">
        <v>0.95072709990000004</v>
      </c>
      <c r="K894" s="89">
        <v>100</v>
      </c>
      <c r="L894" s="88">
        <v>1.2699078414</v>
      </c>
      <c r="M894" s="89">
        <v>18.0053666271277</v>
      </c>
      <c r="N894" s="88">
        <v>3.9026049327000001</v>
      </c>
      <c r="O894" s="93">
        <v>80.161377970398405</v>
      </c>
    </row>
    <row r="895" spans="1:15" customFormat="1" x14ac:dyDescent="0.3">
      <c r="A895" s="58" t="s">
        <v>307</v>
      </c>
      <c r="B895" s="61">
        <v>9.2105381117</v>
      </c>
      <c r="C895" s="62">
        <v>0.21099667960586499</v>
      </c>
      <c r="D895" s="69">
        <v>0</v>
      </c>
      <c r="E895" s="70">
        <v>0</v>
      </c>
      <c r="F895" s="69">
        <v>8.4639380473999992</v>
      </c>
      <c r="G895" s="70">
        <v>36.622667114025703</v>
      </c>
      <c r="H895" s="92">
        <v>0</v>
      </c>
      <c r="I895" s="95">
        <v>0</v>
      </c>
      <c r="J895" s="92">
        <v>0</v>
      </c>
      <c r="K895" s="95">
        <v>0</v>
      </c>
      <c r="L895" s="92">
        <v>0.74660006430000003</v>
      </c>
      <c r="M895" s="95">
        <v>10.585656252613401</v>
      </c>
      <c r="N895" s="92">
        <v>0</v>
      </c>
      <c r="O895" s="95">
        <v>0</v>
      </c>
    </row>
    <row r="896" spans="1:15" customFormat="1" x14ac:dyDescent="0.3">
      <c r="A896" s="58" t="s">
        <v>308</v>
      </c>
      <c r="B896" s="59">
        <v>26.0719775001999</v>
      </c>
      <c r="C896" s="60">
        <v>0.59726159498901099</v>
      </c>
      <c r="D896" s="67">
        <v>1.0653112413000001</v>
      </c>
      <c r="E896" s="68">
        <v>100</v>
      </c>
      <c r="F896" s="67">
        <v>12.685893095500001</v>
      </c>
      <c r="G896" s="68">
        <v>54.890671136626402</v>
      </c>
      <c r="H896" s="88">
        <v>6.3185098062000096</v>
      </c>
      <c r="I896" s="89">
        <v>100</v>
      </c>
      <c r="J896" s="88">
        <v>0</v>
      </c>
      <c r="K896" s="89">
        <v>0</v>
      </c>
      <c r="L896" s="88">
        <v>5.0364328518999999</v>
      </c>
      <c r="M896" s="89">
        <v>71.408977120258896</v>
      </c>
      <c r="N896" s="88">
        <v>0.96583050530000103</v>
      </c>
      <c r="O896" s="89">
        <v>19.838622029601598</v>
      </c>
    </row>
    <row r="897" spans="1:15" customFormat="1" x14ac:dyDescent="0.3">
      <c r="A897" s="65" t="s">
        <v>1</v>
      </c>
      <c r="H897" s="84"/>
      <c r="I897" s="84"/>
      <c r="J897" s="84"/>
      <c r="K897" s="84"/>
      <c r="L897" s="84"/>
      <c r="M897" s="84"/>
      <c r="N897" s="84"/>
      <c r="O897" s="84"/>
    </row>
    <row r="898" spans="1:15" customFormat="1" x14ac:dyDescent="0.3">
      <c r="A898" s="65" t="s">
        <v>1</v>
      </c>
      <c r="H898" s="84"/>
      <c r="I898" s="84"/>
      <c r="J898" s="84"/>
      <c r="K898" s="84"/>
      <c r="L898" s="84"/>
      <c r="M898" s="84"/>
      <c r="N898" s="84"/>
      <c r="O898" s="84"/>
    </row>
    <row r="899" spans="1:15" customFormat="1" x14ac:dyDescent="0.3">
      <c r="A899" s="53" t="s">
        <v>429</v>
      </c>
      <c r="H899" s="84"/>
      <c r="I899" s="84"/>
      <c r="J899" s="84"/>
      <c r="K899" s="84"/>
      <c r="L899" s="84"/>
      <c r="M899" s="84"/>
      <c r="N899" s="84"/>
      <c r="O899" s="84"/>
    </row>
    <row r="900" spans="1:15" customFormat="1" x14ac:dyDescent="0.3">
      <c r="A900" s="54" t="s">
        <v>1</v>
      </c>
      <c r="H900" s="84"/>
      <c r="I900" s="84"/>
      <c r="J900" s="84"/>
      <c r="K900" s="84"/>
      <c r="L900" s="84"/>
      <c r="M900" s="84"/>
      <c r="N900" s="84"/>
      <c r="O900" s="84"/>
    </row>
    <row r="901" spans="1:15" customFormat="1" ht="25.5" customHeight="1" x14ac:dyDescent="0.3">
      <c r="A901" s="114" t="s">
        <v>1</v>
      </c>
      <c r="B901" s="113" t="s">
        <v>500</v>
      </c>
      <c r="C901" s="113" t="s">
        <v>1</v>
      </c>
      <c r="D901" s="113" t="s">
        <v>494</v>
      </c>
      <c r="E901" s="113" t="s">
        <v>1</v>
      </c>
      <c r="F901" s="113" t="s">
        <v>495</v>
      </c>
      <c r="G901" s="113" t="s">
        <v>1</v>
      </c>
      <c r="H901" s="116" t="s">
        <v>496</v>
      </c>
      <c r="I901" s="116" t="s">
        <v>1</v>
      </c>
      <c r="J901" s="116" t="s">
        <v>497</v>
      </c>
      <c r="K901" s="116" t="s">
        <v>1</v>
      </c>
      <c r="L901" s="116" t="s">
        <v>498</v>
      </c>
      <c r="M901" s="116" t="s">
        <v>1</v>
      </c>
      <c r="N901" s="116" t="s">
        <v>499</v>
      </c>
      <c r="O901" s="116" t="s">
        <v>1</v>
      </c>
    </row>
    <row r="902" spans="1:15" customFormat="1" x14ac:dyDescent="0.3">
      <c r="A902" s="115" t="s">
        <v>1</v>
      </c>
      <c r="B902" s="55" t="s">
        <v>14</v>
      </c>
      <c r="C902" s="55" t="s">
        <v>15</v>
      </c>
      <c r="D902" s="55" t="s">
        <v>14</v>
      </c>
      <c r="E902" s="55" t="s">
        <v>15</v>
      </c>
      <c r="F902" s="55" t="s">
        <v>14</v>
      </c>
      <c r="G902" s="55" t="s">
        <v>15</v>
      </c>
      <c r="H902" s="80" t="s">
        <v>14</v>
      </c>
      <c r="I902" s="80" t="s">
        <v>15</v>
      </c>
      <c r="J902" s="80" t="s">
        <v>14</v>
      </c>
      <c r="K902" s="80" t="s">
        <v>15</v>
      </c>
      <c r="L902" s="80" t="s">
        <v>14</v>
      </c>
      <c r="M902" s="80" t="s">
        <v>15</v>
      </c>
      <c r="N902" s="80" t="s">
        <v>14</v>
      </c>
      <c r="O902" s="80" t="s">
        <v>15</v>
      </c>
    </row>
    <row r="903" spans="1:15" customFormat="1" x14ac:dyDescent="0.3">
      <c r="A903" s="56" t="s">
        <v>16</v>
      </c>
      <c r="B903" s="57">
        <v>102.2809913423</v>
      </c>
      <c r="C903" s="57">
        <v>102.2809913423</v>
      </c>
      <c r="D903" s="57">
        <v>5.9852420127999997</v>
      </c>
      <c r="E903" s="57">
        <v>5.9852420127999997</v>
      </c>
      <c r="F903" s="57">
        <v>55.137823216299999</v>
      </c>
      <c r="G903" s="57">
        <v>55.137823216299999</v>
      </c>
      <c r="H903" s="85">
        <v>11.0409199172</v>
      </c>
      <c r="I903" s="85">
        <v>11.0409199172</v>
      </c>
      <c r="J903" s="85">
        <v>3.8306544642000002</v>
      </c>
      <c r="K903" s="85">
        <v>3.8306544642000002</v>
      </c>
      <c r="L903" s="85">
        <v>10.3013050119</v>
      </c>
      <c r="M903" s="85">
        <v>10.3013050119</v>
      </c>
      <c r="N903" s="85">
        <v>16.825048785100002</v>
      </c>
      <c r="O903" s="85">
        <v>16.825048785100002</v>
      </c>
    </row>
    <row r="904" spans="1:15" customFormat="1" x14ac:dyDescent="0.3">
      <c r="A904" s="58" t="s">
        <v>306</v>
      </c>
      <c r="B904" s="59">
        <v>42.9113837839</v>
      </c>
      <c r="C904" s="60">
        <v>0.41954407383763098</v>
      </c>
      <c r="D904" s="67">
        <v>2.6431773359000101</v>
      </c>
      <c r="E904" s="68">
        <v>44.161578266130597</v>
      </c>
      <c r="F904" s="59">
        <v>27.748535677700101</v>
      </c>
      <c r="G904" s="60">
        <v>0.50325772870730401</v>
      </c>
      <c r="H904" s="88">
        <v>0</v>
      </c>
      <c r="I904" s="97">
        <v>0</v>
      </c>
      <c r="J904" s="88">
        <v>0.87084878480000105</v>
      </c>
      <c r="K904" s="89">
        <v>22.733681488076201</v>
      </c>
      <c r="L904" s="88">
        <v>6.4881614786000004</v>
      </c>
      <c r="M904" s="89">
        <v>62.983878946453103</v>
      </c>
      <c r="N904" s="88">
        <v>3.8777657614000001</v>
      </c>
      <c r="O904" s="89">
        <v>23.0475751418569</v>
      </c>
    </row>
    <row r="905" spans="1:15" customFormat="1" x14ac:dyDescent="0.3">
      <c r="A905" s="58" t="s">
        <v>307</v>
      </c>
      <c r="B905" s="61">
        <v>40.614943178600001</v>
      </c>
      <c r="C905" s="62">
        <v>0.39709180215779799</v>
      </c>
      <c r="D905" s="69">
        <v>2.1846443680999998</v>
      </c>
      <c r="E905" s="70">
        <v>36.500518499133896</v>
      </c>
      <c r="F905" s="61">
        <v>18.7805051518</v>
      </c>
      <c r="G905" s="62">
        <v>0.34061020287518401</v>
      </c>
      <c r="H905" s="92">
        <v>7.8864400558999996</v>
      </c>
      <c r="I905" s="95">
        <v>71.429193536800994</v>
      </c>
      <c r="J905" s="92">
        <v>1.7436572926</v>
      </c>
      <c r="K905" s="95">
        <v>45.518521936541902</v>
      </c>
      <c r="L905" s="92">
        <v>1.2594351493</v>
      </c>
      <c r="M905" s="95">
        <v>12.2259766878576</v>
      </c>
      <c r="N905" s="92">
        <v>9.6670095847999793</v>
      </c>
      <c r="O905" s="95">
        <v>57.456056789332798</v>
      </c>
    </row>
    <row r="906" spans="1:15" customFormat="1" x14ac:dyDescent="0.3">
      <c r="A906" s="58" t="s">
        <v>308</v>
      </c>
      <c r="B906" s="59">
        <v>18.754664379800001</v>
      </c>
      <c r="C906" s="60">
        <v>0.183364124004572</v>
      </c>
      <c r="D906" s="67">
        <v>1.1574203087999999</v>
      </c>
      <c r="E906" s="68">
        <v>19.337903234735499</v>
      </c>
      <c r="F906" s="59">
        <v>8.6087823868000104</v>
      </c>
      <c r="G906" s="60">
        <v>0.15613206841751101</v>
      </c>
      <c r="H906" s="88">
        <v>3.1544798613</v>
      </c>
      <c r="I906" s="89">
        <v>28.570806463198998</v>
      </c>
      <c r="J906" s="88">
        <v>1.2161483868</v>
      </c>
      <c r="K906" s="89">
        <v>31.747796575381901</v>
      </c>
      <c r="L906" s="88">
        <v>2.5537083840000001</v>
      </c>
      <c r="M906" s="89">
        <v>24.790144365689301</v>
      </c>
      <c r="N906" s="88">
        <v>3.2802734389000001</v>
      </c>
      <c r="O906" s="89">
        <v>19.496368068810401</v>
      </c>
    </row>
    <row r="907" spans="1:15" customFormat="1" x14ac:dyDescent="0.3">
      <c r="A907" s="65" t="s">
        <v>1</v>
      </c>
      <c r="H907" s="84"/>
      <c r="I907" s="84"/>
      <c r="J907" s="84"/>
      <c r="K907" s="84"/>
      <c r="L907" s="84"/>
      <c r="M907" s="84"/>
      <c r="N907" s="84"/>
      <c r="O907" s="84"/>
    </row>
    <row r="908" spans="1:15" customFormat="1" x14ac:dyDescent="0.3">
      <c r="A908" s="65" t="s">
        <v>1</v>
      </c>
      <c r="H908" s="84"/>
      <c r="I908" s="84"/>
      <c r="J908" s="84"/>
      <c r="K908" s="84"/>
      <c r="L908" s="84"/>
      <c r="M908" s="84"/>
      <c r="N908" s="84"/>
      <c r="O908" s="84"/>
    </row>
    <row r="909" spans="1:15" customFormat="1" x14ac:dyDescent="0.3">
      <c r="A909" s="53" t="s">
        <v>430</v>
      </c>
      <c r="H909" s="84"/>
      <c r="I909" s="84"/>
      <c r="J909" s="84"/>
      <c r="K909" s="84"/>
      <c r="L909" s="84"/>
      <c r="M909" s="84"/>
      <c r="N909" s="84"/>
      <c r="O909" s="84"/>
    </row>
    <row r="910" spans="1:15" customFormat="1" x14ac:dyDescent="0.3">
      <c r="A910" s="54" t="s">
        <v>1</v>
      </c>
      <c r="H910" s="84"/>
      <c r="I910" s="84"/>
      <c r="J910" s="84"/>
      <c r="K910" s="84"/>
      <c r="L910" s="84"/>
      <c r="M910" s="84"/>
      <c r="N910" s="84"/>
      <c r="O910" s="84"/>
    </row>
    <row r="911" spans="1:15" customFormat="1" ht="25.5" customHeight="1" x14ac:dyDescent="0.3">
      <c r="A911" s="114" t="s">
        <v>1</v>
      </c>
      <c r="B911" s="113" t="s">
        <v>500</v>
      </c>
      <c r="C911" s="113" t="s">
        <v>1</v>
      </c>
      <c r="D911" s="113" t="s">
        <v>494</v>
      </c>
      <c r="E911" s="113" t="s">
        <v>1</v>
      </c>
      <c r="F911" s="113" t="s">
        <v>495</v>
      </c>
      <c r="G911" s="113" t="s">
        <v>1</v>
      </c>
      <c r="H911" s="116" t="s">
        <v>496</v>
      </c>
      <c r="I911" s="116" t="s">
        <v>1</v>
      </c>
      <c r="J911" s="116" t="s">
        <v>497</v>
      </c>
      <c r="K911" s="116" t="s">
        <v>1</v>
      </c>
      <c r="L911" s="116" t="s">
        <v>498</v>
      </c>
      <c r="M911" s="116" t="s">
        <v>1</v>
      </c>
      <c r="N911" s="116" t="s">
        <v>499</v>
      </c>
      <c r="O911" s="116" t="s">
        <v>1</v>
      </c>
    </row>
    <row r="912" spans="1:15" customFormat="1" x14ac:dyDescent="0.3">
      <c r="A912" s="115" t="s">
        <v>1</v>
      </c>
      <c r="B912" s="55" t="s">
        <v>14</v>
      </c>
      <c r="C912" s="55" t="s">
        <v>15</v>
      </c>
      <c r="D912" s="55" t="s">
        <v>14</v>
      </c>
      <c r="E912" s="55" t="s">
        <v>15</v>
      </c>
      <c r="F912" s="55" t="s">
        <v>14</v>
      </c>
      <c r="G912" s="55" t="s">
        <v>15</v>
      </c>
      <c r="H912" s="80" t="s">
        <v>14</v>
      </c>
      <c r="I912" s="80" t="s">
        <v>15</v>
      </c>
      <c r="J912" s="80" t="s">
        <v>14</v>
      </c>
      <c r="K912" s="80" t="s">
        <v>15</v>
      </c>
      <c r="L912" s="80" t="s">
        <v>14</v>
      </c>
      <c r="M912" s="80" t="s">
        <v>15</v>
      </c>
      <c r="N912" s="80" t="s">
        <v>14</v>
      </c>
      <c r="O912" s="80" t="s">
        <v>15</v>
      </c>
    </row>
    <row r="913" spans="1:15" customFormat="1" x14ac:dyDescent="0.3">
      <c r="A913" s="56" t="s">
        <v>16</v>
      </c>
      <c r="B913" s="57">
        <v>104.3276073981</v>
      </c>
      <c r="C913" s="57">
        <v>104.3276073981</v>
      </c>
      <c r="D913" s="57">
        <v>5.7984836201999999</v>
      </c>
      <c r="E913" s="57">
        <v>5.7984836201999999</v>
      </c>
      <c r="F913" s="57">
        <v>64.974184164799993</v>
      </c>
      <c r="G913" s="57">
        <v>64.974184164799993</v>
      </c>
      <c r="H913" s="85">
        <v>2.4425244283000001</v>
      </c>
      <c r="I913" s="85">
        <v>2.4425244283000001</v>
      </c>
      <c r="J913" s="85">
        <v>3.260652474</v>
      </c>
      <c r="K913" s="85">
        <v>3.260652474</v>
      </c>
      <c r="L913" s="85">
        <v>19.669703508600001</v>
      </c>
      <c r="M913" s="85">
        <v>19.669703508600001</v>
      </c>
      <c r="N913" s="85">
        <v>7.7843789846</v>
      </c>
      <c r="O913" s="85">
        <v>7.7843789846</v>
      </c>
    </row>
    <row r="914" spans="1:15" customFormat="1" x14ac:dyDescent="0.3">
      <c r="A914" s="58" t="s">
        <v>306</v>
      </c>
      <c r="B914" s="59">
        <v>39.940367105299998</v>
      </c>
      <c r="C914" s="60">
        <v>0.38283603066725203</v>
      </c>
      <c r="D914" s="67">
        <v>1.1193656596999999</v>
      </c>
      <c r="E914" s="68">
        <v>19.304454975098999</v>
      </c>
      <c r="F914" s="59">
        <v>23.967596183900099</v>
      </c>
      <c r="G914" s="60">
        <v>0.36887875533933301</v>
      </c>
      <c r="H914" s="88">
        <v>0.87506695630000098</v>
      </c>
      <c r="I914" s="89">
        <v>35.826333860212301</v>
      </c>
      <c r="J914" s="88">
        <v>1.7563715869000001</v>
      </c>
      <c r="K914" s="89">
        <v>53.865648084396298</v>
      </c>
      <c r="L914" s="88">
        <v>5.2431712105999804</v>
      </c>
      <c r="M914" s="89">
        <v>26.656076479788201</v>
      </c>
      <c r="N914" s="88">
        <v>6.5811152902999899</v>
      </c>
      <c r="O914" s="93">
        <v>84.542585905947803</v>
      </c>
    </row>
    <row r="915" spans="1:15" customFormat="1" x14ac:dyDescent="0.3">
      <c r="A915" s="58" t="s">
        <v>307</v>
      </c>
      <c r="B915" s="61">
        <v>30.1636293348</v>
      </c>
      <c r="C915" s="62">
        <v>0.28912413585504398</v>
      </c>
      <c r="D915" s="69">
        <v>2.4815536154000002</v>
      </c>
      <c r="E915" s="70">
        <v>42.796596109284302</v>
      </c>
      <c r="F915" s="61">
        <v>17.5037719749999</v>
      </c>
      <c r="G915" s="62">
        <v>0.26939579465289698</v>
      </c>
      <c r="H915" s="92">
        <v>0</v>
      </c>
      <c r="I915" s="95">
        <v>0</v>
      </c>
      <c r="J915" s="92">
        <v>0.90674842390000099</v>
      </c>
      <c r="K915" s="95">
        <v>27.808803027317001</v>
      </c>
      <c r="L915" s="92">
        <v>9.2715553205000099</v>
      </c>
      <c r="M915" s="95">
        <v>47.136223057181702</v>
      </c>
      <c r="N915" s="92">
        <v>0</v>
      </c>
      <c r="O915" s="95">
        <v>0</v>
      </c>
    </row>
    <row r="916" spans="1:15" customFormat="1" x14ac:dyDescent="0.3">
      <c r="A916" s="58" t="s">
        <v>308</v>
      </c>
      <c r="B916" s="59">
        <v>34.223610958000002</v>
      </c>
      <c r="C916" s="60">
        <v>0.32803983347770399</v>
      </c>
      <c r="D916" s="67">
        <v>2.1975643451</v>
      </c>
      <c r="E916" s="68">
        <v>37.8989489156167</v>
      </c>
      <c r="F916" s="59">
        <v>23.502816005900101</v>
      </c>
      <c r="G916" s="60">
        <v>0.36172545000777001</v>
      </c>
      <c r="H916" s="88">
        <v>1.5674574720000001</v>
      </c>
      <c r="I916" s="89">
        <v>64.173666139787699</v>
      </c>
      <c r="J916" s="88">
        <v>0.59753246319999898</v>
      </c>
      <c r="K916" s="89">
        <v>18.325548888286701</v>
      </c>
      <c r="L916" s="88">
        <v>5.1549769774999996</v>
      </c>
      <c r="M916" s="89">
        <v>26.207700463030001</v>
      </c>
      <c r="N916" s="88">
        <v>1.2032636942999999</v>
      </c>
      <c r="O916" s="89">
        <v>15.457414094052201</v>
      </c>
    </row>
    <row r="917" spans="1:15" customFormat="1" x14ac:dyDescent="0.3">
      <c r="A917" s="65" t="s">
        <v>1</v>
      </c>
      <c r="H917" s="84"/>
      <c r="I917" s="84"/>
      <c r="J917" s="84"/>
      <c r="K917" s="84"/>
      <c r="L917" s="84"/>
      <c r="M917" s="84"/>
      <c r="N917" s="84"/>
      <c r="O917" s="84"/>
    </row>
    <row r="918" spans="1:15" customFormat="1" x14ac:dyDescent="0.3">
      <c r="A918" s="65" t="s">
        <v>1</v>
      </c>
      <c r="H918" s="84"/>
      <c r="I918" s="84"/>
      <c r="J918" s="84"/>
      <c r="K918" s="84"/>
      <c r="L918" s="84"/>
      <c r="M918" s="84"/>
      <c r="N918" s="84"/>
      <c r="O918" s="84"/>
    </row>
    <row r="919" spans="1:15" customFormat="1" x14ac:dyDescent="0.3">
      <c r="A919" s="53" t="s">
        <v>431</v>
      </c>
      <c r="H919" s="84"/>
      <c r="I919" s="84"/>
      <c r="J919" s="84"/>
      <c r="K919" s="84"/>
      <c r="L919" s="84"/>
      <c r="M919" s="84"/>
      <c r="N919" s="84"/>
      <c r="O919" s="84"/>
    </row>
    <row r="920" spans="1:15" customFormat="1" x14ac:dyDescent="0.3">
      <c r="A920" s="54" t="s">
        <v>1</v>
      </c>
      <c r="H920" s="84"/>
      <c r="I920" s="84"/>
      <c r="J920" s="84"/>
      <c r="K920" s="84"/>
      <c r="L920" s="84"/>
      <c r="M920" s="84"/>
      <c r="N920" s="84"/>
      <c r="O920" s="84"/>
    </row>
    <row r="921" spans="1:15" customFormat="1" ht="25.5" customHeight="1" x14ac:dyDescent="0.3">
      <c r="A921" s="114" t="s">
        <v>1</v>
      </c>
      <c r="B921" s="113" t="s">
        <v>500</v>
      </c>
      <c r="C921" s="113" t="s">
        <v>1</v>
      </c>
      <c r="D921" s="113" t="s">
        <v>494</v>
      </c>
      <c r="E921" s="113" t="s">
        <v>1</v>
      </c>
      <c r="F921" s="113" t="s">
        <v>495</v>
      </c>
      <c r="G921" s="113" t="s">
        <v>1</v>
      </c>
      <c r="H921" s="116" t="s">
        <v>496</v>
      </c>
      <c r="I921" s="116" t="s">
        <v>1</v>
      </c>
      <c r="J921" s="116" t="s">
        <v>497</v>
      </c>
      <c r="K921" s="116" t="s">
        <v>1</v>
      </c>
      <c r="L921" s="116" t="s">
        <v>498</v>
      </c>
      <c r="M921" s="116" t="s">
        <v>1</v>
      </c>
      <c r="N921" s="116" t="s">
        <v>499</v>
      </c>
      <c r="O921" s="116" t="s">
        <v>1</v>
      </c>
    </row>
    <row r="922" spans="1:15" customFormat="1" x14ac:dyDescent="0.3">
      <c r="A922" s="115" t="s">
        <v>1</v>
      </c>
      <c r="B922" s="55" t="s">
        <v>14</v>
      </c>
      <c r="C922" s="55" t="s">
        <v>15</v>
      </c>
      <c r="D922" s="55" t="s">
        <v>14</v>
      </c>
      <c r="E922" s="55" t="s">
        <v>15</v>
      </c>
      <c r="F922" s="55" t="s">
        <v>14</v>
      </c>
      <c r="G922" s="55" t="s">
        <v>15</v>
      </c>
      <c r="H922" s="80" t="s">
        <v>14</v>
      </c>
      <c r="I922" s="80" t="s">
        <v>15</v>
      </c>
      <c r="J922" s="80" t="s">
        <v>14</v>
      </c>
      <c r="K922" s="80" t="s">
        <v>15</v>
      </c>
      <c r="L922" s="80" t="s">
        <v>14</v>
      </c>
      <c r="M922" s="80" t="s">
        <v>15</v>
      </c>
      <c r="N922" s="80" t="s">
        <v>14</v>
      </c>
      <c r="O922" s="80" t="s">
        <v>15</v>
      </c>
    </row>
    <row r="923" spans="1:15" customFormat="1" x14ac:dyDescent="0.3">
      <c r="A923" s="56" t="s">
        <v>16</v>
      </c>
      <c r="B923" s="57">
        <v>22.663255345700001</v>
      </c>
      <c r="C923" s="57">
        <v>22.663255345700001</v>
      </c>
      <c r="D923" s="57">
        <v>1.4638452547</v>
      </c>
      <c r="E923" s="57">
        <v>1.4638452547</v>
      </c>
      <c r="F923" s="57">
        <v>17.520121537200001</v>
      </c>
      <c r="G923" s="57">
        <v>17.520121537200001</v>
      </c>
      <c r="H923" s="85">
        <v>0</v>
      </c>
      <c r="I923" s="85">
        <v>0</v>
      </c>
      <c r="J923" s="85">
        <v>0</v>
      </c>
      <c r="K923" s="85">
        <v>0</v>
      </c>
      <c r="L923" s="85">
        <v>1.5674574720000001</v>
      </c>
      <c r="M923" s="85">
        <v>1.5674574720000001</v>
      </c>
      <c r="N923" s="85">
        <v>1.3263850976</v>
      </c>
      <c r="O923" s="85">
        <v>1.3263850976</v>
      </c>
    </row>
    <row r="924" spans="1:15" customFormat="1" x14ac:dyDescent="0.3">
      <c r="A924" s="58" t="s">
        <v>306</v>
      </c>
      <c r="B924" s="67">
        <v>12.8331742834</v>
      </c>
      <c r="C924" s="68">
        <v>56.625467469901203</v>
      </c>
      <c r="D924" s="67">
        <v>0</v>
      </c>
      <c r="E924" s="68">
        <v>0</v>
      </c>
      <c r="F924" s="67">
        <v>11.506789185800001</v>
      </c>
      <c r="G924" s="68">
        <v>65.677564858028802</v>
      </c>
      <c r="H924" s="88"/>
      <c r="I924" s="89"/>
      <c r="J924" s="88"/>
      <c r="K924" s="89"/>
      <c r="L924" s="88">
        <v>0</v>
      </c>
      <c r="M924" s="89">
        <v>0</v>
      </c>
      <c r="N924" s="88">
        <v>1.3263850976</v>
      </c>
      <c r="O924" s="89">
        <v>100</v>
      </c>
    </row>
    <row r="925" spans="1:15" customFormat="1" x14ac:dyDescent="0.3">
      <c r="A925" s="58" t="s">
        <v>307</v>
      </c>
      <c r="B925" s="69">
        <v>6.7422813634000196</v>
      </c>
      <c r="C925" s="70">
        <v>29.749836290307002</v>
      </c>
      <c r="D925" s="69">
        <v>1.1193656596999999</v>
      </c>
      <c r="E925" s="70">
        <v>76.467485624319096</v>
      </c>
      <c r="F925" s="69">
        <v>3.2700122475</v>
      </c>
      <c r="G925" s="70">
        <v>18.664323992027501</v>
      </c>
      <c r="H925" s="92"/>
      <c r="I925" s="95"/>
      <c r="J925" s="92"/>
      <c r="K925" s="95"/>
      <c r="L925" s="92">
        <v>1.5674574720000001</v>
      </c>
      <c r="M925" s="95">
        <v>100</v>
      </c>
      <c r="N925" s="92">
        <v>0</v>
      </c>
      <c r="O925" s="95">
        <v>0</v>
      </c>
    </row>
    <row r="926" spans="1:15" customFormat="1" x14ac:dyDescent="0.3">
      <c r="A926" s="58" t="s">
        <v>308</v>
      </c>
      <c r="B926" s="67">
        <v>3.0877996989000001</v>
      </c>
      <c r="C926" s="68">
        <v>13.624696239791801</v>
      </c>
      <c r="D926" s="67">
        <v>0.34447959500000003</v>
      </c>
      <c r="E926" s="68">
        <v>23.532514375680901</v>
      </c>
      <c r="F926" s="67">
        <v>2.7433201038999999</v>
      </c>
      <c r="G926" s="68">
        <v>15.6581111499437</v>
      </c>
      <c r="H926" s="88"/>
      <c r="I926" s="89"/>
      <c r="J926" s="88"/>
      <c r="K926" s="89"/>
      <c r="L926" s="88">
        <v>0</v>
      </c>
      <c r="M926" s="89">
        <v>0</v>
      </c>
      <c r="N926" s="88">
        <v>0</v>
      </c>
      <c r="O926" s="89">
        <v>0</v>
      </c>
    </row>
    <row r="927" spans="1:15" customFormat="1" x14ac:dyDescent="0.3">
      <c r="A927" s="65" t="s">
        <v>1</v>
      </c>
      <c r="H927" s="84"/>
      <c r="I927" s="84"/>
      <c r="J927" s="84"/>
      <c r="K927" s="84"/>
      <c r="L927" s="84"/>
      <c r="M927" s="84"/>
      <c r="N927" s="84"/>
      <c r="O927" s="84"/>
    </row>
    <row r="928" spans="1:15" customFormat="1" x14ac:dyDescent="0.3">
      <c r="A928" s="65" t="s">
        <v>1</v>
      </c>
      <c r="H928" s="84"/>
      <c r="I928" s="84"/>
      <c r="J928" s="84"/>
      <c r="K928" s="84"/>
      <c r="L928" s="84"/>
      <c r="M928" s="84"/>
      <c r="N928" s="84"/>
      <c r="O928" s="84"/>
    </row>
    <row r="929" spans="1:15" customFormat="1" x14ac:dyDescent="0.3">
      <c r="A929" s="53" t="s">
        <v>432</v>
      </c>
      <c r="H929" s="84"/>
      <c r="I929" s="84"/>
      <c r="J929" s="84"/>
      <c r="K929" s="84"/>
      <c r="L929" s="84"/>
      <c r="M929" s="84"/>
      <c r="N929" s="84"/>
      <c r="O929" s="84"/>
    </row>
    <row r="930" spans="1:15" customFormat="1" x14ac:dyDescent="0.3">
      <c r="A930" s="54" t="s">
        <v>1</v>
      </c>
      <c r="H930" s="84"/>
      <c r="I930" s="84"/>
      <c r="J930" s="84"/>
      <c r="K930" s="84"/>
      <c r="L930" s="84"/>
      <c r="M930" s="84"/>
      <c r="N930" s="84"/>
      <c r="O930" s="84"/>
    </row>
    <row r="931" spans="1:15" customFormat="1" ht="25.5" customHeight="1" x14ac:dyDescent="0.3">
      <c r="A931" s="114" t="s">
        <v>1</v>
      </c>
      <c r="B931" s="113" t="s">
        <v>500</v>
      </c>
      <c r="C931" s="113" t="s">
        <v>1</v>
      </c>
      <c r="D931" s="113" t="s">
        <v>494</v>
      </c>
      <c r="E931" s="113" t="s">
        <v>1</v>
      </c>
      <c r="F931" s="113" t="s">
        <v>495</v>
      </c>
      <c r="G931" s="113" t="s">
        <v>1</v>
      </c>
      <c r="H931" s="116" t="s">
        <v>496</v>
      </c>
      <c r="I931" s="116" t="s">
        <v>1</v>
      </c>
      <c r="J931" s="116" t="s">
        <v>497</v>
      </c>
      <c r="K931" s="116" t="s">
        <v>1</v>
      </c>
      <c r="L931" s="116" t="s">
        <v>498</v>
      </c>
      <c r="M931" s="116" t="s">
        <v>1</v>
      </c>
      <c r="N931" s="116" t="s">
        <v>499</v>
      </c>
      <c r="O931" s="116" t="s">
        <v>1</v>
      </c>
    </row>
    <row r="932" spans="1:15" customFormat="1" x14ac:dyDescent="0.3">
      <c r="A932" s="115" t="s">
        <v>1</v>
      </c>
      <c r="B932" s="55" t="s">
        <v>14</v>
      </c>
      <c r="C932" s="55" t="s">
        <v>15</v>
      </c>
      <c r="D932" s="55" t="s">
        <v>14</v>
      </c>
      <c r="E932" s="55" t="s">
        <v>15</v>
      </c>
      <c r="F932" s="55" t="s">
        <v>14</v>
      </c>
      <c r="G932" s="55" t="s">
        <v>15</v>
      </c>
      <c r="H932" s="80" t="s">
        <v>14</v>
      </c>
      <c r="I932" s="80" t="s">
        <v>15</v>
      </c>
      <c r="J932" s="80" t="s">
        <v>14</v>
      </c>
      <c r="K932" s="80" t="s">
        <v>15</v>
      </c>
      <c r="L932" s="80" t="s">
        <v>14</v>
      </c>
      <c r="M932" s="80" t="s">
        <v>15</v>
      </c>
      <c r="N932" s="80" t="s">
        <v>14</v>
      </c>
      <c r="O932" s="80" t="s">
        <v>15</v>
      </c>
    </row>
    <row r="933" spans="1:15" customFormat="1" x14ac:dyDescent="0.3">
      <c r="A933" s="56" t="s">
        <v>16</v>
      </c>
      <c r="B933" s="57">
        <v>26.342402892700001</v>
      </c>
      <c r="C933" s="57">
        <v>26.342402892700001</v>
      </c>
      <c r="D933" s="57">
        <v>1.9934290193999999</v>
      </c>
      <c r="E933" s="57">
        <v>1.9934290193999999</v>
      </c>
      <c r="F933" s="57">
        <v>9.5456946419000008</v>
      </c>
      <c r="G933" s="57">
        <v>9.5456946419000008</v>
      </c>
      <c r="H933" s="85">
        <v>6.6287178847000003</v>
      </c>
      <c r="I933" s="85">
        <v>6.6287178847000003</v>
      </c>
      <c r="J933" s="85">
        <v>4.4212341116999996</v>
      </c>
      <c r="K933" s="85">
        <v>4.4212341116999996</v>
      </c>
      <c r="L933" s="85">
        <v>1.2047824276000001</v>
      </c>
      <c r="M933" s="85">
        <v>1.2047824276000001</v>
      </c>
      <c r="N933" s="85">
        <v>2.5485448073999999</v>
      </c>
      <c r="O933" s="85">
        <v>2.5485448073999999</v>
      </c>
    </row>
    <row r="934" spans="1:15" customFormat="1" x14ac:dyDescent="0.3">
      <c r="A934" s="58" t="s">
        <v>306</v>
      </c>
      <c r="B934" s="67">
        <v>12.5871002397</v>
      </c>
      <c r="C934" s="68">
        <v>47.7826578348634</v>
      </c>
      <c r="D934" s="67">
        <v>0.785445984199998</v>
      </c>
      <c r="E934" s="68">
        <v>39.401753288231497</v>
      </c>
      <c r="F934" s="67">
        <v>6.0275942257999997</v>
      </c>
      <c r="G934" s="68">
        <v>63.144636948079203</v>
      </c>
      <c r="H934" s="88">
        <v>0.55128045290000105</v>
      </c>
      <c r="I934" s="89">
        <v>8.3165472190698004</v>
      </c>
      <c r="J934" s="88">
        <v>4.4212341116999996</v>
      </c>
      <c r="K934" s="89">
        <v>100</v>
      </c>
      <c r="L934" s="88">
        <v>0</v>
      </c>
      <c r="M934" s="89">
        <v>0</v>
      </c>
      <c r="N934" s="88">
        <v>0.80154546509999902</v>
      </c>
      <c r="O934" s="89">
        <v>31.451103499244699</v>
      </c>
    </row>
    <row r="935" spans="1:15" customFormat="1" x14ac:dyDescent="0.3">
      <c r="A935" s="58" t="s">
        <v>307</v>
      </c>
      <c r="B935" s="69">
        <v>10.251681617599999</v>
      </c>
      <c r="C935" s="70">
        <v>38.9170329652841</v>
      </c>
      <c r="D935" s="69">
        <v>0</v>
      </c>
      <c r="E935" s="70">
        <v>0</v>
      </c>
      <c r="F935" s="69">
        <v>3.5181004160999998</v>
      </c>
      <c r="G935" s="70">
        <v>36.855363051920797</v>
      </c>
      <c r="H935" s="92">
        <v>4.7510523341999997</v>
      </c>
      <c r="I935" s="95">
        <v>71.673774881355101</v>
      </c>
      <c r="J935" s="92">
        <v>0</v>
      </c>
      <c r="K935" s="95">
        <v>0</v>
      </c>
      <c r="L935" s="92">
        <v>0.82099701560000005</v>
      </c>
      <c r="M935" s="95">
        <v>68.144836510893995</v>
      </c>
      <c r="N935" s="92">
        <v>1.1615318517</v>
      </c>
      <c r="O935" s="95">
        <v>45.576277424173803</v>
      </c>
    </row>
    <row r="936" spans="1:15" customFormat="1" x14ac:dyDescent="0.3">
      <c r="A936" s="58" t="s">
        <v>308</v>
      </c>
      <c r="B936" s="67">
        <v>3.5036210354000001</v>
      </c>
      <c r="C936" s="68">
        <v>13.300309199852499</v>
      </c>
      <c r="D936" s="67">
        <v>1.2079830352000001</v>
      </c>
      <c r="E936" s="68">
        <v>60.598246711768503</v>
      </c>
      <c r="F936" s="67">
        <v>0</v>
      </c>
      <c r="G936" s="68">
        <v>0</v>
      </c>
      <c r="H936" s="88">
        <v>1.3263850976</v>
      </c>
      <c r="I936" s="89">
        <v>20.009677899575099</v>
      </c>
      <c r="J936" s="88">
        <v>0</v>
      </c>
      <c r="K936" s="89">
        <v>0</v>
      </c>
      <c r="L936" s="88">
        <v>0.38378541199999999</v>
      </c>
      <c r="M936" s="89">
        <v>31.855163489106001</v>
      </c>
      <c r="N936" s="88">
        <v>0.58546749060000103</v>
      </c>
      <c r="O936" s="89">
        <v>22.972619076581498</v>
      </c>
    </row>
    <row r="937" spans="1:15" customFormat="1" x14ac:dyDescent="0.3">
      <c r="A937" s="65" t="s">
        <v>1</v>
      </c>
      <c r="H937" s="84"/>
      <c r="I937" s="84"/>
      <c r="J937" s="84"/>
      <c r="K937" s="84"/>
      <c r="L937" s="84"/>
      <c r="M937" s="84"/>
      <c r="N937" s="84"/>
      <c r="O937" s="84"/>
    </row>
    <row r="938" spans="1:15" customFormat="1" x14ac:dyDescent="0.3">
      <c r="A938" s="65" t="s">
        <v>1</v>
      </c>
      <c r="H938" s="84"/>
      <c r="I938" s="84"/>
      <c r="J938" s="84"/>
      <c r="K938" s="84"/>
      <c r="L938" s="84"/>
      <c r="M938" s="84"/>
      <c r="N938" s="84"/>
      <c r="O938" s="84"/>
    </row>
    <row r="939" spans="1:15" customFormat="1" x14ac:dyDescent="0.3">
      <c r="A939" s="53" t="s">
        <v>433</v>
      </c>
      <c r="H939" s="84"/>
      <c r="I939" s="84"/>
      <c r="J939" s="84"/>
      <c r="K939" s="84"/>
      <c r="L939" s="84"/>
      <c r="M939" s="84"/>
      <c r="N939" s="84"/>
      <c r="O939" s="84"/>
    </row>
    <row r="940" spans="1:15" customFormat="1" x14ac:dyDescent="0.3">
      <c r="A940" s="54" t="s">
        <v>1</v>
      </c>
      <c r="H940" s="84"/>
      <c r="I940" s="84"/>
      <c r="J940" s="84"/>
      <c r="K940" s="84"/>
      <c r="L940" s="84"/>
      <c r="M940" s="84"/>
      <c r="N940" s="84"/>
      <c r="O940" s="84"/>
    </row>
    <row r="941" spans="1:15" customFormat="1" ht="25.5" customHeight="1" x14ac:dyDescent="0.3">
      <c r="A941" s="114" t="s">
        <v>1</v>
      </c>
      <c r="B941" s="113" t="s">
        <v>500</v>
      </c>
      <c r="C941" s="113" t="s">
        <v>1</v>
      </c>
      <c r="D941" s="113" t="s">
        <v>494</v>
      </c>
      <c r="E941" s="113" t="s">
        <v>1</v>
      </c>
      <c r="F941" s="113" t="s">
        <v>495</v>
      </c>
      <c r="G941" s="113" t="s">
        <v>1</v>
      </c>
      <c r="H941" s="116" t="s">
        <v>496</v>
      </c>
      <c r="I941" s="116" t="s">
        <v>1</v>
      </c>
      <c r="J941" s="116" t="s">
        <v>497</v>
      </c>
      <c r="K941" s="116" t="s">
        <v>1</v>
      </c>
      <c r="L941" s="116" t="s">
        <v>498</v>
      </c>
      <c r="M941" s="116" t="s">
        <v>1</v>
      </c>
      <c r="N941" s="116" t="s">
        <v>499</v>
      </c>
      <c r="O941" s="116" t="s">
        <v>1</v>
      </c>
    </row>
    <row r="942" spans="1:15" customFormat="1" x14ac:dyDescent="0.3">
      <c r="A942" s="115" t="s">
        <v>1</v>
      </c>
      <c r="B942" s="55" t="s">
        <v>14</v>
      </c>
      <c r="C942" s="55" t="s">
        <v>15</v>
      </c>
      <c r="D942" s="55" t="s">
        <v>14</v>
      </c>
      <c r="E942" s="55" t="s">
        <v>15</v>
      </c>
      <c r="F942" s="55" t="s">
        <v>14</v>
      </c>
      <c r="G942" s="55" t="s">
        <v>15</v>
      </c>
      <c r="H942" s="80" t="s">
        <v>14</v>
      </c>
      <c r="I942" s="80" t="s">
        <v>15</v>
      </c>
      <c r="J942" s="80" t="s">
        <v>14</v>
      </c>
      <c r="K942" s="80" t="s">
        <v>15</v>
      </c>
      <c r="L942" s="80" t="s">
        <v>14</v>
      </c>
      <c r="M942" s="80" t="s">
        <v>15</v>
      </c>
      <c r="N942" s="80" t="s">
        <v>14</v>
      </c>
      <c r="O942" s="80" t="s">
        <v>15</v>
      </c>
    </row>
    <row r="943" spans="1:15" customFormat="1" x14ac:dyDescent="0.3">
      <c r="A943" s="56" t="s">
        <v>16</v>
      </c>
      <c r="B943" s="57">
        <v>7.5312336227000003</v>
      </c>
      <c r="C943" s="57">
        <v>7.5312336227000003</v>
      </c>
      <c r="D943" s="57">
        <v>0</v>
      </c>
      <c r="E943" s="57">
        <v>0</v>
      </c>
      <c r="F943" s="57">
        <v>3.2696436695000002</v>
      </c>
      <c r="G943" s="57">
        <v>3.2696436695000002</v>
      </c>
      <c r="H943" s="85">
        <v>1.4787793158</v>
      </c>
      <c r="I943" s="85">
        <v>1.4787793158</v>
      </c>
      <c r="J943" s="85">
        <v>0.77998095410000001</v>
      </c>
      <c r="K943" s="85">
        <v>0.77998095410000001</v>
      </c>
      <c r="L943" s="85">
        <v>1.5674574720000001</v>
      </c>
      <c r="M943" s="85">
        <v>1.5674574720000001</v>
      </c>
      <c r="N943" s="85">
        <v>1.2153531654</v>
      </c>
      <c r="O943" s="85">
        <v>1.2153531654</v>
      </c>
    </row>
    <row r="944" spans="1:15" customFormat="1" x14ac:dyDescent="0.3">
      <c r="A944" s="58" t="s">
        <v>306</v>
      </c>
      <c r="B944" s="67">
        <v>0</v>
      </c>
      <c r="C944" s="68">
        <v>0</v>
      </c>
      <c r="D944" s="67"/>
      <c r="E944" s="68"/>
      <c r="F944" s="67">
        <v>0</v>
      </c>
      <c r="G944" s="68">
        <v>0</v>
      </c>
      <c r="H944" s="88">
        <v>0</v>
      </c>
      <c r="I944" s="89">
        <v>0</v>
      </c>
      <c r="J944" s="88">
        <v>0</v>
      </c>
      <c r="K944" s="89">
        <v>0</v>
      </c>
      <c r="L944" s="88">
        <v>0</v>
      </c>
      <c r="M944" s="89">
        <v>0</v>
      </c>
      <c r="N944" s="88">
        <v>0</v>
      </c>
      <c r="O944" s="89">
        <v>0</v>
      </c>
    </row>
    <row r="945" spans="1:15" customFormat="1" x14ac:dyDescent="0.3">
      <c r="A945" s="58" t="s">
        <v>307</v>
      </c>
      <c r="B945" s="69">
        <v>2.7828106373999999</v>
      </c>
      <c r="C945" s="70">
        <v>36.9502630885369</v>
      </c>
      <c r="D945" s="69"/>
      <c r="E945" s="70"/>
      <c r="F945" s="69">
        <v>0</v>
      </c>
      <c r="G945" s="70">
        <v>0</v>
      </c>
      <c r="H945" s="92">
        <v>0</v>
      </c>
      <c r="I945" s="95">
        <v>0</v>
      </c>
      <c r="J945" s="92">
        <v>0</v>
      </c>
      <c r="K945" s="95">
        <v>0</v>
      </c>
      <c r="L945" s="92">
        <v>1.5674574720000001</v>
      </c>
      <c r="M945" s="95">
        <v>100</v>
      </c>
      <c r="N945" s="92">
        <v>1.2153531654</v>
      </c>
      <c r="O945" s="95">
        <v>100</v>
      </c>
    </row>
    <row r="946" spans="1:15" customFormat="1" x14ac:dyDescent="0.3">
      <c r="A946" s="58" t="s">
        <v>308</v>
      </c>
      <c r="B946" s="67">
        <v>4.7484229853000004</v>
      </c>
      <c r="C946" s="68">
        <v>63.0497369114631</v>
      </c>
      <c r="D946" s="67"/>
      <c r="E946" s="68"/>
      <c r="F946" s="67">
        <v>3.26964366949999</v>
      </c>
      <c r="G946" s="68">
        <v>100</v>
      </c>
      <c r="H946" s="88">
        <v>1.4787793158</v>
      </c>
      <c r="I946" s="89">
        <v>100</v>
      </c>
      <c r="J946" s="88">
        <v>0.77998095410000001</v>
      </c>
      <c r="K946" s="89">
        <v>100</v>
      </c>
      <c r="L946" s="88">
        <v>0</v>
      </c>
      <c r="M946" s="89">
        <v>0</v>
      </c>
      <c r="N946" s="88">
        <v>0</v>
      </c>
      <c r="O946" s="89">
        <v>0</v>
      </c>
    </row>
    <row r="947" spans="1:15" customFormat="1" x14ac:dyDescent="0.3">
      <c r="A947" s="65" t="s">
        <v>1</v>
      </c>
      <c r="H947" s="84"/>
      <c r="I947" s="84"/>
      <c r="J947" s="84"/>
      <c r="K947" s="84"/>
      <c r="L947" s="84"/>
      <c r="M947" s="84"/>
      <c r="N947" s="84"/>
      <c r="O947" s="84"/>
    </row>
    <row r="948" spans="1:15" customFormat="1" x14ac:dyDescent="0.3">
      <c r="A948" s="65" t="s">
        <v>1</v>
      </c>
      <c r="H948" s="84"/>
      <c r="I948" s="84"/>
      <c r="J948" s="84"/>
      <c r="K948" s="84"/>
      <c r="L948" s="84"/>
      <c r="M948" s="84"/>
      <c r="N948" s="84"/>
      <c r="O948" s="84"/>
    </row>
    <row r="949" spans="1:15" customFormat="1" x14ac:dyDescent="0.3">
      <c r="A949" s="53" t="s">
        <v>434</v>
      </c>
      <c r="H949" s="84"/>
      <c r="I949" s="84"/>
      <c r="J949" s="84"/>
      <c r="K949" s="84"/>
      <c r="L949" s="84"/>
      <c r="M949" s="84"/>
      <c r="N949" s="84"/>
      <c r="O949" s="84"/>
    </row>
    <row r="950" spans="1:15" customFormat="1" x14ac:dyDescent="0.3">
      <c r="A950" s="54" t="s">
        <v>1</v>
      </c>
      <c r="H950" s="84"/>
      <c r="I950" s="84"/>
      <c r="J950" s="84"/>
      <c r="K950" s="84"/>
      <c r="L950" s="84"/>
      <c r="M950" s="84"/>
      <c r="N950" s="84"/>
      <c r="O950" s="84"/>
    </row>
    <row r="951" spans="1:15" customFormat="1" ht="25.5" customHeight="1" x14ac:dyDescent="0.3">
      <c r="A951" s="114" t="s">
        <v>1</v>
      </c>
      <c r="B951" s="113" t="s">
        <v>500</v>
      </c>
      <c r="C951" s="113" t="s">
        <v>1</v>
      </c>
      <c r="D951" s="113" t="s">
        <v>494</v>
      </c>
      <c r="E951" s="113" t="s">
        <v>1</v>
      </c>
      <c r="F951" s="113" t="s">
        <v>495</v>
      </c>
      <c r="G951" s="113" t="s">
        <v>1</v>
      </c>
      <c r="H951" s="116" t="s">
        <v>496</v>
      </c>
      <c r="I951" s="116" t="s">
        <v>1</v>
      </c>
      <c r="J951" s="116" t="s">
        <v>497</v>
      </c>
      <c r="K951" s="116" t="s">
        <v>1</v>
      </c>
      <c r="L951" s="116" t="s">
        <v>498</v>
      </c>
      <c r="M951" s="116" t="s">
        <v>1</v>
      </c>
      <c r="N951" s="116" t="s">
        <v>499</v>
      </c>
      <c r="O951" s="116" t="s">
        <v>1</v>
      </c>
    </row>
    <row r="952" spans="1:15" customFormat="1" x14ac:dyDescent="0.3">
      <c r="A952" s="115" t="s">
        <v>1</v>
      </c>
      <c r="B952" s="55" t="s">
        <v>14</v>
      </c>
      <c r="C952" s="55" t="s">
        <v>15</v>
      </c>
      <c r="D952" s="55" t="s">
        <v>14</v>
      </c>
      <c r="E952" s="55" t="s">
        <v>15</v>
      </c>
      <c r="F952" s="55" t="s">
        <v>14</v>
      </c>
      <c r="G952" s="55" t="s">
        <v>15</v>
      </c>
      <c r="H952" s="80" t="s">
        <v>14</v>
      </c>
      <c r="I952" s="80" t="s">
        <v>15</v>
      </c>
      <c r="J952" s="80" t="s">
        <v>14</v>
      </c>
      <c r="K952" s="80" t="s">
        <v>15</v>
      </c>
      <c r="L952" s="80" t="s">
        <v>14</v>
      </c>
      <c r="M952" s="80" t="s">
        <v>15</v>
      </c>
      <c r="N952" s="80" t="s">
        <v>14</v>
      </c>
      <c r="O952" s="80" t="s">
        <v>15</v>
      </c>
    </row>
    <row r="953" spans="1:15" customFormat="1" x14ac:dyDescent="0.3">
      <c r="A953" s="56" t="s">
        <v>16</v>
      </c>
      <c r="B953" s="57">
        <v>29.673681390300001</v>
      </c>
      <c r="C953" s="57">
        <v>29.673681390300001</v>
      </c>
      <c r="D953" s="57">
        <v>0</v>
      </c>
      <c r="E953" s="57">
        <v>0</v>
      </c>
      <c r="F953" s="57">
        <v>20.774165586900001</v>
      </c>
      <c r="G953" s="57">
        <v>20.774165586900001</v>
      </c>
      <c r="H953" s="85">
        <v>1.8609811532</v>
      </c>
      <c r="I953" s="85">
        <v>1.8609811532</v>
      </c>
      <c r="J953" s="85">
        <v>0</v>
      </c>
      <c r="K953" s="85">
        <v>0</v>
      </c>
      <c r="L953" s="85">
        <v>3.8225349039999998</v>
      </c>
      <c r="M953" s="85">
        <v>3.8225349039999998</v>
      </c>
      <c r="N953" s="85">
        <v>1.9764548041000001</v>
      </c>
      <c r="O953" s="85">
        <v>1.9764548041000001</v>
      </c>
    </row>
    <row r="954" spans="1:15" customFormat="1" x14ac:dyDescent="0.3">
      <c r="A954" s="58" t="s">
        <v>306</v>
      </c>
      <c r="B954" s="59">
        <v>20.099338943599999</v>
      </c>
      <c r="C954" s="60">
        <v>0.67734564778909601</v>
      </c>
      <c r="D954" s="67"/>
      <c r="E954" s="68"/>
      <c r="F954" s="67">
        <v>17.2392422311</v>
      </c>
      <c r="G954" s="68">
        <v>82.984041688638996</v>
      </c>
      <c r="H954" s="88">
        <v>0</v>
      </c>
      <c r="I954" s="89">
        <v>0</v>
      </c>
      <c r="J954" s="88"/>
      <c r="K954" s="89"/>
      <c r="L954" s="88">
        <v>0.88364190840000001</v>
      </c>
      <c r="M954" s="89">
        <v>23.116647214269602</v>
      </c>
      <c r="N954" s="88">
        <v>1.9764548041000001</v>
      </c>
      <c r="O954" s="89">
        <v>100</v>
      </c>
    </row>
    <row r="955" spans="1:15" customFormat="1" x14ac:dyDescent="0.3">
      <c r="A955" s="58" t="s">
        <v>307</v>
      </c>
      <c r="B955" s="61">
        <v>6.6354494510999897</v>
      </c>
      <c r="C955" s="62">
        <v>0.22361396160535199</v>
      </c>
      <c r="D955" s="69"/>
      <c r="E955" s="70"/>
      <c r="F955" s="69">
        <v>3.5349233558000002</v>
      </c>
      <c r="G955" s="70">
        <v>17.015958311361</v>
      </c>
      <c r="H955" s="92">
        <v>1.8609811532</v>
      </c>
      <c r="I955" s="93">
        <v>100</v>
      </c>
      <c r="J955" s="92"/>
      <c r="K955" s="95"/>
      <c r="L955" s="92">
        <v>0</v>
      </c>
      <c r="M955" s="95">
        <v>0</v>
      </c>
      <c r="N955" s="92">
        <v>0</v>
      </c>
      <c r="O955" s="95">
        <v>0</v>
      </c>
    </row>
    <row r="956" spans="1:15" customFormat="1" x14ac:dyDescent="0.3">
      <c r="A956" s="58" t="s">
        <v>308</v>
      </c>
      <c r="B956" s="59">
        <v>2.9388929955999998</v>
      </c>
      <c r="C956" s="60">
        <v>9.9040390605551601E-2</v>
      </c>
      <c r="D956" s="67"/>
      <c r="E956" s="68"/>
      <c r="F956" s="67">
        <v>0</v>
      </c>
      <c r="G956" s="68">
        <v>0</v>
      </c>
      <c r="H956" s="88">
        <v>0</v>
      </c>
      <c r="I956" s="89">
        <v>0</v>
      </c>
      <c r="J956" s="88"/>
      <c r="K956" s="89"/>
      <c r="L956" s="88">
        <v>2.9388929955999998</v>
      </c>
      <c r="M956" s="93">
        <v>76.883352785730395</v>
      </c>
      <c r="N956" s="88">
        <v>0</v>
      </c>
      <c r="O956" s="89">
        <v>0</v>
      </c>
    </row>
    <row r="957" spans="1:15" customFormat="1" x14ac:dyDescent="0.3">
      <c r="A957" s="65" t="s">
        <v>1</v>
      </c>
      <c r="H957" s="84"/>
      <c r="I957" s="84"/>
      <c r="J957" s="84"/>
      <c r="K957" s="84"/>
      <c r="L957" s="84"/>
      <c r="M957" s="84"/>
      <c r="N957" s="84"/>
      <c r="O957" s="84"/>
    </row>
    <row r="958" spans="1:15" customFormat="1" x14ac:dyDescent="0.3">
      <c r="A958" s="65" t="s">
        <v>1</v>
      </c>
      <c r="H958" s="84"/>
      <c r="I958" s="84"/>
      <c r="J958" s="84"/>
      <c r="K958" s="84"/>
      <c r="L958" s="84"/>
      <c r="M958" s="84"/>
      <c r="N958" s="84"/>
      <c r="O958" s="84"/>
    </row>
    <row r="959" spans="1:15" customFormat="1" x14ac:dyDescent="0.3">
      <c r="A959" s="53" t="s">
        <v>309</v>
      </c>
      <c r="H959" s="84"/>
      <c r="I959" s="84"/>
      <c r="J959" s="84"/>
      <c r="K959" s="84"/>
      <c r="L959" s="84"/>
      <c r="M959" s="84"/>
      <c r="N959" s="84"/>
      <c r="O959" s="84"/>
    </row>
    <row r="960" spans="1:15" customFormat="1" x14ac:dyDescent="0.3">
      <c r="A960" s="54" t="s">
        <v>1</v>
      </c>
      <c r="H960" s="84"/>
      <c r="I960" s="84"/>
      <c r="J960" s="84"/>
      <c r="K960" s="84"/>
      <c r="L960" s="84"/>
      <c r="M960" s="84"/>
      <c r="N960" s="84"/>
      <c r="O960" s="84"/>
    </row>
    <row r="961" spans="1:15" customFormat="1" ht="25.5" customHeight="1" x14ac:dyDescent="0.3">
      <c r="A961" s="114" t="s">
        <v>1</v>
      </c>
      <c r="B961" s="113" t="s">
        <v>500</v>
      </c>
      <c r="C961" s="113" t="s">
        <v>1</v>
      </c>
      <c r="D961" s="113" t="s">
        <v>494</v>
      </c>
      <c r="E961" s="113" t="s">
        <v>1</v>
      </c>
      <c r="F961" s="113" t="s">
        <v>495</v>
      </c>
      <c r="G961" s="113" t="s">
        <v>1</v>
      </c>
      <c r="H961" s="116" t="s">
        <v>496</v>
      </c>
      <c r="I961" s="116" t="s">
        <v>1</v>
      </c>
      <c r="J961" s="116" t="s">
        <v>497</v>
      </c>
      <c r="K961" s="116" t="s">
        <v>1</v>
      </c>
      <c r="L961" s="116" t="s">
        <v>498</v>
      </c>
      <c r="M961" s="116" t="s">
        <v>1</v>
      </c>
      <c r="N961" s="116" t="s">
        <v>499</v>
      </c>
      <c r="O961" s="116" t="s">
        <v>1</v>
      </c>
    </row>
    <row r="962" spans="1:15" customFormat="1" x14ac:dyDescent="0.3">
      <c r="A962" s="115" t="s">
        <v>1</v>
      </c>
      <c r="B962" s="55" t="s">
        <v>14</v>
      </c>
      <c r="C962" s="55" t="s">
        <v>15</v>
      </c>
      <c r="D962" s="55" t="s">
        <v>14</v>
      </c>
      <c r="E962" s="55" t="s">
        <v>15</v>
      </c>
      <c r="F962" s="55" t="s">
        <v>14</v>
      </c>
      <c r="G962" s="55" t="s">
        <v>15</v>
      </c>
      <c r="H962" s="80" t="s">
        <v>14</v>
      </c>
      <c r="I962" s="80" t="s">
        <v>15</v>
      </c>
      <c r="J962" s="80" t="s">
        <v>14</v>
      </c>
      <c r="K962" s="80" t="s">
        <v>15</v>
      </c>
      <c r="L962" s="80" t="s">
        <v>14</v>
      </c>
      <c r="M962" s="80" t="s">
        <v>15</v>
      </c>
      <c r="N962" s="80" t="s">
        <v>14</v>
      </c>
      <c r="O962" s="80" t="s">
        <v>15</v>
      </c>
    </row>
    <row r="963" spans="1:15" customFormat="1" x14ac:dyDescent="0.3">
      <c r="A963" s="56" t="s">
        <v>16</v>
      </c>
      <c r="B963" s="57">
        <v>171.8814317147</v>
      </c>
      <c r="C963" s="57">
        <v>171.8814317147</v>
      </c>
      <c r="D963" s="57">
        <v>11.8082420451</v>
      </c>
      <c r="E963" s="57">
        <v>11.8082420451</v>
      </c>
      <c r="F963" s="57">
        <v>102.8234370008</v>
      </c>
      <c r="G963" s="57">
        <v>102.8234370008</v>
      </c>
      <c r="H963" s="85">
        <v>11.0613411672</v>
      </c>
      <c r="I963" s="85">
        <v>11.0613411672</v>
      </c>
      <c r="J963" s="85">
        <v>10.2996245888</v>
      </c>
      <c r="K963" s="85">
        <v>10.2996245888</v>
      </c>
      <c r="L963" s="85">
        <v>15.873887074000001</v>
      </c>
      <c r="M963" s="85">
        <v>15.873887074000001</v>
      </c>
      <c r="N963" s="85">
        <v>23.704409671299999</v>
      </c>
      <c r="O963" s="85">
        <v>23.704409671299999</v>
      </c>
    </row>
    <row r="964" spans="1:15" customFormat="1" x14ac:dyDescent="0.3">
      <c r="A964" s="58" t="s">
        <v>310</v>
      </c>
      <c r="B964" s="59">
        <v>0.46722243460000001</v>
      </c>
      <c r="C964" s="60">
        <v>2.7182833534661601E-3</v>
      </c>
      <c r="D964" s="67">
        <v>0</v>
      </c>
      <c r="E964" s="68">
        <v>0</v>
      </c>
      <c r="F964" s="59">
        <v>0.46722243460000001</v>
      </c>
      <c r="G964" s="60">
        <v>4.5439293630727901E-3</v>
      </c>
      <c r="H964" s="88">
        <v>0</v>
      </c>
      <c r="I964" s="89">
        <v>0</v>
      </c>
      <c r="J964" s="88">
        <v>0</v>
      </c>
      <c r="K964" s="89">
        <v>0</v>
      </c>
      <c r="L964" s="88">
        <v>0</v>
      </c>
      <c r="M964" s="89">
        <v>0</v>
      </c>
      <c r="N964" s="88">
        <v>0</v>
      </c>
      <c r="O964" s="89">
        <v>0</v>
      </c>
    </row>
    <row r="965" spans="1:15" customFormat="1" x14ac:dyDescent="0.3">
      <c r="A965" s="58" t="s">
        <v>311</v>
      </c>
      <c r="B965" s="61">
        <v>163.72502533350001</v>
      </c>
      <c r="C965" s="62">
        <v>0.95254632044990994</v>
      </c>
      <c r="D965" s="69">
        <v>11.8082420451</v>
      </c>
      <c r="E965" s="70">
        <v>100</v>
      </c>
      <c r="F965" s="61">
        <v>95.9829005972</v>
      </c>
      <c r="G965" s="62">
        <v>0.93347298433968195</v>
      </c>
      <c r="H965" s="92">
        <v>11.0613411672</v>
      </c>
      <c r="I965" s="95">
        <v>100</v>
      </c>
      <c r="J965" s="92">
        <v>10.0375488045</v>
      </c>
      <c r="K965" s="95">
        <v>97.455482167913303</v>
      </c>
      <c r="L965" s="92">
        <v>15.873887074000001</v>
      </c>
      <c r="M965" s="95">
        <v>100</v>
      </c>
      <c r="N965" s="92">
        <v>22.650615477999999</v>
      </c>
      <c r="O965" s="95">
        <v>95.554438149219607</v>
      </c>
    </row>
    <row r="966" spans="1:15" customFormat="1" x14ac:dyDescent="0.3">
      <c r="A966" s="58" t="s">
        <v>312</v>
      </c>
      <c r="B966" s="73">
        <v>4.3540263845422498</v>
      </c>
      <c r="C966" s="73">
        <v>4.3540263845422498</v>
      </c>
      <c r="D966" s="75">
        <v>4.4995007974830203</v>
      </c>
      <c r="E966" s="75">
        <v>4.4995007974830203</v>
      </c>
      <c r="F966" s="73">
        <v>4.3058303027699303</v>
      </c>
      <c r="G966" s="73">
        <v>4.3058303027699303</v>
      </c>
      <c r="H966" s="98">
        <v>4.7643116219911397</v>
      </c>
      <c r="I966" s="99">
        <v>4.7643116219911397</v>
      </c>
      <c r="J966" s="98">
        <v>4.6212712434740801</v>
      </c>
      <c r="K966" s="98">
        <v>4.6212712434740801</v>
      </c>
      <c r="L966" s="98">
        <v>4.4639501096213996</v>
      </c>
      <c r="M966" s="98">
        <v>4.4639501096213996</v>
      </c>
      <c r="N966" s="98">
        <v>4.22877471679735</v>
      </c>
      <c r="O966" s="98">
        <v>4.22877471679735</v>
      </c>
    </row>
    <row r="967" spans="1:15" customFormat="1" x14ac:dyDescent="0.3">
      <c r="A967" s="65" t="s">
        <v>1</v>
      </c>
      <c r="H967" s="84"/>
      <c r="I967" s="84"/>
      <c r="J967" s="84"/>
      <c r="K967" s="84"/>
      <c r="L967" s="84"/>
      <c r="M967" s="84"/>
      <c r="N967" s="84"/>
      <c r="O967" s="84"/>
    </row>
    <row r="968" spans="1:15" customFormat="1" x14ac:dyDescent="0.3">
      <c r="A968" s="65" t="s">
        <v>1</v>
      </c>
      <c r="H968" s="84"/>
      <c r="I968" s="84"/>
      <c r="J968" s="84"/>
      <c r="K968" s="84"/>
      <c r="L968" s="84"/>
      <c r="M968" s="84"/>
      <c r="N968" s="84"/>
      <c r="O968" s="84"/>
    </row>
    <row r="969" spans="1:15" customFormat="1" x14ac:dyDescent="0.3">
      <c r="A969" s="53" t="s">
        <v>435</v>
      </c>
      <c r="H969" s="84"/>
      <c r="I969" s="84"/>
      <c r="J969" s="84"/>
      <c r="K969" s="84"/>
      <c r="L969" s="84"/>
      <c r="M969" s="84"/>
      <c r="N969" s="84"/>
      <c r="O969" s="84"/>
    </row>
    <row r="970" spans="1:15" customFormat="1" x14ac:dyDescent="0.3">
      <c r="A970" s="54" t="s">
        <v>1</v>
      </c>
      <c r="H970" s="84"/>
      <c r="I970" s="84"/>
      <c r="J970" s="84"/>
      <c r="K970" s="84"/>
      <c r="L970" s="84"/>
      <c r="M970" s="84"/>
      <c r="N970" s="84"/>
      <c r="O970" s="84"/>
    </row>
    <row r="971" spans="1:15" customFormat="1" ht="25.5" customHeight="1" x14ac:dyDescent="0.3">
      <c r="A971" s="114" t="s">
        <v>1</v>
      </c>
      <c r="B971" s="113" t="s">
        <v>500</v>
      </c>
      <c r="C971" s="113" t="s">
        <v>1</v>
      </c>
      <c r="D971" s="113" t="s">
        <v>494</v>
      </c>
      <c r="E971" s="113" t="s">
        <v>1</v>
      </c>
      <c r="F971" s="113" t="s">
        <v>495</v>
      </c>
      <c r="G971" s="113" t="s">
        <v>1</v>
      </c>
      <c r="H971" s="116" t="s">
        <v>496</v>
      </c>
      <c r="I971" s="116" t="s">
        <v>1</v>
      </c>
      <c r="J971" s="116" t="s">
        <v>497</v>
      </c>
      <c r="K971" s="116" t="s">
        <v>1</v>
      </c>
      <c r="L971" s="116" t="s">
        <v>498</v>
      </c>
      <c r="M971" s="116" t="s">
        <v>1</v>
      </c>
      <c r="N971" s="116" t="s">
        <v>499</v>
      </c>
      <c r="O971" s="116" t="s">
        <v>1</v>
      </c>
    </row>
    <row r="972" spans="1:15" customFormat="1" x14ac:dyDescent="0.3">
      <c r="A972" s="115" t="s">
        <v>1</v>
      </c>
      <c r="B972" s="55" t="s">
        <v>14</v>
      </c>
      <c r="C972" s="55" t="s">
        <v>15</v>
      </c>
      <c r="D972" s="55" t="s">
        <v>14</v>
      </c>
      <c r="E972" s="55" t="s">
        <v>15</v>
      </c>
      <c r="F972" s="55" t="s">
        <v>14</v>
      </c>
      <c r="G972" s="55" t="s">
        <v>15</v>
      </c>
      <c r="H972" s="80" t="s">
        <v>14</v>
      </c>
      <c r="I972" s="80" t="s">
        <v>15</v>
      </c>
      <c r="J972" s="80" t="s">
        <v>14</v>
      </c>
      <c r="K972" s="80" t="s">
        <v>15</v>
      </c>
      <c r="L972" s="80" t="s">
        <v>14</v>
      </c>
      <c r="M972" s="80" t="s">
        <v>15</v>
      </c>
      <c r="N972" s="80" t="s">
        <v>14</v>
      </c>
      <c r="O972" s="80" t="s">
        <v>15</v>
      </c>
    </row>
    <row r="973" spans="1:15" customFormat="1" x14ac:dyDescent="0.3">
      <c r="A973" s="56" t="s">
        <v>16</v>
      </c>
      <c r="B973" s="57">
        <v>105.08563194769999</v>
      </c>
      <c r="C973" s="57">
        <v>105.08563194769999</v>
      </c>
      <c r="D973" s="57">
        <v>7.2277520369000001</v>
      </c>
      <c r="E973" s="57">
        <v>7.2277520369000001</v>
      </c>
      <c r="F973" s="57">
        <v>51.981031349600002</v>
      </c>
      <c r="G973" s="57">
        <v>51.981031349600002</v>
      </c>
      <c r="H973" s="85">
        <v>15.234848486400001</v>
      </c>
      <c r="I973" s="85">
        <v>15.234848486400001</v>
      </c>
      <c r="J973" s="85">
        <v>3.8327259284999999</v>
      </c>
      <c r="K973" s="85">
        <v>3.8327259284999999</v>
      </c>
      <c r="L973" s="85">
        <v>22.9515863148</v>
      </c>
      <c r="M973" s="85">
        <v>22.9515863148</v>
      </c>
      <c r="N973" s="85">
        <v>5.0530399909000003</v>
      </c>
      <c r="O973" s="85">
        <v>5.0530399909000003</v>
      </c>
    </row>
    <row r="974" spans="1:15" customFormat="1" x14ac:dyDescent="0.3">
      <c r="A974" s="58" t="s">
        <v>310</v>
      </c>
      <c r="B974" s="59">
        <v>1.7168111989999999</v>
      </c>
      <c r="C974" s="60">
        <v>1.6337259120775299E-2</v>
      </c>
      <c r="D974" s="67">
        <v>0</v>
      </c>
      <c r="E974" s="68">
        <v>0</v>
      </c>
      <c r="F974" s="59">
        <v>0.50882816379999996</v>
      </c>
      <c r="G974" s="60">
        <v>9.7887277452781002E-3</v>
      </c>
      <c r="H974" s="88">
        <v>1.2079830352000001</v>
      </c>
      <c r="I974" s="89">
        <v>7.9290781019473497</v>
      </c>
      <c r="J974" s="88">
        <v>0</v>
      </c>
      <c r="K974" s="89">
        <v>0</v>
      </c>
      <c r="L974" s="88">
        <v>0</v>
      </c>
      <c r="M974" s="89">
        <v>0</v>
      </c>
      <c r="N974" s="88">
        <v>0</v>
      </c>
      <c r="O974" s="89">
        <v>0</v>
      </c>
    </row>
    <row r="975" spans="1:15" customFormat="1" x14ac:dyDescent="0.3">
      <c r="A975" s="58" t="s">
        <v>311</v>
      </c>
      <c r="B975" s="61">
        <v>91.330374974400002</v>
      </c>
      <c r="C975" s="62">
        <v>0.86910430362025304</v>
      </c>
      <c r="D975" s="69">
        <v>6.84581662330001</v>
      </c>
      <c r="E975" s="70">
        <v>94.715709508985697</v>
      </c>
      <c r="F975" s="61">
        <v>47.120508831599899</v>
      </c>
      <c r="G975" s="62">
        <v>0.90649430394502195</v>
      </c>
      <c r="H975" s="92">
        <v>13.4755849983</v>
      </c>
      <c r="I975" s="95">
        <v>88.452372928615105</v>
      </c>
      <c r="J975" s="92">
        <v>3.8327259284999999</v>
      </c>
      <c r="K975" s="95">
        <v>100</v>
      </c>
      <c r="L975" s="92">
        <v>17.741809652200001</v>
      </c>
      <c r="M975" s="95">
        <v>77.301017057628997</v>
      </c>
      <c r="N975" s="92">
        <v>3.5092810998999902</v>
      </c>
      <c r="O975" s="95">
        <v>69.448908107195905</v>
      </c>
    </row>
    <row r="976" spans="1:15" customFormat="1" x14ac:dyDescent="0.3">
      <c r="A976" s="58" t="s">
        <v>312</v>
      </c>
      <c r="B976" s="73">
        <v>4.3777462692535902</v>
      </c>
      <c r="C976" s="73">
        <v>4.3777462692535902</v>
      </c>
      <c r="D976" s="75">
        <v>4.4847434043964096</v>
      </c>
      <c r="E976" s="75">
        <v>4.4847434043964096</v>
      </c>
      <c r="F976" s="73">
        <v>4.4481331910314097</v>
      </c>
      <c r="G976" s="73">
        <v>4.4481331910314097</v>
      </c>
      <c r="H976" s="98">
        <v>4.3101924804121703</v>
      </c>
      <c r="I976" s="98">
        <v>4.3101924804121703</v>
      </c>
      <c r="J976" s="98">
        <v>4.3977226108877003</v>
      </c>
      <c r="K976" s="98">
        <v>4.3977226108877003</v>
      </c>
      <c r="L976" s="98">
        <v>4.2133326001759901</v>
      </c>
      <c r="M976" s="98">
        <v>4.2133326001759901</v>
      </c>
      <c r="N976" s="98">
        <v>4.2678735641193501</v>
      </c>
      <c r="O976" s="98">
        <v>4.2678735641193501</v>
      </c>
    </row>
    <row r="977" spans="1:15" customFormat="1" x14ac:dyDescent="0.3">
      <c r="A977" s="65" t="s">
        <v>1</v>
      </c>
      <c r="H977" s="84"/>
      <c r="I977" s="84"/>
      <c r="J977" s="84"/>
      <c r="K977" s="84"/>
      <c r="L977" s="84"/>
      <c r="M977" s="84"/>
      <c r="N977" s="84"/>
      <c r="O977" s="84"/>
    </row>
    <row r="978" spans="1:15" customFormat="1" x14ac:dyDescent="0.3">
      <c r="A978" s="65" t="s">
        <v>1</v>
      </c>
      <c r="H978" s="84"/>
      <c r="I978" s="84"/>
      <c r="J978" s="84"/>
      <c r="K978" s="84"/>
      <c r="L978" s="84"/>
      <c r="M978" s="84"/>
      <c r="N978" s="84"/>
      <c r="O978" s="84"/>
    </row>
    <row r="979" spans="1:15" customFormat="1" x14ac:dyDescent="0.3">
      <c r="A979" s="53" t="s">
        <v>436</v>
      </c>
      <c r="H979" s="84"/>
      <c r="I979" s="84"/>
      <c r="J979" s="84"/>
      <c r="K979" s="84"/>
      <c r="L979" s="84"/>
      <c r="M979" s="84"/>
      <c r="N979" s="84"/>
      <c r="O979" s="84"/>
    </row>
    <row r="980" spans="1:15" customFormat="1" x14ac:dyDescent="0.3">
      <c r="A980" s="54" t="s">
        <v>1</v>
      </c>
      <c r="H980" s="84"/>
      <c r="I980" s="84"/>
      <c r="J980" s="84"/>
      <c r="K980" s="84"/>
      <c r="L980" s="84"/>
      <c r="M980" s="84"/>
      <c r="N980" s="84"/>
      <c r="O980" s="84"/>
    </row>
    <row r="981" spans="1:15" customFormat="1" ht="25.5" customHeight="1" x14ac:dyDescent="0.3">
      <c r="A981" s="114" t="s">
        <v>1</v>
      </c>
      <c r="B981" s="113" t="s">
        <v>500</v>
      </c>
      <c r="C981" s="113" t="s">
        <v>1</v>
      </c>
      <c r="D981" s="113" t="s">
        <v>494</v>
      </c>
      <c r="E981" s="113" t="s">
        <v>1</v>
      </c>
      <c r="F981" s="113" t="s">
        <v>495</v>
      </c>
      <c r="G981" s="113" t="s">
        <v>1</v>
      </c>
      <c r="H981" s="116" t="s">
        <v>496</v>
      </c>
      <c r="I981" s="116" t="s">
        <v>1</v>
      </c>
      <c r="J981" s="116" t="s">
        <v>497</v>
      </c>
      <c r="K981" s="116" t="s">
        <v>1</v>
      </c>
      <c r="L981" s="116" t="s">
        <v>498</v>
      </c>
      <c r="M981" s="116" t="s">
        <v>1</v>
      </c>
      <c r="N981" s="116" t="s">
        <v>499</v>
      </c>
      <c r="O981" s="116" t="s">
        <v>1</v>
      </c>
    </row>
    <row r="982" spans="1:15" customFormat="1" x14ac:dyDescent="0.3">
      <c r="A982" s="115" t="s">
        <v>1</v>
      </c>
      <c r="B982" s="55" t="s">
        <v>14</v>
      </c>
      <c r="C982" s="55" t="s">
        <v>15</v>
      </c>
      <c r="D982" s="55" t="s">
        <v>14</v>
      </c>
      <c r="E982" s="55" t="s">
        <v>15</v>
      </c>
      <c r="F982" s="55" t="s">
        <v>14</v>
      </c>
      <c r="G982" s="55" t="s">
        <v>15</v>
      </c>
      <c r="H982" s="80" t="s">
        <v>14</v>
      </c>
      <c r="I982" s="80" t="s">
        <v>15</v>
      </c>
      <c r="J982" s="80" t="s">
        <v>14</v>
      </c>
      <c r="K982" s="80" t="s">
        <v>15</v>
      </c>
      <c r="L982" s="80" t="s">
        <v>14</v>
      </c>
      <c r="M982" s="80" t="s">
        <v>15</v>
      </c>
      <c r="N982" s="80" t="s">
        <v>14</v>
      </c>
      <c r="O982" s="80" t="s">
        <v>15</v>
      </c>
    </row>
    <row r="983" spans="1:15" customFormat="1" x14ac:dyDescent="0.3">
      <c r="A983" s="56" t="s">
        <v>16</v>
      </c>
      <c r="B983" s="57">
        <v>19.043649368699999</v>
      </c>
      <c r="C983" s="57">
        <v>19.043649368699999</v>
      </c>
      <c r="D983" s="57">
        <v>0</v>
      </c>
      <c r="E983" s="57">
        <v>0</v>
      </c>
      <c r="F983" s="57">
        <v>8.7995408266999995</v>
      </c>
      <c r="G983" s="57">
        <v>8.7995408266999995</v>
      </c>
      <c r="H983" s="85">
        <v>8.1257257535999994</v>
      </c>
      <c r="I983" s="85">
        <v>8.1257257535999994</v>
      </c>
      <c r="J983" s="85">
        <v>2.6631200108000002</v>
      </c>
      <c r="K983" s="85">
        <v>2.6631200108000002</v>
      </c>
      <c r="L983" s="85">
        <v>1.403051</v>
      </c>
      <c r="M983" s="85">
        <v>1.403051</v>
      </c>
      <c r="N983" s="85">
        <v>0</v>
      </c>
      <c r="O983" s="85">
        <v>0</v>
      </c>
    </row>
    <row r="984" spans="1:15" customFormat="1" x14ac:dyDescent="0.3">
      <c r="A984" s="58" t="s">
        <v>310</v>
      </c>
      <c r="B984" s="67">
        <v>0.87506695629999898</v>
      </c>
      <c r="C984" s="68">
        <v>4.59505916832439</v>
      </c>
      <c r="D984" s="67"/>
      <c r="E984" s="68"/>
      <c r="F984" s="67">
        <v>0</v>
      </c>
      <c r="G984" s="68">
        <v>0</v>
      </c>
      <c r="H984" s="88">
        <v>0.87506695630000098</v>
      </c>
      <c r="I984" s="89">
        <v>10.769092913483</v>
      </c>
      <c r="J984" s="88">
        <v>0</v>
      </c>
      <c r="K984" s="89">
        <v>0</v>
      </c>
      <c r="L984" s="88">
        <v>0</v>
      </c>
      <c r="M984" s="89">
        <v>0</v>
      </c>
      <c r="N984" s="88"/>
      <c r="O984" s="89"/>
    </row>
    <row r="985" spans="1:15" customFormat="1" x14ac:dyDescent="0.3">
      <c r="A985" s="58" t="s">
        <v>311</v>
      </c>
      <c r="B985" s="69">
        <v>14.0201202518</v>
      </c>
      <c r="C985" s="70">
        <v>73.620974532556602</v>
      </c>
      <c r="D985" s="69"/>
      <c r="E985" s="70"/>
      <c r="F985" s="69">
        <v>4.6510786661000001</v>
      </c>
      <c r="G985" s="70">
        <v>52.855924618105803</v>
      </c>
      <c r="H985" s="92">
        <v>7.2506587972999998</v>
      </c>
      <c r="I985" s="95">
        <v>89.230907086517007</v>
      </c>
      <c r="J985" s="92">
        <v>2.6631200108000002</v>
      </c>
      <c r="K985" s="95">
        <v>100</v>
      </c>
      <c r="L985" s="92">
        <v>1.403051</v>
      </c>
      <c r="M985" s="95">
        <v>100</v>
      </c>
      <c r="N985" s="92"/>
      <c r="O985" s="95"/>
    </row>
    <row r="986" spans="1:15" customFormat="1" x14ac:dyDescent="0.3">
      <c r="A986" s="58" t="s">
        <v>312</v>
      </c>
      <c r="B986" s="75">
        <v>4.0700634644005298</v>
      </c>
      <c r="C986" s="75">
        <v>4.0700634644005298</v>
      </c>
      <c r="D986" s="75"/>
      <c r="E986" s="75"/>
      <c r="F986" s="75">
        <v>3.7620758619418599</v>
      </c>
      <c r="G986" s="75">
        <v>3.7620758619418599</v>
      </c>
      <c r="H986" s="98">
        <v>4.2491883528314904</v>
      </c>
      <c r="I986" s="98">
        <v>4.2491883528314904</v>
      </c>
      <c r="J986" s="98">
        <v>5</v>
      </c>
      <c r="K986" s="99">
        <v>5</v>
      </c>
      <c r="L986" s="98">
        <v>5</v>
      </c>
      <c r="M986" s="99">
        <v>5</v>
      </c>
      <c r="N986" s="98"/>
      <c r="O986" s="98"/>
    </row>
    <row r="987" spans="1:15" customFormat="1" x14ac:dyDescent="0.3">
      <c r="A987" s="65" t="s">
        <v>1</v>
      </c>
      <c r="H987" s="84"/>
      <c r="I987" s="84"/>
      <c r="J987" s="84"/>
      <c r="K987" s="84"/>
      <c r="L987" s="84"/>
      <c r="M987" s="84"/>
      <c r="N987" s="84"/>
      <c r="O987" s="84"/>
    </row>
    <row r="988" spans="1:15" customFormat="1" x14ac:dyDescent="0.3">
      <c r="A988" s="65" t="s">
        <v>1</v>
      </c>
      <c r="H988" s="84"/>
      <c r="I988" s="84"/>
      <c r="J988" s="84"/>
      <c r="K988" s="84"/>
      <c r="L988" s="84"/>
      <c r="M988" s="84"/>
      <c r="N988" s="84"/>
      <c r="O988" s="84"/>
    </row>
    <row r="989" spans="1:15" customFormat="1" x14ac:dyDescent="0.3">
      <c r="A989" s="53" t="s">
        <v>437</v>
      </c>
      <c r="H989" s="84"/>
      <c r="I989" s="84"/>
      <c r="J989" s="84"/>
      <c r="K989" s="84"/>
      <c r="L989" s="84"/>
      <c r="M989" s="84"/>
      <c r="N989" s="84"/>
      <c r="O989" s="84"/>
    </row>
    <row r="990" spans="1:15" customFormat="1" x14ac:dyDescent="0.3">
      <c r="A990" s="54" t="s">
        <v>1</v>
      </c>
      <c r="H990" s="84"/>
      <c r="I990" s="84"/>
      <c r="J990" s="84"/>
      <c r="K990" s="84"/>
      <c r="L990" s="84"/>
      <c r="M990" s="84"/>
      <c r="N990" s="84"/>
      <c r="O990" s="84"/>
    </row>
    <row r="991" spans="1:15" customFormat="1" ht="25.5" customHeight="1" x14ac:dyDescent="0.3">
      <c r="A991" s="114" t="s">
        <v>1</v>
      </c>
      <c r="B991" s="113" t="s">
        <v>500</v>
      </c>
      <c r="C991" s="113" t="s">
        <v>1</v>
      </c>
      <c r="D991" s="113" t="s">
        <v>494</v>
      </c>
      <c r="E991" s="113" t="s">
        <v>1</v>
      </c>
      <c r="F991" s="113" t="s">
        <v>495</v>
      </c>
      <c r="G991" s="113" t="s">
        <v>1</v>
      </c>
      <c r="H991" s="116" t="s">
        <v>496</v>
      </c>
      <c r="I991" s="116" t="s">
        <v>1</v>
      </c>
      <c r="J991" s="116" t="s">
        <v>497</v>
      </c>
      <c r="K991" s="116" t="s">
        <v>1</v>
      </c>
      <c r="L991" s="116" t="s">
        <v>498</v>
      </c>
      <c r="M991" s="116" t="s">
        <v>1</v>
      </c>
      <c r="N991" s="116" t="s">
        <v>499</v>
      </c>
      <c r="O991" s="116" t="s">
        <v>1</v>
      </c>
    </row>
    <row r="992" spans="1:15" customFormat="1" x14ac:dyDescent="0.3">
      <c r="A992" s="115" t="s">
        <v>1</v>
      </c>
      <c r="B992" s="55" t="s">
        <v>14</v>
      </c>
      <c r="C992" s="55" t="s">
        <v>15</v>
      </c>
      <c r="D992" s="55" t="s">
        <v>14</v>
      </c>
      <c r="E992" s="55" t="s">
        <v>15</v>
      </c>
      <c r="F992" s="55" t="s">
        <v>14</v>
      </c>
      <c r="G992" s="55" t="s">
        <v>15</v>
      </c>
      <c r="H992" s="80" t="s">
        <v>14</v>
      </c>
      <c r="I992" s="80" t="s">
        <v>15</v>
      </c>
      <c r="J992" s="80" t="s">
        <v>14</v>
      </c>
      <c r="K992" s="80" t="s">
        <v>15</v>
      </c>
      <c r="L992" s="80" t="s">
        <v>14</v>
      </c>
      <c r="M992" s="80" t="s">
        <v>15</v>
      </c>
      <c r="N992" s="80" t="s">
        <v>14</v>
      </c>
      <c r="O992" s="80" t="s">
        <v>15</v>
      </c>
    </row>
    <row r="993" spans="1:15" customFormat="1" x14ac:dyDescent="0.3">
      <c r="A993" s="56" t="s">
        <v>16</v>
      </c>
      <c r="B993" s="57">
        <v>28.591415445300001</v>
      </c>
      <c r="C993" s="57">
        <v>28.591415445300001</v>
      </c>
      <c r="D993" s="57">
        <v>1.8507572255</v>
      </c>
      <c r="E993" s="57">
        <v>1.8507572255</v>
      </c>
      <c r="F993" s="57">
        <v>14.793665475699999</v>
      </c>
      <c r="G993" s="57">
        <v>14.793665475699999</v>
      </c>
      <c r="H993" s="85">
        <v>6.5067476529999997</v>
      </c>
      <c r="I993" s="85">
        <v>6.5067476529999997</v>
      </c>
      <c r="J993" s="85">
        <v>2.3083641654</v>
      </c>
      <c r="K993" s="85">
        <v>2.3083641654</v>
      </c>
      <c r="L993" s="85">
        <v>3.8810330218</v>
      </c>
      <c r="M993" s="85">
        <v>3.8810330218</v>
      </c>
      <c r="N993" s="85">
        <v>1.1615318517</v>
      </c>
      <c r="O993" s="85">
        <v>1.1615318517</v>
      </c>
    </row>
    <row r="994" spans="1:15" customFormat="1" x14ac:dyDescent="0.3">
      <c r="A994" s="58" t="s">
        <v>310</v>
      </c>
      <c r="B994" s="67">
        <v>2.0206021774999998</v>
      </c>
      <c r="C994" s="68">
        <v>7.0671638533102303</v>
      </c>
      <c r="D994" s="67">
        <v>0</v>
      </c>
      <c r="E994" s="68">
        <v>0</v>
      </c>
      <c r="F994" s="67">
        <v>0.81261914230000298</v>
      </c>
      <c r="G994" s="68">
        <v>5.49302093950147</v>
      </c>
      <c r="H994" s="88">
        <v>1.2079830352000001</v>
      </c>
      <c r="I994" s="89">
        <v>18.565081967533299</v>
      </c>
      <c r="J994" s="88">
        <v>0</v>
      </c>
      <c r="K994" s="89">
        <v>0</v>
      </c>
      <c r="L994" s="88">
        <v>0</v>
      </c>
      <c r="M994" s="89">
        <v>0</v>
      </c>
      <c r="N994" s="88">
        <v>0</v>
      </c>
      <c r="O994" s="89">
        <v>0</v>
      </c>
    </row>
    <row r="995" spans="1:15" customFormat="1" x14ac:dyDescent="0.3">
      <c r="A995" s="58" t="s">
        <v>311</v>
      </c>
      <c r="B995" s="69">
        <v>24.200182343400002</v>
      </c>
      <c r="C995" s="70">
        <v>84.641428087738007</v>
      </c>
      <c r="D995" s="69">
        <v>1.8507572255</v>
      </c>
      <c r="E995" s="70">
        <v>100</v>
      </c>
      <c r="F995" s="69">
        <v>12.4314124246</v>
      </c>
      <c r="G995" s="70">
        <v>84.031996296115906</v>
      </c>
      <c r="H995" s="92">
        <v>4.4777676022000001</v>
      </c>
      <c r="I995" s="95">
        <v>68.817293077832502</v>
      </c>
      <c r="J995" s="92">
        <v>2.3083641654</v>
      </c>
      <c r="K995" s="95">
        <v>100</v>
      </c>
      <c r="L995" s="92">
        <v>3.8810330217999902</v>
      </c>
      <c r="M995" s="95">
        <v>100</v>
      </c>
      <c r="N995" s="92">
        <v>1.1615318517</v>
      </c>
      <c r="O995" s="95">
        <v>100</v>
      </c>
    </row>
    <row r="996" spans="1:15" customFormat="1" x14ac:dyDescent="0.3">
      <c r="A996" s="58" t="s">
        <v>312</v>
      </c>
      <c r="B996" s="75">
        <v>4.0412229323782496</v>
      </c>
      <c r="C996" s="75">
        <v>4.0412229323782496</v>
      </c>
      <c r="D996" s="75">
        <v>4.57560831135602</v>
      </c>
      <c r="E996" s="75">
        <v>4.57560831135602</v>
      </c>
      <c r="F996" s="75">
        <v>3.7903328690245899</v>
      </c>
      <c r="G996" s="75">
        <v>3.7903328690245899</v>
      </c>
      <c r="H996" s="98">
        <v>3.8976482697322798</v>
      </c>
      <c r="I996" s="98">
        <v>3.8976482697322798</v>
      </c>
      <c r="J996" s="98">
        <v>5</v>
      </c>
      <c r="K996" s="99">
        <v>5</v>
      </c>
      <c r="L996" s="98">
        <v>5</v>
      </c>
      <c r="M996" s="99">
        <v>5</v>
      </c>
      <c r="N996" s="98">
        <v>4</v>
      </c>
      <c r="O996" s="98">
        <v>4</v>
      </c>
    </row>
    <row r="997" spans="1:15" customFormat="1" x14ac:dyDescent="0.3">
      <c r="A997" s="65" t="s">
        <v>1</v>
      </c>
      <c r="H997" s="84"/>
      <c r="I997" s="84"/>
      <c r="J997" s="84"/>
      <c r="K997" s="84"/>
      <c r="L997" s="84"/>
      <c r="M997" s="84"/>
      <c r="N997" s="84"/>
      <c r="O997" s="84"/>
    </row>
    <row r="998" spans="1:15" customFormat="1" x14ac:dyDescent="0.3">
      <c r="A998" s="65" t="s">
        <v>1</v>
      </c>
      <c r="H998" s="84"/>
      <c r="I998" s="84"/>
      <c r="J998" s="84"/>
      <c r="K998" s="84"/>
      <c r="L998" s="84"/>
      <c r="M998" s="84"/>
      <c r="N998" s="84"/>
      <c r="O998" s="84"/>
    </row>
    <row r="999" spans="1:15" customFormat="1" x14ac:dyDescent="0.3">
      <c r="A999" s="53" t="s">
        <v>438</v>
      </c>
      <c r="H999" s="84"/>
      <c r="I999" s="84"/>
      <c r="J999" s="84"/>
      <c r="K999" s="84"/>
      <c r="L999" s="84"/>
      <c r="M999" s="84"/>
      <c r="N999" s="84"/>
      <c r="O999" s="84"/>
    </row>
    <row r="1000" spans="1:15" customFormat="1" x14ac:dyDescent="0.3">
      <c r="A1000" s="54" t="s">
        <v>1</v>
      </c>
      <c r="H1000" s="84"/>
      <c r="I1000" s="84"/>
      <c r="J1000" s="84"/>
      <c r="K1000" s="84"/>
      <c r="L1000" s="84"/>
      <c r="M1000" s="84"/>
      <c r="N1000" s="84"/>
      <c r="O1000" s="84"/>
    </row>
    <row r="1001" spans="1:15" customFormat="1" ht="25.5" customHeight="1" x14ac:dyDescent="0.3">
      <c r="A1001" s="114" t="s">
        <v>1</v>
      </c>
      <c r="B1001" s="113" t="s">
        <v>500</v>
      </c>
      <c r="C1001" s="113" t="s">
        <v>1</v>
      </c>
      <c r="D1001" s="113" t="s">
        <v>494</v>
      </c>
      <c r="E1001" s="113" t="s">
        <v>1</v>
      </c>
      <c r="F1001" s="113" t="s">
        <v>495</v>
      </c>
      <c r="G1001" s="113" t="s">
        <v>1</v>
      </c>
      <c r="H1001" s="116" t="s">
        <v>496</v>
      </c>
      <c r="I1001" s="116" t="s">
        <v>1</v>
      </c>
      <c r="J1001" s="116" t="s">
        <v>497</v>
      </c>
      <c r="K1001" s="116" t="s">
        <v>1</v>
      </c>
      <c r="L1001" s="116" t="s">
        <v>498</v>
      </c>
      <c r="M1001" s="116" t="s">
        <v>1</v>
      </c>
      <c r="N1001" s="116" t="s">
        <v>499</v>
      </c>
      <c r="O1001" s="116" t="s">
        <v>1</v>
      </c>
    </row>
    <row r="1002" spans="1:15" customFormat="1" x14ac:dyDescent="0.3">
      <c r="A1002" s="115" t="s">
        <v>1</v>
      </c>
      <c r="B1002" s="55" t="s">
        <v>14</v>
      </c>
      <c r="C1002" s="55" t="s">
        <v>15</v>
      </c>
      <c r="D1002" s="55" t="s">
        <v>14</v>
      </c>
      <c r="E1002" s="55" t="s">
        <v>15</v>
      </c>
      <c r="F1002" s="55" t="s">
        <v>14</v>
      </c>
      <c r="G1002" s="55" t="s">
        <v>15</v>
      </c>
      <c r="H1002" s="80" t="s">
        <v>14</v>
      </c>
      <c r="I1002" s="80" t="s">
        <v>15</v>
      </c>
      <c r="J1002" s="80" t="s">
        <v>14</v>
      </c>
      <c r="K1002" s="80" t="s">
        <v>15</v>
      </c>
      <c r="L1002" s="80" t="s">
        <v>14</v>
      </c>
      <c r="M1002" s="80" t="s">
        <v>15</v>
      </c>
      <c r="N1002" s="80" t="s">
        <v>14</v>
      </c>
      <c r="O1002" s="80" t="s">
        <v>15</v>
      </c>
    </row>
    <row r="1003" spans="1:15" customFormat="1" x14ac:dyDescent="0.3">
      <c r="A1003" s="56" t="s">
        <v>16</v>
      </c>
      <c r="B1003" s="57">
        <v>102.8805682263</v>
      </c>
      <c r="C1003" s="57">
        <v>102.8805682263</v>
      </c>
      <c r="D1003" s="57">
        <v>7.8953352790000002</v>
      </c>
      <c r="E1003" s="57">
        <v>7.8953352790000002</v>
      </c>
      <c r="F1003" s="57">
        <v>51.187840415399997</v>
      </c>
      <c r="G1003" s="57">
        <v>51.187840415399997</v>
      </c>
      <c r="H1003" s="85">
        <v>12.6542787175</v>
      </c>
      <c r="I1003" s="85">
        <v>12.6542787175</v>
      </c>
      <c r="J1003" s="85">
        <v>7.0487518078000004</v>
      </c>
      <c r="K1003" s="85">
        <v>7.0487518078000004</v>
      </c>
      <c r="L1003" s="85">
        <v>6.1488271900999996</v>
      </c>
      <c r="M1003" s="85">
        <v>6.1488271900999996</v>
      </c>
      <c r="N1003" s="85">
        <v>18.946832498300001</v>
      </c>
      <c r="O1003" s="85">
        <v>18.946832498300001</v>
      </c>
    </row>
    <row r="1004" spans="1:15" customFormat="1" x14ac:dyDescent="0.3">
      <c r="A1004" s="58" t="s">
        <v>310</v>
      </c>
      <c r="B1004" s="59">
        <v>0.87406620560000003</v>
      </c>
      <c r="C1004" s="60">
        <v>8.4959309680071992E-3</v>
      </c>
      <c r="D1004" s="67">
        <v>0</v>
      </c>
      <c r="E1004" s="68">
        <v>0</v>
      </c>
      <c r="F1004" s="59">
        <v>0.87406620560000003</v>
      </c>
      <c r="G1004" s="60">
        <v>1.7075660909051299E-2</v>
      </c>
      <c r="H1004" s="88">
        <v>0</v>
      </c>
      <c r="I1004" s="89">
        <v>0</v>
      </c>
      <c r="J1004" s="88">
        <v>0</v>
      </c>
      <c r="K1004" s="89">
        <v>0</v>
      </c>
      <c r="L1004" s="88">
        <v>0</v>
      </c>
      <c r="M1004" s="89">
        <v>0</v>
      </c>
      <c r="N1004" s="88">
        <v>0</v>
      </c>
      <c r="O1004" s="89">
        <v>0</v>
      </c>
    </row>
    <row r="1005" spans="1:15" customFormat="1" x14ac:dyDescent="0.3">
      <c r="A1005" s="58" t="s">
        <v>311</v>
      </c>
      <c r="B1005" s="61">
        <v>88.880780600400001</v>
      </c>
      <c r="C1005" s="62">
        <v>0.86392194495752095</v>
      </c>
      <c r="D1005" s="69">
        <v>7.1098892948000003</v>
      </c>
      <c r="E1005" s="70">
        <v>90.051771629140006</v>
      </c>
      <c r="F1005" s="61">
        <v>44.812331575199998</v>
      </c>
      <c r="G1005" s="62">
        <v>0.87544876305658903</v>
      </c>
      <c r="H1005" s="92">
        <v>11.300706376000001</v>
      </c>
      <c r="I1005" s="95">
        <v>89.303441375697702</v>
      </c>
      <c r="J1005" s="92">
        <v>6.7866760234999903</v>
      </c>
      <c r="K1005" s="95">
        <v>96.281954714166602</v>
      </c>
      <c r="L1005" s="92">
        <v>5.2954698816999999</v>
      </c>
      <c r="M1005" s="95">
        <v>86.121624790920094</v>
      </c>
      <c r="N1005" s="92">
        <v>14.577005131</v>
      </c>
      <c r="O1005" s="95">
        <v>76.936369877698098</v>
      </c>
    </row>
    <row r="1006" spans="1:15" customFormat="1" x14ac:dyDescent="0.3">
      <c r="A1006" s="58" t="s">
        <v>312</v>
      </c>
      <c r="B1006" s="73">
        <v>4.2975150508408602</v>
      </c>
      <c r="C1006" s="73">
        <v>4.2975150508408602</v>
      </c>
      <c r="D1006" s="75">
        <v>4.2108623714724498</v>
      </c>
      <c r="E1006" s="75">
        <v>4.2108623714724498</v>
      </c>
      <c r="F1006" s="73">
        <v>4.3007965316049503</v>
      </c>
      <c r="G1006" s="73">
        <v>4.3007965316049503</v>
      </c>
      <c r="H1006" s="98">
        <v>4.6260294049193398</v>
      </c>
      <c r="I1006" s="98">
        <v>4.6260294049193398</v>
      </c>
      <c r="J1006" s="98">
        <v>4.5484822832777096</v>
      </c>
      <c r="K1006" s="98">
        <v>4.5484822832777096</v>
      </c>
      <c r="L1006" s="98">
        <v>4.41770491788016</v>
      </c>
      <c r="M1006" s="98">
        <v>4.41770491788016</v>
      </c>
      <c r="N1006" s="98">
        <v>4.1393337708547104</v>
      </c>
      <c r="O1006" s="98">
        <v>4.1393337708547104</v>
      </c>
    </row>
    <row r="1007" spans="1:15" customFormat="1" x14ac:dyDescent="0.3">
      <c r="A1007" s="65" t="s">
        <v>1</v>
      </c>
      <c r="H1007" s="84"/>
      <c r="I1007" s="84"/>
      <c r="J1007" s="84"/>
      <c r="K1007" s="84"/>
      <c r="L1007" s="84"/>
      <c r="M1007" s="84"/>
      <c r="N1007" s="84"/>
      <c r="O1007" s="84"/>
    </row>
    <row r="1008" spans="1:15" customFormat="1" x14ac:dyDescent="0.3">
      <c r="A1008" s="65" t="s">
        <v>1</v>
      </c>
      <c r="H1008" s="84"/>
      <c r="I1008" s="84"/>
      <c r="J1008" s="84"/>
      <c r="K1008" s="84"/>
      <c r="L1008" s="84"/>
      <c r="M1008" s="84"/>
      <c r="N1008" s="84"/>
      <c r="O1008" s="84"/>
    </row>
    <row r="1009" spans="1:15" customFormat="1" x14ac:dyDescent="0.3">
      <c r="A1009" s="53" t="s">
        <v>439</v>
      </c>
      <c r="H1009" s="84"/>
      <c r="I1009" s="84"/>
      <c r="J1009" s="84"/>
      <c r="K1009" s="84"/>
      <c r="L1009" s="84"/>
      <c r="M1009" s="84"/>
      <c r="N1009" s="84"/>
      <c r="O1009" s="84"/>
    </row>
    <row r="1010" spans="1:15" customFormat="1" x14ac:dyDescent="0.3">
      <c r="A1010" s="54" t="s">
        <v>1</v>
      </c>
      <c r="H1010" s="84"/>
      <c r="I1010" s="84"/>
      <c r="J1010" s="84"/>
      <c r="K1010" s="84"/>
      <c r="L1010" s="84"/>
      <c r="M1010" s="84"/>
      <c r="N1010" s="84"/>
      <c r="O1010" s="84"/>
    </row>
    <row r="1011" spans="1:15" customFormat="1" ht="25.5" customHeight="1" x14ac:dyDescent="0.3">
      <c r="A1011" s="114" t="s">
        <v>1</v>
      </c>
      <c r="B1011" s="113" t="s">
        <v>500</v>
      </c>
      <c r="C1011" s="113" t="s">
        <v>1</v>
      </c>
      <c r="D1011" s="113" t="s">
        <v>494</v>
      </c>
      <c r="E1011" s="113" t="s">
        <v>1</v>
      </c>
      <c r="F1011" s="113" t="s">
        <v>495</v>
      </c>
      <c r="G1011" s="113" t="s">
        <v>1</v>
      </c>
      <c r="H1011" s="116" t="s">
        <v>496</v>
      </c>
      <c r="I1011" s="116" t="s">
        <v>1</v>
      </c>
      <c r="J1011" s="116" t="s">
        <v>497</v>
      </c>
      <c r="K1011" s="116" t="s">
        <v>1</v>
      </c>
      <c r="L1011" s="116" t="s">
        <v>498</v>
      </c>
      <c r="M1011" s="116" t="s">
        <v>1</v>
      </c>
      <c r="N1011" s="116" t="s">
        <v>499</v>
      </c>
      <c r="O1011" s="116" t="s">
        <v>1</v>
      </c>
    </row>
    <row r="1012" spans="1:15" customFormat="1" x14ac:dyDescent="0.3">
      <c r="A1012" s="115" t="s">
        <v>1</v>
      </c>
      <c r="B1012" s="55" t="s">
        <v>14</v>
      </c>
      <c r="C1012" s="55" t="s">
        <v>15</v>
      </c>
      <c r="D1012" s="55" t="s">
        <v>14</v>
      </c>
      <c r="E1012" s="55" t="s">
        <v>15</v>
      </c>
      <c r="F1012" s="55" t="s">
        <v>14</v>
      </c>
      <c r="G1012" s="55" t="s">
        <v>15</v>
      </c>
      <c r="H1012" s="80" t="s">
        <v>14</v>
      </c>
      <c r="I1012" s="80" t="s">
        <v>15</v>
      </c>
      <c r="J1012" s="80" t="s">
        <v>14</v>
      </c>
      <c r="K1012" s="80" t="s">
        <v>15</v>
      </c>
      <c r="L1012" s="80" t="s">
        <v>14</v>
      </c>
      <c r="M1012" s="80" t="s">
        <v>15</v>
      </c>
      <c r="N1012" s="80" t="s">
        <v>14</v>
      </c>
      <c r="O1012" s="80" t="s">
        <v>15</v>
      </c>
    </row>
    <row r="1013" spans="1:15" customFormat="1" x14ac:dyDescent="0.3">
      <c r="A1013" s="56" t="s">
        <v>16</v>
      </c>
      <c r="B1013" s="57">
        <v>196.95682347619999</v>
      </c>
      <c r="C1013" s="57">
        <v>196.95682347619999</v>
      </c>
      <c r="D1013" s="57">
        <v>10.4520691785</v>
      </c>
      <c r="E1013" s="57">
        <v>10.4520691785</v>
      </c>
      <c r="F1013" s="57">
        <v>124.21018458010001</v>
      </c>
      <c r="G1013" s="57">
        <v>124.21018458010001</v>
      </c>
      <c r="H1013" s="85">
        <v>11.3237714222</v>
      </c>
      <c r="I1013" s="85">
        <v>11.3237714222</v>
      </c>
      <c r="J1013" s="85">
        <v>11.3851926631</v>
      </c>
      <c r="K1013" s="85">
        <v>11.3851926631</v>
      </c>
      <c r="L1013" s="85">
        <v>24.405021647600002</v>
      </c>
      <c r="M1013" s="85">
        <v>24.405021647600002</v>
      </c>
      <c r="N1013" s="85">
        <v>19.023018757300001</v>
      </c>
      <c r="O1013" s="85">
        <v>19.023018757300001</v>
      </c>
    </row>
    <row r="1014" spans="1:15" customFormat="1" x14ac:dyDescent="0.3">
      <c r="A1014" s="58" t="s">
        <v>310</v>
      </c>
      <c r="B1014" s="59">
        <v>0.76431460810000196</v>
      </c>
      <c r="C1014" s="60">
        <v>3.8806201004371798E-3</v>
      </c>
      <c r="D1014" s="67">
        <v>0</v>
      </c>
      <c r="E1014" s="68">
        <v>0</v>
      </c>
      <c r="F1014" s="59">
        <v>0.76431460809999996</v>
      </c>
      <c r="G1014" s="60">
        <v>6.1533972490565997E-3</v>
      </c>
      <c r="H1014" s="88">
        <v>0</v>
      </c>
      <c r="I1014" s="89">
        <v>0</v>
      </c>
      <c r="J1014" s="88">
        <v>0</v>
      </c>
      <c r="K1014" s="89">
        <v>0</v>
      </c>
      <c r="L1014" s="88">
        <v>0</v>
      </c>
      <c r="M1014" s="89">
        <v>0</v>
      </c>
      <c r="N1014" s="88">
        <v>0</v>
      </c>
      <c r="O1014" s="89">
        <v>0</v>
      </c>
    </row>
    <row r="1015" spans="1:15" customFormat="1" x14ac:dyDescent="0.3">
      <c r="A1015" s="58" t="s">
        <v>311</v>
      </c>
      <c r="B1015" s="61">
        <v>181.6561202888</v>
      </c>
      <c r="C1015" s="62">
        <v>0.92231442954171705</v>
      </c>
      <c r="D1015" s="69">
        <v>10.4520691785</v>
      </c>
      <c r="E1015" s="70">
        <v>100</v>
      </c>
      <c r="F1015" s="61">
        <v>109.74639026139999</v>
      </c>
      <c r="G1015" s="62">
        <v>0.88355387790787199</v>
      </c>
      <c r="H1015" s="92">
        <v>11.3237714222</v>
      </c>
      <c r="I1015" s="95">
        <v>100</v>
      </c>
      <c r="J1015" s="92">
        <v>10.5482837944</v>
      </c>
      <c r="K1015" s="95">
        <v>92.649146189572505</v>
      </c>
      <c r="L1015" s="92">
        <v>24.405021647600002</v>
      </c>
      <c r="M1015" s="95">
        <v>100</v>
      </c>
      <c r="N1015" s="92">
        <v>19.023018757300001</v>
      </c>
      <c r="O1015" s="95">
        <v>100</v>
      </c>
    </row>
    <row r="1016" spans="1:15" customFormat="1" x14ac:dyDescent="0.3">
      <c r="A1016" s="58" t="s">
        <v>312</v>
      </c>
      <c r="B1016" s="73">
        <v>4.4777510634485402</v>
      </c>
      <c r="C1016" s="73">
        <v>4.4777510634485402</v>
      </c>
      <c r="D1016" s="75">
        <v>4.5451337408405603</v>
      </c>
      <c r="E1016" s="75">
        <v>4.5451337408405603</v>
      </c>
      <c r="F1016" s="73">
        <v>4.4606536412237698</v>
      </c>
      <c r="G1016" s="73">
        <v>4.4606536412237698</v>
      </c>
      <c r="H1016" s="98">
        <v>4.79699942052933</v>
      </c>
      <c r="I1016" s="99">
        <v>4.79699942052933</v>
      </c>
      <c r="J1016" s="98">
        <v>4.5761050082233803</v>
      </c>
      <c r="K1016" s="98">
        <v>4.5761050082233803</v>
      </c>
      <c r="L1016" s="98">
        <v>4.3905576324468196</v>
      </c>
      <c r="M1016" s="98">
        <v>4.3905576324468196</v>
      </c>
      <c r="N1016" s="98">
        <v>4.5123992513574898</v>
      </c>
      <c r="O1016" s="98">
        <v>4.5123992513574898</v>
      </c>
    </row>
    <row r="1017" spans="1:15" customFormat="1" x14ac:dyDescent="0.3">
      <c r="A1017" s="65" t="s">
        <v>1</v>
      </c>
      <c r="H1017" s="84"/>
      <c r="I1017" s="84"/>
      <c r="J1017" s="84"/>
      <c r="K1017" s="84"/>
      <c r="L1017" s="84"/>
      <c r="M1017" s="84"/>
      <c r="N1017" s="84"/>
      <c r="O1017" s="84"/>
    </row>
    <row r="1018" spans="1:15" customFormat="1" x14ac:dyDescent="0.3">
      <c r="A1018" s="65" t="s">
        <v>1</v>
      </c>
      <c r="H1018" s="84"/>
      <c r="I1018" s="84"/>
      <c r="J1018" s="84"/>
      <c r="K1018" s="84"/>
      <c r="L1018" s="84"/>
      <c r="M1018" s="84"/>
      <c r="N1018" s="84"/>
      <c r="O1018" s="84"/>
    </row>
    <row r="1019" spans="1:15" customFormat="1" x14ac:dyDescent="0.3">
      <c r="A1019" s="53" t="s">
        <v>440</v>
      </c>
      <c r="H1019" s="84"/>
      <c r="I1019" s="84"/>
      <c r="J1019" s="84"/>
      <c r="K1019" s="84"/>
      <c r="L1019" s="84"/>
      <c r="M1019" s="84"/>
      <c r="N1019" s="84"/>
      <c r="O1019" s="84"/>
    </row>
    <row r="1020" spans="1:15" customFormat="1" x14ac:dyDescent="0.3">
      <c r="A1020" s="54" t="s">
        <v>1</v>
      </c>
      <c r="H1020" s="84"/>
      <c r="I1020" s="84"/>
      <c r="J1020" s="84"/>
      <c r="K1020" s="84"/>
      <c r="L1020" s="84"/>
      <c r="M1020" s="84"/>
      <c r="N1020" s="84"/>
      <c r="O1020" s="84"/>
    </row>
    <row r="1021" spans="1:15" customFormat="1" ht="25.5" customHeight="1" x14ac:dyDescent="0.3">
      <c r="A1021" s="114" t="s">
        <v>1</v>
      </c>
      <c r="B1021" s="113" t="s">
        <v>500</v>
      </c>
      <c r="C1021" s="113" t="s">
        <v>1</v>
      </c>
      <c r="D1021" s="113" t="s">
        <v>494</v>
      </c>
      <c r="E1021" s="113" t="s">
        <v>1</v>
      </c>
      <c r="F1021" s="113" t="s">
        <v>495</v>
      </c>
      <c r="G1021" s="113" t="s">
        <v>1</v>
      </c>
      <c r="H1021" s="116" t="s">
        <v>496</v>
      </c>
      <c r="I1021" s="116" t="s">
        <v>1</v>
      </c>
      <c r="J1021" s="116" t="s">
        <v>497</v>
      </c>
      <c r="K1021" s="116" t="s">
        <v>1</v>
      </c>
      <c r="L1021" s="116" t="s">
        <v>498</v>
      </c>
      <c r="M1021" s="116" t="s">
        <v>1</v>
      </c>
      <c r="N1021" s="116" t="s">
        <v>499</v>
      </c>
      <c r="O1021" s="116" t="s">
        <v>1</v>
      </c>
    </row>
    <row r="1022" spans="1:15" customFormat="1" x14ac:dyDescent="0.3">
      <c r="A1022" s="115" t="s">
        <v>1</v>
      </c>
      <c r="B1022" s="55" t="s">
        <v>14</v>
      </c>
      <c r="C1022" s="55" t="s">
        <v>15</v>
      </c>
      <c r="D1022" s="55" t="s">
        <v>14</v>
      </c>
      <c r="E1022" s="55" t="s">
        <v>15</v>
      </c>
      <c r="F1022" s="55" t="s">
        <v>14</v>
      </c>
      <c r="G1022" s="55" t="s">
        <v>15</v>
      </c>
      <c r="H1022" s="80" t="s">
        <v>14</v>
      </c>
      <c r="I1022" s="80" t="s">
        <v>15</v>
      </c>
      <c r="J1022" s="80" t="s">
        <v>14</v>
      </c>
      <c r="K1022" s="80" t="s">
        <v>15</v>
      </c>
      <c r="L1022" s="80" t="s">
        <v>14</v>
      </c>
      <c r="M1022" s="80" t="s">
        <v>15</v>
      </c>
      <c r="N1022" s="80" t="s">
        <v>14</v>
      </c>
      <c r="O1022" s="80" t="s">
        <v>15</v>
      </c>
    </row>
    <row r="1023" spans="1:15" customFormat="1" x14ac:dyDescent="0.3">
      <c r="A1023" s="56" t="s">
        <v>16</v>
      </c>
      <c r="B1023" s="57">
        <v>135.26992300820001</v>
      </c>
      <c r="C1023" s="57">
        <v>135.26992300820001</v>
      </c>
      <c r="D1023" s="57">
        <v>6.1517414669999999</v>
      </c>
      <c r="E1023" s="57">
        <v>6.1517414669999999</v>
      </c>
      <c r="F1023" s="57">
        <v>74.348465078800004</v>
      </c>
      <c r="G1023" s="57">
        <v>74.348465078800004</v>
      </c>
      <c r="H1023" s="85">
        <v>8.7608693233999997</v>
      </c>
      <c r="I1023" s="85">
        <v>8.7608693233999997</v>
      </c>
      <c r="J1023" s="85">
        <v>5.7791733486999997</v>
      </c>
      <c r="K1023" s="85">
        <v>5.7791733486999997</v>
      </c>
      <c r="L1023" s="85">
        <v>17.549407758499999</v>
      </c>
      <c r="M1023" s="85">
        <v>17.549407758499999</v>
      </c>
      <c r="N1023" s="85">
        <v>23.800182012299999</v>
      </c>
      <c r="O1023" s="85">
        <v>23.800182012299999</v>
      </c>
    </row>
    <row r="1024" spans="1:15" customFormat="1" x14ac:dyDescent="0.3">
      <c r="A1024" s="58" t="s">
        <v>310</v>
      </c>
      <c r="B1024" s="59">
        <v>5.0529435159</v>
      </c>
      <c r="C1024" s="60">
        <v>3.7354523485562202E-2</v>
      </c>
      <c r="D1024" s="67">
        <v>0</v>
      </c>
      <c r="E1024" s="68">
        <v>0</v>
      </c>
      <c r="F1024" s="59">
        <v>3.1447123192999999</v>
      </c>
      <c r="G1024" s="60">
        <v>4.2296936674711502E-2</v>
      </c>
      <c r="H1024" s="88">
        <v>1.9082311966000001</v>
      </c>
      <c r="I1024" s="93">
        <v>21.781299619470101</v>
      </c>
      <c r="J1024" s="88">
        <v>1.9082311965999901</v>
      </c>
      <c r="K1024" s="93">
        <v>33.019102931550698</v>
      </c>
      <c r="L1024" s="88">
        <v>0</v>
      </c>
      <c r="M1024" s="89">
        <v>0</v>
      </c>
      <c r="N1024" s="88">
        <v>0</v>
      </c>
      <c r="O1024" s="89">
        <v>0</v>
      </c>
    </row>
    <row r="1025" spans="1:15" customFormat="1" x14ac:dyDescent="0.3">
      <c r="A1025" s="58" t="s">
        <v>311</v>
      </c>
      <c r="B1025" s="61">
        <v>121.1607988792</v>
      </c>
      <c r="C1025" s="62">
        <v>0.89569651689574203</v>
      </c>
      <c r="D1025" s="69">
        <v>6.1517414669999999</v>
      </c>
      <c r="E1025" s="70">
        <v>100</v>
      </c>
      <c r="F1025" s="61">
        <v>69.117160457799997</v>
      </c>
      <c r="G1025" s="62">
        <v>0.92963802796122996</v>
      </c>
      <c r="H1025" s="92">
        <v>4.1234099146000096</v>
      </c>
      <c r="I1025" s="97">
        <v>47.066218686614903</v>
      </c>
      <c r="J1025" s="92">
        <v>3.8709421520999898</v>
      </c>
      <c r="K1025" s="95">
        <v>66.980897068449295</v>
      </c>
      <c r="L1025" s="92">
        <v>17.549407758499999</v>
      </c>
      <c r="M1025" s="95">
        <v>100</v>
      </c>
      <c r="N1025" s="92">
        <v>19.559821913099999</v>
      </c>
      <c r="O1025" s="95">
        <v>82.183497180783903</v>
      </c>
    </row>
    <row r="1026" spans="1:15" customFormat="1" x14ac:dyDescent="0.3">
      <c r="A1026" s="58" t="s">
        <v>312</v>
      </c>
      <c r="B1026" s="73">
        <v>4.3196544201831104</v>
      </c>
      <c r="C1026" s="73">
        <v>4.3196544201831104</v>
      </c>
      <c r="D1026" s="75">
        <v>4.5651511300905598</v>
      </c>
      <c r="E1026" s="75">
        <v>4.5651511300905598</v>
      </c>
      <c r="F1026" s="73">
        <v>4.40765539623147</v>
      </c>
      <c r="G1026" s="73">
        <v>4.40765539623147</v>
      </c>
      <c r="H1026" s="98">
        <v>3.5721125780991398</v>
      </c>
      <c r="I1026" s="98">
        <v>3.5721125780991398</v>
      </c>
      <c r="J1026" s="98">
        <v>3.5297893315985598</v>
      </c>
      <c r="K1026" s="98">
        <v>3.5297893315985598</v>
      </c>
      <c r="L1026" s="98">
        <v>4.4912712134416202</v>
      </c>
      <c r="M1026" s="98">
        <v>4.4912712134416202</v>
      </c>
      <c r="N1026" s="98">
        <v>4.1671039832949397</v>
      </c>
      <c r="O1026" s="98">
        <v>4.1671039832949397</v>
      </c>
    </row>
    <row r="1027" spans="1:15" customFormat="1" x14ac:dyDescent="0.3">
      <c r="A1027" s="65" t="s">
        <v>1</v>
      </c>
      <c r="H1027" s="84"/>
      <c r="I1027" s="84"/>
      <c r="J1027" s="84"/>
      <c r="K1027" s="84"/>
      <c r="L1027" s="84"/>
      <c r="M1027" s="84"/>
      <c r="N1027" s="84"/>
      <c r="O1027" s="84"/>
    </row>
    <row r="1028" spans="1:15" customFormat="1" x14ac:dyDescent="0.3">
      <c r="A1028" s="65" t="s">
        <v>1</v>
      </c>
      <c r="H1028" s="84"/>
      <c r="I1028" s="84"/>
      <c r="J1028" s="84"/>
      <c r="K1028" s="84"/>
      <c r="L1028" s="84"/>
      <c r="M1028" s="84"/>
      <c r="N1028" s="84"/>
      <c r="O1028" s="84"/>
    </row>
    <row r="1029" spans="1:15" customFormat="1" x14ac:dyDescent="0.3">
      <c r="A1029" s="53" t="s">
        <v>441</v>
      </c>
      <c r="H1029" s="84"/>
      <c r="I1029" s="84"/>
      <c r="J1029" s="84"/>
      <c r="K1029" s="84"/>
      <c r="L1029" s="84"/>
      <c r="M1029" s="84"/>
      <c r="N1029" s="84"/>
      <c r="O1029" s="84"/>
    </row>
    <row r="1030" spans="1:15" customFormat="1" x14ac:dyDescent="0.3">
      <c r="A1030" s="54" t="s">
        <v>1</v>
      </c>
      <c r="H1030" s="84"/>
      <c r="I1030" s="84"/>
      <c r="J1030" s="84"/>
      <c r="K1030" s="84"/>
      <c r="L1030" s="84"/>
      <c r="M1030" s="84"/>
      <c r="N1030" s="84"/>
      <c r="O1030" s="84"/>
    </row>
    <row r="1031" spans="1:15" customFormat="1" ht="25.5" customHeight="1" x14ac:dyDescent="0.3">
      <c r="A1031" s="114" t="s">
        <v>1</v>
      </c>
      <c r="B1031" s="113" t="s">
        <v>500</v>
      </c>
      <c r="C1031" s="113" t="s">
        <v>1</v>
      </c>
      <c r="D1031" s="113" t="s">
        <v>494</v>
      </c>
      <c r="E1031" s="113" t="s">
        <v>1</v>
      </c>
      <c r="F1031" s="113" t="s">
        <v>495</v>
      </c>
      <c r="G1031" s="113" t="s">
        <v>1</v>
      </c>
      <c r="H1031" s="116" t="s">
        <v>496</v>
      </c>
      <c r="I1031" s="116" t="s">
        <v>1</v>
      </c>
      <c r="J1031" s="116" t="s">
        <v>497</v>
      </c>
      <c r="K1031" s="116" t="s">
        <v>1</v>
      </c>
      <c r="L1031" s="116" t="s">
        <v>498</v>
      </c>
      <c r="M1031" s="116" t="s">
        <v>1</v>
      </c>
      <c r="N1031" s="116" t="s">
        <v>499</v>
      </c>
      <c r="O1031" s="116" t="s">
        <v>1</v>
      </c>
    </row>
    <row r="1032" spans="1:15" customFormat="1" x14ac:dyDescent="0.3">
      <c r="A1032" s="115" t="s">
        <v>1</v>
      </c>
      <c r="B1032" s="55" t="s">
        <v>14</v>
      </c>
      <c r="C1032" s="55" t="s">
        <v>15</v>
      </c>
      <c r="D1032" s="55" t="s">
        <v>14</v>
      </c>
      <c r="E1032" s="55" t="s">
        <v>15</v>
      </c>
      <c r="F1032" s="55" t="s">
        <v>14</v>
      </c>
      <c r="G1032" s="55" t="s">
        <v>15</v>
      </c>
      <c r="H1032" s="80" t="s">
        <v>14</v>
      </c>
      <c r="I1032" s="80" t="s">
        <v>15</v>
      </c>
      <c r="J1032" s="80" t="s">
        <v>14</v>
      </c>
      <c r="K1032" s="80" t="s">
        <v>15</v>
      </c>
      <c r="L1032" s="80" t="s">
        <v>14</v>
      </c>
      <c r="M1032" s="80" t="s">
        <v>15</v>
      </c>
      <c r="N1032" s="80" t="s">
        <v>14</v>
      </c>
      <c r="O1032" s="80" t="s">
        <v>15</v>
      </c>
    </row>
    <row r="1033" spans="1:15" customFormat="1" x14ac:dyDescent="0.3">
      <c r="A1033" s="56" t="s">
        <v>16</v>
      </c>
      <c r="B1033" s="57">
        <v>24.035704132900001</v>
      </c>
      <c r="C1033" s="57">
        <v>24.035704132900001</v>
      </c>
      <c r="D1033" s="57">
        <v>0.7854459842</v>
      </c>
      <c r="E1033" s="57">
        <v>0.7854459842</v>
      </c>
      <c r="F1033" s="57">
        <v>11.8925603947</v>
      </c>
      <c r="G1033" s="57">
        <v>11.8925603947</v>
      </c>
      <c r="H1033" s="85">
        <v>2.0170438629</v>
      </c>
      <c r="I1033" s="85">
        <v>2.0170438629</v>
      </c>
      <c r="J1033" s="85">
        <v>0.2620757843</v>
      </c>
      <c r="K1033" s="85">
        <v>0.2620757843</v>
      </c>
      <c r="L1033" s="85">
        <v>4.3401096505999996</v>
      </c>
      <c r="M1033" s="85">
        <v>4.3401096505999996</v>
      </c>
      <c r="N1033" s="85">
        <v>4.7384684561999997</v>
      </c>
      <c r="O1033" s="85">
        <v>4.7384684561999997</v>
      </c>
    </row>
    <row r="1034" spans="1:15" customFormat="1" x14ac:dyDescent="0.3">
      <c r="A1034" s="58" t="s">
        <v>310</v>
      </c>
      <c r="B1034" s="67">
        <v>0</v>
      </c>
      <c r="C1034" s="68">
        <v>0</v>
      </c>
      <c r="D1034" s="67">
        <v>0</v>
      </c>
      <c r="E1034" s="68">
        <v>0</v>
      </c>
      <c r="F1034" s="67">
        <v>0</v>
      </c>
      <c r="G1034" s="68">
        <v>0</v>
      </c>
      <c r="H1034" s="88">
        <v>0</v>
      </c>
      <c r="I1034" s="89">
        <v>0</v>
      </c>
      <c r="J1034" s="88">
        <v>0</v>
      </c>
      <c r="K1034" s="89">
        <v>0</v>
      </c>
      <c r="L1034" s="88">
        <v>0</v>
      </c>
      <c r="M1034" s="89">
        <v>0</v>
      </c>
      <c r="N1034" s="88">
        <v>0</v>
      </c>
      <c r="O1034" s="89">
        <v>0</v>
      </c>
    </row>
    <row r="1035" spans="1:15" customFormat="1" x14ac:dyDescent="0.3">
      <c r="A1035" s="58" t="s">
        <v>311</v>
      </c>
      <c r="B1035" s="69">
        <v>23.341563856600001</v>
      </c>
      <c r="C1035" s="70">
        <v>97.112045178864307</v>
      </c>
      <c r="D1035" s="69">
        <v>0.7854459842</v>
      </c>
      <c r="E1035" s="70">
        <v>100</v>
      </c>
      <c r="F1035" s="69">
        <v>11.4604959027</v>
      </c>
      <c r="G1035" s="70">
        <v>96.366934640983203</v>
      </c>
      <c r="H1035" s="92">
        <v>2.0170438629</v>
      </c>
      <c r="I1035" s="95">
        <v>100</v>
      </c>
      <c r="J1035" s="92">
        <v>0</v>
      </c>
      <c r="K1035" s="97">
        <v>0</v>
      </c>
      <c r="L1035" s="92">
        <v>4.3401096505999899</v>
      </c>
      <c r="M1035" s="95">
        <v>100</v>
      </c>
      <c r="N1035" s="92">
        <v>4.7384684561999997</v>
      </c>
      <c r="O1035" s="95">
        <v>100</v>
      </c>
    </row>
    <row r="1036" spans="1:15" customFormat="1" x14ac:dyDescent="0.3">
      <c r="A1036" s="58" t="s">
        <v>312</v>
      </c>
      <c r="B1036" s="75">
        <v>4.6637050138200102</v>
      </c>
      <c r="C1036" s="75">
        <v>4.6637050138200102</v>
      </c>
      <c r="D1036" s="75">
        <v>5</v>
      </c>
      <c r="E1036" s="77">
        <v>5</v>
      </c>
      <c r="F1036" s="75">
        <v>4.6020675720167796</v>
      </c>
      <c r="G1036" s="75">
        <v>4.6020675720167796</v>
      </c>
      <c r="H1036" s="98">
        <v>5</v>
      </c>
      <c r="I1036" s="99">
        <v>5</v>
      </c>
      <c r="J1036" s="98">
        <v>3</v>
      </c>
      <c r="K1036" s="100">
        <v>3</v>
      </c>
      <c r="L1036" s="98">
        <v>4.3487492217139598</v>
      </c>
      <c r="M1036" s="98">
        <v>4.3487492217139598</v>
      </c>
      <c r="N1036" s="98">
        <v>5</v>
      </c>
      <c r="O1036" s="99">
        <v>5</v>
      </c>
    </row>
    <row r="1037" spans="1:15" customFormat="1" x14ac:dyDescent="0.3">
      <c r="A1037" s="65" t="s">
        <v>1</v>
      </c>
      <c r="H1037" s="84"/>
      <c r="I1037" s="84"/>
      <c r="J1037" s="84"/>
      <c r="K1037" s="84"/>
      <c r="L1037" s="84"/>
      <c r="M1037" s="84"/>
      <c r="N1037" s="84"/>
      <c r="O1037" s="84"/>
    </row>
    <row r="1038" spans="1:15" customFormat="1" x14ac:dyDescent="0.3">
      <c r="A1038" s="65" t="s">
        <v>1</v>
      </c>
      <c r="H1038" s="84"/>
      <c r="I1038" s="84"/>
      <c r="J1038" s="84"/>
      <c r="K1038" s="84"/>
      <c r="L1038" s="84"/>
      <c r="M1038" s="84"/>
      <c r="N1038" s="84"/>
      <c r="O1038" s="84"/>
    </row>
    <row r="1039" spans="1:15" customFormat="1" x14ac:dyDescent="0.3">
      <c r="A1039" s="53" t="s">
        <v>442</v>
      </c>
      <c r="H1039" s="84"/>
      <c r="I1039" s="84"/>
      <c r="J1039" s="84"/>
      <c r="K1039" s="84"/>
      <c r="L1039" s="84"/>
      <c r="M1039" s="84"/>
      <c r="N1039" s="84"/>
      <c r="O1039" s="84"/>
    </row>
    <row r="1040" spans="1:15" customFormat="1" x14ac:dyDescent="0.3">
      <c r="A1040" s="54" t="s">
        <v>1</v>
      </c>
      <c r="H1040" s="84"/>
      <c r="I1040" s="84"/>
      <c r="J1040" s="84"/>
      <c r="K1040" s="84"/>
      <c r="L1040" s="84"/>
      <c r="M1040" s="84"/>
      <c r="N1040" s="84"/>
      <c r="O1040" s="84"/>
    </row>
    <row r="1041" spans="1:15" customFormat="1" ht="25.5" customHeight="1" x14ac:dyDescent="0.3">
      <c r="A1041" s="114" t="s">
        <v>1</v>
      </c>
      <c r="B1041" s="113" t="s">
        <v>500</v>
      </c>
      <c r="C1041" s="113" t="s">
        <v>1</v>
      </c>
      <c r="D1041" s="113" t="s">
        <v>494</v>
      </c>
      <c r="E1041" s="113" t="s">
        <v>1</v>
      </c>
      <c r="F1041" s="113" t="s">
        <v>495</v>
      </c>
      <c r="G1041" s="113" t="s">
        <v>1</v>
      </c>
      <c r="H1041" s="116" t="s">
        <v>496</v>
      </c>
      <c r="I1041" s="116" t="s">
        <v>1</v>
      </c>
      <c r="J1041" s="116" t="s">
        <v>497</v>
      </c>
      <c r="K1041" s="116" t="s">
        <v>1</v>
      </c>
      <c r="L1041" s="116" t="s">
        <v>498</v>
      </c>
      <c r="M1041" s="116" t="s">
        <v>1</v>
      </c>
      <c r="N1041" s="116" t="s">
        <v>499</v>
      </c>
      <c r="O1041" s="116" t="s">
        <v>1</v>
      </c>
    </row>
    <row r="1042" spans="1:15" customFormat="1" x14ac:dyDescent="0.3">
      <c r="A1042" s="115" t="s">
        <v>1</v>
      </c>
      <c r="B1042" s="55" t="s">
        <v>14</v>
      </c>
      <c r="C1042" s="55" t="s">
        <v>15</v>
      </c>
      <c r="D1042" s="55" t="s">
        <v>14</v>
      </c>
      <c r="E1042" s="55" t="s">
        <v>15</v>
      </c>
      <c r="F1042" s="55" t="s">
        <v>14</v>
      </c>
      <c r="G1042" s="55" t="s">
        <v>15</v>
      </c>
      <c r="H1042" s="80" t="s">
        <v>14</v>
      </c>
      <c r="I1042" s="80" t="s">
        <v>15</v>
      </c>
      <c r="J1042" s="80" t="s">
        <v>14</v>
      </c>
      <c r="K1042" s="80" t="s">
        <v>15</v>
      </c>
      <c r="L1042" s="80" t="s">
        <v>14</v>
      </c>
      <c r="M1042" s="80" t="s">
        <v>15</v>
      </c>
      <c r="N1042" s="80" t="s">
        <v>14</v>
      </c>
      <c r="O1042" s="80" t="s">
        <v>15</v>
      </c>
    </row>
    <row r="1043" spans="1:15" customFormat="1" x14ac:dyDescent="0.3">
      <c r="A1043" s="56" t="s">
        <v>16</v>
      </c>
      <c r="B1043" s="57">
        <v>98.252407698300004</v>
      </c>
      <c r="C1043" s="57">
        <v>98.252407698300004</v>
      </c>
      <c r="D1043" s="57">
        <v>8.6456452096999996</v>
      </c>
      <c r="E1043" s="57">
        <v>8.6456452096999996</v>
      </c>
      <c r="F1043" s="57">
        <v>62.698719508800004</v>
      </c>
      <c r="G1043" s="57">
        <v>62.698719508800004</v>
      </c>
      <c r="H1043" s="85">
        <v>7.5433594225</v>
      </c>
      <c r="I1043" s="85">
        <v>7.5433594225</v>
      </c>
      <c r="J1043" s="85">
        <v>5.6492235459</v>
      </c>
      <c r="K1043" s="85">
        <v>5.6492235459</v>
      </c>
      <c r="L1043" s="85">
        <v>10.2474887043</v>
      </c>
      <c r="M1043" s="85">
        <v>10.2474887043</v>
      </c>
      <c r="N1043" s="85">
        <v>6.6454914777000003</v>
      </c>
      <c r="O1043" s="85">
        <v>6.6454914777000003</v>
      </c>
    </row>
    <row r="1044" spans="1:15" customFormat="1" x14ac:dyDescent="0.3">
      <c r="A1044" s="58" t="s">
        <v>310</v>
      </c>
      <c r="B1044" s="59">
        <v>2.0762856358000001</v>
      </c>
      <c r="C1044" s="60">
        <v>2.1132160365734499E-2</v>
      </c>
      <c r="D1044" s="67">
        <v>0</v>
      </c>
      <c r="E1044" s="68">
        <v>0</v>
      </c>
      <c r="F1044" s="59">
        <v>0.50882816379999896</v>
      </c>
      <c r="G1044" s="60">
        <v>8.1154474570821807E-3</v>
      </c>
      <c r="H1044" s="88">
        <v>0</v>
      </c>
      <c r="I1044" s="89">
        <v>0</v>
      </c>
      <c r="J1044" s="88">
        <v>0</v>
      </c>
      <c r="K1044" s="89">
        <v>0</v>
      </c>
      <c r="L1044" s="88">
        <v>1.5674574720000001</v>
      </c>
      <c r="M1044" s="93">
        <v>15.2960156115349</v>
      </c>
      <c r="N1044" s="88">
        <v>0</v>
      </c>
      <c r="O1044" s="89">
        <v>0</v>
      </c>
    </row>
    <row r="1045" spans="1:15" customFormat="1" x14ac:dyDescent="0.3">
      <c r="A1045" s="58" t="s">
        <v>311</v>
      </c>
      <c r="B1045" s="61">
        <v>93.635234055599994</v>
      </c>
      <c r="C1045" s="62">
        <v>0.95300701783433395</v>
      </c>
      <c r="D1045" s="69">
        <v>8.6456452096999996</v>
      </c>
      <c r="E1045" s="70">
        <v>100</v>
      </c>
      <c r="F1045" s="61">
        <v>61.7320533295999</v>
      </c>
      <c r="G1045" s="62">
        <v>0.98458236170095403</v>
      </c>
      <c r="H1045" s="92">
        <v>5.4603094310000104</v>
      </c>
      <c r="I1045" s="97">
        <v>72.385645773595598</v>
      </c>
      <c r="J1045" s="92">
        <v>5.6492235459000097</v>
      </c>
      <c r="K1045" s="95">
        <v>100</v>
      </c>
      <c r="L1045" s="92">
        <v>8.6800312322999904</v>
      </c>
      <c r="M1045" s="95">
        <v>84.703984388465102</v>
      </c>
      <c r="N1045" s="92">
        <v>6.6454914777000003</v>
      </c>
      <c r="O1045" s="95">
        <v>100</v>
      </c>
    </row>
    <row r="1046" spans="1:15" customFormat="1" x14ac:dyDescent="0.3">
      <c r="A1046" s="58" t="s">
        <v>312</v>
      </c>
      <c r="B1046" s="73">
        <v>4.4974726566722296</v>
      </c>
      <c r="C1046" s="73">
        <v>4.4974726566722296</v>
      </c>
      <c r="D1046" s="75">
        <v>4.3291798823188996</v>
      </c>
      <c r="E1046" s="75">
        <v>4.3291798823188996</v>
      </c>
      <c r="F1046" s="73">
        <v>4.6090192760434396</v>
      </c>
      <c r="G1046" s="73">
        <v>4.6090192760434396</v>
      </c>
      <c r="H1046" s="98">
        <v>3.9358153405434102</v>
      </c>
      <c r="I1046" s="100">
        <v>3.9358153405434102</v>
      </c>
      <c r="J1046" s="98">
        <v>4.4489736545902501</v>
      </c>
      <c r="K1046" s="98">
        <v>4.4489736545902501</v>
      </c>
      <c r="L1046" s="98">
        <v>4.2104627498730496</v>
      </c>
      <c r="M1046" s="98">
        <v>4.2104627498730496</v>
      </c>
      <c r="N1046" s="98">
        <v>4.5908936934426796</v>
      </c>
      <c r="O1046" s="98">
        <v>4.5908936934426796</v>
      </c>
    </row>
    <row r="1047" spans="1:15" customFormat="1" x14ac:dyDescent="0.3">
      <c r="A1047" s="65" t="s">
        <v>1</v>
      </c>
      <c r="H1047" s="84"/>
      <c r="I1047" s="84"/>
      <c r="J1047" s="84"/>
      <c r="K1047" s="84"/>
      <c r="L1047" s="84"/>
      <c r="M1047" s="84"/>
      <c r="N1047" s="84"/>
      <c r="O1047" s="84"/>
    </row>
    <row r="1048" spans="1:15" customFormat="1" x14ac:dyDescent="0.3">
      <c r="A1048" s="65" t="s">
        <v>1</v>
      </c>
      <c r="H1048" s="84"/>
      <c r="I1048" s="84"/>
      <c r="J1048" s="84"/>
      <c r="K1048" s="84"/>
      <c r="L1048" s="84"/>
      <c r="M1048" s="84"/>
      <c r="N1048" s="84"/>
      <c r="O1048" s="84"/>
    </row>
    <row r="1049" spans="1:15" customFormat="1" x14ac:dyDescent="0.3">
      <c r="A1049" s="53" t="s">
        <v>443</v>
      </c>
      <c r="H1049" s="84"/>
      <c r="I1049" s="84"/>
      <c r="J1049" s="84"/>
      <c r="K1049" s="84"/>
      <c r="L1049" s="84"/>
      <c r="M1049" s="84"/>
      <c r="N1049" s="84"/>
      <c r="O1049" s="84"/>
    </row>
    <row r="1050" spans="1:15" customFormat="1" x14ac:dyDescent="0.3">
      <c r="A1050" s="54" t="s">
        <v>1</v>
      </c>
      <c r="H1050" s="84"/>
      <c r="I1050" s="84"/>
      <c r="J1050" s="84"/>
      <c r="K1050" s="84"/>
      <c r="L1050" s="84"/>
      <c r="M1050" s="84"/>
      <c r="N1050" s="84"/>
      <c r="O1050" s="84"/>
    </row>
    <row r="1051" spans="1:15" customFormat="1" ht="25.5" customHeight="1" x14ac:dyDescent="0.3">
      <c r="A1051" s="114" t="s">
        <v>1</v>
      </c>
      <c r="B1051" s="113" t="s">
        <v>500</v>
      </c>
      <c r="C1051" s="113" t="s">
        <v>1</v>
      </c>
      <c r="D1051" s="113" t="s">
        <v>494</v>
      </c>
      <c r="E1051" s="113" t="s">
        <v>1</v>
      </c>
      <c r="F1051" s="113" t="s">
        <v>495</v>
      </c>
      <c r="G1051" s="113" t="s">
        <v>1</v>
      </c>
      <c r="H1051" s="116" t="s">
        <v>496</v>
      </c>
      <c r="I1051" s="116" t="s">
        <v>1</v>
      </c>
      <c r="J1051" s="116" t="s">
        <v>497</v>
      </c>
      <c r="K1051" s="116" t="s">
        <v>1</v>
      </c>
      <c r="L1051" s="116" t="s">
        <v>498</v>
      </c>
      <c r="M1051" s="116" t="s">
        <v>1</v>
      </c>
      <c r="N1051" s="116" t="s">
        <v>499</v>
      </c>
      <c r="O1051" s="116" t="s">
        <v>1</v>
      </c>
    </row>
    <row r="1052" spans="1:15" customFormat="1" x14ac:dyDescent="0.3">
      <c r="A1052" s="115" t="s">
        <v>1</v>
      </c>
      <c r="B1052" s="55" t="s">
        <v>14</v>
      </c>
      <c r="C1052" s="55" t="s">
        <v>15</v>
      </c>
      <c r="D1052" s="55" t="s">
        <v>14</v>
      </c>
      <c r="E1052" s="55" t="s">
        <v>15</v>
      </c>
      <c r="F1052" s="55" t="s">
        <v>14</v>
      </c>
      <c r="G1052" s="55" t="s">
        <v>15</v>
      </c>
      <c r="H1052" s="80" t="s">
        <v>14</v>
      </c>
      <c r="I1052" s="80" t="s">
        <v>15</v>
      </c>
      <c r="J1052" s="80" t="s">
        <v>14</v>
      </c>
      <c r="K1052" s="80" t="s">
        <v>15</v>
      </c>
      <c r="L1052" s="80" t="s">
        <v>14</v>
      </c>
      <c r="M1052" s="80" t="s">
        <v>15</v>
      </c>
      <c r="N1052" s="80" t="s">
        <v>14</v>
      </c>
      <c r="O1052" s="80" t="s">
        <v>15</v>
      </c>
    </row>
    <row r="1053" spans="1:15" customFormat="1" x14ac:dyDescent="0.3">
      <c r="A1053" s="56" t="s">
        <v>16</v>
      </c>
      <c r="B1053" s="57">
        <v>7.6992451060000002</v>
      </c>
      <c r="C1053" s="57">
        <v>7.6992451060000002</v>
      </c>
      <c r="D1053" s="57">
        <v>0.46722243460000001</v>
      </c>
      <c r="E1053" s="57">
        <v>0.46722243460000001</v>
      </c>
      <c r="F1053" s="57">
        <v>5.6378213530999997</v>
      </c>
      <c r="G1053" s="57">
        <v>5.6378213530999997</v>
      </c>
      <c r="H1053" s="85">
        <v>0</v>
      </c>
      <c r="I1053" s="85">
        <v>0</v>
      </c>
      <c r="J1053" s="85">
        <v>0.68745289440000001</v>
      </c>
      <c r="K1053" s="85">
        <v>0.68745289440000001</v>
      </c>
      <c r="L1053" s="85">
        <v>0</v>
      </c>
      <c r="M1053" s="85">
        <v>0</v>
      </c>
      <c r="N1053" s="85">
        <v>0.90674842389999999</v>
      </c>
      <c r="O1053" s="85">
        <v>0.90674842389999999</v>
      </c>
    </row>
    <row r="1054" spans="1:15" customFormat="1" x14ac:dyDescent="0.3">
      <c r="A1054" s="58" t="s">
        <v>310</v>
      </c>
      <c r="B1054" s="67">
        <v>0</v>
      </c>
      <c r="C1054" s="68">
        <v>0</v>
      </c>
      <c r="D1054" s="67">
        <v>0</v>
      </c>
      <c r="E1054" s="68">
        <v>0</v>
      </c>
      <c r="F1054" s="67">
        <v>0</v>
      </c>
      <c r="G1054" s="68">
        <v>0</v>
      </c>
      <c r="H1054" s="88"/>
      <c r="I1054" s="89"/>
      <c r="J1054" s="88">
        <v>0</v>
      </c>
      <c r="K1054" s="89">
        <v>0</v>
      </c>
      <c r="L1054" s="88"/>
      <c r="M1054" s="89"/>
      <c r="N1054" s="88">
        <v>0</v>
      </c>
      <c r="O1054" s="89">
        <v>0</v>
      </c>
    </row>
    <row r="1055" spans="1:15" customFormat="1" x14ac:dyDescent="0.3">
      <c r="A1055" s="58" t="s">
        <v>311</v>
      </c>
      <c r="B1055" s="69">
        <v>2.7585384044999999</v>
      </c>
      <c r="C1055" s="70">
        <v>35.828686663713</v>
      </c>
      <c r="D1055" s="69">
        <v>0.46722243459999901</v>
      </c>
      <c r="E1055" s="70">
        <v>100</v>
      </c>
      <c r="F1055" s="69">
        <v>1.6038630755000001</v>
      </c>
      <c r="G1055" s="70">
        <v>28.4482777131294</v>
      </c>
      <c r="H1055" s="92"/>
      <c r="I1055" s="95"/>
      <c r="J1055" s="92">
        <v>0.68745289440000101</v>
      </c>
      <c r="K1055" s="95">
        <v>100</v>
      </c>
      <c r="L1055" s="92"/>
      <c r="M1055" s="95"/>
      <c r="N1055" s="92">
        <v>0</v>
      </c>
      <c r="O1055" s="95">
        <v>0</v>
      </c>
    </row>
    <row r="1056" spans="1:15" customFormat="1" x14ac:dyDescent="0.3">
      <c r="A1056" s="58" t="s">
        <v>312</v>
      </c>
      <c r="B1056" s="75">
        <v>4.03666580951543</v>
      </c>
      <c r="C1056" s="75">
        <v>4.03666580951543</v>
      </c>
      <c r="D1056" s="75">
        <v>4</v>
      </c>
      <c r="E1056" s="75">
        <v>4</v>
      </c>
      <c r="F1056" s="75">
        <v>4.1611831977994802</v>
      </c>
      <c r="G1056" s="75">
        <v>4.1611831977994802</v>
      </c>
      <c r="H1056" s="98"/>
      <c r="I1056" s="98"/>
      <c r="J1056" s="98">
        <v>5</v>
      </c>
      <c r="K1056" s="99">
        <v>5</v>
      </c>
      <c r="L1056" s="98"/>
      <c r="M1056" s="98"/>
      <c r="N1056" s="98">
        <v>3</v>
      </c>
      <c r="O1056" s="100">
        <v>3</v>
      </c>
    </row>
    <row r="1057" spans="1:15" customFormat="1" x14ac:dyDescent="0.3">
      <c r="A1057" s="65" t="s">
        <v>1</v>
      </c>
      <c r="H1057" s="84"/>
      <c r="I1057" s="84"/>
      <c r="J1057" s="84"/>
      <c r="K1057" s="84"/>
      <c r="L1057" s="84"/>
      <c r="M1057" s="84"/>
      <c r="N1057" s="84"/>
      <c r="O1057" s="84"/>
    </row>
    <row r="1058" spans="1:15" customFormat="1" x14ac:dyDescent="0.3">
      <c r="A1058" s="65" t="s">
        <v>1</v>
      </c>
      <c r="H1058" s="84"/>
      <c r="I1058" s="84"/>
      <c r="J1058" s="84"/>
      <c r="K1058" s="84"/>
      <c r="L1058" s="84"/>
      <c r="M1058" s="84"/>
      <c r="N1058" s="84"/>
      <c r="O1058" s="84"/>
    </row>
    <row r="1059" spans="1:15" customFormat="1" x14ac:dyDescent="0.3">
      <c r="A1059" s="53" t="s">
        <v>444</v>
      </c>
      <c r="H1059" s="84"/>
      <c r="I1059" s="84"/>
      <c r="J1059" s="84"/>
      <c r="K1059" s="84"/>
      <c r="L1059" s="84"/>
      <c r="M1059" s="84"/>
      <c r="N1059" s="84"/>
      <c r="O1059" s="84"/>
    </row>
    <row r="1060" spans="1:15" customFormat="1" x14ac:dyDescent="0.3">
      <c r="A1060" s="54" t="s">
        <v>1</v>
      </c>
      <c r="H1060" s="84"/>
      <c r="I1060" s="84"/>
      <c r="J1060" s="84"/>
      <c r="K1060" s="84"/>
      <c r="L1060" s="84"/>
      <c r="M1060" s="84"/>
      <c r="N1060" s="84"/>
      <c r="O1060" s="84"/>
    </row>
    <row r="1061" spans="1:15" customFormat="1" ht="25.5" customHeight="1" x14ac:dyDescent="0.3">
      <c r="A1061" s="114" t="s">
        <v>1</v>
      </c>
      <c r="B1061" s="113" t="s">
        <v>500</v>
      </c>
      <c r="C1061" s="113" t="s">
        <v>1</v>
      </c>
      <c r="D1061" s="113" t="s">
        <v>494</v>
      </c>
      <c r="E1061" s="113" t="s">
        <v>1</v>
      </c>
      <c r="F1061" s="113" t="s">
        <v>495</v>
      </c>
      <c r="G1061" s="113" t="s">
        <v>1</v>
      </c>
      <c r="H1061" s="116" t="s">
        <v>496</v>
      </c>
      <c r="I1061" s="116" t="s">
        <v>1</v>
      </c>
      <c r="J1061" s="116" t="s">
        <v>497</v>
      </c>
      <c r="K1061" s="116" t="s">
        <v>1</v>
      </c>
      <c r="L1061" s="116" t="s">
        <v>498</v>
      </c>
      <c r="M1061" s="116" t="s">
        <v>1</v>
      </c>
      <c r="N1061" s="116" t="s">
        <v>499</v>
      </c>
      <c r="O1061" s="116" t="s">
        <v>1</v>
      </c>
    </row>
    <row r="1062" spans="1:15" customFormat="1" x14ac:dyDescent="0.3">
      <c r="A1062" s="115" t="s">
        <v>1</v>
      </c>
      <c r="B1062" s="55" t="s">
        <v>14</v>
      </c>
      <c r="C1062" s="55" t="s">
        <v>15</v>
      </c>
      <c r="D1062" s="55" t="s">
        <v>14</v>
      </c>
      <c r="E1062" s="55" t="s">
        <v>15</v>
      </c>
      <c r="F1062" s="55" t="s">
        <v>14</v>
      </c>
      <c r="G1062" s="55" t="s">
        <v>15</v>
      </c>
      <c r="H1062" s="80" t="s">
        <v>14</v>
      </c>
      <c r="I1062" s="80" t="s">
        <v>15</v>
      </c>
      <c r="J1062" s="80" t="s">
        <v>14</v>
      </c>
      <c r="K1062" s="80" t="s">
        <v>15</v>
      </c>
      <c r="L1062" s="80" t="s">
        <v>14</v>
      </c>
      <c r="M1062" s="80" t="s">
        <v>15</v>
      </c>
      <c r="N1062" s="80" t="s">
        <v>14</v>
      </c>
      <c r="O1062" s="80" t="s">
        <v>15</v>
      </c>
    </row>
    <row r="1063" spans="1:15" customFormat="1" x14ac:dyDescent="0.3">
      <c r="A1063" s="56" t="s">
        <v>16</v>
      </c>
      <c r="B1063" s="57">
        <v>121.5818804633</v>
      </c>
      <c r="C1063" s="57">
        <v>121.5818804633</v>
      </c>
      <c r="D1063" s="57">
        <v>9.0373023215000003</v>
      </c>
      <c r="E1063" s="57">
        <v>9.0373023215000003</v>
      </c>
      <c r="F1063" s="57">
        <v>68.630513047299999</v>
      </c>
      <c r="G1063" s="57">
        <v>68.630513047299999</v>
      </c>
      <c r="H1063" s="85">
        <v>12.716625328399999</v>
      </c>
      <c r="I1063" s="85">
        <v>12.716625328399999</v>
      </c>
      <c r="J1063" s="85">
        <v>10.604365529300001</v>
      </c>
      <c r="K1063" s="85">
        <v>10.604365529300001</v>
      </c>
      <c r="L1063" s="85">
        <v>9.6640525278999991</v>
      </c>
      <c r="M1063" s="85">
        <v>9.6640525278999991</v>
      </c>
      <c r="N1063" s="85">
        <v>12.4519398901</v>
      </c>
      <c r="O1063" s="85">
        <v>12.4519398901</v>
      </c>
    </row>
    <row r="1064" spans="1:15" customFormat="1" x14ac:dyDescent="0.3">
      <c r="A1064" s="58" t="s">
        <v>310</v>
      </c>
      <c r="B1064" s="59">
        <v>0.80154546510000002</v>
      </c>
      <c r="C1064" s="60">
        <v>6.5926391502223103E-3</v>
      </c>
      <c r="D1064" s="67">
        <v>0</v>
      </c>
      <c r="E1064" s="68">
        <v>0</v>
      </c>
      <c r="F1064" s="59">
        <v>0</v>
      </c>
      <c r="G1064" s="60">
        <v>0</v>
      </c>
      <c r="H1064" s="88">
        <v>0</v>
      </c>
      <c r="I1064" s="89">
        <v>0</v>
      </c>
      <c r="J1064" s="88">
        <v>0</v>
      </c>
      <c r="K1064" s="89">
        <v>0</v>
      </c>
      <c r="L1064" s="88">
        <v>0.80154546510000002</v>
      </c>
      <c r="M1064" s="93">
        <v>8.2940925950676299</v>
      </c>
      <c r="N1064" s="88">
        <v>0</v>
      </c>
      <c r="O1064" s="89">
        <v>0</v>
      </c>
    </row>
    <row r="1065" spans="1:15" customFormat="1" x14ac:dyDescent="0.3">
      <c r="A1065" s="58" t="s">
        <v>311</v>
      </c>
      <c r="B1065" s="61">
        <v>108.892306034</v>
      </c>
      <c r="C1065" s="62">
        <v>0.89562939493167004</v>
      </c>
      <c r="D1065" s="69">
        <v>8.6553669079000102</v>
      </c>
      <c r="E1065" s="70">
        <v>95.773789566700998</v>
      </c>
      <c r="F1065" s="61">
        <v>60.407004250900002</v>
      </c>
      <c r="G1065" s="62">
        <v>0.88017707530858202</v>
      </c>
      <c r="H1065" s="92">
        <v>12.716625328399999</v>
      </c>
      <c r="I1065" s="95">
        <v>100</v>
      </c>
      <c r="J1065" s="92">
        <v>7.3217807750999997</v>
      </c>
      <c r="K1065" s="95">
        <v>69.0449678943056</v>
      </c>
      <c r="L1065" s="92">
        <v>8.8625070628000095</v>
      </c>
      <c r="M1065" s="95">
        <v>91.705907404932404</v>
      </c>
      <c r="N1065" s="92">
        <v>12.4519398901</v>
      </c>
      <c r="O1065" s="95">
        <v>100</v>
      </c>
    </row>
    <row r="1066" spans="1:15" customFormat="1" x14ac:dyDescent="0.3">
      <c r="A1066" s="58" t="s">
        <v>312</v>
      </c>
      <c r="B1066" s="73">
        <v>4.4769060181259803</v>
      </c>
      <c r="C1066" s="73">
        <v>4.4769060181259803</v>
      </c>
      <c r="D1066" s="75">
        <v>4.5438039336260996</v>
      </c>
      <c r="E1066" s="75">
        <v>4.5438039336260996</v>
      </c>
      <c r="F1066" s="73">
        <v>4.48249782653044</v>
      </c>
      <c r="G1066" s="73">
        <v>4.48249782653044</v>
      </c>
      <c r="H1066" s="98">
        <v>4.3930988999130101</v>
      </c>
      <c r="I1066" s="98">
        <v>4.3930988999130101</v>
      </c>
      <c r="J1066" s="98">
        <v>4.0777117149840798</v>
      </c>
      <c r="K1066" s="98">
        <v>4.0777117149840798</v>
      </c>
      <c r="L1066" s="98">
        <v>4.5741319226361501</v>
      </c>
      <c r="M1066" s="98">
        <v>4.5741319226361501</v>
      </c>
      <c r="N1066" s="98">
        <v>4.6898214880180404</v>
      </c>
      <c r="O1066" s="98">
        <v>4.6898214880180404</v>
      </c>
    </row>
    <row r="1067" spans="1:15" customFormat="1" x14ac:dyDescent="0.3">
      <c r="A1067" s="65" t="s">
        <v>1</v>
      </c>
      <c r="H1067" s="84"/>
      <c r="I1067" s="84"/>
      <c r="J1067" s="84"/>
      <c r="K1067" s="84"/>
      <c r="L1067" s="84"/>
      <c r="M1067" s="84"/>
      <c r="N1067" s="84"/>
      <c r="O1067" s="84"/>
    </row>
    <row r="1068" spans="1:15" customFormat="1" x14ac:dyDescent="0.3">
      <c r="A1068" s="65" t="s">
        <v>1</v>
      </c>
      <c r="H1068" s="84"/>
      <c r="I1068" s="84"/>
      <c r="J1068" s="84"/>
      <c r="K1068" s="84"/>
      <c r="L1068" s="84"/>
      <c r="M1068" s="84"/>
      <c r="N1068" s="84"/>
      <c r="O1068" s="84"/>
    </row>
    <row r="1069" spans="1:15" customFormat="1" x14ac:dyDescent="0.3">
      <c r="A1069" s="53" t="s">
        <v>445</v>
      </c>
      <c r="H1069" s="84"/>
      <c r="I1069" s="84"/>
      <c r="J1069" s="84"/>
      <c r="K1069" s="84"/>
      <c r="L1069" s="84"/>
      <c r="M1069" s="84"/>
      <c r="N1069" s="84"/>
      <c r="O1069" s="84"/>
    </row>
    <row r="1070" spans="1:15" customFormat="1" x14ac:dyDescent="0.3">
      <c r="A1070" s="54" t="s">
        <v>1</v>
      </c>
      <c r="H1070" s="84"/>
      <c r="I1070" s="84"/>
      <c r="J1070" s="84"/>
      <c r="K1070" s="84"/>
      <c r="L1070" s="84"/>
      <c r="M1070" s="84"/>
      <c r="N1070" s="84"/>
      <c r="O1070" s="84"/>
    </row>
    <row r="1071" spans="1:15" customFormat="1" ht="25.5" customHeight="1" x14ac:dyDescent="0.3">
      <c r="A1071" s="114" t="s">
        <v>1</v>
      </c>
      <c r="B1071" s="113" t="s">
        <v>500</v>
      </c>
      <c r="C1071" s="113" t="s">
        <v>1</v>
      </c>
      <c r="D1071" s="113" t="s">
        <v>494</v>
      </c>
      <c r="E1071" s="113" t="s">
        <v>1</v>
      </c>
      <c r="F1071" s="113" t="s">
        <v>495</v>
      </c>
      <c r="G1071" s="113" t="s">
        <v>1</v>
      </c>
      <c r="H1071" s="116" t="s">
        <v>496</v>
      </c>
      <c r="I1071" s="116" t="s">
        <v>1</v>
      </c>
      <c r="J1071" s="116" t="s">
        <v>497</v>
      </c>
      <c r="K1071" s="116" t="s">
        <v>1</v>
      </c>
      <c r="L1071" s="116" t="s">
        <v>498</v>
      </c>
      <c r="M1071" s="116" t="s">
        <v>1</v>
      </c>
      <c r="N1071" s="116" t="s">
        <v>499</v>
      </c>
      <c r="O1071" s="116" t="s">
        <v>1</v>
      </c>
    </row>
    <row r="1072" spans="1:15" customFormat="1" x14ac:dyDescent="0.3">
      <c r="A1072" s="115" t="s">
        <v>1</v>
      </c>
      <c r="B1072" s="55" t="s">
        <v>14</v>
      </c>
      <c r="C1072" s="55" t="s">
        <v>15</v>
      </c>
      <c r="D1072" s="55" t="s">
        <v>14</v>
      </c>
      <c r="E1072" s="55" t="s">
        <v>15</v>
      </c>
      <c r="F1072" s="55" t="s">
        <v>14</v>
      </c>
      <c r="G1072" s="55" t="s">
        <v>15</v>
      </c>
      <c r="H1072" s="80" t="s">
        <v>14</v>
      </c>
      <c r="I1072" s="80" t="s">
        <v>15</v>
      </c>
      <c r="J1072" s="80" t="s">
        <v>14</v>
      </c>
      <c r="K1072" s="80" t="s">
        <v>15</v>
      </c>
      <c r="L1072" s="80" t="s">
        <v>14</v>
      </c>
      <c r="M1072" s="80" t="s">
        <v>15</v>
      </c>
      <c r="N1072" s="80" t="s">
        <v>14</v>
      </c>
      <c r="O1072" s="80" t="s">
        <v>15</v>
      </c>
    </row>
    <row r="1073" spans="1:15" customFormat="1" x14ac:dyDescent="0.3">
      <c r="A1073" s="56" t="s">
        <v>16</v>
      </c>
      <c r="B1073" s="57">
        <v>114.2955374873</v>
      </c>
      <c r="C1073" s="57">
        <v>114.2955374873</v>
      </c>
      <c r="D1073" s="57">
        <v>2.3248017066000002</v>
      </c>
      <c r="E1073" s="57">
        <v>2.3248017066000002</v>
      </c>
      <c r="F1073" s="57">
        <v>66.641123434700006</v>
      </c>
      <c r="G1073" s="57">
        <v>66.641123434700006</v>
      </c>
      <c r="H1073" s="85">
        <v>13.875608053800001</v>
      </c>
      <c r="I1073" s="85">
        <v>13.875608053800001</v>
      </c>
      <c r="J1073" s="85">
        <v>6.3415452443999998</v>
      </c>
      <c r="K1073" s="85">
        <v>6.3415452443999998</v>
      </c>
      <c r="L1073" s="85">
        <v>14.7828514033</v>
      </c>
      <c r="M1073" s="85">
        <v>14.7828514033</v>
      </c>
      <c r="N1073" s="85">
        <v>15.6058416476</v>
      </c>
      <c r="O1073" s="85">
        <v>15.6058416476</v>
      </c>
    </row>
    <row r="1074" spans="1:15" customFormat="1" x14ac:dyDescent="0.3">
      <c r="A1074" s="58" t="s">
        <v>310</v>
      </c>
      <c r="B1074" s="59">
        <v>1.2079830352000001</v>
      </c>
      <c r="C1074" s="60">
        <v>1.0568943125484899E-2</v>
      </c>
      <c r="D1074" s="67">
        <v>0</v>
      </c>
      <c r="E1074" s="68">
        <v>0</v>
      </c>
      <c r="F1074" s="59">
        <v>0</v>
      </c>
      <c r="G1074" s="60">
        <v>0</v>
      </c>
      <c r="H1074" s="88">
        <v>1.2079830352000001</v>
      </c>
      <c r="I1074" s="89">
        <v>8.7058025170232405</v>
      </c>
      <c r="J1074" s="88">
        <v>0</v>
      </c>
      <c r="K1074" s="89">
        <v>0</v>
      </c>
      <c r="L1074" s="88">
        <v>0</v>
      </c>
      <c r="M1074" s="89">
        <v>0</v>
      </c>
      <c r="N1074" s="88">
        <v>0</v>
      </c>
      <c r="O1074" s="89">
        <v>0</v>
      </c>
    </row>
    <row r="1075" spans="1:15" customFormat="1" x14ac:dyDescent="0.3">
      <c r="A1075" s="58" t="s">
        <v>311</v>
      </c>
      <c r="B1075" s="61">
        <v>109.3809767921</v>
      </c>
      <c r="C1075" s="62">
        <v>0.95700128978573595</v>
      </c>
      <c r="D1075" s="69">
        <v>1.942866293</v>
      </c>
      <c r="E1075" s="70">
        <v>83.571269217684105</v>
      </c>
      <c r="F1075" s="61">
        <v>63.316481188300003</v>
      </c>
      <c r="G1075" s="62">
        <v>0.95011125150586995</v>
      </c>
      <c r="H1075" s="92">
        <v>12.667625018600001</v>
      </c>
      <c r="I1075" s="95">
        <v>91.294197482976799</v>
      </c>
      <c r="J1075" s="92">
        <v>6.34154524439999</v>
      </c>
      <c r="K1075" s="95">
        <v>100</v>
      </c>
      <c r="L1075" s="92">
        <v>14.7828514033</v>
      </c>
      <c r="M1075" s="95">
        <v>100</v>
      </c>
      <c r="N1075" s="92">
        <v>15.6058416476</v>
      </c>
      <c r="O1075" s="95">
        <v>100</v>
      </c>
    </row>
    <row r="1076" spans="1:15" customFormat="1" x14ac:dyDescent="0.3">
      <c r="A1076" s="58" t="s">
        <v>312</v>
      </c>
      <c r="B1076" s="73">
        <v>4.2811939414456202</v>
      </c>
      <c r="C1076" s="73">
        <v>4.2811939414456202</v>
      </c>
      <c r="D1076" s="75">
        <v>3.8357126921768399</v>
      </c>
      <c r="E1076" s="75">
        <v>3.8357126921768399</v>
      </c>
      <c r="F1076" s="73">
        <v>4.2907772219669704</v>
      </c>
      <c r="G1076" s="73">
        <v>4.2907772219669704</v>
      </c>
      <c r="H1076" s="98">
        <v>4.2388273577310001</v>
      </c>
      <c r="I1076" s="98">
        <v>4.2388273577310001</v>
      </c>
      <c r="J1076" s="98">
        <v>4.3347601773518303</v>
      </c>
      <c r="K1076" s="98">
        <v>4.3347601773518303</v>
      </c>
      <c r="L1076" s="98">
        <v>4.3257878242505301</v>
      </c>
      <c r="M1076" s="98">
        <v>4.3257878242505301</v>
      </c>
      <c r="N1076" s="98">
        <v>4.32125659468492</v>
      </c>
      <c r="O1076" s="98">
        <v>4.32125659468492</v>
      </c>
    </row>
    <row r="1077" spans="1:15" customFormat="1" x14ac:dyDescent="0.3">
      <c r="A1077" s="65" t="s">
        <v>1</v>
      </c>
      <c r="H1077" s="84"/>
      <c r="I1077" s="84"/>
      <c r="J1077" s="84"/>
      <c r="K1077" s="84"/>
      <c r="L1077" s="84"/>
      <c r="M1077" s="84"/>
      <c r="N1077" s="84"/>
      <c r="O1077" s="84"/>
    </row>
    <row r="1078" spans="1:15" customFormat="1" x14ac:dyDescent="0.3">
      <c r="A1078" s="65" t="s">
        <v>1</v>
      </c>
      <c r="H1078" s="84"/>
      <c r="I1078" s="84"/>
      <c r="J1078" s="84"/>
      <c r="K1078" s="84"/>
      <c r="L1078" s="84"/>
      <c r="M1078" s="84"/>
      <c r="N1078" s="84"/>
      <c r="O1078" s="84"/>
    </row>
    <row r="1079" spans="1:15" customFormat="1" x14ac:dyDescent="0.3">
      <c r="A1079" s="53" t="s">
        <v>446</v>
      </c>
      <c r="H1079" s="84"/>
      <c r="I1079" s="84"/>
      <c r="J1079" s="84"/>
      <c r="K1079" s="84"/>
      <c r="L1079" s="84"/>
      <c r="M1079" s="84"/>
      <c r="N1079" s="84"/>
      <c r="O1079" s="84"/>
    </row>
    <row r="1080" spans="1:15" customFormat="1" x14ac:dyDescent="0.3">
      <c r="A1080" s="54" t="s">
        <v>1</v>
      </c>
      <c r="H1080" s="84"/>
      <c r="I1080" s="84"/>
      <c r="J1080" s="84"/>
      <c r="K1080" s="84"/>
      <c r="L1080" s="84"/>
      <c r="M1080" s="84"/>
      <c r="N1080" s="84"/>
      <c r="O1080" s="84"/>
    </row>
    <row r="1081" spans="1:15" customFormat="1" ht="25.5" customHeight="1" x14ac:dyDescent="0.3">
      <c r="A1081" s="114" t="s">
        <v>1</v>
      </c>
      <c r="B1081" s="113" t="s">
        <v>500</v>
      </c>
      <c r="C1081" s="113" t="s">
        <v>1</v>
      </c>
      <c r="D1081" s="113" t="s">
        <v>494</v>
      </c>
      <c r="E1081" s="113" t="s">
        <v>1</v>
      </c>
      <c r="F1081" s="113" t="s">
        <v>495</v>
      </c>
      <c r="G1081" s="113" t="s">
        <v>1</v>
      </c>
      <c r="H1081" s="116" t="s">
        <v>496</v>
      </c>
      <c r="I1081" s="116" t="s">
        <v>1</v>
      </c>
      <c r="J1081" s="116" t="s">
        <v>497</v>
      </c>
      <c r="K1081" s="116" t="s">
        <v>1</v>
      </c>
      <c r="L1081" s="116" t="s">
        <v>498</v>
      </c>
      <c r="M1081" s="116" t="s">
        <v>1</v>
      </c>
      <c r="N1081" s="116" t="s">
        <v>499</v>
      </c>
      <c r="O1081" s="116" t="s">
        <v>1</v>
      </c>
    </row>
    <row r="1082" spans="1:15" customFormat="1" x14ac:dyDescent="0.3">
      <c r="A1082" s="115" t="s">
        <v>1</v>
      </c>
      <c r="B1082" s="55" t="s">
        <v>14</v>
      </c>
      <c r="C1082" s="55" t="s">
        <v>15</v>
      </c>
      <c r="D1082" s="55" t="s">
        <v>14</v>
      </c>
      <c r="E1082" s="55" t="s">
        <v>15</v>
      </c>
      <c r="F1082" s="55" t="s">
        <v>14</v>
      </c>
      <c r="G1082" s="55" t="s">
        <v>15</v>
      </c>
      <c r="H1082" s="80" t="s">
        <v>14</v>
      </c>
      <c r="I1082" s="80" t="s">
        <v>15</v>
      </c>
      <c r="J1082" s="80" t="s">
        <v>14</v>
      </c>
      <c r="K1082" s="80" t="s">
        <v>15</v>
      </c>
      <c r="L1082" s="80" t="s">
        <v>14</v>
      </c>
      <c r="M1082" s="80" t="s">
        <v>15</v>
      </c>
      <c r="N1082" s="80" t="s">
        <v>14</v>
      </c>
      <c r="O1082" s="80" t="s">
        <v>15</v>
      </c>
    </row>
    <row r="1083" spans="1:15" customFormat="1" x14ac:dyDescent="0.3">
      <c r="A1083" s="56" t="s">
        <v>16</v>
      </c>
      <c r="B1083" s="57">
        <v>32.130892349600003</v>
      </c>
      <c r="C1083" s="57">
        <v>32.130892349600003</v>
      </c>
      <c r="D1083" s="57">
        <v>1.800835556</v>
      </c>
      <c r="E1083" s="57">
        <v>1.800835556</v>
      </c>
      <c r="F1083" s="57">
        <v>7.7347184711999999</v>
      </c>
      <c r="G1083" s="57">
        <v>7.7347184711999999</v>
      </c>
      <c r="H1083" s="85">
        <v>13.9480121526</v>
      </c>
      <c r="I1083" s="85">
        <v>13.9480121526</v>
      </c>
      <c r="J1083" s="85">
        <v>11.179071348500001</v>
      </c>
      <c r="K1083" s="85">
        <v>11.179071348500001</v>
      </c>
      <c r="L1083" s="85">
        <v>2.3138548997999999</v>
      </c>
      <c r="M1083" s="85">
        <v>2.3138548997999999</v>
      </c>
      <c r="N1083" s="85">
        <v>5.4267228460999997</v>
      </c>
      <c r="O1083" s="85">
        <v>5.4267228460999997</v>
      </c>
    </row>
    <row r="1084" spans="1:15" customFormat="1" x14ac:dyDescent="0.3">
      <c r="A1084" s="58" t="s">
        <v>310</v>
      </c>
      <c r="B1084" s="67">
        <v>0.90674842390000099</v>
      </c>
      <c r="C1084" s="68">
        <v>2.8220455692114901</v>
      </c>
      <c r="D1084" s="67">
        <v>0</v>
      </c>
      <c r="E1084" s="68">
        <v>0</v>
      </c>
      <c r="F1084" s="67">
        <v>0</v>
      </c>
      <c r="G1084" s="68">
        <v>0</v>
      </c>
      <c r="H1084" s="88">
        <v>0</v>
      </c>
      <c r="I1084" s="89">
        <v>0</v>
      </c>
      <c r="J1084" s="88">
        <v>0</v>
      </c>
      <c r="K1084" s="89">
        <v>0</v>
      </c>
      <c r="L1084" s="88">
        <v>0</v>
      </c>
      <c r="M1084" s="89">
        <v>0</v>
      </c>
      <c r="N1084" s="88">
        <v>0.90674842390000099</v>
      </c>
      <c r="O1084" s="89">
        <v>16.708950311542999</v>
      </c>
    </row>
    <row r="1085" spans="1:15" customFormat="1" x14ac:dyDescent="0.3">
      <c r="A1085" s="58" t="s">
        <v>311</v>
      </c>
      <c r="B1085" s="69">
        <v>29.236701762700001</v>
      </c>
      <c r="C1085" s="70">
        <v>90.992498572993895</v>
      </c>
      <c r="D1085" s="69">
        <v>1.800835556</v>
      </c>
      <c r="E1085" s="70">
        <v>100</v>
      </c>
      <c r="F1085" s="69">
        <v>6.5488217732999896</v>
      </c>
      <c r="G1085" s="70">
        <v>84.667875084068598</v>
      </c>
      <c r="H1085" s="92">
        <v>13.9480121526</v>
      </c>
      <c r="I1085" s="95">
        <v>100</v>
      </c>
      <c r="J1085" s="92">
        <v>11.179071348500001</v>
      </c>
      <c r="K1085" s="95">
        <v>100</v>
      </c>
      <c r="L1085" s="92">
        <v>2.3138548997999999</v>
      </c>
      <c r="M1085" s="95">
        <v>100</v>
      </c>
      <c r="N1085" s="92">
        <v>3.7184289571000102</v>
      </c>
      <c r="O1085" s="95">
        <v>68.520708769424402</v>
      </c>
    </row>
    <row r="1086" spans="1:15" customFormat="1" x14ac:dyDescent="0.3">
      <c r="A1086" s="58" t="s">
        <v>312</v>
      </c>
      <c r="B1086" s="75">
        <v>4.2934067595828003</v>
      </c>
      <c r="C1086" s="75">
        <v>4.2934067595828003</v>
      </c>
      <c r="D1086" s="75">
        <v>4.7007637943372602</v>
      </c>
      <c r="E1086" s="75">
        <v>4.7007637943372602</v>
      </c>
      <c r="F1086" s="75">
        <v>3.9930603696049398</v>
      </c>
      <c r="G1086" s="75">
        <v>3.9930603696049398</v>
      </c>
      <c r="H1086" s="98">
        <v>4.6148478394106798</v>
      </c>
      <c r="I1086" s="98">
        <v>4.6148478394106798</v>
      </c>
      <c r="J1086" s="98">
        <v>4.7935102037156501</v>
      </c>
      <c r="K1086" s="99">
        <v>4.7935102037156501</v>
      </c>
      <c r="L1086" s="98">
        <v>4.58410122865389</v>
      </c>
      <c r="M1086" s="98">
        <v>4.58410122865389</v>
      </c>
      <c r="N1086" s="98">
        <v>3.51811758457881</v>
      </c>
      <c r="O1086" s="100">
        <v>3.51811758457881</v>
      </c>
    </row>
    <row r="1087" spans="1:15" customFormat="1" x14ac:dyDescent="0.3">
      <c r="A1087" s="65" t="s">
        <v>1</v>
      </c>
      <c r="H1087" s="84"/>
      <c r="I1087" s="84"/>
      <c r="J1087" s="84"/>
      <c r="K1087" s="84"/>
      <c r="L1087" s="84"/>
      <c r="M1087" s="84"/>
      <c r="N1087" s="84"/>
      <c r="O1087" s="84"/>
    </row>
    <row r="1088" spans="1:15" customFormat="1" x14ac:dyDescent="0.3">
      <c r="A1088" s="65" t="s">
        <v>1</v>
      </c>
      <c r="H1088" s="84"/>
      <c r="I1088" s="84"/>
      <c r="J1088" s="84"/>
      <c r="K1088" s="84"/>
      <c r="L1088" s="84"/>
      <c r="M1088" s="84"/>
      <c r="N1088" s="84"/>
      <c r="O1088" s="84"/>
    </row>
    <row r="1089" spans="1:15" customFormat="1" x14ac:dyDescent="0.3">
      <c r="A1089" s="53" t="s">
        <v>447</v>
      </c>
      <c r="H1089" s="84"/>
      <c r="I1089" s="84"/>
      <c r="J1089" s="84"/>
      <c r="K1089" s="84"/>
      <c r="L1089" s="84"/>
      <c r="M1089" s="84"/>
      <c r="N1089" s="84"/>
      <c r="O1089" s="84"/>
    </row>
    <row r="1090" spans="1:15" customFormat="1" x14ac:dyDescent="0.3">
      <c r="A1090" s="54" t="s">
        <v>1</v>
      </c>
      <c r="H1090" s="84"/>
      <c r="I1090" s="84"/>
      <c r="J1090" s="84"/>
      <c r="K1090" s="84"/>
      <c r="L1090" s="84"/>
      <c r="M1090" s="84"/>
      <c r="N1090" s="84"/>
      <c r="O1090" s="84"/>
    </row>
    <row r="1091" spans="1:15" customFormat="1" ht="25.5" customHeight="1" x14ac:dyDescent="0.3">
      <c r="A1091" s="114" t="s">
        <v>1</v>
      </c>
      <c r="B1091" s="113" t="s">
        <v>500</v>
      </c>
      <c r="C1091" s="113" t="s">
        <v>1</v>
      </c>
      <c r="D1091" s="113" t="s">
        <v>494</v>
      </c>
      <c r="E1091" s="113" t="s">
        <v>1</v>
      </c>
      <c r="F1091" s="113" t="s">
        <v>495</v>
      </c>
      <c r="G1091" s="113" t="s">
        <v>1</v>
      </c>
      <c r="H1091" s="116" t="s">
        <v>496</v>
      </c>
      <c r="I1091" s="116" t="s">
        <v>1</v>
      </c>
      <c r="J1091" s="116" t="s">
        <v>497</v>
      </c>
      <c r="K1091" s="116" t="s">
        <v>1</v>
      </c>
      <c r="L1091" s="116" t="s">
        <v>498</v>
      </c>
      <c r="M1091" s="116" t="s">
        <v>1</v>
      </c>
      <c r="N1091" s="116" t="s">
        <v>499</v>
      </c>
      <c r="O1091" s="116" t="s">
        <v>1</v>
      </c>
    </row>
    <row r="1092" spans="1:15" customFormat="1" x14ac:dyDescent="0.3">
      <c r="A1092" s="115" t="s">
        <v>1</v>
      </c>
      <c r="B1092" s="55" t="s">
        <v>14</v>
      </c>
      <c r="C1092" s="55" t="s">
        <v>15</v>
      </c>
      <c r="D1092" s="55" t="s">
        <v>14</v>
      </c>
      <c r="E1092" s="55" t="s">
        <v>15</v>
      </c>
      <c r="F1092" s="55" t="s">
        <v>14</v>
      </c>
      <c r="G1092" s="55" t="s">
        <v>15</v>
      </c>
      <c r="H1092" s="80" t="s">
        <v>14</v>
      </c>
      <c r="I1092" s="80" t="s">
        <v>15</v>
      </c>
      <c r="J1092" s="80" t="s">
        <v>14</v>
      </c>
      <c r="K1092" s="80" t="s">
        <v>15</v>
      </c>
      <c r="L1092" s="80" t="s">
        <v>14</v>
      </c>
      <c r="M1092" s="80" t="s">
        <v>15</v>
      </c>
      <c r="N1092" s="80" t="s">
        <v>14</v>
      </c>
      <c r="O1092" s="80" t="s">
        <v>15</v>
      </c>
    </row>
    <row r="1093" spans="1:15" customFormat="1" x14ac:dyDescent="0.3">
      <c r="A1093" s="56" t="s">
        <v>16</v>
      </c>
      <c r="B1093" s="57">
        <v>12.527259804</v>
      </c>
      <c r="C1093" s="57">
        <v>12.527259804</v>
      </c>
      <c r="D1093" s="57">
        <v>0</v>
      </c>
      <c r="E1093" s="57">
        <v>0</v>
      </c>
      <c r="F1093" s="57">
        <v>2.9242136396</v>
      </c>
      <c r="G1093" s="57">
        <v>2.9242136396</v>
      </c>
      <c r="H1093" s="85">
        <v>2.4307541819999998</v>
      </c>
      <c r="I1093" s="85">
        <v>2.4307541819999998</v>
      </c>
      <c r="J1093" s="85">
        <v>4.0363009675999999</v>
      </c>
      <c r="K1093" s="85">
        <v>4.0363009675999999</v>
      </c>
      <c r="L1093" s="85">
        <v>0</v>
      </c>
      <c r="M1093" s="85">
        <v>0</v>
      </c>
      <c r="N1093" s="85">
        <v>5.5667451968000004</v>
      </c>
      <c r="O1093" s="85">
        <v>5.5667451968000004</v>
      </c>
    </row>
    <row r="1094" spans="1:15" customFormat="1" x14ac:dyDescent="0.3">
      <c r="A1094" s="58" t="s">
        <v>310</v>
      </c>
      <c r="B1094" s="67">
        <v>0</v>
      </c>
      <c r="C1094" s="68">
        <v>0</v>
      </c>
      <c r="D1094" s="67"/>
      <c r="E1094" s="68"/>
      <c r="F1094" s="67">
        <v>0</v>
      </c>
      <c r="G1094" s="68">
        <v>0</v>
      </c>
      <c r="H1094" s="88">
        <v>0</v>
      </c>
      <c r="I1094" s="89">
        <v>0</v>
      </c>
      <c r="J1094" s="88">
        <v>0</v>
      </c>
      <c r="K1094" s="89">
        <v>0</v>
      </c>
      <c r="L1094" s="88"/>
      <c r="M1094" s="89"/>
      <c r="N1094" s="88">
        <v>0</v>
      </c>
      <c r="O1094" s="89">
        <v>0</v>
      </c>
    </row>
    <row r="1095" spans="1:15" customFormat="1" x14ac:dyDescent="0.3">
      <c r="A1095" s="58" t="s">
        <v>311</v>
      </c>
      <c r="B1095" s="69">
        <v>10.0720898554</v>
      </c>
      <c r="C1095" s="70">
        <v>80.401380772704499</v>
      </c>
      <c r="D1095" s="69"/>
      <c r="E1095" s="70"/>
      <c r="F1095" s="69">
        <v>2.9242136396</v>
      </c>
      <c r="G1095" s="70">
        <v>100</v>
      </c>
      <c r="H1095" s="92">
        <v>0.67438259510000098</v>
      </c>
      <c r="I1095" s="95">
        <v>27.743759533311799</v>
      </c>
      <c r="J1095" s="92">
        <v>1.5811310190000001</v>
      </c>
      <c r="K1095" s="95">
        <v>39.172773083374601</v>
      </c>
      <c r="L1095" s="92"/>
      <c r="M1095" s="95"/>
      <c r="N1095" s="92">
        <v>5.5667451968000101</v>
      </c>
      <c r="O1095" s="95">
        <v>100</v>
      </c>
    </row>
    <row r="1096" spans="1:15" customFormat="1" x14ac:dyDescent="0.3">
      <c r="A1096" s="58" t="s">
        <v>312</v>
      </c>
      <c r="B1096" s="75">
        <v>4.0462598403056198</v>
      </c>
      <c r="C1096" s="75">
        <v>4.0462598403056198</v>
      </c>
      <c r="D1096" s="75"/>
      <c r="E1096" s="75"/>
      <c r="F1096" s="75">
        <v>4.2741063287050496</v>
      </c>
      <c r="G1096" s="75">
        <v>4.2741063287050496</v>
      </c>
      <c r="H1096" s="98">
        <v>3.2774375953331201</v>
      </c>
      <c r="I1096" s="98">
        <v>3.2774375953331201</v>
      </c>
      <c r="J1096" s="98">
        <v>3.6163760985294702</v>
      </c>
      <c r="K1096" s="98">
        <v>3.6163760985294702</v>
      </c>
      <c r="L1096" s="98"/>
      <c r="M1096" s="98"/>
      <c r="N1096" s="98">
        <v>4.2382694107074403</v>
      </c>
      <c r="O1096" s="98">
        <v>4.2382694107074403</v>
      </c>
    </row>
    <row r="1097" spans="1:15" customFormat="1" x14ac:dyDescent="0.3">
      <c r="A1097" s="65" t="s">
        <v>1</v>
      </c>
      <c r="H1097" s="84"/>
      <c r="I1097" s="84"/>
      <c r="J1097" s="84"/>
      <c r="K1097" s="84"/>
      <c r="L1097" s="84"/>
      <c r="M1097" s="84"/>
      <c r="N1097" s="84"/>
      <c r="O1097" s="84"/>
    </row>
    <row r="1098" spans="1:15" customFormat="1" x14ac:dyDescent="0.3">
      <c r="A1098" s="65" t="s">
        <v>1</v>
      </c>
      <c r="H1098" s="84"/>
      <c r="I1098" s="84"/>
      <c r="J1098" s="84"/>
      <c r="K1098" s="84"/>
      <c r="L1098" s="84"/>
      <c r="M1098" s="84"/>
      <c r="N1098" s="84"/>
      <c r="O1098" s="84"/>
    </row>
    <row r="1099" spans="1:15" customFormat="1" x14ac:dyDescent="0.3">
      <c r="A1099" s="53" t="s">
        <v>448</v>
      </c>
      <c r="H1099" s="84"/>
      <c r="I1099" s="84"/>
      <c r="J1099" s="84"/>
      <c r="K1099" s="84"/>
      <c r="L1099" s="84"/>
      <c r="M1099" s="84"/>
      <c r="N1099" s="84"/>
      <c r="O1099" s="84"/>
    </row>
    <row r="1100" spans="1:15" customFormat="1" x14ac:dyDescent="0.3">
      <c r="A1100" s="54" t="s">
        <v>1</v>
      </c>
      <c r="H1100" s="84"/>
      <c r="I1100" s="84"/>
      <c r="J1100" s="84"/>
      <c r="K1100" s="84"/>
      <c r="L1100" s="84"/>
      <c r="M1100" s="84"/>
      <c r="N1100" s="84"/>
      <c r="O1100" s="84"/>
    </row>
    <row r="1101" spans="1:15" customFormat="1" ht="25.5" customHeight="1" x14ac:dyDescent="0.3">
      <c r="A1101" s="114" t="s">
        <v>1</v>
      </c>
      <c r="B1101" s="113" t="s">
        <v>500</v>
      </c>
      <c r="C1101" s="113" t="s">
        <v>1</v>
      </c>
      <c r="D1101" s="113" t="s">
        <v>494</v>
      </c>
      <c r="E1101" s="113" t="s">
        <v>1</v>
      </c>
      <c r="F1101" s="113" t="s">
        <v>495</v>
      </c>
      <c r="G1101" s="113" t="s">
        <v>1</v>
      </c>
      <c r="H1101" s="116" t="s">
        <v>496</v>
      </c>
      <c r="I1101" s="116" t="s">
        <v>1</v>
      </c>
      <c r="J1101" s="116" t="s">
        <v>497</v>
      </c>
      <c r="K1101" s="116" t="s">
        <v>1</v>
      </c>
      <c r="L1101" s="116" t="s">
        <v>498</v>
      </c>
      <c r="M1101" s="116" t="s">
        <v>1</v>
      </c>
      <c r="N1101" s="116" t="s">
        <v>499</v>
      </c>
      <c r="O1101" s="116" t="s">
        <v>1</v>
      </c>
    </row>
    <row r="1102" spans="1:15" customFormat="1" x14ac:dyDescent="0.3">
      <c r="A1102" s="115" t="s">
        <v>1</v>
      </c>
      <c r="B1102" s="55" t="s">
        <v>14</v>
      </c>
      <c r="C1102" s="55" t="s">
        <v>15</v>
      </c>
      <c r="D1102" s="55" t="s">
        <v>14</v>
      </c>
      <c r="E1102" s="55" t="s">
        <v>15</v>
      </c>
      <c r="F1102" s="55" t="s">
        <v>14</v>
      </c>
      <c r="G1102" s="55" t="s">
        <v>15</v>
      </c>
      <c r="H1102" s="80" t="s">
        <v>14</v>
      </c>
      <c r="I1102" s="80" t="s">
        <v>15</v>
      </c>
      <c r="J1102" s="80" t="s">
        <v>14</v>
      </c>
      <c r="K1102" s="80" t="s">
        <v>15</v>
      </c>
      <c r="L1102" s="80" t="s">
        <v>14</v>
      </c>
      <c r="M1102" s="80" t="s">
        <v>15</v>
      </c>
      <c r="N1102" s="80" t="s">
        <v>14</v>
      </c>
      <c r="O1102" s="80" t="s">
        <v>15</v>
      </c>
    </row>
    <row r="1103" spans="1:15" customFormat="1" x14ac:dyDescent="0.3">
      <c r="A1103" s="56" t="s">
        <v>16</v>
      </c>
      <c r="B1103" s="57">
        <v>11.3115803081</v>
      </c>
      <c r="C1103" s="57">
        <v>11.3115803081</v>
      </c>
      <c r="D1103" s="57">
        <v>0</v>
      </c>
      <c r="E1103" s="57">
        <v>0</v>
      </c>
      <c r="F1103" s="57">
        <v>0.57370805430000005</v>
      </c>
      <c r="G1103" s="57">
        <v>0.57370805430000005</v>
      </c>
      <c r="H1103" s="85">
        <v>2.3076520398000002</v>
      </c>
      <c r="I1103" s="85">
        <v>2.3076520398000002</v>
      </c>
      <c r="J1103" s="85">
        <v>2.4551699486</v>
      </c>
      <c r="K1103" s="85">
        <v>2.4551699486</v>
      </c>
      <c r="L1103" s="85">
        <v>1.5853116237</v>
      </c>
      <c r="M1103" s="85">
        <v>1.5853116237</v>
      </c>
      <c r="N1103" s="85">
        <v>6.1461102285999996</v>
      </c>
      <c r="O1103" s="85">
        <v>6.1461102285999996</v>
      </c>
    </row>
    <row r="1104" spans="1:15" customFormat="1" x14ac:dyDescent="0.3">
      <c r="A1104" s="58" t="s">
        <v>310</v>
      </c>
      <c r="B1104" s="67">
        <v>0</v>
      </c>
      <c r="C1104" s="68">
        <v>0</v>
      </c>
      <c r="D1104" s="67"/>
      <c r="E1104" s="68"/>
      <c r="F1104" s="67">
        <v>0</v>
      </c>
      <c r="G1104" s="68">
        <v>0</v>
      </c>
      <c r="H1104" s="88">
        <v>0</v>
      </c>
      <c r="I1104" s="89">
        <v>0</v>
      </c>
      <c r="J1104" s="88">
        <v>0</v>
      </c>
      <c r="K1104" s="89">
        <v>0</v>
      </c>
      <c r="L1104" s="88">
        <v>0</v>
      </c>
      <c r="M1104" s="89">
        <v>0</v>
      </c>
      <c r="N1104" s="88">
        <v>0</v>
      </c>
      <c r="O1104" s="89">
        <v>0</v>
      </c>
    </row>
    <row r="1105" spans="1:15" customFormat="1" x14ac:dyDescent="0.3">
      <c r="A1105" s="58" t="s">
        <v>311</v>
      </c>
      <c r="B1105" s="69">
        <v>11.3115803081</v>
      </c>
      <c r="C1105" s="70">
        <v>100</v>
      </c>
      <c r="D1105" s="69"/>
      <c r="E1105" s="70"/>
      <c r="F1105" s="69">
        <v>0.57370805430000005</v>
      </c>
      <c r="G1105" s="70">
        <v>100</v>
      </c>
      <c r="H1105" s="92">
        <v>2.3076520398000002</v>
      </c>
      <c r="I1105" s="95">
        <v>100</v>
      </c>
      <c r="J1105" s="92">
        <v>2.4551699486</v>
      </c>
      <c r="K1105" s="95">
        <v>100</v>
      </c>
      <c r="L1105" s="92">
        <v>1.5853116237</v>
      </c>
      <c r="M1105" s="95">
        <v>100</v>
      </c>
      <c r="N1105" s="92">
        <v>6.1461102285999898</v>
      </c>
      <c r="O1105" s="95">
        <v>100</v>
      </c>
    </row>
    <row r="1106" spans="1:15" customFormat="1" x14ac:dyDescent="0.3">
      <c r="A1106" s="58" t="s">
        <v>312</v>
      </c>
      <c r="B1106" s="75">
        <v>4.3344186666111701</v>
      </c>
      <c r="C1106" s="75">
        <v>4.3344186666111701</v>
      </c>
      <c r="D1106" s="75"/>
      <c r="E1106" s="75"/>
      <c r="F1106" s="75">
        <v>5</v>
      </c>
      <c r="G1106" s="77">
        <v>5</v>
      </c>
      <c r="H1106" s="98">
        <v>4</v>
      </c>
      <c r="I1106" s="100">
        <v>4</v>
      </c>
      <c r="J1106" s="98">
        <v>4.2846232140053999</v>
      </c>
      <c r="K1106" s="98">
        <v>4.2846232140053999</v>
      </c>
      <c r="L1106" s="98">
        <v>4</v>
      </c>
      <c r="M1106" s="100">
        <v>4</v>
      </c>
      <c r="N1106" s="98">
        <v>4.40843673389044</v>
      </c>
      <c r="O1106" s="98">
        <v>4.40843673389044</v>
      </c>
    </row>
    <row r="1107" spans="1:15" customFormat="1" x14ac:dyDescent="0.3">
      <c r="A1107" s="65" t="s">
        <v>1</v>
      </c>
      <c r="H1107" s="84"/>
      <c r="I1107" s="84"/>
      <c r="J1107" s="84"/>
      <c r="K1107" s="84"/>
      <c r="L1107" s="84"/>
      <c r="M1107" s="84"/>
      <c r="N1107" s="84"/>
      <c r="O1107" s="84"/>
    </row>
    <row r="1108" spans="1:15" customFormat="1" x14ac:dyDescent="0.3">
      <c r="A1108" s="65" t="s">
        <v>1</v>
      </c>
      <c r="H1108" s="84"/>
      <c r="I1108" s="84"/>
      <c r="J1108" s="84"/>
      <c r="K1108" s="84"/>
      <c r="L1108" s="84"/>
      <c r="M1108" s="84"/>
      <c r="N1108" s="84"/>
      <c r="O1108" s="84"/>
    </row>
    <row r="1109" spans="1:15" customFormat="1" x14ac:dyDescent="0.3">
      <c r="A1109" s="53" t="s">
        <v>449</v>
      </c>
      <c r="H1109" s="84"/>
      <c r="I1109" s="84"/>
      <c r="J1109" s="84"/>
      <c r="K1109" s="84"/>
      <c r="L1109" s="84"/>
      <c r="M1109" s="84"/>
      <c r="N1109" s="84"/>
      <c r="O1109" s="84"/>
    </row>
    <row r="1110" spans="1:15" customFormat="1" x14ac:dyDescent="0.3">
      <c r="A1110" s="54" t="s">
        <v>1</v>
      </c>
      <c r="H1110" s="84"/>
      <c r="I1110" s="84"/>
      <c r="J1110" s="84"/>
      <c r="K1110" s="84"/>
      <c r="L1110" s="84"/>
      <c r="M1110" s="84"/>
      <c r="N1110" s="84"/>
      <c r="O1110" s="84"/>
    </row>
    <row r="1111" spans="1:15" customFormat="1" ht="25.5" customHeight="1" x14ac:dyDescent="0.3">
      <c r="A1111" s="114" t="s">
        <v>1</v>
      </c>
      <c r="B1111" s="113" t="s">
        <v>500</v>
      </c>
      <c r="C1111" s="113" t="s">
        <v>1</v>
      </c>
      <c r="D1111" s="113" t="s">
        <v>494</v>
      </c>
      <c r="E1111" s="113" t="s">
        <v>1</v>
      </c>
      <c r="F1111" s="113" t="s">
        <v>495</v>
      </c>
      <c r="G1111" s="113" t="s">
        <v>1</v>
      </c>
      <c r="H1111" s="116" t="s">
        <v>496</v>
      </c>
      <c r="I1111" s="116" t="s">
        <v>1</v>
      </c>
      <c r="J1111" s="116" t="s">
        <v>497</v>
      </c>
      <c r="K1111" s="116" t="s">
        <v>1</v>
      </c>
      <c r="L1111" s="116" t="s">
        <v>498</v>
      </c>
      <c r="M1111" s="116" t="s">
        <v>1</v>
      </c>
      <c r="N1111" s="116" t="s">
        <v>499</v>
      </c>
      <c r="O1111" s="116" t="s">
        <v>1</v>
      </c>
    </row>
    <row r="1112" spans="1:15" customFormat="1" x14ac:dyDescent="0.3">
      <c r="A1112" s="115" t="s">
        <v>1</v>
      </c>
      <c r="B1112" s="55" t="s">
        <v>14</v>
      </c>
      <c r="C1112" s="55" t="s">
        <v>15</v>
      </c>
      <c r="D1112" s="55" t="s">
        <v>14</v>
      </c>
      <c r="E1112" s="55" t="s">
        <v>15</v>
      </c>
      <c r="F1112" s="55" t="s">
        <v>14</v>
      </c>
      <c r="G1112" s="55" t="s">
        <v>15</v>
      </c>
      <c r="H1112" s="80" t="s">
        <v>14</v>
      </c>
      <c r="I1112" s="80" t="s">
        <v>15</v>
      </c>
      <c r="J1112" s="80" t="s">
        <v>14</v>
      </c>
      <c r="K1112" s="80" t="s">
        <v>15</v>
      </c>
      <c r="L1112" s="80" t="s">
        <v>14</v>
      </c>
      <c r="M1112" s="80" t="s">
        <v>15</v>
      </c>
      <c r="N1112" s="80" t="s">
        <v>14</v>
      </c>
      <c r="O1112" s="80" t="s">
        <v>15</v>
      </c>
    </row>
    <row r="1113" spans="1:15" customFormat="1" x14ac:dyDescent="0.3">
      <c r="A1113" s="56" t="s">
        <v>16</v>
      </c>
      <c r="B1113" s="57">
        <v>14.2935753552</v>
      </c>
      <c r="C1113" s="57">
        <v>14.2935753552</v>
      </c>
      <c r="D1113" s="57">
        <v>0</v>
      </c>
      <c r="E1113" s="57">
        <v>0</v>
      </c>
      <c r="F1113" s="57">
        <v>2.3083641654</v>
      </c>
      <c r="G1113" s="57">
        <v>2.3083641654</v>
      </c>
      <c r="H1113" s="85">
        <v>2.5826137917</v>
      </c>
      <c r="I1113" s="85">
        <v>2.5826137917</v>
      </c>
      <c r="J1113" s="85">
        <v>2.5826137917</v>
      </c>
      <c r="K1113" s="85">
        <v>2.5826137917</v>
      </c>
      <c r="L1113" s="85">
        <v>9.4025973980999993</v>
      </c>
      <c r="M1113" s="85">
        <v>9.4025973980999993</v>
      </c>
      <c r="N1113" s="85">
        <v>0</v>
      </c>
      <c r="O1113" s="85">
        <v>0</v>
      </c>
    </row>
    <row r="1114" spans="1:15" customFormat="1" x14ac:dyDescent="0.3">
      <c r="A1114" s="58" t="s">
        <v>310</v>
      </c>
      <c r="B1114" s="67">
        <v>0</v>
      </c>
      <c r="C1114" s="68">
        <v>0</v>
      </c>
      <c r="D1114" s="67"/>
      <c r="E1114" s="68"/>
      <c r="F1114" s="67">
        <v>0</v>
      </c>
      <c r="G1114" s="68">
        <v>0</v>
      </c>
      <c r="H1114" s="88">
        <v>0</v>
      </c>
      <c r="I1114" s="89">
        <v>0</v>
      </c>
      <c r="J1114" s="88">
        <v>0</v>
      </c>
      <c r="K1114" s="89">
        <v>0</v>
      </c>
      <c r="L1114" s="88">
        <v>0</v>
      </c>
      <c r="M1114" s="89">
        <v>0</v>
      </c>
      <c r="N1114" s="88"/>
      <c r="O1114" s="89"/>
    </row>
    <row r="1115" spans="1:15" customFormat="1" x14ac:dyDescent="0.3">
      <c r="A1115" s="58" t="s">
        <v>311</v>
      </c>
      <c r="B1115" s="69">
        <v>9.1313380563000308</v>
      </c>
      <c r="C1115" s="70">
        <v>63.884212517744999</v>
      </c>
      <c r="D1115" s="69"/>
      <c r="E1115" s="70"/>
      <c r="F1115" s="69">
        <v>2.3083641654</v>
      </c>
      <c r="G1115" s="70">
        <v>100</v>
      </c>
      <c r="H1115" s="92">
        <v>2.5826137917</v>
      </c>
      <c r="I1115" s="95">
        <v>100</v>
      </c>
      <c r="J1115" s="92">
        <v>2.5826137917</v>
      </c>
      <c r="K1115" s="95">
        <v>100</v>
      </c>
      <c r="L1115" s="92">
        <v>4.2403600992000001</v>
      </c>
      <c r="M1115" s="95">
        <v>45.097752457814003</v>
      </c>
      <c r="N1115" s="92"/>
      <c r="O1115" s="95"/>
    </row>
    <row r="1116" spans="1:15" customFormat="1" x14ac:dyDescent="0.3">
      <c r="A1116" s="58" t="s">
        <v>312</v>
      </c>
      <c r="B1116" s="75">
        <v>3.9355040865010298</v>
      </c>
      <c r="C1116" s="75">
        <v>3.9355040865010298</v>
      </c>
      <c r="D1116" s="75"/>
      <c r="E1116" s="75"/>
      <c r="F1116" s="75">
        <v>4</v>
      </c>
      <c r="G1116" s="75">
        <v>4</v>
      </c>
      <c r="H1116" s="98">
        <v>4</v>
      </c>
      <c r="I1116" s="98">
        <v>4</v>
      </c>
      <c r="J1116" s="98">
        <v>4</v>
      </c>
      <c r="K1116" s="98">
        <v>4</v>
      </c>
      <c r="L1116" s="98">
        <v>3.90195504915628</v>
      </c>
      <c r="M1116" s="98">
        <v>3.90195504915628</v>
      </c>
      <c r="N1116" s="98"/>
      <c r="O1116" s="98"/>
    </row>
    <row r="1117" spans="1:15" customFormat="1" x14ac:dyDescent="0.3">
      <c r="A1117" s="65" t="s">
        <v>1</v>
      </c>
      <c r="H1117" s="84"/>
      <c r="I1117" s="84"/>
      <c r="J1117" s="84"/>
      <c r="K1117" s="84"/>
      <c r="L1117" s="84"/>
      <c r="M1117" s="84"/>
      <c r="N1117" s="84"/>
      <c r="O1117" s="84"/>
    </row>
    <row r="1118" spans="1:15" customFormat="1" x14ac:dyDescent="0.3">
      <c r="A1118" s="65" t="s">
        <v>1</v>
      </c>
      <c r="H1118" s="84"/>
      <c r="I1118" s="84"/>
      <c r="J1118" s="84"/>
      <c r="K1118" s="84"/>
      <c r="L1118" s="84"/>
      <c r="M1118" s="84"/>
      <c r="N1118" s="84"/>
      <c r="O1118" s="84"/>
    </row>
    <row r="1119" spans="1:15" customFormat="1" x14ac:dyDescent="0.3">
      <c r="A1119" s="53" t="s">
        <v>450</v>
      </c>
      <c r="H1119" s="84"/>
      <c r="I1119" s="84"/>
      <c r="J1119" s="84"/>
      <c r="K1119" s="84"/>
      <c r="L1119" s="84"/>
      <c r="M1119" s="84"/>
      <c r="N1119" s="84"/>
      <c r="O1119" s="84"/>
    </row>
    <row r="1120" spans="1:15" customFormat="1" x14ac:dyDescent="0.3">
      <c r="A1120" s="54" t="s">
        <v>1</v>
      </c>
      <c r="H1120" s="84"/>
      <c r="I1120" s="84"/>
      <c r="J1120" s="84"/>
      <c r="K1120" s="84"/>
      <c r="L1120" s="84"/>
      <c r="M1120" s="84"/>
      <c r="N1120" s="84"/>
      <c r="O1120" s="84"/>
    </row>
    <row r="1121" spans="1:15" customFormat="1" ht="25.5" customHeight="1" x14ac:dyDescent="0.3">
      <c r="A1121" s="114" t="s">
        <v>1</v>
      </c>
      <c r="B1121" s="113" t="s">
        <v>500</v>
      </c>
      <c r="C1121" s="113" t="s">
        <v>1</v>
      </c>
      <c r="D1121" s="113" t="s">
        <v>494</v>
      </c>
      <c r="E1121" s="113" t="s">
        <v>1</v>
      </c>
      <c r="F1121" s="113" t="s">
        <v>495</v>
      </c>
      <c r="G1121" s="113" t="s">
        <v>1</v>
      </c>
      <c r="H1121" s="116" t="s">
        <v>496</v>
      </c>
      <c r="I1121" s="116" t="s">
        <v>1</v>
      </c>
      <c r="J1121" s="116" t="s">
        <v>497</v>
      </c>
      <c r="K1121" s="116" t="s">
        <v>1</v>
      </c>
      <c r="L1121" s="116" t="s">
        <v>498</v>
      </c>
      <c r="M1121" s="116" t="s">
        <v>1</v>
      </c>
      <c r="N1121" s="116" t="s">
        <v>499</v>
      </c>
      <c r="O1121" s="116" t="s">
        <v>1</v>
      </c>
    </row>
    <row r="1122" spans="1:15" customFormat="1" x14ac:dyDescent="0.3">
      <c r="A1122" s="115" t="s">
        <v>1</v>
      </c>
      <c r="B1122" s="55" t="s">
        <v>14</v>
      </c>
      <c r="C1122" s="55" t="s">
        <v>15</v>
      </c>
      <c r="D1122" s="55" t="s">
        <v>14</v>
      </c>
      <c r="E1122" s="55" t="s">
        <v>15</v>
      </c>
      <c r="F1122" s="55" t="s">
        <v>14</v>
      </c>
      <c r="G1122" s="55" t="s">
        <v>15</v>
      </c>
      <c r="H1122" s="80" t="s">
        <v>14</v>
      </c>
      <c r="I1122" s="80" t="s">
        <v>15</v>
      </c>
      <c r="J1122" s="80" t="s">
        <v>14</v>
      </c>
      <c r="K1122" s="80" t="s">
        <v>15</v>
      </c>
      <c r="L1122" s="80" t="s">
        <v>14</v>
      </c>
      <c r="M1122" s="80" t="s">
        <v>15</v>
      </c>
      <c r="N1122" s="80" t="s">
        <v>14</v>
      </c>
      <c r="O1122" s="80" t="s">
        <v>15</v>
      </c>
    </row>
    <row r="1123" spans="1:15" customFormat="1" x14ac:dyDescent="0.3">
      <c r="A1123" s="56" t="s">
        <v>16</v>
      </c>
      <c r="B1123" s="57">
        <v>7.6835005259000004</v>
      </c>
      <c r="C1123" s="57">
        <v>7.6835005259000004</v>
      </c>
      <c r="D1123" s="57">
        <v>0</v>
      </c>
      <c r="E1123" s="57">
        <v>0</v>
      </c>
      <c r="F1123" s="57">
        <v>0.83690886870000003</v>
      </c>
      <c r="G1123" s="57">
        <v>0.83690886870000003</v>
      </c>
      <c r="H1123" s="85">
        <v>6.8465916572000003</v>
      </c>
      <c r="I1123" s="85">
        <v>6.8465916572000003</v>
      </c>
      <c r="J1123" s="85">
        <v>1.9082311966000001</v>
      </c>
      <c r="K1123" s="85">
        <v>1.9082311966000001</v>
      </c>
      <c r="L1123" s="85">
        <v>0</v>
      </c>
      <c r="M1123" s="85">
        <v>0</v>
      </c>
      <c r="N1123" s="85">
        <v>0</v>
      </c>
      <c r="O1123" s="85">
        <v>0</v>
      </c>
    </row>
    <row r="1124" spans="1:15" customFormat="1" x14ac:dyDescent="0.3">
      <c r="A1124" s="58" t="s">
        <v>310</v>
      </c>
      <c r="B1124" s="67">
        <v>0</v>
      </c>
      <c r="C1124" s="68">
        <v>0</v>
      </c>
      <c r="D1124" s="67"/>
      <c r="E1124" s="68"/>
      <c r="F1124" s="67">
        <v>0</v>
      </c>
      <c r="G1124" s="68">
        <v>0</v>
      </c>
      <c r="H1124" s="88">
        <v>0</v>
      </c>
      <c r="I1124" s="89">
        <v>0</v>
      </c>
      <c r="J1124" s="88">
        <v>0</v>
      </c>
      <c r="K1124" s="89">
        <v>0</v>
      </c>
      <c r="L1124" s="88"/>
      <c r="M1124" s="89"/>
      <c r="N1124" s="88"/>
      <c r="O1124" s="89"/>
    </row>
    <row r="1125" spans="1:15" customFormat="1" x14ac:dyDescent="0.3">
      <c r="A1125" s="58" t="s">
        <v>311</v>
      </c>
      <c r="B1125" s="69">
        <v>6.5641348661999999</v>
      </c>
      <c r="C1125" s="70">
        <v>85.431566563615405</v>
      </c>
      <c r="D1125" s="69"/>
      <c r="E1125" s="70"/>
      <c r="F1125" s="69">
        <v>0.83690886870000003</v>
      </c>
      <c r="G1125" s="70">
        <v>100</v>
      </c>
      <c r="H1125" s="92">
        <v>5.72722599749999</v>
      </c>
      <c r="I1125" s="95">
        <v>83.650760615716607</v>
      </c>
      <c r="J1125" s="92">
        <v>1.9082311966000001</v>
      </c>
      <c r="K1125" s="95">
        <v>100</v>
      </c>
      <c r="L1125" s="92"/>
      <c r="M1125" s="95"/>
      <c r="N1125" s="92"/>
      <c r="O1125" s="95"/>
    </row>
    <row r="1126" spans="1:15" customFormat="1" x14ac:dyDescent="0.3">
      <c r="A1126" s="58" t="s">
        <v>312</v>
      </c>
      <c r="B1126" s="75">
        <v>4.3513540647391</v>
      </c>
      <c r="C1126" s="75">
        <v>4.3513540647391</v>
      </c>
      <c r="D1126" s="75"/>
      <c r="E1126" s="75"/>
      <c r="F1126" s="75">
        <v>4</v>
      </c>
      <c r="G1126" s="75">
        <v>4</v>
      </c>
      <c r="H1126" s="98">
        <v>4.3943026364601501</v>
      </c>
      <c r="I1126" s="98">
        <v>4.3943026364601501</v>
      </c>
      <c r="J1126" s="98">
        <v>4</v>
      </c>
      <c r="K1126" s="98">
        <v>4</v>
      </c>
      <c r="L1126" s="98"/>
      <c r="M1126" s="98"/>
      <c r="N1126" s="98"/>
      <c r="O1126" s="98"/>
    </row>
    <row r="1127" spans="1:15" customFormat="1" x14ac:dyDescent="0.3">
      <c r="A1127" s="65" t="s">
        <v>1</v>
      </c>
      <c r="H1127" s="84"/>
      <c r="I1127" s="84"/>
      <c r="J1127" s="84"/>
      <c r="K1127" s="84"/>
      <c r="L1127" s="84"/>
      <c r="M1127" s="84"/>
      <c r="N1127" s="84"/>
      <c r="O1127" s="84"/>
    </row>
    <row r="1128" spans="1:15" customFormat="1" x14ac:dyDescent="0.3">
      <c r="A1128" s="65" t="s">
        <v>1</v>
      </c>
      <c r="H1128" s="84"/>
      <c r="I1128" s="84"/>
      <c r="J1128" s="84"/>
      <c r="K1128" s="84"/>
      <c r="L1128" s="84"/>
      <c r="M1128" s="84"/>
      <c r="N1128" s="84"/>
      <c r="O1128" s="84"/>
    </row>
    <row r="1129" spans="1:15" customFormat="1" x14ac:dyDescent="0.3">
      <c r="A1129" s="53" t="s">
        <v>451</v>
      </c>
      <c r="H1129" s="84"/>
      <c r="I1129" s="84"/>
      <c r="J1129" s="84"/>
      <c r="K1129" s="84"/>
      <c r="L1129" s="84"/>
      <c r="M1129" s="84"/>
      <c r="N1129" s="84"/>
      <c r="O1129" s="84"/>
    </row>
    <row r="1130" spans="1:15" customFormat="1" x14ac:dyDescent="0.3">
      <c r="A1130" s="54" t="s">
        <v>1</v>
      </c>
      <c r="H1130" s="84"/>
      <c r="I1130" s="84"/>
      <c r="J1130" s="84"/>
      <c r="K1130" s="84"/>
      <c r="L1130" s="84"/>
      <c r="M1130" s="84"/>
      <c r="N1130" s="84"/>
      <c r="O1130" s="84"/>
    </row>
    <row r="1131" spans="1:15" customFormat="1" ht="25.5" customHeight="1" x14ac:dyDescent="0.3">
      <c r="A1131" s="114" t="s">
        <v>1</v>
      </c>
      <c r="B1131" s="113" t="s">
        <v>500</v>
      </c>
      <c r="C1131" s="113" t="s">
        <v>1</v>
      </c>
      <c r="D1131" s="113" t="s">
        <v>494</v>
      </c>
      <c r="E1131" s="113" t="s">
        <v>1</v>
      </c>
      <c r="F1131" s="113" t="s">
        <v>495</v>
      </c>
      <c r="G1131" s="113" t="s">
        <v>1</v>
      </c>
      <c r="H1131" s="116" t="s">
        <v>496</v>
      </c>
      <c r="I1131" s="116" t="s">
        <v>1</v>
      </c>
      <c r="J1131" s="116" t="s">
        <v>497</v>
      </c>
      <c r="K1131" s="116" t="s">
        <v>1</v>
      </c>
      <c r="L1131" s="116" t="s">
        <v>498</v>
      </c>
      <c r="M1131" s="116" t="s">
        <v>1</v>
      </c>
      <c r="N1131" s="116" t="s">
        <v>499</v>
      </c>
      <c r="O1131" s="116" t="s">
        <v>1</v>
      </c>
    </row>
    <row r="1132" spans="1:15" customFormat="1" x14ac:dyDescent="0.3">
      <c r="A1132" s="115" t="s">
        <v>1</v>
      </c>
      <c r="B1132" s="55" t="s">
        <v>14</v>
      </c>
      <c r="C1132" s="55" t="s">
        <v>15</v>
      </c>
      <c r="D1132" s="55" t="s">
        <v>14</v>
      </c>
      <c r="E1132" s="55" t="s">
        <v>15</v>
      </c>
      <c r="F1132" s="55" t="s">
        <v>14</v>
      </c>
      <c r="G1132" s="55" t="s">
        <v>15</v>
      </c>
      <c r="H1132" s="80" t="s">
        <v>14</v>
      </c>
      <c r="I1132" s="80" t="s">
        <v>15</v>
      </c>
      <c r="J1132" s="80" t="s">
        <v>14</v>
      </c>
      <c r="K1132" s="80" t="s">
        <v>15</v>
      </c>
      <c r="L1132" s="80" t="s">
        <v>14</v>
      </c>
      <c r="M1132" s="80" t="s">
        <v>15</v>
      </c>
      <c r="N1132" s="80" t="s">
        <v>14</v>
      </c>
      <c r="O1132" s="80" t="s">
        <v>15</v>
      </c>
    </row>
    <row r="1133" spans="1:15" customFormat="1" x14ac:dyDescent="0.3">
      <c r="A1133" s="56" t="s">
        <v>16</v>
      </c>
      <c r="B1133" s="57">
        <v>26.6456936111</v>
      </c>
      <c r="C1133" s="57">
        <v>26.6456936111</v>
      </c>
      <c r="D1133" s="57">
        <v>0</v>
      </c>
      <c r="E1133" s="57">
        <v>0</v>
      </c>
      <c r="F1133" s="57">
        <v>20.7952326865</v>
      </c>
      <c r="G1133" s="57">
        <v>20.7952326865</v>
      </c>
      <c r="H1133" s="85">
        <v>0</v>
      </c>
      <c r="I1133" s="85">
        <v>0</v>
      </c>
      <c r="J1133" s="85">
        <v>0</v>
      </c>
      <c r="K1133" s="85">
        <v>0</v>
      </c>
      <c r="L1133" s="85">
        <v>2.5342499815999999</v>
      </c>
      <c r="M1133" s="85">
        <v>2.5342499815999999</v>
      </c>
      <c r="N1133" s="85">
        <v>3.3162109430000002</v>
      </c>
      <c r="O1133" s="85">
        <v>3.3162109430000002</v>
      </c>
    </row>
    <row r="1134" spans="1:15" customFormat="1" x14ac:dyDescent="0.3">
      <c r="A1134" s="58" t="s">
        <v>310</v>
      </c>
      <c r="B1134" s="59">
        <v>0.19717885260000001</v>
      </c>
      <c r="C1134" s="60">
        <v>7.4000270166680801E-3</v>
      </c>
      <c r="D1134" s="67"/>
      <c r="E1134" s="68"/>
      <c r="F1134" s="67">
        <v>0.19717885260000001</v>
      </c>
      <c r="G1134" s="68">
        <v>0.94819257650339195</v>
      </c>
      <c r="H1134" s="88"/>
      <c r="I1134" s="89"/>
      <c r="J1134" s="88"/>
      <c r="K1134" s="89"/>
      <c r="L1134" s="88">
        <v>0</v>
      </c>
      <c r="M1134" s="89">
        <v>0</v>
      </c>
      <c r="N1134" s="88">
        <v>0</v>
      </c>
      <c r="O1134" s="89">
        <v>0</v>
      </c>
    </row>
    <row r="1135" spans="1:15" customFormat="1" x14ac:dyDescent="0.3">
      <c r="A1135" s="58" t="s">
        <v>311</v>
      </c>
      <c r="B1135" s="61">
        <v>19.969577985200001</v>
      </c>
      <c r="C1135" s="62">
        <v>0.74944860796872403</v>
      </c>
      <c r="D1135" s="69"/>
      <c r="E1135" s="70"/>
      <c r="F1135" s="69">
        <v>14.119117060600001</v>
      </c>
      <c r="G1135" s="70">
        <v>67.8959320794999</v>
      </c>
      <c r="H1135" s="92"/>
      <c r="I1135" s="95"/>
      <c r="J1135" s="92"/>
      <c r="K1135" s="95"/>
      <c r="L1135" s="92">
        <v>2.5342499815999999</v>
      </c>
      <c r="M1135" s="95">
        <v>100</v>
      </c>
      <c r="N1135" s="92">
        <v>3.3162109430000202</v>
      </c>
      <c r="O1135" s="95">
        <v>100</v>
      </c>
    </row>
    <row r="1136" spans="1:15" customFormat="1" x14ac:dyDescent="0.3">
      <c r="A1136" s="58" t="s">
        <v>312</v>
      </c>
      <c r="B1136" s="73">
        <v>4.2362723974270002</v>
      </c>
      <c r="C1136" s="73">
        <v>4.2362723974270002</v>
      </c>
      <c r="D1136" s="75"/>
      <c r="E1136" s="75"/>
      <c r="F1136" s="75">
        <v>4.1390002789474201</v>
      </c>
      <c r="G1136" s="75">
        <v>4.1390002789474201</v>
      </c>
      <c r="H1136" s="98"/>
      <c r="I1136" s="98"/>
      <c r="J1136" s="98"/>
      <c r="K1136" s="98"/>
      <c r="L1136" s="98">
        <v>5</v>
      </c>
      <c r="M1136" s="99">
        <v>5</v>
      </c>
      <c r="N1136" s="98">
        <v>4.2626035556146498</v>
      </c>
      <c r="O1136" s="98">
        <v>4.2626035556146498</v>
      </c>
    </row>
    <row r="1137" spans="1:15" customFormat="1" x14ac:dyDescent="0.3">
      <c r="A1137" s="65" t="s">
        <v>1</v>
      </c>
      <c r="H1137" s="84"/>
      <c r="I1137" s="84"/>
      <c r="J1137" s="84"/>
      <c r="K1137" s="84"/>
      <c r="L1137" s="84"/>
      <c r="M1137" s="84"/>
      <c r="N1137" s="84"/>
      <c r="O1137" s="84"/>
    </row>
    <row r="1138" spans="1:15" customFormat="1" x14ac:dyDescent="0.3">
      <c r="A1138" s="65" t="s">
        <v>1</v>
      </c>
      <c r="H1138" s="84"/>
      <c r="I1138" s="84"/>
      <c r="J1138" s="84"/>
      <c r="K1138" s="84"/>
      <c r="L1138" s="84"/>
      <c r="M1138" s="84"/>
      <c r="N1138" s="84"/>
      <c r="O1138" s="84"/>
    </row>
    <row r="1139" spans="1:15" customFormat="1" x14ac:dyDescent="0.3">
      <c r="A1139" s="53" t="s">
        <v>452</v>
      </c>
      <c r="H1139" s="84"/>
      <c r="I1139" s="84"/>
      <c r="J1139" s="84"/>
      <c r="K1139" s="84"/>
      <c r="L1139" s="84"/>
      <c r="M1139" s="84"/>
      <c r="N1139" s="84"/>
      <c r="O1139" s="84"/>
    </row>
    <row r="1140" spans="1:15" customFormat="1" x14ac:dyDescent="0.3">
      <c r="A1140" s="54" t="s">
        <v>1</v>
      </c>
      <c r="H1140" s="84"/>
      <c r="I1140" s="84"/>
      <c r="J1140" s="84"/>
      <c r="K1140" s="84"/>
      <c r="L1140" s="84"/>
      <c r="M1140" s="84"/>
      <c r="N1140" s="84"/>
      <c r="O1140" s="84"/>
    </row>
    <row r="1141" spans="1:15" customFormat="1" ht="25.5" customHeight="1" x14ac:dyDescent="0.3">
      <c r="A1141" s="114" t="s">
        <v>1</v>
      </c>
      <c r="B1141" s="113" t="s">
        <v>500</v>
      </c>
      <c r="C1141" s="113" t="s">
        <v>1</v>
      </c>
      <c r="D1141" s="113" t="s">
        <v>494</v>
      </c>
      <c r="E1141" s="113" t="s">
        <v>1</v>
      </c>
      <c r="F1141" s="113" t="s">
        <v>495</v>
      </c>
      <c r="G1141" s="113" t="s">
        <v>1</v>
      </c>
      <c r="H1141" s="116" t="s">
        <v>496</v>
      </c>
      <c r="I1141" s="116" t="s">
        <v>1</v>
      </c>
      <c r="J1141" s="116" t="s">
        <v>497</v>
      </c>
      <c r="K1141" s="116" t="s">
        <v>1</v>
      </c>
      <c r="L1141" s="116" t="s">
        <v>498</v>
      </c>
      <c r="M1141" s="116" t="s">
        <v>1</v>
      </c>
      <c r="N1141" s="116" t="s">
        <v>499</v>
      </c>
      <c r="O1141" s="116" t="s">
        <v>1</v>
      </c>
    </row>
    <row r="1142" spans="1:15" customFormat="1" x14ac:dyDescent="0.3">
      <c r="A1142" s="115" t="s">
        <v>1</v>
      </c>
      <c r="B1142" s="55" t="s">
        <v>14</v>
      </c>
      <c r="C1142" s="55" t="s">
        <v>15</v>
      </c>
      <c r="D1142" s="55" t="s">
        <v>14</v>
      </c>
      <c r="E1142" s="55" t="s">
        <v>15</v>
      </c>
      <c r="F1142" s="55" t="s">
        <v>14</v>
      </c>
      <c r="G1142" s="55" t="s">
        <v>15</v>
      </c>
      <c r="H1142" s="80" t="s">
        <v>14</v>
      </c>
      <c r="I1142" s="80" t="s">
        <v>15</v>
      </c>
      <c r="J1142" s="80" t="s">
        <v>14</v>
      </c>
      <c r="K1142" s="80" t="s">
        <v>15</v>
      </c>
      <c r="L1142" s="80" t="s">
        <v>14</v>
      </c>
      <c r="M1142" s="80" t="s">
        <v>15</v>
      </c>
      <c r="N1142" s="80" t="s">
        <v>14</v>
      </c>
      <c r="O1142" s="80" t="s">
        <v>15</v>
      </c>
    </row>
    <row r="1143" spans="1:15" customFormat="1" x14ac:dyDescent="0.3">
      <c r="A1143" s="56" t="s">
        <v>16</v>
      </c>
      <c r="B1143" s="57">
        <v>7.3254212428000001</v>
      </c>
      <c r="C1143" s="57">
        <v>7.3254212428000001</v>
      </c>
      <c r="D1143" s="57">
        <v>0.7854459842</v>
      </c>
      <c r="E1143" s="57">
        <v>0.7854459842</v>
      </c>
      <c r="F1143" s="57">
        <v>0</v>
      </c>
      <c r="G1143" s="57">
        <v>0</v>
      </c>
      <c r="H1143" s="85">
        <v>0</v>
      </c>
      <c r="I1143" s="85">
        <v>0</v>
      </c>
      <c r="J1143" s="85">
        <v>0</v>
      </c>
      <c r="K1143" s="85">
        <v>0</v>
      </c>
      <c r="L1143" s="85">
        <v>2.7094168650000001</v>
      </c>
      <c r="M1143" s="85">
        <v>2.7094168650000001</v>
      </c>
      <c r="N1143" s="85">
        <v>3.8305583936000001</v>
      </c>
      <c r="O1143" s="85">
        <v>3.8305583936000001</v>
      </c>
    </row>
    <row r="1144" spans="1:15" customFormat="1" x14ac:dyDescent="0.3">
      <c r="A1144" s="58" t="s">
        <v>310</v>
      </c>
      <c r="B1144" s="67">
        <v>0</v>
      </c>
      <c r="C1144" s="68">
        <v>0</v>
      </c>
      <c r="D1144" s="67">
        <v>0</v>
      </c>
      <c r="E1144" s="68">
        <v>0</v>
      </c>
      <c r="F1144" s="67"/>
      <c r="G1144" s="68"/>
      <c r="H1144" s="88"/>
      <c r="I1144" s="89"/>
      <c r="J1144" s="88"/>
      <c r="K1144" s="89"/>
      <c r="L1144" s="88">
        <v>0</v>
      </c>
      <c r="M1144" s="89">
        <v>0</v>
      </c>
      <c r="N1144" s="88">
        <v>0</v>
      </c>
      <c r="O1144" s="89">
        <v>0</v>
      </c>
    </row>
    <row r="1145" spans="1:15" customFormat="1" x14ac:dyDescent="0.3">
      <c r="A1145" s="58" t="s">
        <v>311</v>
      </c>
      <c r="B1145" s="69">
        <v>7.3254212428000001</v>
      </c>
      <c r="C1145" s="70">
        <v>100</v>
      </c>
      <c r="D1145" s="69">
        <v>0.7854459842</v>
      </c>
      <c r="E1145" s="70">
        <v>100</v>
      </c>
      <c r="F1145" s="69"/>
      <c r="G1145" s="70"/>
      <c r="H1145" s="92"/>
      <c r="I1145" s="95"/>
      <c r="J1145" s="92"/>
      <c r="K1145" s="95"/>
      <c r="L1145" s="92">
        <v>2.7094168650000001</v>
      </c>
      <c r="M1145" s="95">
        <v>100</v>
      </c>
      <c r="N1145" s="92">
        <v>3.8305583936000001</v>
      </c>
      <c r="O1145" s="95">
        <v>100</v>
      </c>
    </row>
    <row r="1146" spans="1:15" customFormat="1" x14ac:dyDescent="0.3">
      <c r="A1146" s="58" t="s">
        <v>312</v>
      </c>
      <c r="B1146" s="75">
        <v>4.7473514267429904</v>
      </c>
      <c r="C1146" s="75">
        <v>4.7473514267429904</v>
      </c>
      <c r="D1146" s="75">
        <v>4</v>
      </c>
      <c r="E1146" s="78">
        <v>4</v>
      </c>
      <c r="F1146" s="75"/>
      <c r="G1146" s="75"/>
      <c r="H1146" s="98"/>
      <c r="I1146" s="98"/>
      <c r="J1146" s="98"/>
      <c r="K1146" s="98"/>
      <c r="L1146" s="98">
        <v>5</v>
      </c>
      <c r="M1146" s="98">
        <v>5</v>
      </c>
      <c r="N1146" s="98">
        <v>4.72189139758843</v>
      </c>
      <c r="O1146" s="98">
        <v>4.72189139758843</v>
      </c>
    </row>
    <row r="1147" spans="1:15" customFormat="1" x14ac:dyDescent="0.3">
      <c r="A1147" s="65" t="s">
        <v>1</v>
      </c>
      <c r="H1147" s="84"/>
      <c r="I1147" s="84"/>
      <c r="J1147" s="84"/>
      <c r="K1147" s="84"/>
      <c r="L1147" s="84"/>
      <c r="M1147" s="84"/>
      <c r="N1147" s="84"/>
      <c r="O1147" s="84"/>
    </row>
    <row r="1148" spans="1:15" customFormat="1" x14ac:dyDescent="0.3">
      <c r="A1148" s="65" t="s">
        <v>1</v>
      </c>
      <c r="H1148" s="84"/>
      <c r="I1148" s="84"/>
      <c r="J1148" s="84"/>
      <c r="K1148" s="84"/>
      <c r="L1148" s="84"/>
      <c r="M1148" s="84"/>
      <c r="N1148" s="84"/>
      <c r="O1148" s="84"/>
    </row>
    <row r="1149" spans="1:15" customFormat="1" x14ac:dyDescent="0.3">
      <c r="A1149" s="53" t="s">
        <v>453</v>
      </c>
      <c r="H1149" s="84"/>
      <c r="I1149" s="84"/>
      <c r="J1149" s="84"/>
      <c r="K1149" s="84"/>
      <c r="L1149" s="84"/>
      <c r="M1149" s="84"/>
      <c r="N1149" s="84"/>
      <c r="O1149" s="84"/>
    </row>
    <row r="1150" spans="1:15" customFormat="1" x14ac:dyDescent="0.3">
      <c r="A1150" s="54" t="s">
        <v>1</v>
      </c>
      <c r="H1150" s="84"/>
      <c r="I1150" s="84"/>
      <c r="J1150" s="84"/>
      <c r="K1150" s="84"/>
      <c r="L1150" s="84"/>
      <c r="M1150" s="84"/>
      <c r="N1150" s="84"/>
      <c r="O1150" s="84"/>
    </row>
    <row r="1151" spans="1:15" customFormat="1" ht="25.5" customHeight="1" x14ac:dyDescent="0.3">
      <c r="A1151" s="114" t="s">
        <v>1</v>
      </c>
      <c r="B1151" s="113" t="s">
        <v>500</v>
      </c>
      <c r="C1151" s="113" t="s">
        <v>1</v>
      </c>
      <c r="D1151" s="113" t="s">
        <v>494</v>
      </c>
      <c r="E1151" s="113" t="s">
        <v>1</v>
      </c>
      <c r="F1151" s="113" t="s">
        <v>495</v>
      </c>
      <c r="G1151" s="113" t="s">
        <v>1</v>
      </c>
      <c r="H1151" s="116" t="s">
        <v>496</v>
      </c>
      <c r="I1151" s="116" t="s">
        <v>1</v>
      </c>
      <c r="J1151" s="116" t="s">
        <v>497</v>
      </c>
      <c r="K1151" s="116" t="s">
        <v>1</v>
      </c>
      <c r="L1151" s="116" t="s">
        <v>498</v>
      </c>
      <c r="M1151" s="116" t="s">
        <v>1</v>
      </c>
      <c r="N1151" s="116" t="s">
        <v>499</v>
      </c>
      <c r="O1151" s="116" t="s">
        <v>1</v>
      </c>
    </row>
    <row r="1152" spans="1:15" customFormat="1" x14ac:dyDescent="0.3">
      <c r="A1152" s="115" t="s">
        <v>1</v>
      </c>
      <c r="B1152" s="55" t="s">
        <v>14</v>
      </c>
      <c r="C1152" s="55" t="s">
        <v>15</v>
      </c>
      <c r="D1152" s="55" t="s">
        <v>14</v>
      </c>
      <c r="E1152" s="55" t="s">
        <v>15</v>
      </c>
      <c r="F1152" s="55" t="s">
        <v>14</v>
      </c>
      <c r="G1152" s="55" t="s">
        <v>15</v>
      </c>
      <c r="H1152" s="80" t="s">
        <v>14</v>
      </c>
      <c r="I1152" s="80" t="s">
        <v>15</v>
      </c>
      <c r="J1152" s="80" t="s">
        <v>14</v>
      </c>
      <c r="K1152" s="80" t="s">
        <v>15</v>
      </c>
      <c r="L1152" s="80" t="s">
        <v>14</v>
      </c>
      <c r="M1152" s="80" t="s">
        <v>15</v>
      </c>
      <c r="N1152" s="80" t="s">
        <v>14</v>
      </c>
      <c r="O1152" s="80" t="s">
        <v>15</v>
      </c>
    </row>
    <row r="1153" spans="1:15" customFormat="1" x14ac:dyDescent="0.3">
      <c r="A1153" s="56" t="s">
        <v>16</v>
      </c>
      <c r="B1153" s="57">
        <v>16.0075704815</v>
      </c>
      <c r="C1153" s="57">
        <v>16.0075704815</v>
      </c>
      <c r="D1153" s="57">
        <v>1.3091817319000001</v>
      </c>
      <c r="E1153" s="57">
        <v>1.3091817319000001</v>
      </c>
      <c r="F1153" s="57">
        <v>4.7826302135000001</v>
      </c>
      <c r="G1153" s="57">
        <v>4.7826302135000001</v>
      </c>
      <c r="H1153" s="85">
        <v>2.0124898747</v>
      </c>
      <c r="I1153" s="85">
        <v>2.0124898747</v>
      </c>
      <c r="J1153" s="85">
        <v>1.6753556243000001</v>
      </c>
      <c r="K1153" s="85">
        <v>1.6753556243000001</v>
      </c>
      <c r="L1153" s="85">
        <v>0</v>
      </c>
      <c r="M1153" s="85">
        <v>0</v>
      </c>
      <c r="N1153" s="85">
        <v>7.0324198765999997</v>
      </c>
      <c r="O1153" s="85">
        <v>7.0324198765999997</v>
      </c>
    </row>
    <row r="1154" spans="1:15" customFormat="1" x14ac:dyDescent="0.3">
      <c r="A1154" s="58" t="s">
        <v>310</v>
      </c>
      <c r="B1154" s="67">
        <v>1.2079830352000001</v>
      </c>
      <c r="C1154" s="68">
        <v>7.5463233886495802</v>
      </c>
      <c r="D1154" s="67">
        <v>0</v>
      </c>
      <c r="E1154" s="68">
        <v>0</v>
      </c>
      <c r="F1154" s="67">
        <v>0</v>
      </c>
      <c r="G1154" s="68">
        <v>0</v>
      </c>
      <c r="H1154" s="88">
        <v>1.2079830352000001</v>
      </c>
      <c r="I1154" s="89">
        <v>60.0243037436436</v>
      </c>
      <c r="J1154" s="88">
        <v>0</v>
      </c>
      <c r="K1154" s="89">
        <v>0</v>
      </c>
      <c r="L1154" s="88"/>
      <c r="M1154" s="89"/>
      <c r="N1154" s="88">
        <v>0</v>
      </c>
      <c r="O1154" s="89">
        <v>0</v>
      </c>
    </row>
    <row r="1155" spans="1:15" customFormat="1" x14ac:dyDescent="0.3">
      <c r="A1155" s="58" t="s">
        <v>311</v>
      </c>
      <c r="B1155" s="69">
        <v>13.638055594600001</v>
      </c>
      <c r="C1155" s="70">
        <v>85.197535818202695</v>
      </c>
      <c r="D1155" s="69">
        <v>1.3091817319000001</v>
      </c>
      <c r="E1155" s="70">
        <v>100</v>
      </c>
      <c r="F1155" s="69">
        <v>4.7826302135000098</v>
      </c>
      <c r="G1155" s="70">
        <v>100</v>
      </c>
      <c r="H1155" s="92">
        <v>0.80450683950000101</v>
      </c>
      <c r="I1155" s="95">
        <v>39.9756962563564</v>
      </c>
      <c r="J1155" s="92">
        <v>1.6753556243000001</v>
      </c>
      <c r="K1155" s="95">
        <v>100</v>
      </c>
      <c r="L1155" s="92"/>
      <c r="M1155" s="95"/>
      <c r="N1155" s="92">
        <v>5.8708880249000002</v>
      </c>
      <c r="O1155" s="95">
        <v>83.483183995242698</v>
      </c>
    </row>
    <row r="1156" spans="1:15" customFormat="1" x14ac:dyDescent="0.3">
      <c r="A1156" s="58" t="s">
        <v>312</v>
      </c>
      <c r="B1156" s="75">
        <v>4.3297182310622802</v>
      </c>
      <c r="C1156" s="75">
        <v>4.3297182310622802</v>
      </c>
      <c r="D1156" s="75">
        <v>5</v>
      </c>
      <c r="E1156" s="77">
        <v>5</v>
      </c>
      <c r="F1156" s="75">
        <v>4.9168490558861402</v>
      </c>
      <c r="G1156" s="75">
        <v>4.9168490558861402</v>
      </c>
      <c r="H1156" s="98">
        <v>3.1992708876906901</v>
      </c>
      <c r="I1156" s="98">
        <v>3.1992708876906901</v>
      </c>
      <c r="J1156" s="98">
        <v>4.4802006379010697</v>
      </c>
      <c r="K1156" s="98">
        <v>4.4802006379010697</v>
      </c>
      <c r="L1156" s="98"/>
      <c r="M1156" s="98"/>
      <c r="N1156" s="98">
        <v>4.1383669889384098</v>
      </c>
      <c r="O1156" s="98">
        <v>4.1383669889384098</v>
      </c>
    </row>
    <row r="1157" spans="1:15" customFormat="1" x14ac:dyDescent="0.3">
      <c r="A1157" s="65" t="s">
        <v>1</v>
      </c>
      <c r="H1157" s="84"/>
      <c r="I1157" s="84"/>
      <c r="J1157" s="84"/>
      <c r="K1157" s="84"/>
      <c r="L1157" s="84"/>
      <c r="M1157" s="84"/>
      <c r="N1157" s="84"/>
      <c r="O1157" s="84"/>
    </row>
    <row r="1158" spans="1:15" customFormat="1" x14ac:dyDescent="0.3">
      <c r="A1158" s="65" t="s">
        <v>1</v>
      </c>
      <c r="H1158" s="84"/>
      <c r="I1158" s="84"/>
      <c r="J1158" s="84"/>
      <c r="K1158" s="84"/>
      <c r="L1158" s="84"/>
      <c r="M1158" s="84"/>
      <c r="N1158" s="84"/>
      <c r="O1158" s="84"/>
    </row>
    <row r="1159" spans="1:15" customFormat="1" x14ac:dyDescent="0.3">
      <c r="A1159" s="53" t="s">
        <v>454</v>
      </c>
      <c r="H1159" s="84"/>
      <c r="I1159" s="84"/>
      <c r="J1159" s="84"/>
      <c r="K1159" s="84"/>
      <c r="L1159" s="84"/>
      <c r="M1159" s="84"/>
      <c r="N1159" s="84"/>
      <c r="O1159" s="84"/>
    </row>
    <row r="1160" spans="1:15" customFormat="1" x14ac:dyDescent="0.3">
      <c r="A1160" s="54" t="s">
        <v>1</v>
      </c>
      <c r="H1160" s="84"/>
      <c r="I1160" s="84"/>
      <c r="J1160" s="84"/>
      <c r="K1160" s="84"/>
      <c r="L1160" s="84"/>
      <c r="M1160" s="84"/>
      <c r="N1160" s="84"/>
      <c r="O1160" s="84"/>
    </row>
    <row r="1161" spans="1:15" customFormat="1" ht="25.5" customHeight="1" x14ac:dyDescent="0.3">
      <c r="A1161" s="114" t="s">
        <v>1</v>
      </c>
      <c r="B1161" s="113" t="s">
        <v>500</v>
      </c>
      <c r="C1161" s="113" t="s">
        <v>1</v>
      </c>
      <c r="D1161" s="113" t="s">
        <v>494</v>
      </c>
      <c r="E1161" s="113" t="s">
        <v>1</v>
      </c>
      <c r="F1161" s="113" t="s">
        <v>495</v>
      </c>
      <c r="G1161" s="113" t="s">
        <v>1</v>
      </c>
      <c r="H1161" s="116" t="s">
        <v>496</v>
      </c>
      <c r="I1161" s="116" t="s">
        <v>1</v>
      </c>
      <c r="J1161" s="116" t="s">
        <v>497</v>
      </c>
      <c r="K1161" s="116" t="s">
        <v>1</v>
      </c>
      <c r="L1161" s="116" t="s">
        <v>498</v>
      </c>
      <c r="M1161" s="116" t="s">
        <v>1</v>
      </c>
      <c r="N1161" s="116" t="s">
        <v>499</v>
      </c>
      <c r="O1161" s="116" t="s">
        <v>1</v>
      </c>
    </row>
    <row r="1162" spans="1:15" customFormat="1" x14ac:dyDescent="0.3">
      <c r="A1162" s="115" t="s">
        <v>1</v>
      </c>
      <c r="B1162" s="55" t="s">
        <v>14</v>
      </c>
      <c r="C1162" s="55" t="s">
        <v>15</v>
      </c>
      <c r="D1162" s="55" t="s">
        <v>14</v>
      </c>
      <c r="E1162" s="55" t="s">
        <v>15</v>
      </c>
      <c r="F1162" s="55" t="s">
        <v>14</v>
      </c>
      <c r="G1162" s="55" t="s">
        <v>15</v>
      </c>
      <c r="H1162" s="80" t="s">
        <v>14</v>
      </c>
      <c r="I1162" s="80" t="s">
        <v>15</v>
      </c>
      <c r="J1162" s="80" t="s">
        <v>14</v>
      </c>
      <c r="K1162" s="80" t="s">
        <v>15</v>
      </c>
      <c r="L1162" s="80" t="s">
        <v>14</v>
      </c>
      <c r="M1162" s="80" t="s">
        <v>15</v>
      </c>
      <c r="N1162" s="80" t="s">
        <v>14</v>
      </c>
      <c r="O1162" s="80" t="s">
        <v>15</v>
      </c>
    </row>
    <row r="1163" spans="1:15" customFormat="1" x14ac:dyDescent="0.3">
      <c r="A1163" s="56" t="s">
        <v>16</v>
      </c>
      <c r="B1163" s="57">
        <v>43.6525263284</v>
      </c>
      <c r="C1163" s="57">
        <v>43.6525263284</v>
      </c>
      <c r="D1163" s="57">
        <v>1.0653112413000001</v>
      </c>
      <c r="E1163" s="57">
        <v>1.0653112413000001</v>
      </c>
      <c r="F1163" s="57">
        <v>23.111200560699999</v>
      </c>
      <c r="G1163" s="57">
        <v>23.111200560699999</v>
      </c>
      <c r="H1163" s="85">
        <v>6.3185098061999998</v>
      </c>
      <c r="I1163" s="85">
        <v>6.3185098061999998</v>
      </c>
      <c r="J1163" s="85">
        <v>0.95072709990000004</v>
      </c>
      <c r="K1163" s="85">
        <v>0.95072709990000004</v>
      </c>
      <c r="L1163" s="85">
        <v>7.0529407576000001</v>
      </c>
      <c r="M1163" s="85">
        <v>7.0529407576000001</v>
      </c>
      <c r="N1163" s="85">
        <v>4.8684354379999997</v>
      </c>
      <c r="O1163" s="85">
        <v>4.8684354379999997</v>
      </c>
    </row>
    <row r="1164" spans="1:15" customFormat="1" x14ac:dyDescent="0.3">
      <c r="A1164" s="58" t="s">
        <v>310</v>
      </c>
      <c r="B1164" s="59">
        <v>0</v>
      </c>
      <c r="C1164" s="60">
        <v>0</v>
      </c>
      <c r="D1164" s="67">
        <v>0</v>
      </c>
      <c r="E1164" s="68">
        <v>0</v>
      </c>
      <c r="F1164" s="67">
        <v>0</v>
      </c>
      <c r="G1164" s="68">
        <v>0</v>
      </c>
      <c r="H1164" s="88">
        <v>0</v>
      </c>
      <c r="I1164" s="89">
        <v>0</v>
      </c>
      <c r="J1164" s="88">
        <v>0</v>
      </c>
      <c r="K1164" s="89">
        <v>0</v>
      </c>
      <c r="L1164" s="88">
        <v>0</v>
      </c>
      <c r="M1164" s="89">
        <v>0</v>
      </c>
      <c r="N1164" s="88">
        <v>0</v>
      </c>
      <c r="O1164" s="89">
        <v>0</v>
      </c>
    </row>
    <row r="1165" spans="1:15" customFormat="1" x14ac:dyDescent="0.3">
      <c r="A1165" s="58" t="s">
        <v>311</v>
      </c>
      <c r="B1165" s="61">
        <v>43.185303893799997</v>
      </c>
      <c r="C1165" s="62">
        <v>0.98929678362518902</v>
      </c>
      <c r="D1165" s="69">
        <v>1.0653112413000001</v>
      </c>
      <c r="E1165" s="70">
        <v>100</v>
      </c>
      <c r="F1165" s="69">
        <v>23.111200560699999</v>
      </c>
      <c r="G1165" s="70">
        <v>100</v>
      </c>
      <c r="H1165" s="92">
        <v>6.3185098062000096</v>
      </c>
      <c r="I1165" s="95">
        <v>100</v>
      </c>
      <c r="J1165" s="92">
        <v>0.95072709990000004</v>
      </c>
      <c r="K1165" s="95">
        <v>100</v>
      </c>
      <c r="L1165" s="92">
        <v>7.0529407576000098</v>
      </c>
      <c r="M1165" s="95">
        <v>100</v>
      </c>
      <c r="N1165" s="92">
        <v>4.4012130034000103</v>
      </c>
      <c r="O1165" s="95">
        <v>90.403026998095697</v>
      </c>
    </row>
    <row r="1166" spans="1:15" customFormat="1" x14ac:dyDescent="0.3">
      <c r="A1166" s="58" t="s">
        <v>312</v>
      </c>
      <c r="B1166" s="73">
        <v>4.3333236845501704</v>
      </c>
      <c r="C1166" s="73">
        <v>4.3333236845501704</v>
      </c>
      <c r="D1166" s="75">
        <v>5</v>
      </c>
      <c r="E1166" s="77">
        <v>5</v>
      </c>
      <c r="F1166" s="75">
        <v>4.2852203565317701</v>
      </c>
      <c r="G1166" s="75">
        <v>4.2852203565317701</v>
      </c>
      <c r="H1166" s="98">
        <v>4.2480739161727596</v>
      </c>
      <c r="I1166" s="98">
        <v>4.2480739161727596</v>
      </c>
      <c r="J1166" s="98">
        <v>4</v>
      </c>
      <c r="K1166" s="100">
        <v>4</v>
      </c>
      <c r="L1166" s="98">
        <v>4.6925805530461</v>
      </c>
      <c r="M1166" s="98">
        <v>4.6925805530461</v>
      </c>
      <c r="N1166" s="98">
        <v>4</v>
      </c>
      <c r="O1166" s="100">
        <v>4</v>
      </c>
    </row>
    <row r="1167" spans="1:15" customFormat="1" x14ac:dyDescent="0.3">
      <c r="A1167" s="65" t="s">
        <v>1</v>
      </c>
      <c r="H1167" s="84"/>
      <c r="I1167" s="84"/>
      <c r="J1167" s="84"/>
      <c r="K1167" s="84"/>
      <c r="L1167" s="84"/>
      <c r="M1167" s="84"/>
      <c r="N1167" s="84"/>
      <c r="O1167" s="84"/>
    </row>
    <row r="1168" spans="1:15" customFormat="1" x14ac:dyDescent="0.3">
      <c r="A1168" s="65" t="s">
        <v>1</v>
      </c>
      <c r="H1168" s="84"/>
      <c r="I1168" s="84"/>
      <c r="J1168" s="84"/>
      <c r="K1168" s="84"/>
      <c r="L1168" s="84"/>
      <c r="M1168" s="84"/>
      <c r="N1168" s="84"/>
      <c r="O1168" s="84"/>
    </row>
    <row r="1169" spans="1:15" customFormat="1" x14ac:dyDescent="0.3">
      <c r="A1169" s="53" t="s">
        <v>455</v>
      </c>
      <c r="H1169" s="84"/>
      <c r="I1169" s="84"/>
      <c r="J1169" s="84"/>
      <c r="K1169" s="84"/>
      <c r="L1169" s="84"/>
      <c r="M1169" s="84"/>
      <c r="N1169" s="84"/>
      <c r="O1169" s="84"/>
    </row>
    <row r="1170" spans="1:15" customFormat="1" x14ac:dyDescent="0.3">
      <c r="A1170" s="54" t="s">
        <v>1</v>
      </c>
      <c r="H1170" s="84"/>
      <c r="I1170" s="84"/>
      <c r="J1170" s="84"/>
      <c r="K1170" s="84"/>
      <c r="L1170" s="84"/>
      <c r="M1170" s="84"/>
      <c r="N1170" s="84"/>
      <c r="O1170" s="84"/>
    </row>
    <row r="1171" spans="1:15" customFormat="1" ht="25.5" customHeight="1" x14ac:dyDescent="0.3">
      <c r="A1171" s="114" t="s">
        <v>1</v>
      </c>
      <c r="B1171" s="113" t="s">
        <v>500</v>
      </c>
      <c r="C1171" s="113" t="s">
        <v>1</v>
      </c>
      <c r="D1171" s="113" t="s">
        <v>494</v>
      </c>
      <c r="E1171" s="113" t="s">
        <v>1</v>
      </c>
      <c r="F1171" s="113" t="s">
        <v>495</v>
      </c>
      <c r="G1171" s="113" t="s">
        <v>1</v>
      </c>
      <c r="H1171" s="116" t="s">
        <v>496</v>
      </c>
      <c r="I1171" s="116" t="s">
        <v>1</v>
      </c>
      <c r="J1171" s="116" t="s">
        <v>497</v>
      </c>
      <c r="K1171" s="116" t="s">
        <v>1</v>
      </c>
      <c r="L1171" s="116" t="s">
        <v>498</v>
      </c>
      <c r="M1171" s="116" t="s">
        <v>1</v>
      </c>
      <c r="N1171" s="116" t="s">
        <v>499</v>
      </c>
      <c r="O1171" s="116" t="s">
        <v>1</v>
      </c>
    </row>
    <row r="1172" spans="1:15" customFormat="1" x14ac:dyDescent="0.3">
      <c r="A1172" s="115" t="s">
        <v>1</v>
      </c>
      <c r="B1172" s="55" t="s">
        <v>14</v>
      </c>
      <c r="C1172" s="55" t="s">
        <v>15</v>
      </c>
      <c r="D1172" s="55" t="s">
        <v>14</v>
      </c>
      <c r="E1172" s="55" t="s">
        <v>15</v>
      </c>
      <c r="F1172" s="55" t="s">
        <v>14</v>
      </c>
      <c r="G1172" s="55" t="s">
        <v>15</v>
      </c>
      <c r="H1172" s="80" t="s">
        <v>14</v>
      </c>
      <c r="I1172" s="80" t="s">
        <v>15</v>
      </c>
      <c r="J1172" s="80" t="s">
        <v>14</v>
      </c>
      <c r="K1172" s="80" t="s">
        <v>15</v>
      </c>
      <c r="L1172" s="80" t="s">
        <v>14</v>
      </c>
      <c r="M1172" s="80" t="s">
        <v>15</v>
      </c>
      <c r="N1172" s="80" t="s">
        <v>14</v>
      </c>
      <c r="O1172" s="80" t="s">
        <v>15</v>
      </c>
    </row>
    <row r="1173" spans="1:15" customFormat="1" x14ac:dyDescent="0.3">
      <c r="A1173" s="56" t="s">
        <v>16</v>
      </c>
      <c r="B1173" s="57">
        <v>102.2809913423</v>
      </c>
      <c r="C1173" s="57">
        <v>102.2809913423</v>
      </c>
      <c r="D1173" s="57">
        <v>5.9852420127999997</v>
      </c>
      <c r="E1173" s="57">
        <v>5.9852420127999997</v>
      </c>
      <c r="F1173" s="57">
        <v>55.137823216299999</v>
      </c>
      <c r="G1173" s="57">
        <v>55.137823216299999</v>
      </c>
      <c r="H1173" s="85">
        <v>11.0409199172</v>
      </c>
      <c r="I1173" s="85">
        <v>11.0409199172</v>
      </c>
      <c r="J1173" s="85">
        <v>3.8306544642000002</v>
      </c>
      <c r="K1173" s="85">
        <v>3.8306544642000002</v>
      </c>
      <c r="L1173" s="85">
        <v>10.3013050119</v>
      </c>
      <c r="M1173" s="85">
        <v>10.3013050119</v>
      </c>
      <c r="N1173" s="85">
        <v>16.825048785100002</v>
      </c>
      <c r="O1173" s="85">
        <v>16.825048785100002</v>
      </c>
    </row>
    <row r="1174" spans="1:15" customFormat="1" x14ac:dyDescent="0.3">
      <c r="A1174" s="58" t="s">
        <v>310</v>
      </c>
      <c r="B1174" s="59">
        <v>3.0864923266000002</v>
      </c>
      <c r="C1174" s="60">
        <v>3.01765976853954E-2</v>
      </c>
      <c r="D1174" s="67">
        <v>0</v>
      </c>
      <c r="E1174" s="68">
        <v>0</v>
      </c>
      <c r="F1174" s="59">
        <v>3.08649232659999</v>
      </c>
      <c r="G1174" s="60">
        <v>5.5977768917209701E-2</v>
      </c>
      <c r="H1174" s="88">
        <v>0</v>
      </c>
      <c r="I1174" s="89">
        <v>0</v>
      </c>
      <c r="J1174" s="88">
        <v>0</v>
      </c>
      <c r="K1174" s="89">
        <v>0</v>
      </c>
      <c r="L1174" s="88">
        <v>0</v>
      </c>
      <c r="M1174" s="89">
        <v>0</v>
      </c>
      <c r="N1174" s="88">
        <v>0</v>
      </c>
      <c r="O1174" s="89">
        <v>0</v>
      </c>
    </row>
    <row r="1175" spans="1:15" customFormat="1" x14ac:dyDescent="0.3">
      <c r="A1175" s="58" t="s">
        <v>311</v>
      </c>
      <c r="B1175" s="61">
        <v>97.1737253557</v>
      </c>
      <c r="C1175" s="62">
        <v>0.95006632298363503</v>
      </c>
      <c r="D1175" s="69">
        <v>5.9852420127999997</v>
      </c>
      <c r="E1175" s="70">
        <v>100</v>
      </c>
      <c r="F1175" s="61">
        <v>51.167688981300003</v>
      </c>
      <c r="G1175" s="62">
        <v>0.92799617388910005</v>
      </c>
      <c r="H1175" s="92">
        <v>10.165852960900001</v>
      </c>
      <c r="I1175" s="95">
        <v>92.0743292872111</v>
      </c>
      <c r="J1175" s="92">
        <v>3.8306544642000002</v>
      </c>
      <c r="K1175" s="95">
        <v>100</v>
      </c>
      <c r="L1175" s="92">
        <v>10.3013050119</v>
      </c>
      <c r="M1175" s="95">
        <v>100</v>
      </c>
      <c r="N1175" s="92">
        <v>16.562983989799999</v>
      </c>
      <c r="O1175" s="95">
        <v>98.442412865203195</v>
      </c>
    </row>
    <row r="1176" spans="1:15" customFormat="1" x14ac:dyDescent="0.3">
      <c r="A1176" s="58" t="s">
        <v>312</v>
      </c>
      <c r="B1176" s="73">
        <v>4.4184024188637396</v>
      </c>
      <c r="C1176" s="73">
        <v>4.4184024188637396</v>
      </c>
      <c r="D1176" s="75">
        <v>4.7197714724295103</v>
      </c>
      <c r="E1176" s="75">
        <v>4.7197714724295103</v>
      </c>
      <c r="F1176" s="73">
        <v>4.3411259130237099</v>
      </c>
      <c r="G1176" s="73">
        <v>4.3411259130237099</v>
      </c>
      <c r="H1176" s="98">
        <v>4.7213530182926799</v>
      </c>
      <c r="I1176" s="98">
        <v>4.7213530182926799</v>
      </c>
      <c r="J1176" s="98">
        <v>4.7726631851192396</v>
      </c>
      <c r="K1176" s="98">
        <v>4.7726631851192396</v>
      </c>
      <c r="L1176" s="98">
        <v>4.5512176630961303</v>
      </c>
      <c r="M1176" s="98">
        <v>4.5512176630961303</v>
      </c>
      <c r="N1176" s="98">
        <v>4.3089498552660004</v>
      </c>
      <c r="O1176" s="98">
        <v>4.3089498552660004</v>
      </c>
    </row>
    <row r="1177" spans="1:15" customFormat="1" x14ac:dyDescent="0.3">
      <c r="A1177" s="65" t="s">
        <v>1</v>
      </c>
      <c r="H1177" s="84"/>
      <c r="I1177" s="84"/>
      <c r="J1177" s="84"/>
      <c r="K1177" s="84"/>
      <c r="L1177" s="84"/>
      <c r="M1177" s="84"/>
      <c r="N1177" s="84"/>
      <c r="O1177" s="84"/>
    </row>
    <row r="1178" spans="1:15" customFormat="1" x14ac:dyDescent="0.3">
      <c r="A1178" s="65" t="s">
        <v>1</v>
      </c>
      <c r="H1178" s="84"/>
      <c r="I1178" s="84"/>
      <c r="J1178" s="84"/>
      <c r="K1178" s="84"/>
      <c r="L1178" s="84"/>
      <c r="M1178" s="84"/>
      <c r="N1178" s="84"/>
      <c r="O1178" s="84"/>
    </row>
    <row r="1179" spans="1:15" customFormat="1" x14ac:dyDescent="0.3">
      <c r="A1179" s="53" t="s">
        <v>456</v>
      </c>
      <c r="H1179" s="84"/>
      <c r="I1179" s="84"/>
      <c r="J1179" s="84"/>
      <c r="K1179" s="84"/>
      <c r="L1179" s="84"/>
      <c r="M1179" s="84"/>
      <c r="N1179" s="84"/>
      <c r="O1179" s="84"/>
    </row>
    <row r="1180" spans="1:15" customFormat="1" x14ac:dyDescent="0.3">
      <c r="A1180" s="54" t="s">
        <v>1</v>
      </c>
      <c r="H1180" s="84"/>
      <c r="I1180" s="84"/>
      <c r="J1180" s="84"/>
      <c r="K1180" s="84"/>
      <c r="L1180" s="84"/>
      <c r="M1180" s="84"/>
      <c r="N1180" s="84"/>
      <c r="O1180" s="84"/>
    </row>
    <row r="1181" spans="1:15" customFormat="1" ht="25.5" customHeight="1" x14ac:dyDescent="0.3">
      <c r="A1181" s="114" t="s">
        <v>1</v>
      </c>
      <c r="B1181" s="113" t="s">
        <v>500</v>
      </c>
      <c r="C1181" s="113" t="s">
        <v>1</v>
      </c>
      <c r="D1181" s="113" t="s">
        <v>494</v>
      </c>
      <c r="E1181" s="113" t="s">
        <v>1</v>
      </c>
      <c r="F1181" s="113" t="s">
        <v>495</v>
      </c>
      <c r="G1181" s="113" t="s">
        <v>1</v>
      </c>
      <c r="H1181" s="116" t="s">
        <v>496</v>
      </c>
      <c r="I1181" s="116" t="s">
        <v>1</v>
      </c>
      <c r="J1181" s="116" t="s">
        <v>497</v>
      </c>
      <c r="K1181" s="116" t="s">
        <v>1</v>
      </c>
      <c r="L1181" s="116" t="s">
        <v>498</v>
      </c>
      <c r="M1181" s="116" t="s">
        <v>1</v>
      </c>
      <c r="N1181" s="116" t="s">
        <v>499</v>
      </c>
      <c r="O1181" s="116" t="s">
        <v>1</v>
      </c>
    </row>
    <row r="1182" spans="1:15" customFormat="1" x14ac:dyDescent="0.3">
      <c r="A1182" s="115" t="s">
        <v>1</v>
      </c>
      <c r="B1182" s="55" t="s">
        <v>14</v>
      </c>
      <c r="C1182" s="55" t="s">
        <v>15</v>
      </c>
      <c r="D1182" s="55" t="s">
        <v>14</v>
      </c>
      <c r="E1182" s="55" t="s">
        <v>15</v>
      </c>
      <c r="F1182" s="55" t="s">
        <v>14</v>
      </c>
      <c r="G1182" s="55" t="s">
        <v>15</v>
      </c>
      <c r="H1182" s="80" t="s">
        <v>14</v>
      </c>
      <c r="I1182" s="80" t="s">
        <v>15</v>
      </c>
      <c r="J1182" s="80" t="s">
        <v>14</v>
      </c>
      <c r="K1182" s="80" t="s">
        <v>15</v>
      </c>
      <c r="L1182" s="80" t="s">
        <v>14</v>
      </c>
      <c r="M1182" s="80" t="s">
        <v>15</v>
      </c>
      <c r="N1182" s="80" t="s">
        <v>14</v>
      </c>
      <c r="O1182" s="80" t="s">
        <v>15</v>
      </c>
    </row>
    <row r="1183" spans="1:15" customFormat="1" x14ac:dyDescent="0.3">
      <c r="A1183" s="56" t="s">
        <v>16</v>
      </c>
      <c r="B1183" s="57">
        <v>104.3276073981</v>
      </c>
      <c r="C1183" s="57">
        <v>104.3276073981</v>
      </c>
      <c r="D1183" s="57">
        <v>5.7984836201999999</v>
      </c>
      <c r="E1183" s="57">
        <v>5.7984836201999999</v>
      </c>
      <c r="F1183" s="57">
        <v>64.974184164799993</v>
      </c>
      <c r="G1183" s="57">
        <v>64.974184164799993</v>
      </c>
      <c r="H1183" s="85">
        <v>2.4425244283000001</v>
      </c>
      <c r="I1183" s="85">
        <v>2.4425244283000001</v>
      </c>
      <c r="J1183" s="85">
        <v>3.260652474</v>
      </c>
      <c r="K1183" s="85">
        <v>3.260652474</v>
      </c>
      <c r="L1183" s="85">
        <v>19.669703508600001</v>
      </c>
      <c r="M1183" s="85">
        <v>19.669703508600001</v>
      </c>
      <c r="N1183" s="85">
        <v>7.7843789846</v>
      </c>
      <c r="O1183" s="85">
        <v>7.7843789846</v>
      </c>
    </row>
    <row r="1184" spans="1:15" customFormat="1" x14ac:dyDescent="0.3">
      <c r="A1184" s="58" t="s">
        <v>310</v>
      </c>
      <c r="B1184" s="59">
        <v>5.1154270554999997</v>
      </c>
      <c r="C1184" s="60">
        <v>4.9032343241422402E-2</v>
      </c>
      <c r="D1184" s="67">
        <v>0</v>
      </c>
      <c r="E1184" s="68">
        <v>0</v>
      </c>
      <c r="F1184" s="59">
        <v>0</v>
      </c>
      <c r="G1184" s="60">
        <v>0</v>
      </c>
      <c r="H1184" s="88">
        <v>0.87506695630000098</v>
      </c>
      <c r="I1184" s="89">
        <v>35.826333860212301</v>
      </c>
      <c r="J1184" s="88">
        <v>0</v>
      </c>
      <c r="K1184" s="89">
        <v>0</v>
      </c>
      <c r="L1184" s="88">
        <v>4.2403600992000001</v>
      </c>
      <c r="M1184" s="93">
        <v>21.557824180451099</v>
      </c>
      <c r="N1184" s="88">
        <v>0</v>
      </c>
      <c r="O1184" s="89">
        <v>0</v>
      </c>
    </row>
    <row r="1185" spans="1:15" customFormat="1" x14ac:dyDescent="0.3">
      <c r="A1185" s="58" t="s">
        <v>311</v>
      </c>
      <c r="B1185" s="61">
        <v>92.693534307700006</v>
      </c>
      <c r="C1185" s="62">
        <v>0.88848519216964394</v>
      </c>
      <c r="D1185" s="69">
        <v>5.7984836201999999</v>
      </c>
      <c r="E1185" s="70">
        <v>100</v>
      </c>
      <c r="F1185" s="61">
        <v>60.992412165300003</v>
      </c>
      <c r="G1185" s="62">
        <v>0.93871762992205199</v>
      </c>
      <c r="H1185" s="92">
        <v>1.5674574720000001</v>
      </c>
      <c r="I1185" s="95">
        <v>64.173666139787699</v>
      </c>
      <c r="J1185" s="92">
        <v>3.2606524739999898</v>
      </c>
      <c r="K1185" s="95">
        <v>100</v>
      </c>
      <c r="L1185" s="92">
        <v>12.892469373999999</v>
      </c>
      <c r="M1185" s="97">
        <v>65.544807873505306</v>
      </c>
      <c r="N1185" s="92">
        <v>7.7843789846</v>
      </c>
      <c r="O1185" s="95">
        <v>100</v>
      </c>
    </row>
    <row r="1186" spans="1:15" customFormat="1" x14ac:dyDescent="0.3">
      <c r="A1186" s="58" t="s">
        <v>312</v>
      </c>
      <c r="B1186" s="73">
        <v>4.3245197732006702</v>
      </c>
      <c r="C1186" s="73">
        <v>4.3245197732006702</v>
      </c>
      <c r="D1186" s="75">
        <v>4.3433595254394</v>
      </c>
      <c r="E1186" s="75">
        <v>4.3433595254394</v>
      </c>
      <c r="F1186" s="73">
        <v>4.5068310986156304</v>
      </c>
      <c r="G1186" s="73">
        <v>4.5068310986156304</v>
      </c>
      <c r="H1186" s="98">
        <v>3.5669466455915102</v>
      </c>
      <c r="I1186" s="98">
        <v>3.5669466455915102</v>
      </c>
      <c r="J1186" s="98">
        <v>4.2780880302731701</v>
      </c>
      <c r="K1186" s="98">
        <v>4.2780880302731701</v>
      </c>
      <c r="L1186" s="98">
        <v>3.7794759459387102</v>
      </c>
      <c r="M1186" s="98">
        <v>3.7794759459387102</v>
      </c>
      <c r="N1186" s="98">
        <v>4.4397406016680296</v>
      </c>
      <c r="O1186" s="98">
        <v>4.4397406016680296</v>
      </c>
    </row>
    <row r="1187" spans="1:15" customFormat="1" x14ac:dyDescent="0.3">
      <c r="A1187" s="65" t="s">
        <v>1</v>
      </c>
      <c r="H1187" s="84"/>
      <c r="I1187" s="84"/>
      <c r="J1187" s="84"/>
      <c r="K1187" s="84"/>
      <c r="L1187" s="84"/>
      <c r="M1187" s="84"/>
      <c r="N1187" s="84"/>
      <c r="O1187" s="84"/>
    </row>
    <row r="1188" spans="1:15" customFormat="1" x14ac:dyDescent="0.3">
      <c r="A1188" s="65" t="s">
        <v>1</v>
      </c>
      <c r="H1188" s="84"/>
      <c r="I1188" s="84"/>
      <c r="J1188" s="84"/>
      <c r="K1188" s="84"/>
      <c r="L1188" s="84"/>
      <c r="M1188" s="84"/>
      <c r="N1188" s="84"/>
      <c r="O1188" s="84"/>
    </row>
    <row r="1189" spans="1:15" customFormat="1" x14ac:dyDescent="0.3">
      <c r="A1189" s="53" t="s">
        <v>457</v>
      </c>
      <c r="H1189" s="84"/>
      <c r="I1189" s="84"/>
      <c r="J1189" s="84"/>
      <c r="K1189" s="84"/>
      <c r="L1189" s="84"/>
      <c r="M1189" s="84"/>
      <c r="N1189" s="84"/>
      <c r="O1189" s="84"/>
    </row>
    <row r="1190" spans="1:15" customFormat="1" x14ac:dyDescent="0.3">
      <c r="A1190" s="54" t="s">
        <v>1</v>
      </c>
      <c r="H1190" s="84"/>
      <c r="I1190" s="84"/>
      <c r="J1190" s="84"/>
      <c r="K1190" s="84"/>
      <c r="L1190" s="84"/>
      <c r="M1190" s="84"/>
      <c r="N1190" s="84"/>
      <c r="O1190" s="84"/>
    </row>
    <row r="1191" spans="1:15" customFormat="1" ht="25.5" customHeight="1" x14ac:dyDescent="0.3">
      <c r="A1191" s="114" t="s">
        <v>1</v>
      </c>
      <c r="B1191" s="113" t="s">
        <v>500</v>
      </c>
      <c r="C1191" s="113" t="s">
        <v>1</v>
      </c>
      <c r="D1191" s="113" t="s">
        <v>494</v>
      </c>
      <c r="E1191" s="113" t="s">
        <v>1</v>
      </c>
      <c r="F1191" s="113" t="s">
        <v>495</v>
      </c>
      <c r="G1191" s="113" t="s">
        <v>1</v>
      </c>
      <c r="H1191" s="116" t="s">
        <v>496</v>
      </c>
      <c r="I1191" s="116" t="s">
        <v>1</v>
      </c>
      <c r="J1191" s="116" t="s">
        <v>497</v>
      </c>
      <c r="K1191" s="116" t="s">
        <v>1</v>
      </c>
      <c r="L1191" s="116" t="s">
        <v>498</v>
      </c>
      <c r="M1191" s="116" t="s">
        <v>1</v>
      </c>
      <c r="N1191" s="116" t="s">
        <v>499</v>
      </c>
      <c r="O1191" s="116" t="s">
        <v>1</v>
      </c>
    </row>
    <row r="1192" spans="1:15" customFormat="1" x14ac:dyDescent="0.3">
      <c r="A1192" s="115" t="s">
        <v>1</v>
      </c>
      <c r="B1192" s="55" t="s">
        <v>14</v>
      </c>
      <c r="C1192" s="55" t="s">
        <v>15</v>
      </c>
      <c r="D1192" s="55" t="s">
        <v>14</v>
      </c>
      <c r="E1192" s="55" t="s">
        <v>15</v>
      </c>
      <c r="F1192" s="55" t="s">
        <v>14</v>
      </c>
      <c r="G1192" s="55" t="s">
        <v>15</v>
      </c>
      <c r="H1192" s="80" t="s">
        <v>14</v>
      </c>
      <c r="I1192" s="80" t="s">
        <v>15</v>
      </c>
      <c r="J1192" s="80" t="s">
        <v>14</v>
      </c>
      <c r="K1192" s="80" t="s">
        <v>15</v>
      </c>
      <c r="L1192" s="80" t="s">
        <v>14</v>
      </c>
      <c r="M1192" s="80" t="s">
        <v>15</v>
      </c>
      <c r="N1192" s="80" t="s">
        <v>14</v>
      </c>
      <c r="O1192" s="80" t="s">
        <v>15</v>
      </c>
    </row>
    <row r="1193" spans="1:15" customFormat="1" x14ac:dyDescent="0.3">
      <c r="A1193" s="56" t="s">
        <v>16</v>
      </c>
      <c r="B1193" s="57">
        <v>22.663255345700001</v>
      </c>
      <c r="C1193" s="57">
        <v>22.663255345700001</v>
      </c>
      <c r="D1193" s="57">
        <v>1.4638452547</v>
      </c>
      <c r="E1193" s="57">
        <v>1.4638452547</v>
      </c>
      <c r="F1193" s="57">
        <v>17.520121537200001</v>
      </c>
      <c r="G1193" s="57">
        <v>17.520121537200001</v>
      </c>
      <c r="H1193" s="85">
        <v>0</v>
      </c>
      <c r="I1193" s="85">
        <v>0</v>
      </c>
      <c r="J1193" s="85">
        <v>0</v>
      </c>
      <c r="K1193" s="85">
        <v>0</v>
      </c>
      <c r="L1193" s="85">
        <v>1.5674574720000001</v>
      </c>
      <c r="M1193" s="85">
        <v>1.5674574720000001</v>
      </c>
      <c r="N1193" s="85">
        <v>1.3263850976</v>
      </c>
      <c r="O1193" s="85">
        <v>1.3263850976</v>
      </c>
    </row>
    <row r="1194" spans="1:15" customFormat="1" x14ac:dyDescent="0.3">
      <c r="A1194" s="58" t="s">
        <v>310</v>
      </c>
      <c r="B1194" s="67">
        <v>0</v>
      </c>
      <c r="C1194" s="68">
        <v>0</v>
      </c>
      <c r="D1194" s="67">
        <v>0</v>
      </c>
      <c r="E1194" s="68">
        <v>0</v>
      </c>
      <c r="F1194" s="67">
        <v>0</v>
      </c>
      <c r="G1194" s="68">
        <v>0</v>
      </c>
      <c r="H1194" s="88"/>
      <c r="I1194" s="89"/>
      <c r="J1194" s="88"/>
      <c r="K1194" s="89"/>
      <c r="L1194" s="88">
        <v>0</v>
      </c>
      <c r="M1194" s="89">
        <v>0</v>
      </c>
      <c r="N1194" s="88">
        <v>0</v>
      </c>
      <c r="O1194" s="89">
        <v>0</v>
      </c>
    </row>
    <row r="1195" spans="1:15" customFormat="1" x14ac:dyDescent="0.3">
      <c r="A1195" s="58" t="s">
        <v>311</v>
      </c>
      <c r="B1195" s="69">
        <v>18.2693746156</v>
      </c>
      <c r="C1195" s="70">
        <v>80.612314236958596</v>
      </c>
      <c r="D1195" s="69">
        <v>1.4638452547</v>
      </c>
      <c r="E1195" s="70">
        <v>100</v>
      </c>
      <c r="F1195" s="69">
        <v>13.1262408071</v>
      </c>
      <c r="G1195" s="70">
        <v>74.920946063241701</v>
      </c>
      <c r="H1195" s="92"/>
      <c r="I1195" s="95"/>
      <c r="J1195" s="92"/>
      <c r="K1195" s="95"/>
      <c r="L1195" s="92">
        <v>1.5674574720000001</v>
      </c>
      <c r="M1195" s="95">
        <v>100</v>
      </c>
      <c r="N1195" s="92">
        <v>1.3263850976</v>
      </c>
      <c r="O1195" s="95">
        <v>100</v>
      </c>
    </row>
    <row r="1196" spans="1:15" customFormat="1" x14ac:dyDescent="0.3">
      <c r="A1196" s="58" t="s">
        <v>312</v>
      </c>
      <c r="B1196" s="75">
        <v>4.32804766210299</v>
      </c>
      <c r="C1196" s="75">
        <v>4.32804766210299</v>
      </c>
      <c r="D1196" s="75">
        <v>4.7646748562431904</v>
      </c>
      <c r="E1196" s="75">
        <v>4.7646748562431904</v>
      </c>
      <c r="F1196" s="75">
        <v>4.1952851579959303</v>
      </c>
      <c r="G1196" s="75">
        <v>4.1952851579959303</v>
      </c>
      <c r="H1196" s="98"/>
      <c r="I1196" s="98"/>
      <c r="J1196" s="98"/>
      <c r="K1196" s="98"/>
      <c r="L1196" s="98">
        <v>5</v>
      </c>
      <c r="M1196" s="99">
        <v>5</v>
      </c>
      <c r="N1196" s="98">
        <v>5</v>
      </c>
      <c r="O1196" s="99">
        <v>5</v>
      </c>
    </row>
    <row r="1197" spans="1:15" customFormat="1" x14ac:dyDescent="0.3">
      <c r="A1197" s="65" t="s">
        <v>1</v>
      </c>
      <c r="H1197" s="84"/>
      <c r="I1197" s="84"/>
      <c r="J1197" s="84"/>
      <c r="K1197" s="84"/>
      <c r="L1197" s="84"/>
      <c r="M1197" s="84"/>
      <c r="N1197" s="84"/>
      <c r="O1197" s="84"/>
    </row>
    <row r="1198" spans="1:15" customFormat="1" x14ac:dyDescent="0.3">
      <c r="A1198" s="65" t="s">
        <v>1</v>
      </c>
      <c r="H1198" s="84"/>
      <c r="I1198" s="84"/>
      <c r="J1198" s="84"/>
      <c r="K1198" s="84"/>
      <c r="L1198" s="84"/>
      <c r="M1198" s="84"/>
      <c r="N1198" s="84"/>
      <c r="O1198" s="84"/>
    </row>
    <row r="1199" spans="1:15" customFormat="1" x14ac:dyDescent="0.3">
      <c r="A1199" s="53" t="s">
        <v>458</v>
      </c>
      <c r="H1199" s="84"/>
      <c r="I1199" s="84"/>
      <c r="J1199" s="84"/>
      <c r="K1199" s="84"/>
      <c r="L1199" s="84"/>
      <c r="M1199" s="84"/>
      <c r="N1199" s="84"/>
      <c r="O1199" s="84"/>
    </row>
    <row r="1200" spans="1:15" customFormat="1" x14ac:dyDescent="0.3">
      <c r="A1200" s="54" t="s">
        <v>1</v>
      </c>
      <c r="H1200" s="84"/>
      <c r="I1200" s="84"/>
      <c r="J1200" s="84"/>
      <c r="K1200" s="84"/>
      <c r="L1200" s="84"/>
      <c r="M1200" s="84"/>
      <c r="N1200" s="84"/>
      <c r="O1200" s="84"/>
    </row>
    <row r="1201" spans="1:15" customFormat="1" ht="25.5" customHeight="1" x14ac:dyDescent="0.3">
      <c r="A1201" s="114" t="s">
        <v>1</v>
      </c>
      <c r="B1201" s="113" t="s">
        <v>500</v>
      </c>
      <c r="C1201" s="113" t="s">
        <v>1</v>
      </c>
      <c r="D1201" s="113" t="s">
        <v>494</v>
      </c>
      <c r="E1201" s="113" t="s">
        <v>1</v>
      </c>
      <c r="F1201" s="113" t="s">
        <v>495</v>
      </c>
      <c r="G1201" s="113" t="s">
        <v>1</v>
      </c>
      <c r="H1201" s="116" t="s">
        <v>496</v>
      </c>
      <c r="I1201" s="116" t="s">
        <v>1</v>
      </c>
      <c r="J1201" s="116" t="s">
        <v>497</v>
      </c>
      <c r="K1201" s="116" t="s">
        <v>1</v>
      </c>
      <c r="L1201" s="116" t="s">
        <v>498</v>
      </c>
      <c r="M1201" s="116" t="s">
        <v>1</v>
      </c>
      <c r="N1201" s="116" t="s">
        <v>499</v>
      </c>
      <c r="O1201" s="116" t="s">
        <v>1</v>
      </c>
    </row>
    <row r="1202" spans="1:15" customFormat="1" x14ac:dyDescent="0.3">
      <c r="A1202" s="115" t="s">
        <v>1</v>
      </c>
      <c r="B1202" s="55" t="s">
        <v>14</v>
      </c>
      <c r="C1202" s="55" t="s">
        <v>15</v>
      </c>
      <c r="D1202" s="55" t="s">
        <v>14</v>
      </c>
      <c r="E1202" s="55" t="s">
        <v>15</v>
      </c>
      <c r="F1202" s="55" t="s">
        <v>14</v>
      </c>
      <c r="G1202" s="55" t="s">
        <v>15</v>
      </c>
      <c r="H1202" s="80" t="s">
        <v>14</v>
      </c>
      <c r="I1202" s="80" t="s">
        <v>15</v>
      </c>
      <c r="J1202" s="80" t="s">
        <v>14</v>
      </c>
      <c r="K1202" s="80" t="s">
        <v>15</v>
      </c>
      <c r="L1202" s="80" t="s">
        <v>14</v>
      </c>
      <c r="M1202" s="80" t="s">
        <v>15</v>
      </c>
      <c r="N1202" s="80" t="s">
        <v>14</v>
      </c>
      <c r="O1202" s="80" t="s">
        <v>15</v>
      </c>
    </row>
    <row r="1203" spans="1:15" customFormat="1" x14ac:dyDescent="0.3">
      <c r="A1203" s="56" t="s">
        <v>16</v>
      </c>
      <c r="B1203" s="57">
        <v>26.342402892700001</v>
      </c>
      <c r="C1203" s="57">
        <v>26.342402892700001</v>
      </c>
      <c r="D1203" s="57">
        <v>1.9934290193999999</v>
      </c>
      <c r="E1203" s="57">
        <v>1.9934290193999999</v>
      </c>
      <c r="F1203" s="57">
        <v>9.5456946419000008</v>
      </c>
      <c r="G1203" s="57">
        <v>9.5456946419000008</v>
      </c>
      <c r="H1203" s="85">
        <v>6.6287178847000003</v>
      </c>
      <c r="I1203" s="85">
        <v>6.6287178847000003</v>
      </c>
      <c r="J1203" s="85">
        <v>4.4212341116999996</v>
      </c>
      <c r="K1203" s="85">
        <v>4.4212341116999996</v>
      </c>
      <c r="L1203" s="85">
        <v>1.2047824276000001</v>
      </c>
      <c r="M1203" s="85">
        <v>1.2047824276000001</v>
      </c>
      <c r="N1203" s="85">
        <v>2.5485448073999999</v>
      </c>
      <c r="O1203" s="85">
        <v>2.5485448073999999</v>
      </c>
    </row>
    <row r="1204" spans="1:15" customFormat="1" x14ac:dyDescent="0.3">
      <c r="A1204" s="58" t="s">
        <v>310</v>
      </c>
      <c r="B1204" s="67">
        <v>3.2696436695000002</v>
      </c>
      <c r="C1204" s="68">
        <v>12.4120934708127</v>
      </c>
      <c r="D1204" s="67">
        <v>0</v>
      </c>
      <c r="E1204" s="68">
        <v>0</v>
      </c>
      <c r="F1204" s="67">
        <v>3.2696436695000002</v>
      </c>
      <c r="G1204" s="68">
        <v>34.252548317942001</v>
      </c>
      <c r="H1204" s="88">
        <v>0</v>
      </c>
      <c r="I1204" s="89">
        <v>0</v>
      </c>
      <c r="J1204" s="88">
        <v>0</v>
      </c>
      <c r="K1204" s="89">
        <v>0</v>
      </c>
      <c r="L1204" s="88">
        <v>0</v>
      </c>
      <c r="M1204" s="89">
        <v>0</v>
      </c>
      <c r="N1204" s="88">
        <v>0</v>
      </c>
      <c r="O1204" s="89">
        <v>0</v>
      </c>
    </row>
    <row r="1205" spans="1:15" customFormat="1" x14ac:dyDescent="0.3">
      <c r="A1205" s="58" t="s">
        <v>311</v>
      </c>
      <c r="B1205" s="69">
        <v>17.955107523599999</v>
      </c>
      <c r="C1205" s="70">
        <v>68.160477222735494</v>
      </c>
      <c r="D1205" s="69">
        <v>1.9934290193999999</v>
      </c>
      <c r="E1205" s="70">
        <v>100</v>
      </c>
      <c r="F1205" s="69">
        <v>3.8232617975999998</v>
      </c>
      <c r="G1205" s="70">
        <v>40.052211400290602</v>
      </c>
      <c r="H1205" s="92">
        <v>6.6287178846999897</v>
      </c>
      <c r="I1205" s="95">
        <v>100</v>
      </c>
      <c r="J1205" s="92">
        <v>1.7563715869000001</v>
      </c>
      <c r="K1205" s="95">
        <v>39.725821852592702</v>
      </c>
      <c r="L1205" s="92">
        <v>1.2047824276000001</v>
      </c>
      <c r="M1205" s="95">
        <v>100</v>
      </c>
      <c r="N1205" s="92">
        <v>2.5485448073999999</v>
      </c>
      <c r="O1205" s="95">
        <v>100</v>
      </c>
    </row>
    <row r="1206" spans="1:15" customFormat="1" x14ac:dyDescent="0.3">
      <c r="A1206" s="58" t="s">
        <v>312</v>
      </c>
      <c r="B1206" s="75">
        <v>4.0284966465571799</v>
      </c>
      <c r="C1206" s="75">
        <v>4.0284966465571799</v>
      </c>
      <c r="D1206" s="75">
        <v>5</v>
      </c>
      <c r="E1206" s="77">
        <v>5</v>
      </c>
      <c r="F1206" s="75">
        <v>3.1050949728264401</v>
      </c>
      <c r="G1206" s="75">
        <v>3.1050949728264401</v>
      </c>
      <c r="H1206" s="98">
        <v>4.9168345278093</v>
      </c>
      <c r="I1206" s="99">
        <v>4.9168345278093</v>
      </c>
      <c r="J1206" s="98">
        <v>3.79451643705185</v>
      </c>
      <c r="K1206" s="98">
        <v>3.79451643705185</v>
      </c>
      <c r="L1206" s="98">
        <v>4.31855163489106</v>
      </c>
      <c r="M1206" s="98">
        <v>4.31855163489106</v>
      </c>
      <c r="N1206" s="98">
        <v>4.6854889650075497</v>
      </c>
      <c r="O1206" s="98">
        <v>4.6854889650075497</v>
      </c>
    </row>
    <row r="1207" spans="1:15" customFormat="1" x14ac:dyDescent="0.3">
      <c r="A1207" s="65" t="s">
        <v>1</v>
      </c>
      <c r="H1207" s="84"/>
      <c r="I1207" s="84"/>
      <c r="J1207" s="84"/>
      <c r="K1207" s="84"/>
      <c r="L1207" s="84"/>
      <c r="M1207" s="84"/>
      <c r="N1207" s="84"/>
      <c r="O1207" s="84"/>
    </row>
    <row r="1208" spans="1:15" customFormat="1" x14ac:dyDescent="0.3">
      <c r="A1208" s="65" t="s">
        <v>1</v>
      </c>
      <c r="H1208" s="84"/>
      <c r="I1208" s="84"/>
      <c r="J1208" s="84"/>
      <c r="K1208" s="84"/>
      <c r="L1208" s="84"/>
      <c r="M1208" s="84"/>
      <c r="N1208" s="84"/>
      <c r="O1208" s="84"/>
    </row>
    <row r="1209" spans="1:15" customFormat="1" x14ac:dyDescent="0.3">
      <c r="A1209" s="53" t="s">
        <v>459</v>
      </c>
      <c r="H1209" s="84"/>
      <c r="I1209" s="84"/>
      <c r="J1209" s="84"/>
      <c r="K1209" s="84"/>
      <c r="L1209" s="84"/>
      <c r="M1209" s="84"/>
      <c r="N1209" s="84"/>
      <c r="O1209" s="84"/>
    </row>
    <row r="1210" spans="1:15" customFormat="1" x14ac:dyDescent="0.3">
      <c r="A1210" s="54" t="s">
        <v>1</v>
      </c>
      <c r="H1210" s="84"/>
      <c r="I1210" s="84"/>
      <c r="J1210" s="84"/>
      <c r="K1210" s="84"/>
      <c r="L1210" s="84"/>
      <c r="M1210" s="84"/>
      <c r="N1210" s="84"/>
      <c r="O1210" s="84"/>
    </row>
    <row r="1211" spans="1:15" customFormat="1" ht="25.5" customHeight="1" x14ac:dyDescent="0.3">
      <c r="A1211" s="114" t="s">
        <v>1</v>
      </c>
      <c r="B1211" s="113" t="s">
        <v>500</v>
      </c>
      <c r="C1211" s="113" t="s">
        <v>1</v>
      </c>
      <c r="D1211" s="113" t="s">
        <v>494</v>
      </c>
      <c r="E1211" s="113" t="s">
        <v>1</v>
      </c>
      <c r="F1211" s="113" t="s">
        <v>495</v>
      </c>
      <c r="G1211" s="113" t="s">
        <v>1</v>
      </c>
      <c r="H1211" s="116" t="s">
        <v>496</v>
      </c>
      <c r="I1211" s="116" t="s">
        <v>1</v>
      </c>
      <c r="J1211" s="116" t="s">
        <v>497</v>
      </c>
      <c r="K1211" s="116" t="s">
        <v>1</v>
      </c>
      <c r="L1211" s="116" t="s">
        <v>498</v>
      </c>
      <c r="M1211" s="116" t="s">
        <v>1</v>
      </c>
      <c r="N1211" s="116" t="s">
        <v>499</v>
      </c>
      <c r="O1211" s="116" t="s">
        <v>1</v>
      </c>
    </row>
    <row r="1212" spans="1:15" customFormat="1" x14ac:dyDescent="0.3">
      <c r="A1212" s="115" t="s">
        <v>1</v>
      </c>
      <c r="B1212" s="55" t="s">
        <v>14</v>
      </c>
      <c r="C1212" s="55" t="s">
        <v>15</v>
      </c>
      <c r="D1212" s="55" t="s">
        <v>14</v>
      </c>
      <c r="E1212" s="55" t="s">
        <v>15</v>
      </c>
      <c r="F1212" s="55" t="s">
        <v>14</v>
      </c>
      <c r="G1212" s="55" t="s">
        <v>15</v>
      </c>
      <c r="H1212" s="80" t="s">
        <v>14</v>
      </c>
      <c r="I1212" s="80" t="s">
        <v>15</v>
      </c>
      <c r="J1212" s="80" t="s">
        <v>14</v>
      </c>
      <c r="K1212" s="80" t="s">
        <v>15</v>
      </c>
      <c r="L1212" s="80" t="s">
        <v>14</v>
      </c>
      <c r="M1212" s="80" t="s">
        <v>15</v>
      </c>
      <c r="N1212" s="80" t="s">
        <v>14</v>
      </c>
      <c r="O1212" s="80" t="s">
        <v>15</v>
      </c>
    </row>
    <row r="1213" spans="1:15" customFormat="1" x14ac:dyDescent="0.3">
      <c r="A1213" s="56" t="s">
        <v>16</v>
      </c>
      <c r="B1213" s="57">
        <v>7.5312336227000003</v>
      </c>
      <c r="C1213" s="57">
        <v>7.5312336227000003</v>
      </c>
      <c r="D1213" s="57">
        <v>0</v>
      </c>
      <c r="E1213" s="57">
        <v>0</v>
      </c>
      <c r="F1213" s="57">
        <v>3.2696436695000002</v>
      </c>
      <c r="G1213" s="57">
        <v>3.2696436695000002</v>
      </c>
      <c r="H1213" s="85">
        <v>1.4787793158</v>
      </c>
      <c r="I1213" s="85">
        <v>1.4787793158</v>
      </c>
      <c r="J1213" s="85">
        <v>0.77998095410000001</v>
      </c>
      <c r="K1213" s="85">
        <v>0.77998095410000001</v>
      </c>
      <c r="L1213" s="85">
        <v>1.5674574720000001</v>
      </c>
      <c r="M1213" s="85">
        <v>1.5674574720000001</v>
      </c>
      <c r="N1213" s="85">
        <v>1.2153531654</v>
      </c>
      <c r="O1213" s="85">
        <v>1.2153531654</v>
      </c>
    </row>
    <row r="1214" spans="1:15" customFormat="1" x14ac:dyDescent="0.3">
      <c r="A1214" s="58" t="s">
        <v>310</v>
      </c>
      <c r="B1214" s="67">
        <v>0</v>
      </c>
      <c r="C1214" s="68">
        <v>0</v>
      </c>
      <c r="D1214" s="67"/>
      <c r="E1214" s="68"/>
      <c r="F1214" s="67">
        <v>0</v>
      </c>
      <c r="G1214" s="68">
        <v>0</v>
      </c>
      <c r="H1214" s="88">
        <v>0</v>
      </c>
      <c r="I1214" s="89">
        <v>0</v>
      </c>
      <c r="J1214" s="88">
        <v>0</v>
      </c>
      <c r="K1214" s="89">
        <v>0</v>
      </c>
      <c r="L1214" s="88">
        <v>0</v>
      </c>
      <c r="M1214" s="89">
        <v>0</v>
      </c>
      <c r="N1214" s="88">
        <v>0</v>
      </c>
      <c r="O1214" s="89">
        <v>0</v>
      </c>
    </row>
    <row r="1215" spans="1:15" customFormat="1" x14ac:dyDescent="0.3">
      <c r="A1215" s="58" t="s">
        <v>311</v>
      </c>
      <c r="B1215" s="69">
        <v>7.5312336227000003</v>
      </c>
      <c r="C1215" s="70">
        <v>100</v>
      </c>
      <c r="D1215" s="69"/>
      <c r="E1215" s="70"/>
      <c r="F1215" s="69">
        <v>3.26964366949999</v>
      </c>
      <c r="G1215" s="70">
        <v>100</v>
      </c>
      <c r="H1215" s="92">
        <v>1.4787793158</v>
      </c>
      <c r="I1215" s="95">
        <v>100</v>
      </c>
      <c r="J1215" s="92">
        <v>0.77998095410000001</v>
      </c>
      <c r="K1215" s="95">
        <v>100</v>
      </c>
      <c r="L1215" s="92">
        <v>1.5674574720000001</v>
      </c>
      <c r="M1215" s="95">
        <v>100</v>
      </c>
      <c r="N1215" s="92">
        <v>1.2153531654</v>
      </c>
      <c r="O1215" s="95">
        <v>100</v>
      </c>
    </row>
    <row r="1216" spans="1:15" customFormat="1" x14ac:dyDescent="0.3">
      <c r="A1216" s="58" t="s">
        <v>312</v>
      </c>
      <c r="B1216" s="75">
        <v>4.5377106628844901</v>
      </c>
      <c r="C1216" s="75">
        <v>4.5377106628844901</v>
      </c>
      <c r="D1216" s="75"/>
      <c r="E1216" s="75"/>
      <c r="F1216" s="75">
        <v>5</v>
      </c>
      <c r="G1216" s="75">
        <v>5</v>
      </c>
      <c r="H1216" s="98">
        <v>4.5274491912121704</v>
      </c>
      <c r="I1216" s="98">
        <v>4.5274491912121704</v>
      </c>
      <c r="J1216" s="98">
        <v>5</v>
      </c>
      <c r="K1216" s="98">
        <v>5</v>
      </c>
      <c r="L1216" s="98">
        <v>4</v>
      </c>
      <c r="M1216" s="98">
        <v>4</v>
      </c>
      <c r="N1216" s="98">
        <v>4</v>
      </c>
      <c r="O1216" s="100">
        <v>4</v>
      </c>
    </row>
    <row r="1217" spans="1:15" customFormat="1" x14ac:dyDescent="0.3">
      <c r="A1217" s="65" t="s">
        <v>1</v>
      </c>
      <c r="H1217" s="84"/>
      <c r="I1217" s="84"/>
      <c r="J1217" s="84"/>
      <c r="K1217" s="84"/>
      <c r="L1217" s="84"/>
      <c r="M1217" s="84"/>
      <c r="N1217" s="84"/>
      <c r="O1217" s="84"/>
    </row>
    <row r="1218" spans="1:15" customFormat="1" x14ac:dyDescent="0.3">
      <c r="A1218" s="65" t="s">
        <v>1</v>
      </c>
      <c r="H1218" s="84"/>
      <c r="I1218" s="84"/>
      <c r="J1218" s="84"/>
      <c r="K1218" s="84"/>
      <c r="L1218" s="84"/>
      <c r="M1218" s="84"/>
      <c r="N1218" s="84"/>
      <c r="O1218" s="84"/>
    </row>
    <row r="1219" spans="1:15" customFormat="1" x14ac:dyDescent="0.3">
      <c r="A1219" s="53" t="s">
        <v>460</v>
      </c>
      <c r="H1219" s="84"/>
      <c r="I1219" s="84"/>
      <c r="J1219" s="84"/>
      <c r="K1219" s="84"/>
      <c r="L1219" s="84"/>
      <c r="M1219" s="84"/>
      <c r="N1219" s="84"/>
      <c r="O1219" s="84"/>
    </row>
    <row r="1220" spans="1:15" customFormat="1" x14ac:dyDescent="0.3">
      <c r="A1220" s="54" t="s">
        <v>1</v>
      </c>
      <c r="H1220" s="84"/>
      <c r="I1220" s="84"/>
      <c r="J1220" s="84"/>
      <c r="K1220" s="84"/>
      <c r="L1220" s="84"/>
      <c r="M1220" s="84"/>
      <c r="N1220" s="84"/>
      <c r="O1220" s="84"/>
    </row>
    <row r="1221" spans="1:15" customFormat="1" ht="25.5" customHeight="1" x14ac:dyDescent="0.3">
      <c r="A1221" s="114" t="s">
        <v>1</v>
      </c>
      <c r="B1221" s="113" t="s">
        <v>500</v>
      </c>
      <c r="C1221" s="113" t="s">
        <v>1</v>
      </c>
      <c r="D1221" s="113" t="s">
        <v>494</v>
      </c>
      <c r="E1221" s="113" t="s">
        <v>1</v>
      </c>
      <c r="F1221" s="113" t="s">
        <v>495</v>
      </c>
      <c r="G1221" s="113" t="s">
        <v>1</v>
      </c>
      <c r="H1221" s="116" t="s">
        <v>496</v>
      </c>
      <c r="I1221" s="116" t="s">
        <v>1</v>
      </c>
      <c r="J1221" s="116" t="s">
        <v>497</v>
      </c>
      <c r="K1221" s="116" t="s">
        <v>1</v>
      </c>
      <c r="L1221" s="116" t="s">
        <v>498</v>
      </c>
      <c r="M1221" s="116" t="s">
        <v>1</v>
      </c>
      <c r="N1221" s="116" t="s">
        <v>499</v>
      </c>
      <c r="O1221" s="116" t="s">
        <v>1</v>
      </c>
    </row>
    <row r="1222" spans="1:15" customFormat="1" x14ac:dyDescent="0.3">
      <c r="A1222" s="115" t="s">
        <v>1</v>
      </c>
      <c r="B1222" s="55" t="s">
        <v>14</v>
      </c>
      <c r="C1222" s="55" t="s">
        <v>15</v>
      </c>
      <c r="D1222" s="55" t="s">
        <v>14</v>
      </c>
      <c r="E1222" s="55" t="s">
        <v>15</v>
      </c>
      <c r="F1222" s="55" t="s">
        <v>14</v>
      </c>
      <c r="G1222" s="55" t="s">
        <v>15</v>
      </c>
      <c r="H1222" s="80" t="s">
        <v>14</v>
      </c>
      <c r="I1222" s="80" t="s">
        <v>15</v>
      </c>
      <c r="J1222" s="80" t="s">
        <v>14</v>
      </c>
      <c r="K1222" s="80" t="s">
        <v>15</v>
      </c>
      <c r="L1222" s="80" t="s">
        <v>14</v>
      </c>
      <c r="M1222" s="80" t="s">
        <v>15</v>
      </c>
      <c r="N1222" s="80" t="s">
        <v>14</v>
      </c>
      <c r="O1222" s="80" t="s">
        <v>15</v>
      </c>
    </row>
    <row r="1223" spans="1:15" customFormat="1" x14ac:dyDescent="0.3">
      <c r="A1223" s="56" t="s">
        <v>16</v>
      </c>
      <c r="B1223" s="57">
        <v>29.673681390300001</v>
      </c>
      <c r="C1223" s="57">
        <v>29.673681390300001</v>
      </c>
      <c r="D1223" s="57">
        <v>0</v>
      </c>
      <c r="E1223" s="57">
        <v>0</v>
      </c>
      <c r="F1223" s="57">
        <v>20.774165586900001</v>
      </c>
      <c r="G1223" s="57">
        <v>20.774165586900001</v>
      </c>
      <c r="H1223" s="85">
        <v>1.8609811532</v>
      </c>
      <c r="I1223" s="85">
        <v>1.8609811532</v>
      </c>
      <c r="J1223" s="85">
        <v>0</v>
      </c>
      <c r="K1223" s="85">
        <v>0</v>
      </c>
      <c r="L1223" s="85">
        <v>3.8225349039999998</v>
      </c>
      <c r="M1223" s="85">
        <v>3.8225349039999998</v>
      </c>
      <c r="N1223" s="85">
        <v>1.9764548041000001</v>
      </c>
      <c r="O1223" s="85">
        <v>1.9764548041000001</v>
      </c>
    </row>
    <row r="1224" spans="1:15" customFormat="1" x14ac:dyDescent="0.3">
      <c r="A1224" s="58" t="s">
        <v>310</v>
      </c>
      <c r="B1224" s="59">
        <v>0</v>
      </c>
      <c r="C1224" s="60">
        <v>0</v>
      </c>
      <c r="D1224" s="67"/>
      <c r="E1224" s="68"/>
      <c r="F1224" s="67">
        <v>0</v>
      </c>
      <c r="G1224" s="68">
        <v>0</v>
      </c>
      <c r="H1224" s="88">
        <v>0</v>
      </c>
      <c r="I1224" s="89">
        <v>0</v>
      </c>
      <c r="J1224" s="88"/>
      <c r="K1224" s="89"/>
      <c r="L1224" s="88">
        <v>0</v>
      </c>
      <c r="M1224" s="89">
        <v>0</v>
      </c>
      <c r="N1224" s="88">
        <v>0</v>
      </c>
      <c r="O1224" s="89">
        <v>0</v>
      </c>
    </row>
    <row r="1225" spans="1:15" customFormat="1" x14ac:dyDescent="0.3">
      <c r="A1225" s="58" t="s">
        <v>311</v>
      </c>
      <c r="B1225" s="61">
        <v>27.847178883800002</v>
      </c>
      <c r="C1225" s="62">
        <v>0.93844705405858198</v>
      </c>
      <c r="D1225" s="69"/>
      <c r="E1225" s="70"/>
      <c r="F1225" s="69">
        <v>18.947663080400002</v>
      </c>
      <c r="G1225" s="70">
        <v>91.207817715423602</v>
      </c>
      <c r="H1225" s="92">
        <v>1.8609811532</v>
      </c>
      <c r="I1225" s="95">
        <v>100</v>
      </c>
      <c r="J1225" s="92"/>
      <c r="K1225" s="95"/>
      <c r="L1225" s="92">
        <v>3.8225349039999998</v>
      </c>
      <c r="M1225" s="95">
        <v>100</v>
      </c>
      <c r="N1225" s="92">
        <v>1.9764548041000001</v>
      </c>
      <c r="O1225" s="95">
        <v>100</v>
      </c>
    </row>
    <row r="1226" spans="1:15" customFormat="1" x14ac:dyDescent="0.3">
      <c r="A1226" s="58" t="s">
        <v>312</v>
      </c>
      <c r="B1226" s="73">
        <v>4.6868465292128203</v>
      </c>
      <c r="C1226" s="73">
        <v>4.6868465292128203</v>
      </c>
      <c r="D1226" s="75"/>
      <c r="E1226" s="75"/>
      <c r="F1226" s="75">
        <v>4.6135737675749997</v>
      </c>
      <c r="G1226" s="75">
        <v>4.6135737675749997</v>
      </c>
      <c r="H1226" s="98">
        <v>4.7273433904327797</v>
      </c>
      <c r="I1226" s="98">
        <v>4.7273433904327797</v>
      </c>
      <c r="J1226" s="98"/>
      <c r="K1226" s="98"/>
      <c r="L1226" s="98">
        <v>5</v>
      </c>
      <c r="M1226" s="99">
        <v>5</v>
      </c>
      <c r="N1226" s="98">
        <v>5</v>
      </c>
      <c r="O1226" s="99">
        <v>5</v>
      </c>
    </row>
    <row r="1227" spans="1:15" customFormat="1" x14ac:dyDescent="0.3">
      <c r="A1227" s="65" t="s">
        <v>1</v>
      </c>
      <c r="H1227" s="84"/>
      <c r="I1227" s="84"/>
      <c r="J1227" s="84"/>
      <c r="K1227" s="84"/>
      <c r="L1227" s="84"/>
      <c r="M1227" s="84"/>
      <c r="N1227" s="84"/>
      <c r="O1227" s="84"/>
    </row>
    <row r="1228" spans="1:15" customFormat="1" x14ac:dyDescent="0.3">
      <c r="A1228" s="65" t="s">
        <v>1</v>
      </c>
      <c r="H1228" s="84"/>
      <c r="I1228" s="84"/>
      <c r="J1228" s="84"/>
      <c r="K1228" s="84"/>
      <c r="L1228" s="84"/>
      <c r="M1228" s="84"/>
      <c r="N1228" s="84"/>
      <c r="O1228" s="84"/>
    </row>
    <row r="1229" spans="1:15" customFormat="1" x14ac:dyDescent="0.3">
      <c r="A1229" s="53" t="s">
        <v>461</v>
      </c>
      <c r="H1229" s="84"/>
      <c r="I1229" s="84"/>
      <c r="J1229" s="84"/>
      <c r="K1229" s="84"/>
      <c r="L1229" s="84"/>
      <c r="M1229" s="84"/>
      <c r="N1229" s="84"/>
      <c r="O1229" s="84"/>
    </row>
    <row r="1230" spans="1:15" customFormat="1" x14ac:dyDescent="0.3">
      <c r="A1230" s="54" t="s">
        <v>1</v>
      </c>
      <c r="H1230" s="84"/>
      <c r="I1230" s="84"/>
      <c r="J1230" s="84"/>
      <c r="K1230" s="84"/>
      <c r="L1230" s="84"/>
      <c r="M1230" s="84"/>
      <c r="N1230" s="84"/>
      <c r="O1230" s="84"/>
    </row>
    <row r="1231" spans="1:15" customFormat="1" ht="25.5" customHeight="1" x14ac:dyDescent="0.3">
      <c r="A1231" s="114" t="s">
        <v>1</v>
      </c>
      <c r="B1231" s="113" t="s">
        <v>500</v>
      </c>
      <c r="C1231" s="113" t="s">
        <v>1</v>
      </c>
      <c r="D1231" s="113" t="s">
        <v>494</v>
      </c>
      <c r="E1231" s="113" t="s">
        <v>1</v>
      </c>
      <c r="F1231" s="113" t="s">
        <v>495</v>
      </c>
      <c r="G1231" s="113" t="s">
        <v>1</v>
      </c>
      <c r="H1231" s="116" t="s">
        <v>496</v>
      </c>
      <c r="I1231" s="116" t="s">
        <v>1</v>
      </c>
      <c r="J1231" s="116" t="s">
        <v>497</v>
      </c>
      <c r="K1231" s="116" t="s">
        <v>1</v>
      </c>
      <c r="L1231" s="116" t="s">
        <v>498</v>
      </c>
      <c r="M1231" s="116" t="s">
        <v>1</v>
      </c>
      <c r="N1231" s="116" t="s">
        <v>499</v>
      </c>
      <c r="O1231" s="116" t="s">
        <v>1</v>
      </c>
    </row>
    <row r="1232" spans="1:15" customFormat="1" x14ac:dyDescent="0.3">
      <c r="A1232" s="115" t="s">
        <v>1</v>
      </c>
      <c r="B1232" s="55" t="s">
        <v>14</v>
      </c>
      <c r="C1232" s="55" t="s">
        <v>15</v>
      </c>
      <c r="D1232" s="55" t="s">
        <v>14</v>
      </c>
      <c r="E1232" s="55" t="s">
        <v>15</v>
      </c>
      <c r="F1232" s="55" t="s">
        <v>14</v>
      </c>
      <c r="G1232" s="55" t="s">
        <v>15</v>
      </c>
      <c r="H1232" s="80" t="s">
        <v>14</v>
      </c>
      <c r="I1232" s="80" t="s">
        <v>15</v>
      </c>
      <c r="J1232" s="80" t="s">
        <v>14</v>
      </c>
      <c r="K1232" s="80" t="s">
        <v>15</v>
      </c>
      <c r="L1232" s="80" t="s">
        <v>14</v>
      </c>
      <c r="M1232" s="80" t="s">
        <v>15</v>
      </c>
      <c r="N1232" s="80" t="s">
        <v>14</v>
      </c>
      <c r="O1232" s="80" t="s">
        <v>15</v>
      </c>
    </row>
    <row r="1233" spans="1:15" customFormat="1" x14ac:dyDescent="0.3">
      <c r="A1233" s="56" t="s">
        <v>16</v>
      </c>
      <c r="B1233" s="57">
        <v>481.3416813284</v>
      </c>
      <c r="C1233" s="57">
        <v>481.3416813284</v>
      </c>
      <c r="D1233" s="57">
        <v>29.107798102499999</v>
      </c>
      <c r="E1233" s="57">
        <v>29.107798102499999</v>
      </c>
      <c r="F1233" s="57">
        <v>271.40700102279999</v>
      </c>
      <c r="G1233" s="57">
        <v>271.40700102279999</v>
      </c>
      <c r="H1233" s="85">
        <v>44.9725585813</v>
      </c>
      <c r="I1233" s="85">
        <v>44.9725585813</v>
      </c>
      <c r="J1233" s="85">
        <v>30.579874303499999</v>
      </c>
      <c r="K1233" s="85">
        <v>30.579874303499999</v>
      </c>
      <c r="L1233" s="85">
        <v>62.872310031600001</v>
      </c>
      <c r="M1233" s="85">
        <v>62.872310031600001</v>
      </c>
      <c r="N1233" s="85">
        <v>54.233343158399997</v>
      </c>
      <c r="O1233" s="85">
        <v>54.233343158399997</v>
      </c>
    </row>
    <row r="1234" spans="1:15" customFormat="1" x14ac:dyDescent="0.3">
      <c r="A1234" s="58" t="s">
        <v>276</v>
      </c>
      <c r="B1234" s="59">
        <v>19.741450172299999</v>
      </c>
      <c r="C1234" s="60">
        <v>4.1013381840977997E-2</v>
      </c>
      <c r="D1234" s="59">
        <v>0</v>
      </c>
      <c r="E1234" s="60">
        <v>0</v>
      </c>
      <c r="F1234" s="59">
        <v>14.2938114487</v>
      </c>
      <c r="G1234" s="60">
        <v>5.2665595930958403E-2</v>
      </c>
      <c r="H1234" s="86">
        <v>0</v>
      </c>
      <c r="I1234" s="87">
        <v>0</v>
      </c>
      <c r="J1234" s="88">
        <v>0</v>
      </c>
      <c r="K1234" s="89">
        <v>0</v>
      </c>
      <c r="L1234" s="86">
        <v>5.1622372989</v>
      </c>
      <c r="M1234" s="87">
        <v>8.2106690470024599E-2</v>
      </c>
      <c r="N1234" s="86">
        <v>0</v>
      </c>
      <c r="O1234" s="87">
        <v>0</v>
      </c>
    </row>
    <row r="1235" spans="1:15" customFormat="1" x14ac:dyDescent="0.3">
      <c r="A1235" s="58" t="s">
        <v>291</v>
      </c>
      <c r="B1235" s="61">
        <v>20.9481387352001</v>
      </c>
      <c r="C1235" s="62">
        <v>4.3520309060681397E-2</v>
      </c>
      <c r="D1235" s="61">
        <v>1.1193656596999999</v>
      </c>
      <c r="E1235" s="62">
        <v>3.8455868621813098E-2</v>
      </c>
      <c r="F1235" s="61">
        <v>11.192296907699999</v>
      </c>
      <c r="G1235" s="62">
        <v>4.1238055265787998E-2</v>
      </c>
      <c r="H1235" s="90">
        <v>3.4742388689000099</v>
      </c>
      <c r="I1235" s="94">
        <v>7.7252417440724003E-2</v>
      </c>
      <c r="J1235" s="92">
        <v>0</v>
      </c>
      <c r="K1235" s="95">
        <v>0</v>
      </c>
      <c r="L1235" s="90">
        <v>5.1622372989</v>
      </c>
      <c r="M1235" s="94">
        <v>8.2106690470024599E-2</v>
      </c>
      <c r="N1235" s="90">
        <v>0</v>
      </c>
      <c r="O1235" s="94">
        <v>0</v>
      </c>
    </row>
    <row r="1236" spans="1:15" customFormat="1" x14ac:dyDescent="0.3">
      <c r="A1236" s="58" t="s">
        <v>292</v>
      </c>
      <c r="B1236" s="59">
        <v>9.3834340687000104</v>
      </c>
      <c r="C1236" s="60">
        <v>1.9494331018256601E-2</v>
      </c>
      <c r="D1236" s="59">
        <v>1.1193656596999999</v>
      </c>
      <c r="E1236" s="60">
        <v>3.8455868621813098E-2</v>
      </c>
      <c r="F1236" s="59">
        <v>2.9660159168</v>
      </c>
      <c r="G1236" s="60">
        <v>1.09282955326227E-2</v>
      </c>
      <c r="H1236" s="86">
        <v>4.5992541304999897</v>
      </c>
      <c r="I1236" s="91">
        <v>0.1022680113293</v>
      </c>
      <c r="J1236" s="88">
        <v>2.4551699486</v>
      </c>
      <c r="K1236" s="89">
        <v>8.0287117083375197</v>
      </c>
      <c r="L1236" s="86">
        <v>0</v>
      </c>
      <c r="M1236" s="87">
        <v>0</v>
      </c>
      <c r="N1236" s="86">
        <v>0</v>
      </c>
      <c r="O1236" s="87">
        <v>0</v>
      </c>
    </row>
    <row r="1237" spans="1:15" customFormat="1" x14ac:dyDescent="0.3">
      <c r="A1237" s="58" t="s">
        <v>293</v>
      </c>
      <c r="B1237" s="61">
        <v>7.6340756147000102</v>
      </c>
      <c r="C1237" s="62">
        <v>1.5859992830106799E-2</v>
      </c>
      <c r="D1237" s="61">
        <v>0</v>
      </c>
      <c r="E1237" s="62">
        <v>0</v>
      </c>
      <c r="F1237" s="61">
        <v>3.4618762321999998</v>
      </c>
      <c r="G1237" s="62">
        <v>1.2755294517657599E-2</v>
      </c>
      <c r="H1237" s="90">
        <v>3.8277197875</v>
      </c>
      <c r="I1237" s="91">
        <v>8.5112342020309303E-2</v>
      </c>
      <c r="J1237" s="92">
        <v>3.8277197875000102</v>
      </c>
      <c r="K1237" s="93">
        <v>12.5171207360453</v>
      </c>
      <c r="L1237" s="90">
        <v>0.34447959500000003</v>
      </c>
      <c r="M1237" s="94">
        <v>5.4790351241566001E-3</v>
      </c>
      <c r="N1237" s="90">
        <v>0</v>
      </c>
      <c r="O1237" s="94">
        <v>0</v>
      </c>
    </row>
    <row r="1238" spans="1:15" customFormat="1" x14ac:dyDescent="0.3">
      <c r="A1238" s="58" t="s">
        <v>294</v>
      </c>
      <c r="B1238" s="59">
        <v>6.5487242645999899</v>
      </c>
      <c r="C1238" s="60">
        <v>1.36051468605979E-2</v>
      </c>
      <c r="D1238" s="59">
        <v>0</v>
      </c>
      <c r="E1238" s="60">
        <v>0</v>
      </c>
      <c r="F1238" s="59">
        <v>2.3083641654</v>
      </c>
      <c r="G1238" s="60">
        <v>8.5051754623164007E-3</v>
      </c>
      <c r="H1238" s="86">
        <v>0</v>
      </c>
      <c r="I1238" s="87">
        <v>0</v>
      </c>
      <c r="J1238" s="88">
        <v>0</v>
      </c>
      <c r="K1238" s="89">
        <v>0</v>
      </c>
      <c r="L1238" s="86">
        <v>4.2403600992000099</v>
      </c>
      <c r="M1238" s="91">
        <v>6.7444000340829993E-2</v>
      </c>
      <c r="N1238" s="86">
        <v>0</v>
      </c>
      <c r="O1238" s="87">
        <v>0</v>
      </c>
    </row>
    <row r="1239" spans="1:15" customFormat="1" x14ac:dyDescent="0.3">
      <c r="A1239" s="58" t="s">
        <v>295</v>
      </c>
      <c r="B1239" s="61">
        <v>9.5963472169999999</v>
      </c>
      <c r="C1239" s="62">
        <v>1.9936663682472201E-2</v>
      </c>
      <c r="D1239" s="61">
        <v>0</v>
      </c>
      <c r="E1239" s="62">
        <v>0</v>
      </c>
      <c r="F1239" s="61">
        <v>8.1257421418999893</v>
      </c>
      <c r="G1239" s="62">
        <v>2.99393240088799E-2</v>
      </c>
      <c r="H1239" s="90">
        <v>1.4706050750999999</v>
      </c>
      <c r="I1239" s="94">
        <v>3.2700053576926999E-2</v>
      </c>
      <c r="J1239" s="92">
        <v>0</v>
      </c>
      <c r="K1239" s="95">
        <v>0</v>
      </c>
      <c r="L1239" s="90">
        <v>0</v>
      </c>
      <c r="M1239" s="94">
        <v>0</v>
      </c>
      <c r="N1239" s="90">
        <v>0</v>
      </c>
      <c r="O1239" s="94">
        <v>0</v>
      </c>
    </row>
    <row r="1240" spans="1:15" customFormat="1" x14ac:dyDescent="0.3">
      <c r="A1240" s="58" t="s">
        <v>296</v>
      </c>
      <c r="B1240" s="59">
        <v>7.4003700386000002</v>
      </c>
      <c r="C1240" s="60">
        <v>1.53744633503929E-2</v>
      </c>
      <c r="D1240" s="59">
        <v>0</v>
      </c>
      <c r="E1240" s="60">
        <v>0</v>
      </c>
      <c r="F1240" s="59">
        <v>5.0407890860999904</v>
      </c>
      <c r="G1240" s="60">
        <v>1.85728041911363E-2</v>
      </c>
      <c r="H1240" s="86">
        <v>1.1118501179</v>
      </c>
      <c r="I1240" s="87">
        <v>2.4722856625780599E-2</v>
      </c>
      <c r="J1240" s="88">
        <v>0</v>
      </c>
      <c r="K1240" s="89">
        <v>0</v>
      </c>
      <c r="L1240" s="86">
        <v>0.96232940990000004</v>
      </c>
      <c r="M1240" s="87">
        <v>1.5306092768284299E-2</v>
      </c>
      <c r="N1240" s="86">
        <v>0</v>
      </c>
      <c r="O1240" s="87">
        <v>0</v>
      </c>
    </row>
    <row r="1241" spans="1:15" customFormat="1" x14ac:dyDescent="0.3">
      <c r="A1241" s="58" t="s">
        <v>297</v>
      </c>
      <c r="B1241" s="61">
        <v>12.1154226337</v>
      </c>
      <c r="C1241" s="62">
        <v>2.5170109100595701E-2</v>
      </c>
      <c r="D1241" s="61">
        <v>0.7854459842</v>
      </c>
      <c r="E1241" s="62">
        <v>2.6984039858808099E-2</v>
      </c>
      <c r="F1241" s="61">
        <v>6.7022448954999803</v>
      </c>
      <c r="G1241" s="62">
        <v>2.4694443659310599E-2</v>
      </c>
      <c r="H1241" s="90">
        <v>0.69879836169999998</v>
      </c>
      <c r="I1241" s="94">
        <v>1.5538327899150601E-2</v>
      </c>
      <c r="J1241" s="92">
        <v>3.3636608864999902</v>
      </c>
      <c r="K1241" s="93">
        <v>10.9995902962721</v>
      </c>
      <c r="L1241" s="90">
        <v>0.56527250579999999</v>
      </c>
      <c r="M1241" s="94">
        <v>8.9908022389489205E-3</v>
      </c>
      <c r="N1241" s="90">
        <v>0</v>
      </c>
      <c r="O1241" s="94">
        <v>0</v>
      </c>
    </row>
    <row r="1242" spans="1:15" customFormat="1" x14ac:dyDescent="0.3">
      <c r="A1242" s="58" t="s">
        <v>298</v>
      </c>
      <c r="B1242" s="59">
        <v>4.5095502750999898</v>
      </c>
      <c r="C1242" s="60">
        <v>9.3687092766506393E-3</v>
      </c>
      <c r="D1242" s="59">
        <v>0</v>
      </c>
      <c r="E1242" s="60">
        <v>0</v>
      </c>
      <c r="F1242" s="59">
        <v>1.3326443430999999</v>
      </c>
      <c r="G1242" s="60">
        <v>4.9101325245034799E-3</v>
      </c>
      <c r="H1242" s="86">
        <v>1.2256630479999999</v>
      </c>
      <c r="I1242" s="87">
        <v>2.7253576106511399E-2</v>
      </c>
      <c r="J1242" s="88">
        <v>0.67438259509999898</v>
      </c>
      <c r="K1242" s="89">
        <v>2.20531513114432</v>
      </c>
      <c r="L1242" s="86">
        <v>1.95124288399999</v>
      </c>
      <c r="M1242" s="87">
        <v>3.1035011804390399E-2</v>
      </c>
      <c r="N1242" s="86">
        <v>0</v>
      </c>
      <c r="O1242" s="87">
        <v>0</v>
      </c>
    </row>
    <row r="1243" spans="1:15" customFormat="1" x14ac:dyDescent="0.3">
      <c r="A1243" s="58" t="s">
        <v>299</v>
      </c>
      <c r="B1243" s="61">
        <v>5.4617013578000098</v>
      </c>
      <c r="C1243" s="62">
        <v>1.13468281880906E-2</v>
      </c>
      <c r="D1243" s="61">
        <v>0</v>
      </c>
      <c r="E1243" s="62">
        <v>0</v>
      </c>
      <c r="F1243" s="61">
        <v>2.3083641654</v>
      </c>
      <c r="G1243" s="62">
        <v>8.5051754623164007E-3</v>
      </c>
      <c r="H1243" s="90">
        <v>3.1533371924</v>
      </c>
      <c r="I1243" s="91">
        <v>7.0116917779972296E-2</v>
      </c>
      <c r="J1243" s="92">
        <v>3.1533371924</v>
      </c>
      <c r="K1243" s="93">
        <v>10.311805604901</v>
      </c>
      <c r="L1243" s="90">
        <v>0</v>
      </c>
      <c r="M1243" s="94">
        <v>0</v>
      </c>
      <c r="N1243" s="90">
        <v>0</v>
      </c>
      <c r="O1243" s="94">
        <v>0</v>
      </c>
    </row>
    <row r="1244" spans="1:15" customFormat="1" x14ac:dyDescent="0.3">
      <c r="A1244" s="58" t="s">
        <v>300</v>
      </c>
      <c r="B1244" s="59">
        <v>6.0150810754000101</v>
      </c>
      <c r="C1244" s="60">
        <v>1.2496489102709001E-2</v>
      </c>
      <c r="D1244" s="59">
        <v>0</v>
      </c>
      <c r="E1244" s="60">
        <v>0</v>
      </c>
      <c r="F1244" s="59">
        <v>6.0150810753999897</v>
      </c>
      <c r="G1244" s="60">
        <v>2.2162586273501102E-2</v>
      </c>
      <c r="H1244" s="86">
        <v>0</v>
      </c>
      <c r="I1244" s="87">
        <v>0</v>
      </c>
      <c r="J1244" s="88">
        <v>0</v>
      </c>
      <c r="K1244" s="89">
        <v>0</v>
      </c>
      <c r="L1244" s="86">
        <v>0</v>
      </c>
      <c r="M1244" s="87">
        <v>0</v>
      </c>
      <c r="N1244" s="86">
        <v>0</v>
      </c>
      <c r="O1244" s="87">
        <v>0</v>
      </c>
    </row>
    <row r="1245" spans="1:15" customFormat="1" x14ac:dyDescent="0.3">
      <c r="A1245" s="58" t="s">
        <v>277</v>
      </c>
      <c r="B1245" s="61">
        <v>11.443963378799999</v>
      </c>
      <c r="C1245" s="62">
        <v>2.3775134842295601E-2</v>
      </c>
      <c r="D1245" s="61">
        <v>0</v>
      </c>
      <c r="E1245" s="62">
        <v>0</v>
      </c>
      <c r="F1245" s="61">
        <v>8.7791008539999904</v>
      </c>
      <c r="G1245" s="62">
        <v>3.23466263615746E-2</v>
      </c>
      <c r="H1245" s="90">
        <v>0</v>
      </c>
      <c r="I1245" s="94">
        <v>0</v>
      </c>
      <c r="J1245" s="92">
        <v>2.6648625248000002</v>
      </c>
      <c r="K1245" s="95">
        <v>8.7144325655223405</v>
      </c>
      <c r="L1245" s="90">
        <v>0</v>
      </c>
      <c r="M1245" s="94">
        <v>0</v>
      </c>
      <c r="N1245" s="90">
        <v>0</v>
      </c>
      <c r="O1245" s="94">
        <v>0</v>
      </c>
    </row>
    <row r="1246" spans="1:15" customFormat="1" x14ac:dyDescent="0.3">
      <c r="A1246" s="58" t="s">
        <v>278</v>
      </c>
      <c r="B1246" s="59">
        <v>16.098975669200001</v>
      </c>
      <c r="C1246" s="60">
        <v>3.3446045280704301E-2</v>
      </c>
      <c r="D1246" s="59">
        <v>0</v>
      </c>
      <c r="E1246" s="60">
        <v>0</v>
      </c>
      <c r="F1246" s="59">
        <v>8.5642302009999902</v>
      </c>
      <c r="G1246" s="60">
        <v>3.1554934724327702E-2</v>
      </c>
      <c r="H1246" s="86">
        <v>6.01027481489999</v>
      </c>
      <c r="I1246" s="91">
        <v>0.133643159395408</v>
      </c>
      <c r="J1246" s="88">
        <v>4.2823250129000003</v>
      </c>
      <c r="K1246" s="93">
        <v>14.003736478438899</v>
      </c>
      <c r="L1246" s="86">
        <v>0</v>
      </c>
      <c r="M1246" s="87">
        <v>0</v>
      </c>
      <c r="N1246" s="86">
        <v>0.90674842389999899</v>
      </c>
      <c r="O1246" s="87">
        <v>1.67193901591434E-2</v>
      </c>
    </row>
    <row r="1247" spans="1:15" customFormat="1" x14ac:dyDescent="0.3">
      <c r="A1247" s="58" t="s">
        <v>279</v>
      </c>
      <c r="B1247" s="61">
        <v>2.3083641653999898</v>
      </c>
      <c r="C1247" s="62">
        <v>4.7956872528250802E-3</v>
      </c>
      <c r="D1247" s="61">
        <v>0</v>
      </c>
      <c r="E1247" s="62">
        <v>0</v>
      </c>
      <c r="F1247" s="61">
        <v>2.3083641654</v>
      </c>
      <c r="G1247" s="62">
        <v>8.5051754623164007E-3</v>
      </c>
      <c r="H1247" s="90">
        <v>0</v>
      </c>
      <c r="I1247" s="94">
        <v>0</v>
      </c>
      <c r="J1247" s="92">
        <v>0</v>
      </c>
      <c r="K1247" s="95">
        <v>0</v>
      </c>
      <c r="L1247" s="90">
        <v>0</v>
      </c>
      <c r="M1247" s="94">
        <v>0</v>
      </c>
      <c r="N1247" s="90">
        <v>0</v>
      </c>
      <c r="O1247" s="94">
        <v>0</v>
      </c>
    </row>
    <row r="1248" spans="1:15" customFormat="1" x14ac:dyDescent="0.3">
      <c r="A1248" s="58" t="s">
        <v>301</v>
      </c>
      <c r="B1248" s="59">
        <v>6.1165420430000097</v>
      </c>
      <c r="C1248" s="60">
        <v>1.27072769308481E-2</v>
      </c>
      <c r="D1248" s="59">
        <v>0.28540142470000002</v>
      </c>
      <c r="E1248" s="60">
        <v>9.8049815961684696E-3</v>
      </c>
      <c r="F1248" s="59">
        <v>0.89198215739999898</v>
      </c>
      <c r="G1248" s="60">
        <v>3.2865112323505201E-3</v>
      </c>
      <c r="H1248" s="86">
        <v>0</v>
      </c>
      <c r="I1248" s="87">
        <v>0</v>
      </c>
      <c r="J1248" s="88">
        <v>0.69879836169999898</v>
      </c>
      <c r="K1248" s="89">
        <v>2.2851577307497899</v>
      </c>
      <c r="L1248" s="86">
        <v>4.2403600992000099</v>
      </c>
      <c r="M1248" s="91">
        <v>6.7444000340829993E-2</v>
      </c>
      <c r="N1248" s="86">
        <v>0</v>
      </c>
      <c r="O1248" s="87">
        <v>0</v>
      </c>
    </row>
    <row r="1249" spans="1:15" customFormat="1" x14ac:dyDescent="0.3">
      <c r="A1249" s="58" t="s">
        <v>280</v>
      </c>
      <c r="B1249" s="61">
        <v>8.8201988776999904</v>
      </c>
      <c r="C1249" s="62">
        <v>1.8324195098496601E-2</v>
      </c>
      <c r="D1249" s="61">
        <v>0</v>
      </c>
      <c r="E1249" s="62">
        <v>0</v>
      </c>
      <c r="F1249" s="61">
        <v>6.3176959495000196</v>
      </c>
      <c r="G1249" s="62">
        <v>2.3277571785885E-2</v>
      </c>
      <c r="H1249" s="90">
        <v>1.7592634881</v>
      </c>
      <c r="I1249" s="94">
        <v>3.9118599065687099E-2</v>
      </c>
      <c r="J1249" s="92">
        <v>0</v>
      </c>
      <c r="K1249" s="95">
        <v>0</v>
      </c>
      <c r="L1249" s="90">
        <v>0.45783801540000102</v>
      </c>
      <c r="M1249" s="94">
        <v>7.2820294843610502E-3</v>
      </c>
      <c r="N1249" s="90">
        <v>0</v>
      </c>
      <c r="O1249" s="94">
        <v>0</v>
      </c>
    </row>
    <row r="1250" spans="1:15" customFormat="1" x14ac:dyDescent="0.3">
      <c r="A1250" s="58" t="s">
        <v>281</v>
      </c>
      <c r="B1250" s="59">
        <v>13.516895376800001</v>
      </c>
      <c r="C1250" s="60">
        <v>2.8081705576579699E-2</v>
      </c>
      <c r="D1250" s="59">
        <v>0.77998095409999901</v>
      </c>
      <c r="E1250" s="60">
        <v>2.6796288450035999E-2</v>
      </c>
      <c r="F1250" s="59">
        <v>5.1462665311000002</v>
      </c>
      <c r="G1250" s="60">
        <v>1.8961436188846399E-2</v>
      </c>
      <c r="H1250" s="86">
        <v>6.6838994676999999</v>
      </c>
      <c r="I1250" s="91">
        <v>0.148621730196138</v>
      </c>
      <c r="J1250" s="88">
        <v>0.90674842389999899</v>
      </c>
      <c r="K1250" s="89">
        <v>2.9651803499931901</v>
      </c>
      <c r="L1250" s="86">
        <v>0</v>
      </c>
      <c r="M1250" s="87">
        <v>0</v>
      </c>
      <c r="N1250" s="86">
        <v>0</v>
      </c>
      <c r="O1250" s="87">
        <v>0</v>
      </c>
    </row>
    <row r="1251" spans="1:15" customFormat="1" x14ac:dyDescent="0.3">
      <c r="A1251" s="58" t="s">
        <v>282</v>
      </c>
      <c r="B1251" s="61">
        <v>12.6111572103</v>
      </c>
      <c r="C1251" s="62">
        <v>2.6200010718988399E-2</v>
      </c>
      <c r="D1251" s="61">
        <v>0</v>
      </c>
      <c r="E1251" s="62">
        <v>0</v>
      </c>
      <c r="F1251" s="61">
        <v>7.3526281397000099</v>
      </c>
      <c r="G1251" s="62">
        <v>2.7090782890609101E-2</v>
      </c>
      <c r="H1251" s="90">
        <v>0.55128045289999905</v>
      </c>
      <c r="I1251" s="94">
        <v>1.22581518661744E-2</v>
      </c>
      <c r="J1251" s="92">
        <v>0</v>
      </c>
      <c r="K1251" s="95">
        <v>0</v>
      </c>
      <c r="L1251" s="90">
        <v>0.1814870938</v>
      </c>
      <c r="M1251" s="94">
        <v>2.8865981496271299E-3</v>
      </c>
      <c r="N1251" s="90">
        <v>4.2403600992000099</v>
      </c>
      <c r="O1251" s="91">
        <v>7.8187326324603096E-2</v>
      </c>
    </row>
    <row r="1252" spans="1:15" customFormat="1" x14ac:dyDescent="0.3">
      <c r="A1252" s="58" t="s">
        <v>283</v>
      </c>
      <c r="B1252" s="59">
        <v>11.9041685309</v>
      </c>
      <c r="C1252" s="60">
        <v>2.4731223147031502E-2</v>
      </c>
      <c r="D1252" s="59">
        <v>0</v>
      </c>
      <c r="E1252" s="60">
        <v>0</v>
      </c>
      <c r="F1252" s="59">
        <v>7.7344067872999904</v>
      </c>
      <c r="G1252" s="60">
        <v>2.8497447590345198E-2</v>
      </c>
      <c r="H1252" s="86">
        <v>3.4986299412999902</v>
      </c>
      <c r="I1252" s="87">
        <v>7.7794772004694507E-2</v>
      </c>
      <c r="J1252" s="88">
        <v>1.9082311966000001</v>
      </c>
      <c r="K1252" s="89">
        <v>6.2401538268638204</v>
      </c>
      <c r="L1252" s="86">
        <v>0.67113180230000002</v>
      </c>
      <c r="M1252" s="87">
        <v>1.06745211359768E-2</v>
      </c>
      <c r="N1252" s="86">
        <v>0</v>
      </c>
      <c r="O1252" s="87">
        <v>0</v>
      </c>
    </row>
    <row r="1253" spans="1:15" customFormat="1" x14ac:dyDescent="0.3">
      <c r="A1253" s="58" t="s">
        <v>284</v>
      </c>
      <c r="B1253" s="61">
        <v>10.5947691083</v>
      </c>
      <c r="C1253" s="62">
        <v>2.2010911415485002E-2</v>
      </c>
      <c r="D1253" s="61">
        <v>0</v>
      </c>
      <c r="E1253" s="62">
        <v>0</v>
      </c>
      <c r="F1253" s="61">
        <v>4.12137630750001</v>
      </c>
      <c r="G1253" s="62">
        <v>1.51852247435348E-2</v>
      </c>
      <c r="H1253" s="90">
        <v>0</v>
      </c>
      <c r="I1253" s="94">
        <v>0</v>
      </c>
      <c r="J1253" s="92">
        <v>0</v>
      </c>
      <c r="K1253" s="95">
        <v>0</v>
      </c>
      <c r="L1253" s="90">
        <v>5.1622372989</v>
      </c>
      <c r="M1253" s="91">
        <v>8.2106690470024599E-2</v>
      </c>
      <c r="N1253" s="90">
        <v>1.0257540772</v>
      </c>
      <c r="O1253" s="94">
        <v>1.8913716497322802E-2</v>
      </c>
    </row>
    <row r="1254" spans="1:15" customFormat="1" x14ac:dyDescent="0.3">
      <c r="A1254" s="58" t="s">
        <v>285</v>
      </c>
      <c r="B1254" s="59">
        <v>0.45783801540000002</v>
      </c>
      <c r="C1254" s="60">
        <v>9.5117051599700499E-4</v>
      </c>
      <c r="D1254" s="59">
        <v>0</v>
      </c>
      <c r="E1254" s="60">
        <v>0</v>
      </c>
      <c r="F1254" s="59">
        <v>0.45783801540000202</v>
      </c>
      <c r="G1254" s="60">
        <v>1.68690569393801E-3</v>
      </c>
      <c r="H1254" s="86">
        <v>0</v>
      </c>
      <c r="I1254" s="87">
        <v>0</v>
      </c>
      <c r="J1254" s="88">
        <v>0</v>
      </c>
      <c r="K1254" s="89">
        <v>0</v>
      </c>
      <c r="L1254" s="86">
        <v>0</v>
      </c>
      <c r="M1254" s="87">
        <v>0</v>
      </c>
      <c r="N1254" s="86">
        <v>0</v>
      </c>
      <c r="O1254" s="87">
        <v>0</v>
      </c>
    </row>
    <row r="1255" spans="1:15" customFormat="1" x14ac:dyDescent="0.3">
      <c r="A1255" s="58" t="s">
        <v>286</v>
      </c>
      <c r="B1255" s="61">
        <v>23.331077634300001</v>
      </c>
      <c r="C1255" s="62">
        <v>4.8470927283735803E-2</v>
      </c>
      <c r="D1255" s="61">
        <v>0</v>
      </c>
      <c r="E1255" s="62">
        <v>0</v>
      </c>
      <c r="F1255" s="61">
        <v>20.080810643</v>
      </c>
      <c r="G1255" s="62">
        <v>7.3987813753238693E-2</v>
      </c>
      <c r="H1255" s="90">
        <v>1.2079830352000001</v>
      </c>
      <c r="I1255" s="94">
        <v>2.6860447199512701E-2</v>
      </c>
      <c r="J1255" s="92">
        <v>0</v>
      </c>
      <c r="K1255" s="95">
        <v>0</v>
      </c>
      <c r="L1255" s="90">
        <v>0.63274446690000097</v>
      </c>
      <c r="M1255" s="94">
        <v>1.0063960853068399E-2</v>
      </c>
      <c r="N1255" s="90">
        <v>1.4095394891999999</v>
      </c>
      <c r="O1255" s="94">
        <v>2.5990274748195801E-2</v>
      </c>
    </row>
    <row r="1256" spans="1:15" customFormat="1" x14ac:dyDescent="0.3">
      <c r="A1256" s="58" t="s">
        <v>287</v>
      </c>
      <c r="B1256" s="59">
        <v>19.458753974899999</v>
      </c>
      <c r="C1256" s="60">
        <v>4.04260730572885E-2</v>
      </c>
      <c r="D1256" s="59">
        <v>0</v>
      </c>
      <c r="E1256" s="60">
        <v>0</v>
      </c>
      <c r="F1256" s="59">
        <v>5.6998803652999799</v>
      </c>
      <c r="G1256" s="60">
        <v>2.1001228206420398E-2</v>
      </c>
      <c r="H1256" s="86">
        <v>2.4595116495000102</v>
      </c>
      <c r="I1256" s="87">
        <v>5.4689164394633498E-2</v>
      </c>
      <c r="J1256" s="88">
        <v>3.8432310498999902</v>
      </c>
      <c r="K1256" s="93">
        <v>12.567844497189901</v>
      </c>
      <c r="L1256" s="86">
        <v>5.1240020075999997</v>
      </c>
      <c r="M1256" s="87">
        <v>8.1498548486999195E-2</v>
      </c>
      <c r="N1256" s="86">
        <v>4.2403600992000099</v>
      </c>
      <c r="O1256" s="87">
        <v>7.8187326324603096E-2</v>
      </c>
    </row>
    <row r="1257" spans="1:15" customFormat="1" x14ac:dyDescent="0.3">
      <c r="A1257" s="58" t="s">
        <v>288</v>
      </c>
      <c r="B1257" s="61">
        <v>10.3800965126</v>
      </c>
      <c r="C1257" s="62">
        <v>2.1564923453030599E-2</v>
      </c>
      <c r="D1257" s="61">
        <v>0</v>
      </c>
      <c r="E1257" s="62">
        <v>0</v>
      </c>
      <c r="F1257" s="61">
        <v>4.6647151793000203</v>
      </c>
      <c r="G1257" s="62">
        <v>1.7187158627894501E-2</v>
      </c>
      <c r="H1257" s="90">
        <v>3.9655461345999901</v>
      </c>
      <c r="I1257" s="91">
        <v>8.8177018601937204E-2</v>
      </c>
      <c r="J1257" s="92">
        <v>0</v>
      </c>
      <c r="K1257" s="95">
        <v>0</v>
      </c>
      <c r="L1257" s="90">
        <v>0</v>
      </c>
      <c r="M1257" s="94">
        <v>0</v>
      </c>
      <c r="N1257" s="90">
        <v>1.7498351987</v>
      </c>
      <c r="O1257" s="94">
        <v>3.2264933282634502E-2</v>
      </c>
    </row>
    <row r="1258" spans="1:15" customFormat="1" x14ac:dyDescent="0.3">
      <c r="A1258" s="58" t="s">
        <v>313</v>
      </c>
      <c r="B1258" s="59">
        <v>2.3083641653999898</v>
      </c>
      <c r="C1258" s="60">
        <v>4.7956872528250802E-3</v>
      </c>
      <c r="D1258" s="59">
        <v>0</v>
      </c>
      <c r="E1258" s="60">
        <v>0</v>
      </c>
      <c r="F1258" s="59">
        <v>2.3083641654</v>
      </c>
      <c r="G1258" s="60">
        <v>8.5051754623164007E-3</v>
      </c>
      <c r="H1258" s="86">
        <v>0</v>
      </c>
      <c r="I1258" s="87">
        <v>0</v>
      </c>
      <c r="J1258" s="88">
        <v>0</v>
      </c>
      <c r="K1258" s="89">
        <v>0</v>
      </c>
      <c r="L1258" s="86">
        <v>0</v>
      </c>
      <c r="M1258" s="87">
        <v>0</v>
      </c>
      <c r="N1258" s="86">
        <v>0</v>
      </c>
      <c r="O1258" s="87">
        <v>0</v>
      </c>
    </row>
    <row r="1259" spans="1:15" customFormat="1" x14ac:dyDescent="0.3">
      <c r="A1259" s="58" t="s">
        <v>290</v>
      </c>
      <c r="B1259" s="61">
        <v>5.78674443119999</v>
      </c>
      <c r="C1259" s="62">
        <v>1.20221137201952E-2</v>
      </c>
      <c r="D1259" s="61">
        <v>0</v>
      </c>
      <c r="E1259" s="62">
        <v>0</v>
      </c>
      <c r="F1259" s="61">
        <v>4.3161393560999999</v>
      </c>
      <c r="G1259" s="62">
        <v>1.5902829845341401E-2</v>
      </c>
      <c r="H1259" s="90">
        <v>1.4706050750999999</v>
      </c>
      <c r="I1259" s="94">
        <v>3.2700053576926999E-2</v>
      </c>
      <c r="J1259" s="92">
        <v>0</v>
      </c>
      <c r="K1259" s="95">
        <v>0</v>
      </c>
      <c r="L1259" s="90">
        <v>0</v>
      </c>
      <c r="M1259" s="94">
        <v>0</v>
      </c>
      <c r="N1259" s="90">
        <v>0</v>
      </c>
      <c r="O1259" s="94">
        <v>0</v>
      </c>
    </row>
    <row r="1260" spans="1:15" customFormat="1" x14ac:dyDescent="0.3">
      <c r="A1260" s="58" t="s">
        <v>63</v>
      </c>
      <c r="B1260" s="59">
        <v>1.5796619821</v>
      </c>
      <c r="C1260" s="60">
        <v>3.28178930555208E-3</v>
      </c>
      <c r="D1260" s="59">
        <v>0</v>
      </c>
      <c r="E1260" s="60">
        <v>0</v>
      </c>
      <c r="F1260" s="59">
        <v>1.2281215033999999</v>
      </c>
      <c r="G1260" s="60">
        <v>4.5250177732033903E-3</v>
      </c>
      <c r="H1260" s="86">
        <v>0</v>
      </c>
      <c r="I1260" s="87">
        <v>0</v>
      </c>
      <c r="J1260" s="88">
        <v>0</v>
      </c>
      <c r="K1260" s="89">
        <v>0</v>
      </c>
      <c r="L1260" s="86">
        <v>0.35154047869999999</v>
      </c>
      <c r="M1260" s="87">
        <v>5.5913402660616998E-3</v>
      </c>
      <c r="N1260" s="86">
        <v>0</v>
      </c>
      <c r="O1260" s="87">
        <v>0</v>
      </c>
    </row>
    <row r="1261" spans="1:15" customFormat="1" x14ac:dyDescent="0.3">
      <c r="A1261" s="58" t="s">
        <v>314</v>
      </c>
      <c r="B1261" s="61">
        <v>360.27230651790097</v>
      </c>
      <c r="C1261" s="62">
        <v>0.74847519027154596</v>
      </c>
      <c r="D1261" s="61">
        <v>26.137604079799999</v>
      </c>
      <c r="E1261" s="64">
        <v>0.89795882147317396</v>
      </c>
      <c r="F1261" s="61">
        <v>208.2703652539</v>
      </c>
      <c r="G1261" s="62">
        <v>0.76737285504438402</v>
      </c>
      <c r="H1261" s="90">
        <v>21.264062643700001</v>
      </c>
      <c r="I1261" s="96">
        <v>0.47282305731526197</v>
      </c>
      <c r="J1261" s="92">
        <v>16.264420339400001</v>
      </c>
      <c r="K1261" s="97">
        <v>53.186681468924398</v>
      </c>
      <c r="L1261" s="90">
        <v>47.033276979100002</v>
      </c>
      <c r="M1261" s="94">
        <v>0.74807617145704997</v>
      </c>
      <c r="N1261" s="90">
        <v>45.926859947399997</v>
      </c>
      <c r="O1261" s="94">
        <v>0.846838075485423</v>
      </c>
    </row>
    <row r="1262" spans="1:15" customFormat="1" x14ac:dyDescent="0.3">
      <c r="A1262" s="65" t="s">
        <v>1</v>
      </c>
      <c r="H1262" s="84"/>
      <c r="I1262" s="84"/>
      <c r="J1262" s="84"/>
      <c r="K1262" s="84"/>
      <c r="L1262" s="84"/>
      <c r="M1262" s="84"/>
      <c r="N1262" s="84"/>
      <c r="O1262" s="84"/>
    </row>
    <row r="1263" spans="1:15" customFormat="1" x14ac:dyDescent="0.3">
      <c r="A1263" s="65" t="s">
        <v>1</v>
      </c>
      <c r="H1263" s="84"/>
      <c r="I1263" s="84"/>
      <c r="J1263" s="84"/>
      <c r="K1263" s="84"/>
      <c r="L1263" s="84"/>
      <c r="M1263" s="84"/>
      <c r="N1263" s="84"/>
      <c r="O1263" s="84"/>
    </row>
    <row r="1264" spans="1:15" customFormat="1" x14ac:dyDescent="0.3">
      <c r="A1264" s="53" t="s">
        <v>315</v>
      </c>
      <c r="H1264" s="84"/>
      <c r="I1264" s="84"/>
      <c r="J1264" s="84"/>
      <c r="K1264" s="84"/>
      <c r="L1264" s="84"/>
      <c r="M1264" s="84"/>
      <c r="N1264" s="84"/>
      <c r="O1264" s="84"/>
    </row>
    <row r="1265" spans="1:15" customFormat="1" x14ac:dyDescent="0.3">
      <c r="A1265" s="54" t="s">
        <v>1</v>
      </c>
      <c r="H1265" s="84"/>
      <c r="I1265" s="84"/>
      <c r="J1265" s="84"/>
      <c r="K1265" s="84"/>
      <c r="L1265" s="84"/>
      <c r="M1265" s="84"/>
      <c r="N1265" s="84"/>
      <c r="O1265" s="84"/>
    </row>
    <row r="1266" spans="1:15" customFormat="1" ht="25.5" customHeight="1" x14ac:dyDescent="0.3">
      <c r="A1266" s="114" t="s">
        <v>1</v>
      </c>
      <c r="B1266" s="113" t="s">
        <v>500</v>
      </c>
      <c r="C1266" s="113" t="s">
        <v>1</v>
      </c>
      <c r="D1266" s="113" t="s">
        <v>494</v>
      </c>
      <c r="E1266" s="113" t="s">
        <v>1</v>
      </c>
      <c r="F1266" s="113" t="s">
        <v>495</v>
      </c>
      <c r="G1266" s="113" t="s">
        <v>1</v>
      </c>
      <c r="H1266" s="116" t="s">
        <v>496</v>
      </c>
      <c r="I1266" s="116" t="s">
        <v>1</v>
      </c>
      <c r="J1266" s="116" t="s">
        <v>497</v>
      </c>
      <c r="K1266" s="116" t="s">
        <v>1</v>
      </c>
      <c r="L1266" s="116" t="s">
        <v>498</v>
      </c>
      <c r="M1266" s="116" t="s">
        <v>1</v>
      </c>
      <c r="N1266" s="116" t="s">
        <v>499</v>
      </c>
      <c r="O1266" s="116" t="s">
        <v>1</v>
      </c>
    </row>
    <row r="1267" spans="1:15" customFormat="1" x14ac:dyDescent="0.3">
      <c r="A1267" s="115" t="s">
        <v>1</v>
      </c>
      <c r="B1267" s="55" t="s">
        <v>14</v>
      </c>
      <c r="C1267" s="55" t="s">
        <v>15</v>
      </c>
      <c r="D1267" s="55" t="s">
        <v>14</v>
      </c>
      <c r="E1267" s="55" t="s">
        <v>15</v>
      </c>
      <c r="F1267" s="55" t="s">
        <v>14</v>
      </c>
      <c r="G1267" s="55" t="s">
        <v>15</v>
      </c>
      <c r="H1267" s="80" t="s">
        <v>14</v>
      </c>
      <c r="I1267" s="80" t="s">
        <v>15</v>
      </c>
      <c r="J1267" s="80" t="s">
        <v>14</v>
      </c>
      <c r="K1267" s="80" t="s">
        <v>15</v>
      </c>
      <c r="L1267" s="80" t="s">
        <v>14</v>
      </c>
      <c r="M1267" s="80" t="s">
        <v>15</v>
      </c>
      <c r="N1267" s="80" t="s">
        <v>14</v>
      </c>
      <c r="O1267" s="80" t="s">
        <v>15</v>
      </c>
    </row>
    <row r="1268" spans="1:15" customFormat="1" x14ac:dyDescent="0.3">
      <c r="A1268" s="56" t="s">
        <v>16</v>
      </c>
      <c r="B1268" s="57">
        <v>481.3416813284</v>
      </c>
      <c r="C1268" s="57">
        <v>481.3416813284</v>
      </c>
      <c r="D1268" s="57">
        <v>29.107798102499999</v>
      </c>
      <c r="E1268" s="57">
        <v>29.107798102499999</v>
      </c>
      <c r="F1268" s="57">
        <v>271.40700102279999</v>
      </c>
      <c r="G1268" s="57">
        <v>271.40700102279999</v>
      </c>
      <c r="H1268" s="85">
        <v>44.9725585813</v>
      </c>
      <c r="I1268" s="85">
        <v>44.9725585813</v>
      </c>
      <c r="J1268" s="85">
        <v>30.579874303499999</v>
      </c>
      <c r="K1268" s="85">
        <v>30.579874303499999</v>
      </c>
      <c r="L1268" s="85">
        <v>62.872310031600001</v>
      </c>
      <c r="M1268" s="85">
        <v>62.872310031600001</v>
      </c>
      <c r="N1268" s="85">
        <v>54.233343158399997</v>
      </c>
      <c r="O1268" s="85">
        <v>54.233343158399997</v>
      </c>
    </row>
    <row r="1269" spans="1:15" customFormat="1" x14ac:dyDescent="0.3">
      <c r="A1269" s="58" t="s">
        <v>316</v>
      </c>
      <c r="B1269" s="59">
        <v>2.1162304376000001</v>
      </c>
      <c r="C1269" s="60">
        <v>4.3965243811000497E-3</v>
      </c>
      <c r="D1269" s="59">
        <v>0.34447959500000103</v>
      </c>
      <c r="E1269" s="60">
        <v>1.18346153765033E-2</v>
      </c>
      <c r="F1269" s="59">
        <v>1.7717508425999999</v>
      </c>
      <c r="G1269" s="60">
        <v>6.5280218856666903E-3</v>
      </c>
      <c r="H1269" s="86">
        <v>0</v>
      </c>
      <c r="I1269" s="87">
        <v>0</v>
      </c>
      <c r="J1269" s="88">
        <v>0</v>
      </c>
      <c r="K1269" s="89">
        <v>0</v>
      </c>
      <c r="L1269" s="86">
        <v>0</v>
      </c>
      <c r="M1269" s="87">
        <v>0</v>
      </c>
      <c r="N1269" s="86">
        <v>0</v>
      </c>
      <c r="O1269" s="87">
        <v>0</v>
      </c>
    </row>
    <row r="1270" spans="1:15" customFormat="1" x14ac:dyDescent="0.3">
      <c r="A1270" s="58" t="s">
        <v>317</v>
      </c>
      <c r="B1270" s="61">
        <v>0.46722243459999901</v>
      </c>
      <c r="C1270" s="62">
        <v>9.7066689365144095E-4</v>
      </c>
      <c r="D1270" s="61">
        <v>0</v>
      </c>
      <c r="E1270" s="62">
        <v>0</v>
      </c>
      <c r="F1270" s="61">
        <v>0.46722243459999901</v>
      </c>
      <c r="G1270" s="62">
        <v>1.72148261776324E-3</v>
      </c>
      <c r="H1270" s="90">
        <v>0</v>
      </c>
      <c r="I1270" s="94">
        <v>0</v>
      </c>
      <c r="J1270" s="92">
        <v>0</v>
      </c>
      <c r="K1270" s="95">
        <v>0</v>
      </c>
      <c r="L1270" s="90">
        <v>0</v>
      </c>
      <c r="M1270" s="94">
        <v>0</v>
      </c>
      <c r="N1270" s="90">
        <v>0</v>
      </c>
      <c r="O1270" s="94">
        <v>0</v>
      </c>
    </row>
    <row r="1271" spans="1:15" customFormat="1" x14ac:dyDescent="0.3">
      <c r="A1271" s="58" t="s">
        <v>237</v>
      </c>
      <c r="B1271" s="59">
        <v>1.4593098113</v>
      </c>
      <c r="C1271" s="60">
        <v>3.0317545060145599E-3</v>
      </c>
      <c r="D1271" s="59">
        <v>0</v>
      </c>
      <c r="E1271" s="60">
        <v>0</v>
      </c>
      <c r="F1271" s="59">
        <v>0.95190099960000196</v>
      </c>
      <c r="G1271" s="60">
        <v>3.5072824061750502E-3</v>
      </c>
      <c r="H1271" s="86">
        <v>0.50740881170000096</v>
      </c>
      <c r="I1271" s="87">
        <v>1.12826316248546E-2</v>
      </c>
      <c r="J1271" s="88">
        <v>0</v>
      </c>
      <c r="K1271" s="89">
        <v>0</v>
      </c>
      <c r="L1271" s="86">
        <v>0</v>
      </c>
      <c r="M1271" s="87">
        <v>0</v>
      </c>
      <c r="N1271" s="86">
        <v>0</v>
      </c>
      <c r="O1271" s="87">
        <v>0</v>
      </c>
    </row>
    <row r="1272" spans="1:15" customFormat="1" x14ac:dyDescent="0.3">
      <c r="A1272" s="58" t="s">
        <v>238</v>
      </c>
      <c r="B1272" s="61">
        <v>0.89899718220000002</v>
      </c>
      <c r="C1272" s="62">
        <v>1.86769028545162E-3</v>
      </c>
      <c r="D1272" s="61">
        <v>0</v>
      </c>
      <c r="E1272" s="62">
        <v>0</v>
      </c>
      <c r="F1272" s="61">
        <v>0.89899718220000102</v>
      </c>
      <c r="G1272" s="62">
        <v>3.3123581146106001E-3</v>
      </c>
      <c r="H1272" s="90">
        <v>0</v>
      </c>
      <c r="I1272" s="94">
        <v>0</v>
      </c>
      <c r="J1272" s="92">
        <v>0</v>
      </c>
      <c r="K1272" s="95">
        <v>0</v>
      </c>
      <c r="L1272" s="90">
        <v>0</v>
      </c>
      <c r="M1272" s="94">
        <v>0</v>
      </c>
      <c r="N1272" s="90">
        <v>0</v>
      </c>
      <c r="O1272" s="94">
        <v>0</v>
      </c>
    </row>
    <row r="1273" spans="1:15" customFormat="1" x14ac:dyDescent="0.3">
      <c r="A1273" s="58" t="s">
        <v>239</v>
      </c>
      <c r="B1273" s="59">
        <v>6.3390174008000102</v>
      </c>
      <c r="C1273" s="60">
        <v>1.31694753367414E-2</v>
      </c>
      <c r="D1273" s="59">
        <v>0</v>
      </c>
      <c r="E1273" s="60">
        <v>0</v>
      </c>
      <c r="F1273" s="59">
        <v>3.6741548759999998</v>
      </c>
      <c r="G1273" s="60">
        <v>1.3537435888366599E-2</v>
      </c>
      <c r="H1273" s="86">
        <v>0</v>
      </c>
      <c r="I1273" s="87">
        <v>0</v>
      </c>
      <c r="J1273" s="88">
        <v>2.6648625248000002</v>
      </c>
      <c r="K1273" s="93">
        <v>8.7144325655223405</v>
      </c>
      <c r="L1273" s="86">
        <v>0</v>
      </c>
      <c r="M1273" s="87">
        <v>0</v>
      </c>
      <c r="N1273" s="86">
        <v>0</v>
      </c>
      <c r="O1273" s="87">
        <v>0</v>
      </c>
    </row>
    <row r="1274" spans="1:15" customFormat="1" x14ac:dyDescent="0.3">
      <c r="A1274" s="58" t="s">
        <v>318</v>
      </c>
      <c r="B1274" s="61">
        <v>17.368474040300001</v>
      </c>
      <c r="C1274" s="62">
        <v>3.6083461528548098E-2</v>
      </c>
      <c r="D1274" s="61">
        <v>0.79302090130000102</v>
      </c>
      <c r="E1274" s="62">
        <v>2.72442765511655E-2</v>
      </c>
      <c r="F1274" s="61">
        <v>9.6890218075999801</v>
      </c>
      <c r="G1274" s="62">
        <v>3.5699233148322698E-2</v>
      </c>
      <c r="H1274" s="90">
        <v>3.1169070234</v>
      </c>
      <c r="I1274" s="94">
        <v>6.9306864490828402E-2</v>
      </c>
      <c r="J1274" s="92">
        <v>0.67438259509999898</v>
      </c>
      <c r="K1274" s="95">
        <v>2.20531513114432</v>
      </c>
      <c r="L1274" s="90">
        <v>0.87406620560000003</v>
      </c>
      <c r="M1274" s="94">
        <v>1.39022441701393E-2</v>
      </c>
      <c r="N1274" s="90">
        <v>2.1100121181999998</v>
      </c>
      <c r="O1274" s="94">
        <v>3.8906178290304898E-2</v>
      </c>
    </row>
    <row r="1275" spans="1:15" customFormat="1" x14ac:dyDescent="0.3">
      <c r="A1275" s="58" t="s">
        <v>319</v>
      </c>
      <c r="B1275" s="59">
        <v>54.657873092300001</v>
      </c>
      <c r="C1275" s="60">
        <v>0.11355316859627899</v>
      </c>
      <c r="D1275" s="59">
        <v>1.0932412214</v>
      </c>
      <c r="E1275" s="60">
        <v>3.75583621114269E-2</v>
      </c>
      <c r="F1275" s="59">
        <v>31.545440274200001</v>
      </c>
      <c r="G1275" s="60">
        <v>0.11622927984658001</v>
      </c>
      <c r="H1275" s="86">
        <v>0.38378541200000099</v>
      </c>
      <c r="I1275" s="87">
        <v>8.5337686826557693E-3</v>
      </c>
      <c r="J1275" s="88">
        <v>1.1988504897000001</v>
      </c>
      <c r="K1275" s="89">
        <v>3.9203905084815398</v>
      </c>
      <c r="L1275" s="86">
        <v>12.5359149433</v>
      </c>
      <c r="M1275" s="87">
        <v>0.199386899208879</v>
      </c>
      <c r="N1275" s="86">
        <v>6.5269042423999997</v>
      </c>
      <c r="O1275" s="87">
        <v>0.12034855058329701</v>
      </c>
    </row>
    <row r="1276" spans="1:15" customFormat="1" x14ac:dyDescent="0.3">
      <c r="A1276" s="58" t="s">
        <v>320</v>
      </c>
      <c r="B1276" s="61">
        <v>103.1955965388</v>
      </c>
      <c r="C1276" s="62">
        <v>0.214391565372029</v>
      </c>
      <c r="D1276" s="61">
        <v>5.32684180820001</v>
      </c>
      <c r="E1276" s="62">
        <v>0.18300394242952001</v>
      </c>
      <c r="F1276" s="61">
        <v>67.0775227467999</v>
      </c>
      <c r="G1276" s="62">
        <v>0.24714735616258099</v>
      </c>
      <c r="H1276" s="90">
        <v>6.8782826107000004</v>
      </c>
      <c r="I1276" s="94">
        <v>0.15294399135120701</v>
      </c>
      <c r="J1276" s="92">
        <v>6.5926179327999996</v>
      </c>
      <c r="K1276" s="95">
        <v>21.558682247577</v>
      </c>
      <c r="L1276" s="90">
        <v>10.3650943513</v>
      </c>
      <c r="M1276" s="94">
        <v>0.16485944839771999</v>
      </c>
      <c r="N1276" s="90">
        <v>9.7108940637999996</v>
      </c>
      <c r="O1276" s="94">
        <v>0.17905763315083301</v>
      </c>
    </row>
    <row r="1277" spans="1:15" customFormat="1" x14ac:dyDescent="0.3">
      <c r="A1277" s="58" t="s">
        <v>321</v>
      </c>
      <c r="B1277" s="59">
        <v>178.38767110789999</v>
      </c>
      <c r="C1277" s="60">
        <v>0.37060507749004401</v>
      </c>
      <c r="D1277" s="59">
        <v>10.5194173626</v>
      </c>
      <c r="E1277" s="60">
        <v>0.36139516034696301</v>
      </c>
      <c r="F1277" s="59">
        <v>93.724391393399898</v>
      </c>
      <c r="G1277" s="60">
        <v>0.34532783251794802</v>
      </c>
      <c r="H1277" s="86">
        <v>22.733489542300099</v>
      </c>
      <c r="I1277" s="87">
        <v>0.50549691321660295</v>
      </c>
      <c r="J1277" s="88">
        <v>15.742263551400001</v>
      </c>
      <c r="K1277" s="89">
        <v>51.479163698191599</v>
      </c>
      <c r="L1277" s="86">
        <v>20.816034563900001</v>
      </c>
      <c r="M1277" s="87">
        <v>0.33108429694149499</v>
      </c>
      <c r="N1277" s="86">
        <v>21.705524279900001</v>
      </c>
      <c r="O1277" s="87">
        <v>0.400224714462179</v>
      </c>
    </row>
    <row r="1278" spans="1:15" customFormat="1" x14ac:dyDescent="0.3">
      <c r="A1278" s="58" t="s">
        <v>322</v>
      </c>
      <c r="B1278" s="61">
        <v>52.066454533700103</v>
      </c>
      <c r="C1278" s="62">
        <v>0.10816942839857099</v>
      </c>
      <c r="D1278" s="61">
        <v>5.1904666858999802</v>
      </c>
      <c r="E1278" s="62">
        <v>0.17831876762448101</v>
      </c>
      <c r="F1278" s="61">
        <v>32.083852566600001</v>
      </c>
      <c r="G1278" s="62">
        <v>0.11821306173271801</v>
      </c>
      <c r="H1278" s="90">
        <v>0</v>
      </c>
      <c r="I1278" s="96">
        <v>0</v>
      </c>
      <c r="J1278" s="92">
        <v>0</v>
      </c>
      <c r="K1278" s="95">
        <v>0</v>
      </c>
      <c r="L1278" s="90">
        <v>8.9698229625000003</v>
      </c>
      <c r="M1278" s="94">
        <v>0.142667303905196</v>
      </c>
      <c r="N1278" s="90">
        <v>5.8223123187000096</v>
      </c>
      <c r="O1278" s="94">
        <v>0.107356692020529</v>
      </c>
    </row>
    <row r="1279" spans="1:15" customFormat="1" x14ac:dyDescent="0.3">
      <c r="A1279" s="58" t="s">
        <v>323</v>
      </c>
      <c r="B1279" s="59">
        <v>64.384834748900005</v>
      </c>
      <c r="C1279" s="60">
        <v>0.13376118721156999</v>
      </c>
      <c r="D1279" s="59">
        <v>5.8403305281</v>
      </c>
      <c r="E1279" s="60">
        <v>0.20064487555994101</v>
      </c>
      <c r="F1279" s="59">
        <v>29.5227458992</v>
      </c>
      <c r="G1279" s="60">
        <v>0.108776655679269</v>
      </c>
      <c r="H1279" s="86">
        <v>11.3526851812</v>
      </c>
      <c r="I1279" s="87">
        <v>0.252435830633851</v>
      </c>
      <c r="J1279" s="88">
        <v>3.7068972097000001</v>
      </c>
      <c r="K1279" s="89">
        <v>12.1220158490832</v>
      </c>
      <c r="L1279" s="86">
        <v>9.3113770050000007</v>
      </c>
      <c r="M1279" s="87">
        <v>0.148099807376571</v>
      </c>
      <c r="N1279" s="86">
        <v>8.3576961353999994</v>
      </c>
      <c r="O1279" s="87">
        <v>0.15410623149285799</v>
      </c>
    </row>
    <row r="1280" spans="1:15" customFormat="1" x14ac:dyDescent="0.3">
      <c r="A1280" s="58" t="s">
        <v>312</v>
      </c>
      <c r="B1280" s="79">
        <v>7.7037697725568099</v>
      </c>
      <c r="C1280" s="79">
        <v>7.7037697725568099</v>
      </c>
      <c r="D1280" s="79">
        <v>8.1450780994264704</v>
      </c>
      <c r="E1280" s="79">
        <v>8.1450780994264704</v>
      </c>
      <c r="F1280" s="79">
        <v>7.5930329758172999</v>
      </c>
      <c r="G1280" s="79">
        <v>7.5930329758172999</v>
      </c>
      <c r="H1280" s="101">
        <v>8.0592437493295694</v>
      </c>
      <c r="I1280" s="101">
        <v>8.0592437493295694</v>
      </c>
      <c r="J1280" s="102">
        <v>7.5337089277810403</v>
      </c>
      <c r="K1280" s="102">
        <v>7.5337089277810403</v>
      </c>
      <c r="L1280" s="101">
        <v>7.8335269393324403</v>
      </c>
      <c r="M1280" s="101">
        <v>7.8335269393324403</v>
      </c>
      <c r="N1280" s="101">
        <v>7.8790958858179003</v>
      </c>
      <c r="O1280" s="101">
        <v>7.8790958858179003</v>
      </c>
    </row>
    <row r="1281" spans="1:15" customFormat="1" x14ac:dyDescent="0.3">
      <c r="A1281" s="65" t="s">
        <v>1</v>
      </c>
      <c r="H1281" s="84"/>
      <c r="I1281" s="84"/>
      <c r="J1281" s="84"/>
      <c r="K1281" s="84"/>
      <c r="L1281" s="84"/>
      <c r="M1281" s="84"/>
      <c r="N1281" s="84"/>
      <c r="O1281" s="84"/>
    </row>
    <row r="1282" spans="1:15" customFormat="1" x14ac:dyDescent="0.3">
      <c r="A1282" s="65" t="s">
        <v>1</v>
      </c>
      <c r="H1282" s="84"/>
      <c r="I1282" s="84"/>
      <c r="J1282" s="84"/>
      <c r="K1282" s="84"/>
      <c r="L1282" s="84"/>
      <c r="M1282" s="84"/>
      <c r="N1282" s="84"/>
      <c r="O1282" s="84"/>
    </row>
    <row r="1283" spans="1:15" customFormat="1" x14ac:dyDescent="0.3">
      <c r="A1283" s="53" t="s">
        <v>324</v>
      </c>
      <c r="H1283" s="84"/>
      <c r="I1283" s="84"/>
      <c r="J1283" s="84"/>
      <c r="K1283" s="84"/>
      <c r="L1283" s="84"/>
      <c r="M1283" s="84"/>
      <c r="N1283" s="84"/>
      <c r="O1283" s="84"/>
    </row>
    <row r="1284" spans="1:15" customFormat="1" x14ac:dyDescent="0.3">
      <c r="A1284" s="54" t="s">
        <v>1</v>
      </c>
      <c r="H1284" s="84"/>
      <c r="I1284" s="84"/>
      <c r="J1284" s="84"/>
      <c r="K1284" s="84"/>
      <c r="L1284" s="84"/>
      <c r="M1284" s="84"/>
      <c r="N1284" s="84"/>
      <c r="O1284" s="84"/>
    </row>
    <row r="1285" spans="1:15" customFormat="1" ht="25.5" customHeight="1" x14ac:dyDescent="0.3">
      <c r="A1285" s="114" t="s">
        <v>1</v>
      </c>
      <c r="B1285" s="113" t="s">
        <v>500</v>
      </c>
      <c r="C1285" s="113" t="s">
        <v>1</v>
      </c>
      <c r="D1285" s="113" t="s">
        <v>494</v>
      </c>
      <c r="E1285" s="113" t="s">
        <v>1</v>
      </c>
      <c r="F1285" s="113" t="s">
        <v>495</v>
      </c>
      <c r="G1285" s="113" t="s">
        <v>1</v>
      </c>
      <c r="H1285" s="116" t="s">
        <v>496</v>
      </c>
      <c r="I1285" s="116" t="s">
        <v>1</v>
      </c>
      <c r="J1285" s="116" t="s">
        <v>497</v>
      </c>
      <c r="K1285" s="116" t="s">
        <v>1</v>
      </c>
      <c r="L1285" s="116" t="s">
        <v>498</v>
      </c>
      <c r="M1285" s="116" t="s">
        <v>1</v>
      </c>
      <c r="N1285" s="116" t="s">
        <v>499</v>
      </c>
      <c r="O1285" s="116" t="s">
        <v>1</v>
      </c>
    </row>
    <row r="1286" spans="1:15" customFormat="1" x14ac:dyDescent="0.3">
      <c r="A1286" s="115" t="s">
        <v>1</v>
      </c>
      <c r="B1286" s="55" t="s">
        <v>14</v>
      </c>
      <c r="C1286" s="55" t="s">
        <v>15</v>
      </c>
      <c r="D1286" s="55" t="s">
        <v>14</v>
      </c>
      <c r="E1286" s="55" t="s">
        <v>15</v>
      </c>
      <c r="F1286" s="55" t="s">
        <v>14</v>
      </c>
      <c r="G1286" s="55" t="s">
        <v>15</v>
      </c>
      <c r="H1286" s="80" t="s">
        <v>14</v>
      </c>
      <c r="I1286" s="80" t="s">
        <v>15</v>
      </c>
      <c r="J1286" s="80" t="s">
        <v>14</v>
      </c>
      <c r="K1286" s="80" t="s">
        <v>15</v>
      </c>
      <c r="L1286" s="80" t="s">
        <v>14</v>
      </c>
      <c r="M1286" s="80" t="s">
        <v>15</v>
      </c>
      <c r="N1286" s="80" t="s">
        <v>14</v>
      </c>
      <c r="O1286" s="80" t="s">
        <v>15</v>
      </c>
    </row>
    <row r="1287" spans="1:15" customFormat="1" x14ac:dyDescent="0.3">
      <c r="A1287" s="56" t="s">
        <v>16</v>
      </c>
      <c r="B1287" s="57">
        <v>481.3416813284</v>
      </c>
      <c r="C1287" s="57">
        <v>481.3416813284</v>
      </c>
      <c r="D1287" s="57">
        <v>29.107798102499999</v>
      </c>
      <c r="E1287" s="57">
        <v>29.107798102499999</v>
      </c>
      <c r="F1287" s="57">
        <v>271.40700102279999</v>
      </c>
      <c r="G1287" s="57">
        <v>271.40700102279999</v>
      </c>
      <c r="H1287" s="85">
        <v>44.9725585813</v>
      </c>
      <c r="I1287" s="85">
        <v>44.9725585813</v>
      </c>
      <c r="J1287" s="85">
        <v>30.579874303499999</v>
      </c>
      <c r="K1287" s="85">
        <v>30.579874303499999</v>
      </c>
      <c r="L1287" s="85">
        <v>62.872310031600001</v>
      </c>
      <c r="M1287" s="85">
        <v>62.872310031600001</v>
      </c>
      <c r="N1287" s="85">
        <v>54.233343158399997</v>
      </c>
      <c r="O1287" s="85">
        <v>54.233343158399997</v>
      </c>
    </row>
    <row r="1288" spans="1:15" customFormat="1" x14ac:dyDescent="0.3">
      <c r="A1288" s="58" t="s">
        <v>325</v>
      </c>
      <c r="B1288" s="59">
        <v>13.024478282800001</v>
      </c>
      <c r="C1288" s="60">
        <v>2.70586961155228E-2</v>
      </c>
      <c r="D1288" s="59">
        <v>0.50761947659999895</v>
      </c>
      <c r="E1288" s="60">
        <v>1.7439294954996999E-2</v>
      </c>
      <c r="F1288" s="59">
        <v>9.7954671654999892</v>
      </c>
      <c r="G1288" s="60">
        <v>3.6091431424339397E-2</v>
      </c>
      <c r="H1288" s="86">
        <v>0.69879836169999998</v>
      </c>
      <c r="I1288" s="87">
        <v>1.5538327899150601E-2</v>
      </c>
      <c r="J1288" s="88">
        <v>0</v>
      </c>
      <c r="K1288" s="89">
        <v>0</v>
      </c>
      <c r="L1288" s="86">
        <v>1.2210478139000001</v>
      </c>
      <c r="M1288" s="87">
        <v>1.9421074448931399E-2</v>
      </c>
      <c r="N1288" s="86">
        <v>0.80154546509999902</v>
      </c>
      <c r="O1288" s="87">
        <v>1.4779569512410801E-2</v>
      </c>
    </row>
    <row r="1289" spans="1:15" customFormat="1" x14ac:dyDescent="0.3">
      <c r="A1289" s="58" t="s">
        <v>326</v>
      </c>
      <c r="B1289" s="61">
        <v>61.598057722599997</v>
      </c>
      <c r="C1289" s="62">
        <v>0.12797158466019901</v>
      </c>
      <c r="D1289" s="61">
        <v>3.3606481371000001</v>
      </c>
      <c r="E1289" s="62">
        <v>0.11545525103842701</v>
      </c>
      <c r="F1289" s="61">
        <v>39.852170667099998</v>
      </c>
      <c r="G1289" s="62">
        <v>0.146835455669591</v>
      </c>
      <c r="H1289" s="90">
        <v>6.4348077957000003</v>
      </c>
      <c r="I1289" s="94">
        <v>0.14308298212714199</v>
      </c>
      <c r="J1289" s="92">
        <v>1.1688242082</v>
      </c>
      <c r="K1289" s="95">
        <v>3.8222008259406799</v>
      </c>
      <c r="L1289" s="90">
        <v>4.9172120674000102</v>
      </c>
      <c r="M1289" s="94">
        <v>7.8209502162853203E-2</v>
      </c>
      <c r="N1289" s="90">
        <v>5.9856972867999998</v>
      </c>
      <c r="O1289" s="94">
        <v>0.11036932149503501</v>
      </c>
    </row>
    <row r="1290" spans="1:15" customFormat="1" x14ac:dyDescent="0.3">
      <c r="A1290" s="58" t="s">
        <v>327</v>
      </c>
      <c r="B1290" s="59">
        <v>158.3188818493</v>
      </c>
      <c r="C1290" s="60">
        <v>0.32891164008978802</v>
      </c>
      <c r="D1290" s="59">
        <v>3.4728833907999999</v>
      </c>
      <c r="E1290" s="63">
        <v>0.11931109933395199</v>
      </c>
      <c r="F1290" s="59">
        <v>90.558324336699997</v>
      </c>
      <c r="G1290" s="60">
        <v>0.33366244789349597</v>
      </c>
      <c r="H1290" s="86">
        <v>14.291428858</v>
      </c>
      <c r="I1290" s="87">
        <v>0.31778109382334602</v>
      </c>
      <c r="J1290" s="88">
        <v>10.5160512276</v>
      </c>
      <c r="K1290" s="89">
        <v>34.388798080822703</v>
      </c>
      <c r="L1290" s="86">
        <v>27.6631474721</v>
      </c>
      <c r="M1290" s="87">
        <v>0.439989360311341</v>
      </c>
      <c r="N1290" s="86">
        <v>16.186532143299999</v>
      </c>
      <c r="O1290" s="87">
        <v>0.298460895099603</v>
      </c>
    </row>
    <row r="1291" spans="1:15" customFormat="1" x14ac:dyDescent="0.3">
      <c r="A1291" s="58" t="s">
        <v>328</v>
      </c>
      <c r="B1291" s="61">
        <v>126.7610985864</v>
      </c>
      <c r="C1291" s="62">
        <v>0.26334951553866398</v>
      </c>
      <c r="D1291" s="61">
        <v>6.7673587555000099</v>
      </c>
      <c r="E1291" s="62">
        <v>0.232492981147852</v>
      </c>
      <c r="F1291" s="61">
        <v>76.153367974099893</v>
      </c>
      <c r="G1291" s="62">
        <v>0.280587338156773</v>
      </c>
      <c r="H1291" s="90">
        <v>8.4850607945999901</v>
      </c>
      <c r="I1291" s="94">
        <v>0.18867196046364501</v>
      </c>
      <c r="J1291" s="92">
        <v>9.2151347091000009</v>
      </c>
      <c r="K1291" s="95">
        <v>30.134638938150498</v>
      </c>
      <c r="L1291" s="90">
        <v>11.763419470200001</v>
      </c>
      <c r="M1291" s="94">
        <v>0.187100163240187</v>
      </c>
      <c r="N1291" s="90">
        <v>15.452818098</v>
      </c>
      <c r="O1291" s="94">
        <v>0.28493205836245</v>
      </c>
    </row>
    <row r="1292" spans="1:15" customFormat="1" x14ac:dyDescent="0.3">
      <c r="A1292" s="58" t="s">
        <v>329</v>
      </c>
      <c r="B1292" s="59">
        <v>121.6391648873</v>
      </c>
      <c r="C1292" s="60">
        <v>0.252708563595826</v>
      </c>
      <c r="D1292" s="59">
        <v>14.9992883425</v>
      </c>
      <c r="E1292" s="64">
        <v>0.51530137352477201</v>
      </c>
      <c r="F1292" s="59">
        <v>55.047670879400101</v>
      </c>
      <c r="G1292" s="60">
        <v>0.20282332685580101</v>
      </c>
      <c r="H1292" s="86">
        <v>15.0624627713</v>
      </c>
      <c r="I1292" s="87">
        <v>0.33492563568671602</v>
      </c>
      <c r="J1292" s="88">
        <v>9.6798641586000098</v>
      </c>
      <c r="K1292" s="89">
        <v>31.654362155086101</v>
      </c>
      <c r="L1292" s="86">
        <v>17.3074832080001</v>
      </c>
      <c r="M1292" s="87">
        <v>0.27527989983668699</v>
      </c>
      <c r="N1292" s="86">
        <v>15.8067501652</v>
      </c>
      <c r="O1292" s="87">
        <v>0.29145815553050097</v>
      </c>
    </row>
    <row r="1293" spans="1:15" customFormat="1" x14ac:dyDescent="0.3">
      <c r="A1293" s="58" t="s">
        <v>330</v>
      </c>
      <c r="B1293" s="61">
        <v>74.622536005399994</v>
      </c>
      <c r="C1293" s="62">
        <v>0.15503028077572201</v>
      </c>
      <c r="D1293" s="61">
        <v>3.8682676137000001</v>
      </c>
      <c r="E1293" s="62">
        <v>0.13289454599342401</v>
      </c>
      <c r="F1293" s="61">
        <v>49.647637832600097</v>
      </c>
      <c r="G1293" s="62">
        <v>0.18292688709393001</v>
      </c>
      <c r="H1293" s="90">
        <v>7.1336061574</v>
      </c>
      <c r="I1293" s="94">
        <v>0.15862131002629301</v>
      </c>
      <c r="J1293" s="92">
        <v>1.1688242082</v>
      </c>
      <c r="K1293" s="95">
        <v>3.8222008259406799</v>
      </c>
      <c r="L1293" s="90">
        <v>6.1382598812999998</v>
      </c>
      <c r="M1293" s="94">
        <v>9.7630576611784606E-2</v>
      </c>
      <c r="N1293" s="90">
        <v>6.7872427519</v>
      </c>
      <c r="O1293" s="94">
        <v>0.125148891007446</v>
      </c>
    </row>
    <row r="1294" spans="1:15" customFormat="1" x14ac:dyDescent="0.3">
      <c r="A1294" s="58" t="s">
        <v>331</v>
      </c>
      <c r="B1294" s="59">
        <v>248.400263473699</v>
      </c>
      <c r="C1294" s="60">
        <v>0.51605807913448998</v>
      </c>
      <c r="D1294" s="59">
        <v>21.766647098</v>
      </c>
      <c r="E1294" s="64">
        <v>0.74779435467262401</v>
      </c>
      <c r="F1294" s="59">
        <v>131.20103885349999</v>
      </c>
      <c r="G1294" s="60">
        <v>0.48341066501257401</v>
      </c>
      <c r="H1294" s="86">
        <v>23.547523565900001</v>
      </c>
      <c r="I1294" s="87">
        <v>0.52359759615036205</v>
      </c>
      <c r="J1294" s="88">
        <v>18.8949988677</v>
      </c>
      <c r="K1294" s="89">
        <v>61.7890010932366</v>
      </c>
      <c r="L1294" s="86">
        <v>29.0709026782</v>
      </c>
      <c r="M1294" s="87">
        <v>0.46238006307687401</v>
      </c>
      <c r="N1294" s="86">
        <v>31.259568263200102</v>
      </c>
      <c r="O1294" s="87">
        <v>0.57639021389295098</v>
      </c>
    </row>
    <row r="1295" spans="1:15" customFormat="1" x14ac:dyDescent="0.3">
      <c r="A1295" s="65" t="s">
        <v>1</v>
      </c>
      <c r="H1295" s="84"/>
      <c r="I1295" s="84"/>
      <c r="J1295" s="84"/>
      <c r="K1295" s="84"/>
      <c r="L1295" s="84"/>
      <c r="M1295" s="84"/>
      <c r="N1295" s="84"/>
      <c r="O1295" s="84"/>
    </row>
    <row r="1296" spans="1:15" customFormat="1" x14ac:dyDescent="0.3">
      <c r="A1296" s="65" t="s">
        <v>1</v>
      </c>
      <c r="H1296" s="84"/>
      <c r="I1296" s="84"/>
      <c r="J1296" s="84"/>
      <c r="K1296" s="84"/>
      <c r="L1296" s="84"/>
      <c r="M1296" s="84"/>
      <c r="N1296" s="84"/>
      <c r="O1296" s="84"/>
    </row>
    <row r="1297" spans="1:15" customFormat="1" x14ac:dyDescent="0.3">
      <c r="A1297" s="53" t="s">
        <v>462</v>
      </c>
      <c r="H1297" s="84"/>
      <c r="I1297" s="84"/>
      <c r="J1297" s="84"/>
      <c r="K1297" s="84"/>
      <c r="L1297" s="84"/>
      <c r="M1297" s="84"/>
      <c r="N1297" s="84"/>
      <c r="O1297" s="84"/>
    </row>
    <row r="1298" spans="1:15" customFormat="1" x14ac:dyDescent="0.3">
      <c r="A1298" s="54" t="s">
        <v>1</v>
      </c>
      <c r="H1298" s="84"/>
      <c r="I1298" s="84"/>
      <c r="J1298" s="84"/>
      <c r="K1298" s="84"/>
      <c r="L1298" s="84"/>
      <c r="M1298" s="84"/>
      <c r="N1298" s="84"/>
      <c r="O1298" s="84"/>
    </row>
    <row r="1299" spans="1:15" customFormat="1" ht="25.5" customHeight="1" x14ac:dyDescent="0.3">
      <c r="A1299" s="114" t="s">
        <v>1</v>
      </c>
      <c r="B1299" s="113" t="s">
        <v>500</v>
      </c>
      <c r="C1299" s="113" t="s">
        <v>1</v>
      </c>
      <c r="D1299" s="113" t="s">
        <v>494</v>
      </c>
      <c r="E1299" s="113" t="s">
        <v>1</v>
      </c>
      <c r="F1299" s="113" t="s">
        <v>495</v>
      </c>
      <c r="G1299" s="113" t="s">
        <v>1</v>
      </c>
      <c r="H1299" s="116" t="s">
        <v>496</v>
      </c>
      <c r="I1299" s="116" t="s">
        <v>1</v>
      </c>
      <c r="J1299" s="116" t="s">
        <v>497</v>
      </c>
      <c r="K1299" s="116" t="s">
        <v>1</v>
      </c>
      <c r="L1299" s="116" t="s">
        <v>498</v>
      </c>
      <c r="M1299" s="116" t="s">
        <v>1</v>
      </c>
      <c r="N1299" s="116" t="s">
        <v>499</v>
      </c>
      <c r="O1299" s="116" t="s">
        <v>1</v>
      </c>
    </row>
    <row r="1300" spans="1:15" customFormat="1" x14ac:dyDescent="0.3">
      <c r="A1300" s="115" t="s">
        <v>1</v>
      </c>
      <c r="B1300" s="55" t="s">
        <v>14</v>
      </c>
      <c r="C1300" s="55" t="s">
        <v>15</v>
      </c>
      <c r="D1300" s="55" t="s">
        <v>14</v>
      </c>
      <c r="E1300" s="55" t="s">
        <v>15</v>
      </c>
      <c r="F1300" s="55" t="s">
        <v>14</v>
      </c>
      <c r="G1300" s="55" t="s">
        <v>15</v>
      </c>
      <c r="H1300" s="80" t="s">
        <v>14</v>
      </c>
      <c r="I1300" s="80" t="s">
        <v>15</v>
      </c>
      <c r="J1300" s="80" t="s">
        <v>14</v>
      </c>
      <c r="K1300" s="80" t="s">
        <v>15</v>
      </c>
      <c r="L1300" s="80" t="s">
        <v>14</v>
      </c>
      <c r="M1300" s="80" t="s">
        <v>15</v>
      </c>
      <c r="N1300" s="80" t="s">
        <v>14</v>
      </c>
      <c r="O1300" s="80" t="s">
        <v>15</v>
      </c>
    </row>
    <row r="1301" spans="1:15" customFormat="1" x14ac:dyDescent="0.3">
      <c r="A1301" s="56" t="s">
        <v>16</v>
      </c>
      <c r="B1301" s="57">
        <v>481.3416813284</v>
      </c>
      <c r="C1301" s="57">
        <v>481.3416813284</v>
      </c>
      <c r="D1301" s="57">
        <v>29.107798102499999</v>
      </c>
      <c r="E1301" s="57">
        <v>29.107798102499999</v>
      </c>
      <c r="F1301" s="57">
        <v>271.40700102279999</v>
      </c>
      <c r="G1301" s="57">
        <v>271.40700102279999</v>
      </c>
      <c r="H1301" s="85">
        <v>44.9725585813</v>
      </c>
      <c r="I1301" s="85">
        <v>44.9725585813</v>
      </c>
      <c r="J1301" s="85">
        <v>30.579874303499999</v>
      </c>
      <c r="K1301" s="85">
        <v>30.579874303499999</v>
      </c>
      <c r="L1301" s="85">
        <v>62.872310031600001</v>
      </c>
      <c r="M1301" s="85">
        <v>62.872310031600001</v>
      </c>
      <c r="N1301" s="85">
        <v>54.233343158399997</v>
      </c>
      <c r="O1301" s="85">
        <v>54.233343158399997</v>
      </c>
    </row>
    <row r="1302" spans="1:15" customFormat="1" x14ac:dyDescent="0.3">
      <c r="A1302" s="58" t="s">
        <v>332</v>
      </c>
      <c r="B1302" s="59">
        <v>2.5251201686000102</v>
      </c>
      <c r="C1302" s="60">
        <v>5.24600354914457E-3</v>
      </c>
      <c r="D1302" s="59">
        <v>0</v>
      </c>
      <c r="E1302" s="60">
        <v>0</v>
      </c>
      <c r="F1302" s="59">
        <v>1.3171371333999999</v>
      </c>
      <c r="G1302" s="60">
        <v>4.8529961586707597E-3</v>
      </c>
      <c r="H1302" s="86">
        <v>1.2079830352000001</v>
      </c>
      <c r="I1302" s="87">
        <v>2.6860447199512701E-2</v>
      </c>
      <c r="J1302" s="88">
        <v>0</v>
      </c>
      <c r="K1302" s="89">
        <v>0</v>
      </c>
      <c r="L1302" s="86">
        <v>0</v>
      </c>
      <c r="M1302" s="87">
        <v>0</v>
      </c>
      <c r="N1302" s="86">
        <v>0</v>
      </c>
      <c r="O1302" s="87">
        <v>0</v>
      </c>
    </row>
    <row r="1303" spans="1:15" customFormat="1" x14ac:dyDescent="0.3">
      <c r="A1303" s="58" t="s">
        <v>333</v>
      </c>
      <c r="B1303" s="61">
        <v>6.22673750229999</v>
      </c>
      <c r="C1303" s="62">
        <v>1.29362108951702E-2</v>
      </c>
      <c r="D1303" s="61">
        <v>0</v>
      </c>
      <c r="E1303" s="62">
        <v>0</v>
      </c>
      <c r="F1303" s="61">
        <v>3.5618749775</v>
      </c>
      <c r="G1303" s="62">
        <v>1.31237402280598E-2</v>
      </c>
      <c r="H1303" s="90">
        <v>0</v>
      </c>
      <c r="I1303" s="94">
        <v>0</v>
      </c>
      <c r="J1303" s="92">
        <v>2.6648625248000002</v>
      </c>
      <c r="K1303" s="93">
        <v>8.7144325655223405</v>
      </c>
      <c r="L1303" s="90">
        <v>0</v>
      </c>
      <c r="M1303" s="94">
        <v>0</v>
      </c>
      <c r="N1303" s="90">
        <v>0</v>
      </c>
      <c r="O1303" s="94">
        <v>0</v>
      </c>
    </row>
    <row r="1304" spans="1:15" customFormat="1" x14ac:dyDescent="0.3">
      <c r="A1304" s="58" t="s">
        <v>334</v>
      </c>
      <c r="B1304" s="59">
        <v>26.274970776300002</v>
      </c>
      <c r="C1304" s="60">
        <v>5.4586942696894E-2</v>
      </c>
      <c r="D1304" s="59">
        <v>0.46049675449999999</v>
      </c>
      <c r="E1304" s="60">
        <v>1.58203912531759E-2</v>
      </c>
      <c r="F1304" s="59">
        <v>12.443697159499999</v>
      </c>
      <c r="G1304" s="60">
        <v>4.5848843665070603E-2</v>
      </c>
      <c r="H1304" s="86">
        <v>1.1193656596999999</v>
      </c>
      <c r="I1304" s="87">
        <v>2.4889970573420801E-2</v>
      </c>
      <c r="J1304" s="88">
        <v>1.1688242082</v>
      </c>
      <c r="K1304" s="89">
        <v>3.8222008259406799</v>
      </c>
      <c r="L1304" s="86">
        <v>5.80781757120001</v>
      </c>
      <c r="M1304" s="87">
        <v>9.2374808055898594E-2</v>
      </c>
      <c r="N1304" s="86">
        <v>4.5594376348000001</v>
      </c>
      <c r="O1304" s="87">
        <v>8.4070746320823203E-2</v>
      </c>
    </row>
    <row r="1305" spans="1:15" customFormat="1" x14ac:dyDescent="0.3">
      <c r="A1305" s="58" t="s">
        <v>335</v>
      </c>
      <c r="B1305" s="61">
        <v>285.79775596420001</v>
      </c>
      <c r="C1305" s="62">
        <v>0.59375235316305697</v>
      </c>
      <c r="D1305" s="61">
        <v>18.452959283199998</v>
      </c>
      <c r="E1305" s="62">
        <v>0.63395242808198304</v>
      </c>
      <c r="F1305" s="61">
        <v>154.6443500284</v>
      </c>
      <c r="G1305" s="62">
        <v>0.56978762318444698</v>
      </c>
      <c r="H1305" s="90">
        <v>31.451837202399901</v>
      </c>
      <c r="I1305" s="94">
        <v>0.69935618952037903</v>
      </c>
      <c r="J1305" s="92">
        <v>16.337307860799999</v>
      </c>
      <c r="K1305" s="95">
        <v>53.425032747535298</v>
      </c>
      <c r="L1305" s="90">
        <v>34.691768434299902</v>
      </c>
      <c r="M1305" s="94">
        <v>0.55178135520809901</v>
      </c>
      <c r="N1305" s="90">
        <v>38.376730408599997</v>
      </c>
      <c r="O1305" s="94">
        <v>0.70762243619230003</v>
      </c>
    </row>
    <row r="1306" spans="1:15" customFormat="1" x14ac:dyDescent="0.3">
      <c r="A1306" s="58" t="s">
        <v>336</v>
      </c>
      <c r="B1306" s="59">
        <v>149.78755889990001</v>
      </c>
      <c r="C1306" s="60">
        <v>0.31118759232842302</v>
      </c>
      <c r="D1306" s="59">
        <v>9.5615975978999899</v>
      </c>
      <c r="E1306" s="60">
        <v>0.32848920980659102</v>
      </c>
      <c r="F1306" s="59">
        <v>93.416127485499899</v>
      </c>
      <c r="G1306" s="60">
        <v>0.34419203312169699</v>
      </c>
      <c r="H1306" s="86">
        <v>11.193372684</v>
      </c>
      <c r="I1306" s="87">
        <v>0.24889339270668701</v>
      </c>
      <c r="J1306" s="88">
        <v>10.408879709700001</v>
      </c>
      <c r="K1306" s="89">
        <v>34.038333861001703</v>
      </c>
      <c r="L1306" s="86">
        <v>19.085190698600002</v>
      </c>
      <c r="M1306" s="87">
        <v>0.30355478729837798</v>
      </c>
      <c r="N1306" s="86">
        <v>10.511729130799999</v>
      </c>
      <c r="O1306" s="87">
        <v>0.19382410374551801</v>
      </c>
    </row>
    <row r="1307" spans="1:15" customFormat="1" x14ac:dyDescent="0.3">
      <c r="A1307" s="58" t="s">
        <v>337</v>
      </c>
      <c r="B1307" s="61">
        <v>10.729538017099999</v>
      </c>
      <c r="C1307" s="62">
        <v>2.2290897367310401E-2</v>
      </c>
      <c r="D1307" s="61">
        <v>0.63274446689999997</v>
      </c>
      <c r="E1307" s="62">
        <v>2.1737970858251E-2</v>
      </c>
      <c r="F1307" s="61">
        <v>6.0238142385000097</v>
      </c>
      <c r="G1307" s="62">
        <v>2.2194763642054902E-2</v>
      </c>
      <c r="H1307" s="90">
        <v>0</v>
      </c>
      <c r="I1307" s="94">
        <v>0</v>
      </c>
      <c r="J1307" s="92">
        <v>0</v>
      </c>
      <c r="K1307" s="95">
        <v>0</v>
      </c>
      <c r="L1307" s="90">
        <v>3.28753332750001</v>
      </c>
      <c r="M1307" s="94">
        <v>5.2289049437624698E-2</v>
      </c>
      <c r="N1307" s="90">
        <v>0.7854459842</v>
      </c>
      <c r="O1307" s="94">
        <v>1.4482713741359E-2</v>
      </c>
    </row>
    <row r="1308" spans="1:15" customFormat="1" x14ac:dyDescent="0.3">
      <c r="A1308" s="58" t="s">
        <v>310</v>
      </c>
      <c r="B1308" s="59">
        <v>8.7518576708999998</v>
      </c>
      <c r="C1308" s="60">
        <v>1.8182214444314799E-2</v>
      </c>
      <c r="D1308" s="59">
        <v>0</v>
      </c>
      <c r="E1308" s="60">
        <v>0</v>
      </c>
      <c r="F1308" s="59">
        <v>4.8790121108999998</v>
      </c>
      <c r="G1308" s="60">
        <v>1.7976736386730599E-2</v>
      </c>
      <c r="H1308" s="86">
        <v>1.2079830352000001</v>
      </c>
      <c r="I1308" s="87">
        <v>2.6860447199512701E-2</v>
      </c>
      <c r="J1308" s="88">
        <v>2.6648625248000002</v>
      </c>
      <c r="K1308" s="93">
        <v>8.7144325655223405</v>
      </c>
      <c r="L1308" s="86">
        <v>0</v>
      </c>
      <c r="M1308" s="87">
        <v>0</v>
      </c>
      <c r="N1308" s="86">
        <v>0</v>
      </c>
      <c r="O1308" s="87">
        <v>0</v>
      </c>
    </row>
    <row r="1309" spans="1:15" customFormat="1" x14ac:dyDescent="0.3">
      <c r="A1309" s="58" t="s">
        <v>311</v>
      </c>
      <c r="B1309" s="61">
        <v>435.58531486409902</v>
      </c>
      <c r="C1309" s="62">
        <v>0.90493994549148105</v>
      </c>
      <c r="D1309" s="61">
        <v>28.014556881099999</v>
      </c>
      <c r="E1309" s="62">
        <v>0.96244163788857295</v>
      </c>
      <c r="F1309" s="61">
        <v>248.0604775139</v>
      </c>
      <c r="G1309" s="62">
        <v>0.91397965630614397</v>
      </c>
      <c r="H1309" s="90">
        <v>42.645209886400004</v>
      </c>
      <c r="I1309" s="94">
        <v>0.94824958222706601</v>
      </c>
      <c r="J1309" s="92">
        <v>26.746187570499998</v>
      </c>
      <c r="K1309" s="95">
        <v>87.463366608537001</v>
      </c>
      <c r="L1309" s="90">
        <v>53.776959132899997</v>
      </c>
      <c r="M1309" s="94">
        <v>0.85533614250647605</v>
      </c>
      <c r="N1309" s="90">
        <v>48.888459539399904</v>
      </c>
      <c r="O1309" s="94">
        <v>0.90144653993781798</v>
      </c>
    </row>
    <row r="1310" spans="1:15" customFormat="1" x14ac:dyDescent="0.3">
      <c r="A1310" s="65" t="s">
        <v>1</v>
      </c>
      <c r="H1310" s="84"/>
      <c r="I1310" s="84"/>
      <c r="J1310" s="84"/>
      <c r="K1310" s="84"/>
      <c r="L1310" s="84"/>
      <c r="M1310" s="84"/>
      <c r="N1310" s="84"/>
      <c r="O1310" s="84"/>
    </row>
    <row r="1311" spans="1:15" customFormat="1" x14ac:dyDescent="0.3">
      <c r="A1311" s="65" t="s">
        <v>1</v>
      </c>
      <c r="H1311" s="84"/>
      <c r="I1311" s="84"/>
      <c r="J1311" s="84"/>
      <c r="K1311" s="84"/>
      <c r="L1311" s="84"/>
      <c r="M1311" s="84"/>
      <c r="N1311" s="84"/>
      <c r="O1311" s="84"/>
    </row>
    <row r="1312" spans="1:15" customFormat="1" x14ac:dyDescent="0.3">
      <c r="A1312" s="53" t="s">
        <v>463</v>
      </c>
      <c r="H1312" s="84"/>
      <c r="I1312" s="84"/>
      <c r="J1312" s="84"/>
      <c r="K1312" s="84"/>
      <c r="L1312" s="84"/>
      <c r="M1312" s="84"/>
      <c r="N1312" s="84"/>
      <c r="O1312" s="84"/>
    </row>
    <row r="1313" spans="1:15" customFormat="1" x14ac:dyDescent="0.3">
      <c r="A1313" s="54" t="s">
        <v>1</v>
      </c>
      <c r="H1313" s="84"/>
      <c r="I1313" s="84"/>
      <c r="J1313" s="84"/>
      <c r="K1313" s="84"/>
      <c r="L1313" s="84"/>
      <c r="M1313" s="84"/>
      <c r="N1313" s="84"/>
      <c r="O1313" s="84"/>
    </row>
    <row r="1314" spans="1:15" customFormat="1" ht="25.5" customHeight="1" x14ac:dyDescent="0.3">
      <c r="A1314" s="114" t="s">
        <v>1</v>
      </c>
      <c r="B1314" s="113" t="s">
        <v>500</v>
      </c>
      <c r="C1314" s="113" t="s">
        <v>1</v>
      </c>
      <c r="D1314" s="113" t="s">
        <v>494</v>
      </c>
      <c r="E1314" s="113" t="s">
        <v>1</v>
      </c>
      <c r="F1314" s="113" t="s">
        <v>495</v>
      </c>
      <c r="G1314" s="113" t="s">
        <v>1</v>
      </c>
      <c r="H1314" s="116" t="s">
        <v>496</v>
      </c>
      <c r="I1314" s="116" t="s">
        <v>1</v>
      </c>
      <c r="J1314" s="116" t="s">
        <v>497</v>
      </c>
      <c r="K1314" s="116" t="s">
        <v>1</v>
      </c>
      <c r="L1314" s="116" t="s">
        <v>498</v>
      </c>
      <c r="M1314" s="116" t="s">
        <v>1</v>
      </c>
      <c r="N1314" s="116" t="s">
        <v>499</v>
      </c>
      <c r="O1314" s="116" t="s">
        <v>1</v>
      </c>
    </row>
    <row r="1315" spans="1:15" customFormat="1" x14ac:dyDescent="0.3">
      <c r="A1315" s="115" t="s">
        <v>1</v>
      </c>
      <c r="B1315" s="55" t="s">
        <v>14</v>
      </c>
      <c r="C1315" s="55" t="s">
        <v>15</v>
      </c>
      <c r="D1315" s="55" t="s">
        <v>14</v>
      </c>
      <c r="E1315" s="55" t="s">
        <v>15</v>
      </c>
      <c r="F1315" s="55" t="s">
        <v>14</v>
      </c>
      <c r="G1315" s="55" t="s">
        <v>15</v>
      </c>
      <c r="H1315" s="80" t="s">
        <v>14</v>
      </c>
      <c r="I1315" s="80" t="s">
        <v>15</v>
      </c>
      <c r="J1315" s="80" t="s">
        <v>14</v>
      </c>
      <c r="K1315" s="80" t="s">
        <v>15</v>
      </c>
      <c r="L1315" s="80" t="s">
        <v>14</v>
      </c>
      <c r="M1315" s="80" t="s">
        <v>15</v>
      </c>
      <c r="N1315" s="80" t="s">
        <v>14</v>
      </c>
      <c r="O1315" s="80" t="s">
        <v>15</v>
      </c>
    </row>
    <row r="1316" spans="1:15" customFormat="1" x14ac:dyDescent="0.3">
      <c r="A1316" s="56" t="s">
        <v>16</v>
      </c>
      <c r="B1316" s="57">
        <v>481.3416813284</v>
      </c>
      <c r="C1316" s="57">
        <v>481.3416813284</v>
      </c>
      <c r="D1316" s="57">
        <v>29.107798102499999</v>
      </c>
      <c r="E1316" s="57">
        <v>29.107798102499999</v>
      </c>
      <c r="F1316" s="57">
        <v>271.40700102279999</v>
      </c>
      <c r="G1316" s="57">
        <v>271.40700102279999</v>
      </c>
      <c r="H1316" s="85">
        <v>44.9725585813</v>
      </c>
      <c r="I1316" s="85">
        <v>44.9725585813</v>
      </c>
      <c r="J1316" s="85">
        <v>30.579874303499999</v>
      </c>
      <c r="K1316" s="85">
        <v>30.579874303499999</v>
      </c>
      <c r="L1316" s="85">
        <v>62.872310031600001</v>
      </c>
      <c r="M1316" s="85">
        <v>62.872310031600001</v>
      </c>
      <c r="N1316" s="85">
        <v>54.233343158399997</v>
      </c>
      <c r="O1316" s="85">
        <v>54.233343158399997</v>
      </c>
    </row>
    <row r="1317" spans="1:15" customFormat="1" x14ac:dyDescent="0.3">
      <c r="A1317" s="58" t="s">
        <v>332</v>
      </c>
      <c r="B1317" s="59">
        <v>1.2079830352000001</v>
      </c>
      <c r="C1317" s="60">
        <v>2.5096165199453E-3</v>
      </c>
      <c r="D1317" s="59">
        <v>0</v>
      </c>
      <c r="E1317" s="60">
        <v>0</v>
      </c>
      <c r="F1317" s="59">
        <v>0</v>
      </c>
      <c r="G1317" s="60">
        <v>0</v>
      </c>
      <c r="H1317" s="86">
        <v>1.2079830352000001</v>
      </c>
      <c r="I1317" s="91">
        <v>2.6860447199512701E-2</v>
      </c>
      <c r="J1317" s="88">
        <v>0</v>
      </c>
      <c r="K1317" s="89">
        <v>0</v>
      </c>
      <c r="L1317" s="86">
        <v>0</v>
      </c>
      <c r="M1317" s="87">
        <v>0</v>
      </c>
      <c r="N1317" s="86">
        <v>0</v>
      </c>
      <c r="O1317" s="87">
        <v>0</v>
      </c>
    </row>
    <row r="1318" spans="1:15" customFormat="1" x14ac:dyDescent="0.3">
      <c r="A1318" s="58" t="s">
        <v>333</v>
      </c>
      <c r="B1318" s="61">
        <v>8.4376728955000004</v>
      </c>
      <c r="C1318" s="62">
        <v>1.7529487311827699E-2</v>
      </c>
      <c r="D1318" s="61">
        <v>0</v>
      </c>
      <c r="E1318" s="62">
        <v>0</v>
      </c>
      <c r="F1318" s="61">
        <v>8.0538874835000005</v>
      </c>
      <c r="G1318" s="62">
        <v>2.96745752804786E-2</v>
      </c>
      <c r="H1318" s="90">
        <v>0</v>
      </c>
      <c r="I1318" s="94">
        <v>0</v>
      </c>
      <c r="J1318" s="92">
        <v>0</v>
      </c>
      <c r="K1318" s="95">
        <v>0</v>
      </c>
      <c r="L1318" s="90">
        <v>0</v>
      </c>
      <c r="M1318" s="94">
        <v>0</v>
      </c>
      <c r="N1318" s="90">
        <v>0.38378541199999999</v>
      </c>
      <c r="O1318" s="94">
        <v>7.0765582508729597E-3</v>
      </c>
    </row>
    <row r="1319" spans="1:15" customFormat="1" x14ac:dyDescent="0.3">
      <c r="A1319" s="58" t="s">
        <v>334</v>
      </c>
      <c r="B1319" s="59">
        <v>30.8533277913</v>
      </c>
      <c r="C1319" s="60">
        <v>6.4098599784983099E-2</v>
      </c>
      <c r="D1319" s="59">
        <v>1.1522419467</v>
      </c>
      <c r="E1319" s="60">
        <v>3.9585335264539903E-2</v>
      </c>
      <c r="F1319" s="59">
        <v>22.788278844400001</v>
      </c>
      <c r="G1319" s="60">
        <v>8.3963489366604901E-2</v>
      </c>
      <c r="H1319" s="86">
        <v>0.82099701560000105</v>
      </c>
      <c r="I1319" s="87">
        <v>1.8255510504607501E-2</v>
      </c>
      <c r="J1319" s="88">
        <v>2.9269383091000001</v>
      </c>
      <c r="K1319" s="89">
        <v>9.5714530414698196</v>
      </c>
      <c r="L1319" s="86">
        <v>0.67113180230000002</v>
      </c>
      <c r="M1319" s="87">
        <v>1.06745211359768E-2</v>
      </c>
      <c r="N1319" s="86">
        <v>2.4937398731999898</v>
      </c>
      <c r="O1319" s="87">
        <v>4.5981673412913197E-2</v>
      </c>
    </row>
    <row r="1320" spans="1:15" customFormat="1" x14ac:dyDescent="0.3">
      <c r="A1320" s="58" t="s">
        <v>335</v>
      </c>
      <c r="B1320" s="61">
        <v>228.184123740301</v>
      </c>
      <c r="C1320" s="62">
        <v>0.47405851724820602</v>
      </c>
      <c r="D1320" s="61">
        <v>14.810532540700001</v>
      </c>
      <c r="E1320" s="62">
        <v>0.50881665760310302</v>
      </c>
      <c r="F1320" s="61">
        <v>120.5027484228</v>
      </c>
      <c r="G1320" s="62">
        <v>0.443992778258056</v>
      </c>
      <c r="H1320" s="90">
        <v>25.1780152235001</v>
      </c>
      <c r="I1320" s="94">
        <v>0.55985285288992304</v>
      </c>
      <c r="J1320" s="92">
        <v>17.694674427300001</v>
      </c>
      <c r="K1320" s="95">
        <v>57.863790582274497</v>
      </c>
      <c r="L1320" s="90">
        <v>31.052171700199999</v>
      </c>
      <c r="M1320" s="94">
        <v>0.49389264820384399</v>
      </c>
      <c r="N1320" s="90">
        <v>27.669779322699998</v>
      </c>
      <c r="O1320" s="94">
        <v>0.51019866582601303</v>
      </c>
    </row>
    <row r="1321" spans="1:15" customFormat="1" x14ac:dyDescent="0.3">
      <c r="A1321" s="58" t="s">
        <v>336</v>
      </c>
      <c r="B1321" s="59">
        <v>192.40321333220001</v>
      </c>
      <c r="C1321" s="60">
        <v>0.39972273500439098</v>
      </c>
      <c r="D1321" s="59">
        <v>11.1819462983</v>
      </c>
      <c r="E1321" s="60">
        <v>0.38415637826413301</v>
      </c>
      <c r="F1321" s="59">
        <v>106.15363057339999</v>
      </c>
      <c r="G1321" s="60">
        <v>0.391123405709355</v>
      </c>
      <c r="H1321" s="86">
        <v>17.765563307000001</v>
      </c>
      <c r="I1321" s="87">
        <v>0.395031189405957</v>
      </c>
      <c r="J1321" s="88">
        <v>9.9582615670999992</v>
      </c>
      <c r="K1321" s="89">
        <v>32.564756376255701</v>
      </c>
      <c r="L1321" s="86">
        <v>28.089500193699902</v>
      </c>
      <c r="M1321" s="87">
        <v>0.44677060823090597</v>
      </c>
      <c r="N1321" s="86">
        <v>23.147163351700101</v>
      </c>
      <c r="O1321" s="87">
        <v>0.42680686831519499</v>
      </c>
    </row>
    <row r="1322" spans="1:15" customFormat="1" x14ac:dyDescent="0.3">
      <c r="A1322" s="58" t="s">
        <v>337</v>
      </c>
      <c r="B1322" s="61">
        <v>20.255360533899999</v>
      </c>
      <c r="C1322" s="62">
        <v>4.2081044130646499E-2</v>
      </c>
      <c r="D1322" s="61">
        <v>1.9630773168</v>
      </c>
      <c r="E1322" s="62">
        <v>6.7441628868223996E-2</v>
      </c>
      <c r="F1322" s="61">
        <v>13.908455698699999</v>
      </c>
      <c r="G1322" s="62">
        <v>5.12457513855053E-2</v>
      </c>
      <c r="H1322" s="90">
        <v>0</v>
      </c>
      <c r="I1322" s="94">
        <v>0</v>
      </c>
      <c r="J1322" s="92">
        <v>0</v>
      </c>
      <c r="K1322" s="95">
        <v>0</v>
      </c>
      <c r="L1322" s="90">
        <v>3.0595063354000001</v>
      </c>
      <c r="M1322" s="94">
        <v>4.86622224292741E-2</v>
      </c>
      <c r="N1322" s="90">
        <v>0.53887519880000001</v>
      </c>
      <c r="O1322" s="94">
        <v>9.9362341950062095E-3</v>
      </c>
    </row>
    <row r="1323" spans="1:15" customFormat="1" x14ac:dyDescent="0.3">
      <c r="A1323" s="58" t="s">
        <v>310</v>
      </c>
      <c r="B1323" s="59">
        <v>9.6456559307000003</v>
      </c>
      <c r="C1323" s="60">
        <v>2.0039103831773E-2</v>
      </c>
      <c r="D1323" s="59">
        <v>0</v>
      </c>
      <c r="E1323" s="60">
        <v>0</v>
      </c>
      <c r="F1323" s="59">
        <v>8.0538874835000005</v>
      </c>
      <c r="G1323" s="60">
        <v>2.96745752804786E-2</v>
      </c>
      <c r="H1323" s="86">
        <v>1.2079830352000001</v>
      </c>
      <c r="I1323" s="87">
        <v>2.6860447199512701E-2</v>
      </c>
      <c r="J1323" s="88">
        <v>0</v>
      </c>
      <c r="K1323" s="89">
        <v>0</v>
      </c>
      <c r="L1323" s="86">
        <v>0</v>
      </c>
      <c r="M1323" s="87">
        <v>0</v>
      </c>
      <c r="N1323" s="86">
        <v>0.38378541199999999</v>
      </c>
      <c r="O1323" s="87">
        <v>7.0765582508729597E-3</v>
      </c>
    </row>
    <row r="1324" spans="1:15" customFormat="1" x14ac:dyDescent="0.3">
      <c r="A1324" s="58" t="s">
        <v>311</v>
      </c>
      <c r="B1324" s="61">
        <v>420.58733707250099</v>
      </c>
      <c r="C1324" s="62">
        <v>0.87378125225259695</v>
      </c>
      <c r="D1324" s="61">
        <v>25.992478839</v>
      </c>
      <c r="E1324" s="62">
        <v>0.89297303586723598</v>
      </c>
      <c r="F1324" s="61">
        <v>226.6563789962</v>
      </c>
      <c r="G1324" s="62">
        <v>0.83511618396741105</v>
      </c>
      <c r="H1324" s="90">
        <v>42.943578530499998</v>
      </c>
      <c r="I1324" s="94">
        <v>0.95488404229587998</v>
      </c>
      <c r="J1324" s="92">
        <v>27.6529359944</v>
      </c>
      <c r="K1324" s="95">
        <v>90.428546958530205</v>
      </c>
      <c r="L1324" s="90">
        <v>59.141671893899897</v>
      </c>
      <c r="M1324" s="94">
        <v>0.94066325643474902</v>
      </c>
      <c r="N1324" s="90">
        <v>50.816942674400103</v>
      </c>
      <c r="O1324" s="94">
        <v>0.93700553414120802</v>
      </c>
    </row>
    <row r="1325" spans="1:15" customFormat="1" x14ac:dyDescent="0.3">
      <c r="A1325" s="65" t="s">
        <v>1</v>
      </c>
      <c r="H1325" s="84"/>
      <c r="I1325" s="84"/>
      <c r="J1325" s="84"/>
      <c r="K1325" s="84"/>
      <c r="L1325" s="84"/>
      <c r="M1325" s="84"/>
      <c r="N1325" s="84"/>
      <c r="O1325" s="84"/>
    </row>
    <row r="1326" spans="1:15" customFormat="1" x14ac:dyDescent="0.3">
      <c r="A1326" s="65" t="s">
        <v>1</v>
      </c>
      <c r="H1326" s="84"/>
      <c r="I1326" s="84"/>
      <c r="J1326" s="84"/>
      <c r="K1326" s="84"/>
      <c r="L1326" s="84"/>
      <c r="M1326" s="84"/>
      <c r="N1326" s="84"/>
      <c r="O1326" s="84"/>
    </row>
    <row r="1327" spans="1:15" customFormat="1" x14ac:dyDescent="0.3">
      <c r="A1327" s="53" t="s">
        <v>464</v>
      </c>
      <c r="H1327" s="84"/>
      <c r="I1327" s="84"/>
      <c r="J1327" s="84"/>
      <c r="K1327" s="84"/>
      <c r="L1327" s="84"/>
      <c r="M1327" s="84"/>
      <c r="N1327" s="84"/>
      <c r="O1327" s="84"/>
    </row>
    <row r="1328" spans="1:15" customFormat="1" x14ac:dyDescent="0.3">
      <c r="A1328" s="54" t="s">
        <v>1</v>
      </c>
      <c r="H1328" s="84"/>
      <c r="I1328" s="84"/>
      <c r="J1328" s="84"/>
      <c r="K1328" s="84"/>
      <c r="L1328" s="84"/>
      <c r="M1328" s="84"/>
      <c r="N1328" s="84"/>
      <c r="O1328" s="84"/>
    </row>
    <row r="1329" spans="1:15" customFormat="1" ht="25.5" customHeight="1" x14ac:dyDescent="0.3">
      <c r="A1329" s="114" t="s">
        <v>1</v>
      </c>
      <c r="B1329" s="113" t="s">
        <v>500</v>
      </c>
      <c r="C1329" s="113" t="s">
        <v>1</v>
      </c>
      <c r="D1329" s="113" t="s">
        <v>494</v>
      </c>
      <c r="E1329" s="113" t="s">
        <v>1</v>
      </c>
      <c r="F1329" s="113" t="s">
        <v>495</v>
      </c>
      <c r="G1329" s="113" t="s">
        <v>1</v>
      </c>
      <c r="H1329" s="116" t="s">
        <v>496</v>
      </c>
      <c r="I1329" s="116" t="s">
        <v>1</v>
      </c>
      <c r="J1329" s="116" t="s">
        <v>497</v>
      </c>
      <c r="K1329" s="116" t="s">
        <v>1</v>
      </c>
      <c r="L1329" s="116" t="s">
        <v>498</v>
      </c>
      <c r="M1329" s="116" t="s">
        <v>1</v>
      </c>
      <c r="N1329" s="116" t="s">
        <v>499</v>
      </c>
      <c r="O1329" s="116" t="s">
        <v>1</v>
      </c>
    </row>
    <row r="1330" spans="1:15" customFormat="1" x14ac:dyDescent="0.3">
      <c r="A1330" s="115" t="s">
        <v>1</v>
      </c>
      <c r="B1330" s="55" t="s">
        <v>14</v>
      </c>
      <c r="C1330" s="55" t="s">
        <v>15</v>
      </c>
      <c r="D1330" s="55" t="s">
        <v>14</v>
      </c>
      <c r="E1330" s="55" t="s">
        <v>15</v>
      </c>
      <c r="F1330" s="55" t="s">
        <v>14</v>
      </c>
      <c r="G1330" s="55" t="s">
        <v>15</v>
      </c>
      <c r="H1330" s="80" t="s">
        <v>14</v>
      </c>
      <c r="I1330" s="80" t="s">
        <v>15</v>
      </c>
      <c r="J1330" s="80" t="s">
        <v>14</v>
      </c>
      <c r="K1330" s="80" t="s">
        <v>15</v>
      </c>
      <c r="L1330" s="80" t="s">
        <v>14</v>
      </c>
      <c r="M1330" s="80" t="s">
        <v>15</v>
      </c>
      <c r="N1330" s="80" t="s">
        <v>14</v>
      </c>
      <c r="O1330" s="80" t="s">
        <v>15</v>
      </c>
    </row>
    <row r="1331" spans="1:15" customFormat="1" x14ac:dyDescent="0.3">
      <c r="A1331" s="56" t="s">
        <v>16</v>
      </c>
      <c r="B1331" s="57">
        <v>481.3416813284</v>
      </c>
      <c r="C1331" s="57">
        <v>481.3416813284</v>
      </c>
      <c r="D1331" s="57">
        <v>29.107798102499999</v>
      </c>
      <c r="E1331" s="57">
        <v>29.107798102499999</v>
      </c>
      <c r="F1331" s="57">
        <v>271.40700102279999</v>
      </c>
      <c r="G1331" s="57">
        <v>271.40700102279999</v>
      </c>
      <c r="H1331" s="85">
        <v>44.9725585813</v>
      </c>
      <c r="I1331" s="85">
        <v>44.9725585813</v>
      </c>
      <c r="J1331" s="85">
        <v>30.579874303499999</v>
      </c>
      <c r="K1331" s="85">
        <v>30.579874303499999</v>
      </c>
      <c r="L1331" s="85">
        <v>62.872310031600001</v>
      </c>
      <c r="M1331" s="85">
        <v>62.872310031600001</v>
      </c>
      <c r="N1331" s="85">
        <v>54.233343158399997</v>
      </c>
      <c r="O1331" s="85">
        <v>54.233343158399997</v>
      </c>
    </row>
    <row r="1332" spans="1:15" customFormat="1" x14ac:dyDescent="0.3">
      <c r="A1332" s="58" t="s">
        <v>332</v>
      </c>
      <c r="B1332" s="59">
        <v>1.2546341968000001</v>
      </c>
      <c r="C1332" s="60">
        <v>2.60653553487718E-3</v>
      </c>
      <c r="D1332" s="59">
        <v>0</v>
      </c>
      <c r="E1332" s="60">
        <v>0</v>
      </c>
      <c r="F1332" s="59">
        <v>0</v>
      </c>
      <c r="G1332" s="60">
        <v>0</v>
      </c>
      <c r="H1332" s="86">
        <v>0</v>
      </c>
      <c r="I1332" s="87">
        <v>0</v>
      </c>
      <c r="J1332" s="88">
        <v>0</v>
      </c>
      <c r="K1332" s="89">
        <v>0</v>
      </c>
      <c r="L1332" s="86">
        <v>0.38378541199999899</v>
      </c>
      <c r="M1332" s="87">
        <v>6.1042040893217898E-3</v>
      </c>
      <c r="N1332" s="86">
        <v>0.87084878479999905</v>
      </c>
      <c r="O1332" s="87">
        <v>1.6057442416125799E-2</v>
      </c>
    </row>
    <row r="1333" spans="1:15" customFormat="1" x14ac:dyDescent="0.3">
      <c r="A1333" s="58" t="s">
        <v>333</v>
      </c>
      <c r="B1333" s="61">
        <v>2.5435467460000001</v>
      </c>
      <c r="C1333" s="62">
        <v>5.2842852482260696E-3</v>
      </c>
      <c r="D1333" s="61">
        <v>0.46049675449999999</v>
      </c>
      <c r="E1333" s="62">
        <v>1.58203912531759E-2</v>
      </c>
      <c r="F1333" s="61">
        <v>0</v>
      </c>
      <c r="G1333" s="62">
        <v>0</v>
      </c>
      <c r="H1333" s="90">
        <v>2.0830499914999998</v>
      </c>
      <c r="I1333" s="91">
        <v>4.6318245107943502E-2</v>
      </c>
      <c r="J1333" s="92">
        <v>0</v>
      </c>
      <c r="K1333" s="95">
        <v>0</v>
      </c>
      <c r="L1333" s="90">
        <v>0</v>
      </c>
      <c r="M1333" s="94">
        <v>0</v>
      </c>
      <c r="N1333" s="90">
        <v>0</v>
      </c>
      <c r="O1333" s="94">
        <v>0</v>
      </c>
    </row>
    <row r="1334" spans="1:15" customFormat="1" x14ac:dyDescent="0.3">
      <c r="A1334" s="58" t="s">
        <v>334</v>
      </c>
      <c r="B1334" s="59">
        <v>56.621142305999903</v>
      </c>
      <c r="C1334" s="60">
        <v>0.11763191201256</v>
      </c>
      <c r="D1334" s="59">
        <v>1.0569684678</v>
      </c>
      <c r="E1334" s="60">
        <v>3.6312209672404602E-2</v>
      </c>
      <c r="F1334" s="59">
        <v>29.039688297200001</v>
      </c>
      <c r="G1334" s="60">
        <v>0.106996828334434</v>
      </c>
      <c r="H1334" s="86">
        <v>4.2359209661000001</v>
      </c>
      <c r="I1334" s="87">
        <v>9.4189014361778706E-2</v>
      </c>
      <c r="J1334" s="88">
        <v>6.6979977308999903</v>
      </c>
      <c r="K1334" s="89">
        <v>21.903287320358199</v>
      </c>
      <c r="L1334" s="86">
        <v>7.1895032534000096</v>
      </c>
      <c r="M1334" s="87">
        <v>0.114350868447278</v>
      </c>
      <c r="N1334" s="86">
        <v>10.4983158445</v>
      </c>
      <c r="O1334" s="87">
        <v>0.19357677829001699</v>
      </c>
    </row>
    <row r="1335" spans="1:15" customFormat="1" x14ac:dyDescent="0.3">
      <c r="A1335" s="58" t="s">
        <v>335</v>
      </c>
      <c r="B1335" s="61">
        <v>230.6063085008</v>
      </c>
      <c r="C1335" s="62">
        <v>0.47909066978030201</v>
      </c>
      <c r="D1335" s="61">
        <v>16.027572203999998</v>
      </c>
      <c r="E1335" s="62">
        <v>0.55062812197475797</v>
      </c>
      <c r="F1335" s="61">
        <v>123.04236365129999</v>
      </c>
      <c r="G1335" s="62">
        <v>0.45334999903323597</v>
      </c>
      <c r="H1335" s="90">
        <v>21.128978903099998</v>
      </c>
      <c r="I1335" s="94">
        <v>0.469819364733356</v>
      </c>
      <c r="J1335" s="92">
        <v>11.108635384999999</v>
      </c>
      <c r="K1335" s="95">
        <v>36.326622126529003</v>
      </c>
      <c r="L1335" s="90">
        <v>32.757505851099999</v>
      </c>
      <c r="M1335" s="94">
        <v>0.52101641938455701</v>
      </c>
      <c r="N1335" s="90">
        <v>27.811000957700099</v>
      </c>
      <c r="O1335" s="94">
        <v>0.51280262912194197</v>
      </c>
    </row>
    <row r="1336" spans="1:15" customFormat="1" x14ac:dyDescent="0.3">
      <c r="A1336" s="58" t="s">
        <v>336</v>
      </c>
      <c r="B1336" s="59">
        <v>160.92082515160001</v>
      </c>
      <c r="C1336" s="60">
        <v>0.33431724571928401</v>
      </c>
      <c r="D1336" s="59">
        <v>10.782779722100001</v>
      </c>
      <c r="E1336" s="60">
        <v>0.37044298864962599</v>
      </c>
      <c r="F1336" s="59">
        <v>95.023665458600206</v>
      </c>
      <c r="G1336" s="60">
        <v>0.35011501214228902</v>
      </c>
      <c r="H1336" s="86">
        <v>17.5246087206</v>
      </c>
      <c r="I1336" s="87">
        <v>0.38967337579692202</v>
      </c>
      <c r="J1336" s="88">
        <v>12.7732411876</v>
      </c>
      <c r="K1336" s="89">
        <v>41.770090553112702</v>
      </c>
      <c r="L1336" s="86">
        <v>18.227555657700002</v>
      </c>
      <c r="M1336" s="87">
        <v>0.289913884960465</v>
      </c>
      <c r="N1336" s="86">
        <v>15.053177571399999</v>
      </c>
      <c r="O1336" s="87">
        <v>0.27756315017191502</v>
      </c>
    </row>
    <row r="1337" spans="1:15" customFormat="1" x14ac:dyDescent="0.3">
      <c r="A1337" s="58" t="s">
        <v>337</v>
      </c>
      <c r="B1337" s="61">
        <v>29.395224427199999</v>
      </c>
      <c r="C1337" s="62">
        <v>6.1069351704750502E-2</v>
      </c>
      <c r="D1337" s="61">
        <v>0.77998095409999901</v>
      </c>
      <c r="E1337" s="62">
        <v>2.6796288450035999E-2</v>
      </c>
      <c r="F1337" s="61">
        <v>24.301283615700001</v>
      </c>
      <c r="G1337" s="62">
        <v>8.9538160490040306E-2</v>
      </c>
      <c r="H1337" s="90">
        <v>0</v>
      </c>
      <c r="I1337" s="94">
        <v>0</v>
      </c>
      <c r="J1337" s="92">
        <v>0</v>
      </c>
      <c r="K1337" s="95">
        <v>0</v>
      </c>
      <c r="L1337" s="90">
        <v>4.3139598574000004</v>
      </c>
      <c r="M1337" s="94">
        <v>6.8614623118377197E-2</v>
      </c>
      <c r="N1337" s="90">
        <v>0</v>
      </c>
      <c r="O1337" s="94">
        <v>0</v>
      </c>
    </row>
    <row r="1338" spans="1:15" customFormat="1" x14ac:dyDescent="0.3">
      <c r="A1338" s="58" t="s">
        <v>310</v>
      </c>
      <c r="B1338" s="59">
        <v>3.7981809428000002</v>
      </c>
      <c r="C1338" s="60">
        <v>7.8908207831032504E-3</v>
      </c>
      <c r="D1338" s="59">
        <v>0.46049675449999999</v>
      </c>
      <c r="E1338" s="60">
        <v>1.58203912531759E-2</v>
      </c>
      <c r="F1338" s="59">
        <v>0</v>
      </c>
      <c r="G1338" s="60">
        <v>0</v>
      </c>
      <c r="H1338" s="86">
        <v>2.0830499914999998</v>
      </c>
      <c r="I1338" s="91">
        <v>4.6318245107943502E-2</v>
      </c>
      <c r="J1338" s="88">
        <v>0</v>
      </c>
      <c r="K1338" s="89">
        <v>0</v>
      </c>
      <c r="L1338" s="86">
        <v>0.38378541199999899</v>
      </c>
      <c r="M1338" s="87">
        <v>6.1042040893217898E-3</v>
      </c>
      <c r="N1338" s="86">
        <v>0.87084878479999905</v>
      </c>
      <c r="O1338" s="87">
        <v>1.6057442416125799E-2</v>
      </c>
    </row>
    <row r="1339" spans="1:15" customFormat="1" x14ac:dyDescent="0.3">
      <c r="A1339" s="58" t="s">
        <v>311</v>
      </c>
      <c r="B1339" s="61">
        <v>391.52713365239902</v>
      </c>
      <c r="C1339" s="62">
        <v>0.81340791549958602</v>
      </c>
      <c r="D1339" s="61">
        <v>26.810351926100001</v>
      </c>
      <c r="E1339" s="62">
        <v>0.92107111062438396</v>
      </c>
      <c r="F1339" s="61">
        <v>218.0660291099</v>
      </c>
      <c r="G1339" s="62">
        <v>0.80346501117552604</v>
      </c>
      <c r="H1339" s="90">
        <v>38.653587623699998</v>
      </c>
      <c r="I1339" s="94">
        <v>0.85949274053027802</v>
      </c>
      <c r="J1339" s="92">
        <v>23.8818765726</v>
      </c>
      <c r="K1339" s="95">
        <v>78.096712679641797</v>
      </c>
      <c r="L1339" s="90">
        <v>50.985061508800001</v>
      </c>
      <c r="M1339" s="94">
        <v>0.810930304345022</v>
      </c>
      <c r="N1339" s="90">
        <v>42.864178529100002</v>
      </c>
      <c r="O1339" s="94">
        <v>0.79036577929385798</v>
      </c>
    </row>
    <row r="1340" spans="1:15" customFormat="1" x14ac:dyDescent="0.3">
      <c r="A1340" s="65" t="s">
        <v>1</v>
      </c>
      <c r="H1340" s="84"/>
      <c r="I1340" s="84"/>
      <c r="J1340" s="84"/>
      <c r="K1340" s="84"/>
      <c r="L1340" s="84"/>
      <c r="M1340" s="84"/>
      <c r="N1340" s="84"/>
      <c r="O1340" s="84"/>
    </row>
    <row r="1341" spans="1:15" customFormat="1" x14ac:dyDescent="0.3">
      <c r="A1341" s="65" t="s">
        <v>1</v>
      </c>
      <c r="H1341" s="84"/>
      <c r="I1341" s="84"/>
      <c r="J1341" s="84"/>
      <c r="K1341" s="84"/>
      <c r="L1341" s="84"/>
      <c r="M1341" s="84"/>
      <c r="N1341" s="84"/>
      <c r="O1341" s="84"/>
    </row>
    <row r="1342" spans="1:15" customFormat="1" x14ac:dyDescent="0.3">
      <c r="A1342" s="53" t="s">
        <v>465</v>
      </c>
      <c r="H1342" s="84"/>
      <c r="I1342" s="84"/>
      <c r="J1342" s="84"/>
      <c r="K1342" s="84"/>
      <c r="L1342" s="84"/>
      <c r="M1342" s="84"/>
      <c r="N1342" s="84"/>
      <c r="O1342" s="84"/>
    </row>
    <row r="1343" spans="1:15" customFormat="1" x14ac:dyDescent="0.3">
      <c r="A1343" s="54" t="s">
        <v>1</v>
      </c>
      <c r="H1343" s="84"/>
      <c r="I1343" s="84"/>
      <c r="J1343" s="84"/>
      <c r="K1343" s="84"/>
      <c r="L1343" s="84"/>
      <c r="M1343" s="84"/>
      <c r="N1343" s="84"/>
      <c r="O1343" s="84"/>
    </row>
    <row r="1344" spans="1:15" customFormat="1" ht="25.5" customHeight="1" x14ac:dyDescent="0.3">
      <c r="A1344" s="114" t="s">
        <v>1</v>
      </c>
      <c r="B1344" s="113" t="s">
        <v>500</v>
      </c>
      <c r="C1344" s="113" t="s">
        <v>1</v>
      </c>
      <c r="D1344" s="113" t="s">
        <v>494</v>
      </c>
      <c r="E1344" s="113" t="s">
        <v>1</v>
      </c>
      <c r="F1344" s="113" t="s">
        <v>495</v>
      </c>
      <c r="G1344" s="113" t="s">
        <v>1</v>
      </c>
      <c r="H1344" s="116" t="s">
        <v>496</v>
      </c>
      <c r="I1344" s="116" t="s">
        <v>1</v>
      </c>
      <c r="J1344" s="116" t="s">
        <v>497</v>
      </c>
      <c r="K1344" s="116" t="s">
        <v>1</v>
      </c>
      <c r="L1344" s="116" t="s">
        <v>498</v>
      </c>
      <c r="M1344" s="116" t="s">
        <v>1</v>
      </c>
      <c r="N1344" s="116" t="s">
        <v>499</v>
      </c>
      <c r="O1344" s="116" t="s">
        <v>1</v>
      </c>
    </row>
    <row r="1345" spans="1:15" customFormat="1" x14ac:dyDescent="0.3">
      <c r="A1345" s="115" t="s">
        <v>1</v>
      </c>
      <c r="B1345" s="55" t="s">
        <v>14</v>
      </c>
      <c r="C1345" s="55" t="s">
        <v>15</v>
      </c>
      <c r="D1345" s="55" t="s">
        <v>14</v>
      </c>
      <c r="E1345" s="55" t="s">
        <v>15</v>
      </c>
      <c r="F1345" s="55" t="s">
        <v>14</v>
      </c>
      <c r="G1345" s="55" t="s">
        <v>15</v>
      </c>
      <c r="H1345" s="80" t="s">
        <v>14</v>
      </c>
      <c r="I1345" s="80" t="s">
        <v>15</v>
      </c>
      <c r="J1345" s="80" t="s">
        <v>14</v>
      </c>
      <c r="K1345" s="80" t="s">
        <v>15</v>
      </c>
      <c r="L1345" s="80" t="s">
        <v>14</v>
      </c>
      <c r="M1345" s="80" t="s">
        <v>15</v>
      </c>
      <c r="N1345" s="80" t="s">
        <v>14</v>
      </c>
      <c r="O1345" s="80" t="s">
        <v>15</v>
      </c>
    </row>
    <row r="1346" spans="1:15" customFormat="1" x14ac:dyDescent="0.3">
      <c r="A1346" s="56" t="s">
        <v>16</v>
      </c>
      <c r="B1346" s="57">
        <v>481.3416813284</v>
      </c>
      <c r="C1346" s="57">
        <v>481.3416813284</v>
      </c>
      <c r="D1346" s="57">
        <v>29.107798102499999</v>
      </c>
      <c r="E1346" s="57">
        <v>29.107798102499999</v>
      </c>
      <c r="F1346" s="57">
        <v>271.40700102279999</v>
      </c>
      <c r="G1346" s="57">
        <v>271.40700102279999</v>
      </c>
      <c r="H1346" s="85">
        <v>44.9725585813</v>
      </c>
      <c r="I1346" s="85">
        <v>44.9725585813</v>
      </c>
      <c r="J1346" s="85">
        <v>30.579874303499999</v>
      </c>
      <c r="K1346" s="85">
        <v>30.579874303499999</v>
      </c>
      <c r="L1346" s="85">
        <v>62.872310031600001</v>
      </c>
      <c r="M1346" s="85">
        <v>62.872310031600001</v>
      </c>
      <c r="N1346" s="85">
        <v>54.233343158399997</v>
      </c>
      <c r="O1346" s="85">
        <v>54.233343158399997</v>
      </c>
    </row>
    <row r="1347" spans="1:15" customFormat="1" x14ac:dyDescent="0.3">
      <c r="A1347" s="58" t="s">
        <v>332</v>
      </c>
      <c r="B1347" s="59">
        <v>1.1193656596999999</v>
      </c>
      <c r="C1347" s="60">
        <v>2.3255115921205702E-3</v>
      </c>
      <c r="D1347" s="59">
        <v>0</v>
      </c>
      <c r="E1347" s="60">
        <v>0</v>
      </c>
      <c r="F1347" s="59">
        <v>0</v>
      </c>
      <c r="G1347" s="60">
        <v>0</v>
      </c>
      <c r="H1347" s="86">
        <v>1.1193656596999999</v>
      </c>
      <c r="I1347" s="91">
        <v>2.4889970573420801E-2</v>
      </c>
      <c r="J1347" s="88">
        <v>0</v>
      </c>
      <c r="K1347" s="89">
        <v>0</v>
      </c>
      <c r="L1347" s="86">
        <v>0</v>
      </c>
      <c r="M1347" s="87">
        <v>0</v>
      </c>
      <c r="N1347" s="86">
        <v>0</v>
      </c>
      <c r="O1347" s="87">
        <v>0</v>
      </c>
    </row>
    <row r="1348" spans="1:15" customFormat="1" x14ac:dyDescent="0.3">
      <c r="A1348" s="58" t="s">
        <v>333</v>
      </c>
      <c r="B1348" s="61">
        <v>14.5807864278</v>
      </c>
      <c r="C1348" s="62">
        <v>3.0291967210402702E-2</v>
      </c>
      <c r="D1348" s="61">
        <v>0</v>
      </c>
      <c r="E1348" s="62">
        <v>0</v>
      </c>
      <c r="F1348" s="61">
        <v>8.0679867182999807</v>
      </c>
      <c r="G1348" s="62">
        <v>2.9726523958098799E-2</v>
      </c>
      <c r="H1348" s="90">
        <v>4.9097087792999998</v>
      </c>
      <c r="I1348" s="91">
        <v>0.109171213161563</v>
      </c>
      <c r="J1348" s="92">
        <v>4.9097087792999901</v>
      </c>
      <c r="K1348" s="93">
        <v>16.055359582488698</v>
      </c>
      <c r="L1348" s="90">
        <v>0.80154546510000002</v>
      </c>
      <c r="M1348" s="94">
        <v>1.27487834421407E-2</v>
      </c>
      <c r="N1348" s="90">
        <v>0.80154546509999902</v>
      </c>
      <c r="O1348" s="94">
        <v>1.4779569512410801E-2</v>
      </c>
    </row>
    <row r="1349" spans="1:15" customFormat="1" x14ac:dyDescent="0.3">
      <c r="A1349" s="58" t="s">
        <v>334</v>
      </c>
      <c r="B1349" s="59">
        <v>40.6995326447</v>
      </c>
      <c r="C1349" s="60">
        <v>8.4554349277166305E-2</v>
      </c>
      <c r="D1349" s="59">
        <v>1.8699033247000001</v>
      </c>
      <c r="E1349" s="60">
        <v>6.4240631260232606E-2</v>
      </c>
      <c r="F1349" s="59">
        <v>19.885435516299999</v>
      </c>
      <c r="G1349" s="60">
        <v>7.3267953447632303E-2</v>
      </c>
      <c r="H1349" s="86">
        <v>8.20728328249999</v>
      </c>
      <c r="I1349" s="87">
        <v>0.182495360313181</v>
      </c>
      <c r="J1349" s="88">
        <v>4.1766333564999902</v>
      </c>
      <c r="K1349" s="89">
        <v>13.658111590151201</v>
      </c>
      <c r="L1349" s="86">
        <v>1.7061806012</v>
      </c>
      <c r="M1349" s="87">
        <v>2.7137234186917301E-2</v>
      </c>
      <c r="N1349" s="86">
        <v>4.8131473702000003</v>
      </c>
      <c r="O1349" s="87">
        <v>8.8748859832265603E-2</v>
      </c>
    </row>
    <row r="1350" spans="1:15" customFormat="1" x14ac:dyDescent="0.3">
      <c r="A1350" s="58" t="s">
        <v>335</v>
      </c>
      <c r="B1350" s="61">
        <v>239.75053992790001</v>
      </c>
      <c r="C1350" s="62">
        <v>0.49808805102072201</v>
      </c>
      <c r="D1350" s="61">
        <v>9.2749501448000196</v>
      </c>
      <c r="E1350" s="63">
        <v>0.318641420836411</v>
      </c>
      <c r="F1350" s="61">
        <v>136.1848506252</v>
      </c>
      <c r="G1350" s="62">
        <v>0.50177353609886999</v>
      </c>
      <c r="H1350" s="90">
        <v>17.822229415599999</v>
      </c>
      <c r="I1350" s="94">
        <v>0.39629120463274298</v>
      </c>
      <c r="J1350" s="92">
        <v>14.8063769682</v>
      </c>
      <c r="K1350" s="95">
        <v>48.418697935934098</v>
      </c>
      <c r="L1350" s="90">
        <v>34.906300869500001</v>
      </c>
      <c r="M1350" s="94">
        <v>0.55519354787434905</v>
      </c>
      <c r="N1350" s="90">
        <v>31.090860474399999</v>
      </c>
      <c r="O1350" s="94">
        <v>0.57327943777304202</v>
      </c>
    </row>
    <row r="1351" spans="1:15" customFormat="1" x14ac:dyDescent="0.3">
      <c r="A1351" s="58" t="s">
        <v>336</v>
      </c>
      <c r="B1351" s="59">
        <v>111.3431692823</v>
      </c>
      <c r="C1351" s="60">
        <v>0.231318361989796</v>
      </c>
      <c r="D1351" s="59">
        <v>12.037697252199999</v>
      </c>
      <c r="E1351" s="64">
        <v>0.41355574921230898</v>
      </c>
      <c r="F1351" s="59">
        <v>54.973565706600198</v>
      </c>
      <c r="G1351" s="60">
        <v>0.202550286099591</v>
      </c>
      <c r="H1351" s="86">
        <v>11.602055793</v>
      </c>
      <c r="I1351" s="87">
        <v>0.25798078114737799</v>
      </c>
      <c r="J1351" s="88">
        <v>5.8826483599999904</v>
      </c>
      <c r="K1351" s="89">
        <v>19.236993264314101</v>
      </c>
      <c r="L1351" s="86">
        <v>16.6282977944999</v>
      </c>
      <c r="M1351" s="87">
        <v>0.26447728397672199</v>
      </c>
      <c r="N1351" s="86">
        <v>13.939762915399999</v>
      </c>
      <c r="O1351" s="87">
        <v>0.25703307418622501</v>
      </c>
    </row>
    <row r="1352" spans="1:15" customFormat="1" x14ac:dyDescent="0.3">
      <c r="A1352" s="58" t="s">
        <v>337</v>
      </c>
      <c r="B1352" s="61">
        <v>73.848287385999996</v>
      </c>
      <c r="C1352" s="62">
        <v>0.15342175890979301</v>
      </c>
      <c r="D1352" s="61">
        <v>5.9252473807999904</v>
      </c>
      <c r="E1352" s="62">
        <v>0.203562198691048</v>
      </c>
      <c r="F1352" s="61">
        <v>52.295162456399801</v>
      </c>
      <c r="G1352" s="62">
        <v>0.19268170039580801</v>
      </c>
      <c r="H1352" s="90">
        <v>1.3119156512000001</v>
      </c>
      <c r="I1352" s="96">
        <v>2.9171470171712802E-2</v>
      </c>
      <c r="J1352" s="92">
        <v>0.80450683949999802</v>
      </c>
      <c r="K1352" s="95">
        <v>2.6308376271118998</v>
      </c>
      <c r="L1352" s="90">
        <v>8.8299853013000096</v>
      </c>
      <c r="M1352" s="94">
        <v>0.140443150519871</v>
      </c>
      <c r="N1352" s="90">
        <v>3.5880269332999899</v>
      </c>
      <c r="O1352" s="94">
        <v>6.6159058696057205E-2</v>
      </c>
    </row>
    <row r="1353" spans="1:15" customFormat="1" x14ac:dyDescent="0.3">
      <c r="A1353" s="58" t="s">
        <v>310</v>
      </c>
      <c r="B1353" s="59">
        <v>15.700152087499999</v>
      </c>
      <c r="C1353" s="60">
        <v>3.2617478802523303E-2</v>
      </c>
      <c r="D1353" s="59">
        <v>0</v>
      </c>
      <c r="E1353" s="60">
        <v>0</v>
      </c>
      <c r="F1353" s="59">
        <v>8.0679867182999807</v>
      </c>
      <c r="G1353" s="60">
        <v>2.9726523958098799E-2</v>
      </c>
      <c r="H1353" s="86">
        <v>6.0290744390000004</v>
      </c>
      <c r="I1353" s="91">
        <v>0.13406118373498399</v>
      </c>
      <c r="J1353" s="88">
        <v>4.9097087792999901</v>
      </c>
      <c r="K1353" s="93">
        <v>16.055359582488698</v>
      </c>
      <c r="L1353" s="86">
        <v>0.80154546510000002</v>
      </c>
      <c r="M1353" s="87">
        <v>1.27487834421407E-2</v>
      </c>
      <c r="N1353" s="86">
        <v>0.80154546509999902</v>
      </c>
      <c r="O1353" s="87">
        <v>1.4779569512410801E-2</v>
      </c>
    </row>
    <row r="1354" spans="1:15" customFormat="1" x14ac:dyDescent="0.3">
      <c r="A1354" s="58" t="s">
        <v>311</v>
      </c>
      <c r="B1354" s="61">
        <v>351.09370921020002</v>
      </c>
      <c r="C1354" s="62">
        <v>0.72940641301051801</v>
      </c>
      <c r="D1354" s="61">
        <v>21.312647396999999</v>
      </c>
      <c r="E1354" s="62">
        <v>0.73219717004871998</v>
      </c>
      <c r="F1354" s="61">
        <v>191.1584163318</v>
      </c>
      <c r="G1354" s="62">
        <v>0.70432382219846101</v>
      </c>
      <c r="H1354" s="90">
        <v>29.424285208599901</v>
      </c>
      <c r="I1354" s="94">
        <v>0.65427198578012202</v>
      </c>
      <c r="J1354" s="92">
        <v>20.6890253282</v>
      </c>
      <c r="K1354" s="95">
        <v>67.655691200248199</v>
      </c>
      <c r="L1354" s="90">
        <v>51.534598664000001</v>
      </c>
      <c r="M1354" s="94">
        <v>0.81967083185107104</v>
      </c>
      <c r="N1354" s="90">
        <v>45.030623389800098</v>
      </c>
      <c r="O1354" s="94">
        <v>0.83031251195926603</v>
      </c>
    </row>
    <row r="1355" spans="1:15" customFormat="1" x14ac:dyDescent="0.3">
      <c r="A1355" s="65" t="s">
        <v>1</v>
      </c>
      <c r="H1355" s="84"/>
      <c r="I1355" s="84"/>
      <c r="J1355" s="84"/>
      <c r="K1355" s="84"/>
      <c r="L1355" s="84"/>
      <c r="M1355" s="84"/>
      <c r="N1355" s="84"/>
      <c r="O1355" s="84"/>
    </row>
    <row r="1356" spans="1:15" customFormat="1" x14ac:dyDescent="0.3">
      <c r="A1356" s="65" t="s">
        <v>1</v>
      </c>
      <c r="H1356" s="84"/>
      <c r="I1356" s="84"/>
      <c r="J1356" s="84"/>
      <c r="K1356" s="84"/>
      <c r="L1356" s="84"/>
      <c r="M1356" s="84"/>
      <c r="N1356" s="84"/>
      <c r="O1356" s="84"/>
    </row>
    <row r="1357" spans="1:15" customFormat="1" x14ac:dyDescent="0.3">
      <c r="A1357" s="53" t="s">
        <v>466</v>
      </c>
      <c r="H1357" s="84"/>
      <c r="I1357" s="84"/>
      <c r="J1357" s="84"/>
      <c r="K1357" s="84"/>
      <c r="L1357" s="84"/>
      <c r="M1357" s="84"/>
      <c r="N1357" s="84"/>
      <c r="O1357" s="84"/>
    </row>
    <row r="1358" spans="1:15" customFormat="1" x14ac:dyDescent="0.3">
      <c r="A1358" s="54" t="s">
        <v>1</v>
      </c>
      <c r="H1358" s="84"/>
      <c r="I1358" s="84"/>
      <c r="J1358" s="84"/>
      <c r="K1358" s="84"/>
      <c r="L1358" s="84"/>
      <c r="M1358" s="84"/>
      <c r="N1358" s="84"/>
      <c r="O1358" s="84"/>
    </row>
    <row r="1359" spans="1:15" customFormat="1" ht="25.5" customHeight="1" x14ac:dyDescent="0.3">
      <c r="A1359" s="114" t="s">
        <v>1</v>
      </c>
      <c r="B1359" s="113" t="s">
        <v>500</v>
      </c>
      <c r="C1359" s="113" t="s">
        <v>1</v>
      </c>
      <c r="D1359" s="113" t="s">
        <v>494</v>
      </c>
      <c r="E1359" s="113" t="s">
        <v>1</v>
      </c>
      <c r="F1359" s="113" t="s">
        <v>495</v>
      </c>
      <c r="G1359" s="113" t="s">
        <v>1</v>
      </c>
      <c r="H1359" s="116" t="s">
        <v>496</v>
      </c>
      <c r="I1359" s="116" t="s">
        <v>1</v>
      </c>
      <c r="J1359" s="116" t="s">
        <v>497</v>
      </c>
      <c r="K1359" s="116" t="s">
        <v>1</v>
      </c>
      <c r="L1359" s="116" t="s">
        <v>498</v>
      </c>
      <c r="M1359" s="116" t="s">
        <v>1</v>
      </c>
      <c r="N1359" s="116" t="s">
        <v>499</v>
      </c>
      <c r="O1359" s="116" t="s">
        <v>1</v>
      </c>
    </row>
    <row r="1360" spans="1:15" customFormat="1" x14ac:dyDescent="0.3">
      <c r="A1360" s="115" t="s">
        <v>1</v>
      </c>
      <c r="B1360" s="55" t="s">
        <v>14</v>
      </c>
      <c r="C1360" s="55" t="s">
        <v>15</v>
      </c>
      <c r="D1360" s="55" t="s">
        <v>14</v>
      </c>
      <c r="E1360" s="55" t="s">
        <v>15</v>
      </c>
      <c r="F1360" s="55" t="s">
        <v>14</v>
      </c>
      <c r="G1360" s="55" t="s">
        <v>15</v>
      </c>
      <c r="H1360" s="80" t="s">
        <v>14</v>
      </c>
      <c r="I1360" s="80" t="s">
        <v>15</v>
      </c>
      <c r="J1360" s="80" t="s">
        <v>14</v>
      </c>
      <c r="K1360" s="80" t="s">
        <v>15</v>
      </c>
      <c r="L1360" s="80" t="s">
        <v>14</v>
      </c>
      <c r="M1360" s="80" t="s">
        <v>15</v>
      </c>
      <c r="N1360" s="80" t="s">
        <v>14</v>
      </c>
      <c r="O1360" s="80" t="s">
        <v>15</v>
      </c>
    </row>
    <row r="1361" spans="1:15" customFormat="1" x14ac:dyDescent="0.3">
      <c r="A1361" s="56" t="s">
        <v>16</v>
      </c>
      <c r="B1361" s="57">
        <v>481.3416813284</v>
      </c>
      <c r="C1361" s="57">
        <v>481.3416813284</v>
      </c>
      <c r="D1361" s="57">
        <v>29.107798102499999</v>
      </c>
      <c r="E1361" s="57">
        <v>29.107798102499999</v>
      </c>
      <c r="F1361" s="57">
        <v>271.40700102279999</v>
      </c>
      <c r="G1361" s="57">
        <v>271.40700102279999</v>
      </c>
      <c r="H1361" s="85">
        <v>44.9725585813</v>
      </c>
      <c r="I1361" s="85">
        <v>44.9725585813</v>
      </c>
      <c r="J1361" s="85">
        <v>30.579874303499999</v>
      </c>
      <c r="K1361" s="85">
        <v>30.579874303499999</v>
      </c>
      <c r="L1361" s="85">
        <v>62.872310031600001</v>
      </c>
      <c r="M1361" s="85">
        <v>62.872310031600001</v>
      </c>
      <c r="N1361" s="85">
        <v>54.233343158399997</v>
      </c>
      <c r="O1361" s="85">
        <v>54.233343158399997</v>
      </c>
    </row>
    <row r="1362" spans="1:15" customFormat="1" x14ac:dyDescent="0.3">
      <c r="A1362" s="58" t="s">
        <v>332</v>
      </c>
      <c r="B1362" s="59">
        <v>0</v>
      </c>
      <c r="C1362" s="60">
        <v>0</v>
      </c>
      <c r="D1362" s="59">
        <v>0</v>
      </c>
      <c r="E1362" s="60">
        <v>0</v>
      </c>
      <c r="F1362" s="59">
        <v>0</v>
      </c>
      <c r="G1362" s="60">
        <v>0</v>
      </c>
      <c r="H1362" s="86">
        <v>0</v>
      </c>
      <c r="I1362" s="87">
        <v>0</v>
      </c>
      <c r="J1362" s="88">
        <v>0</v>
      </c>
      <c r="K1362" s="89">
        <v>0</v>
      </c>
      <c r="L1362" s="86">
        <v>0</v>
      </c>
      <c r="M1362" s="87">
        <v>0</v>
      </c>
      <c r="N1362" s="86">
        <v>0</v>
      </c>
      <c r="O1362" s="87">
        <v>0</v>
      </c>
    </row>
    <row r="1363" spans="1:15" customFormat="1" x14ac:dyDescent="0.3">
      <c r="A1363" s="58" t="s">
        <v>333</v>
      </c>
      <c r="B1363" s="61">
        <v>5.13674307720001</v>
      </c>
      <c r="C1363" s="62">
        <v>1.0671718815257599E-2</v>
      </c>
      <c r="D1363" s="61">
        <v>0</v>
      </c>
      <c r="E1363" s="62">
        <v>0</v>
      </c>
      <c r="F1363" s="61">
        <v>1.9656827252</v>
      </c>
      <c r="G1363" s="62">
        <v>7.2425645535756401E-3</v>
      </c>
      <c r="H1363" s="90">
        <v>1.2079830352000001</v>
      </c>
      <c r="I1363" s="94">
        <v>2.6860447199512701E-2</v>
      </c>
      <c r="J1363" s="92">
        <v>0</v>
      </c>
      <c r="K1363" s="95">
        <v>0</v>
      </c>
      <c r="L1363" s="90">
        <v>0.80154546510000002</v>
      </c>
      <c r="M1363" s="94">
        <v>1.27487834421407E-2</v>
      </c>
      <c r="N1363" s="90">
        <v>1.1615318517</v>
      </c>
      <c r="O1363" s="94">
        <v>2.1417301314202601E-2</v>
      </c>
    </row>
    <row r="1364" spans="1:15" customFormat="1" x14ac:dyDescent="0.3">
      <c r="A1364" s="58" t="s">
        <v>334</v>
      </c>
      <c r="B1364" s="59">
        <v>35.205469201699998</v>
      </c>
      <c r="C1364" s="60">
        <v>7.3140288006100895E-2</v>
      </c>
      <c r="D1364" s="59">
        <v>0</v>
      </c>
      <c r="E1364" s="60">
        <v>0</v>
      </c>
      <c r="F1364" s="59">
        <v>24.8513105151</v>
      </c>
      <c r="G1364" s="60">
        <v>9.1564736434386701E-2</v>
      </c>
      <c r="H1364" s="86">
        <v>0.87506695629999898</v>
      </c>
      <c r="I1364" s="87">
        <v>1.9457797908430802E-2</v>
      </c>
      <c r="J1364" s="88">
        <v>0.87979801370000099</v>
      </c>
      <c r="K1364" s="89">
        <v>2.87704914993488</v>
      </c>
      <c r="L1364" s="86">
        <v>3.3872049719000001</v>
      </c>
      <c r="M1364" s="87">
        <v>5.3874352162304399E-2</v>
      </c>
      <c r="N1364" s="86">
        <v>4.0995850659000102</v>
      </c>
      <c r="O1364" s="87">
        <v>7.5591597846481506E-2</v>
      </c>
    </row>
    <row r="1365" spans="1:15" customFormat="1" x14ac:dyDescent="0.3">
      <c r="A1365" s="58" t="s">
        <v>335</v>
      </c>
      <c r="B1365" s="61">
        <v>220.81755137340099</v>
      </c>
      <c r="C1365" s="62">
        <v>0.45875426944949099</v>
      </c>
      <c r="D1365" s="61">
        <v>13.7757320071</v>
      </c>
      <c r="E1365" s="62">
        <v>0.47326602852576599</v>
      </c>
      <c r="F1365" s="61">
        <v>112.23675186520001</v>
      </c>
      <c r="G1365" s="62">
        <v>0.41353668638699298</v>
      </c>
      <c r="H1365" s="90">
        <v>17.3139100848</v>
      </c>
      <c r="I1365" s="94">
        <v>0.38498832690384799</v>
      </c>
      <c r="J1365" s="92">
        <v>14.703810864999999</v>
      </c>
      <c r="K1365" s="95">
        <v>48.083293996133598</v>
      </c>
      <c r="L1365" s="90">
        <v>37.8159765443</v>
      </c>
      <c r="M1365" s="91">
        <v>0.601472675734254</v>
      </c>
      <c r="N1365" s="90">
        <v>30.708193680999901</v>
      </c>
      <c r="O1365" s="94">
        <v>0.56622350555285195</v>
      </c>
    </row>
    <row r="1366" spans="1:15" customFormat="1" x14ac:dyDescent="0.3">
      <c r="A1366" s="58" t="s">
        <v>336</v>
      </c>
      <c r="B1366" s="59">
        <v>146.95348205799999</v>
      </c>
      <c r="C1366" s="60">
        <v>0.30529972316637899</v>
      </c>
      <c r="D1366" s="59">
        <v>11.2957396356</v>
      </c>
      <c r="E1366" s="60">
        <v>0.38806575460717602</v>
      </c>
      <c r="F1366" s="59">
        <v>73.751031268800205</v>
      </c>
      <c r="G1366" s="60">
        <v>0.27173592055793899</v>
      </c>
      <c r="H1366" s="86">
        <v>25.575598504999999</v>
      </c>
      <c r="I1366" s="91">
        <v>0.56869342798820799</v>
      </c>
      <c r="J1366" s="88">
        <v>14.677212948799999</v>
      </c>
      <c r="K1366" s="89">
        <v>47.996315495384898</v>
      </c>
      <c r="L1366" s="86">
        <v>13.4788644723</v>
      </c>
      <c r="M1366" s="87">
        <v>0.21438475006764399</v>
      </c>
      <c r="N1366" s="86">
        <v>15.381919104</v>
      </c>
      <c r="O1366" s="87">
        <v>0.28362476307377599</v>
      </c>
    </row>
    <row r="1367" spans="1:15" customFormat="1" x14ac:dyDescent="0.3">
      <c r="A1367" s="58" t="s">
        <v>337</v>
      </c>
      <c r="B1367" s="61">
        <v>73.228435618099894</v>
      </c>
      <c r="C1367" s="62">
        <v>0.15213400056277099</v>
      </c>
      <c r="D1367" s="61">
        <v>4.0363264597999997</v>
      </c>
      <c r="E1367" s="62">
        <v>0.13866821686705799</v>
      </c>
      <c r="F1367" s="61">
        <v>58.602224648499998</v>
      </c>
      <c r="G1367" s="64">
        <v>0.215920092067106</v>
      </c>
      <c r="H1367" s="90">
        <v>0</v>
      </c>
      <c r="I1367" s="96">
        <v>0</v>
      </c>
      <c r="J1367" s="92">
        <v>0.31905247599999997</v>
      </c>
      <c r="K1367" s="95">
        <v>1.04334135854667</v>
      </c>
      <c r="L1367" s="90">
        <v>7.3887185780000104</v>
      </c>
      <c r="M1367" s="94">
        <v>0.117519438593657</v>
      </c>
      <c r="N1367" s="90">
        <v>2.8821134558000101</v>
      </c>
      <c r="O1367" s="94">
        <v>5.3142832212688298E-2</v>
      </c>
    </row>
    <row r="1368" spans="1:15" customFormat="1" x14ac:dyDescent="0.3">
      <c r="A1368" s="58" t="s">
        <v>310</v>
      </c>
      <c r="B1368" s="59">
        <v>5.13674307720001</v>
      </c>
      <c r="C1368" s="60">
        <v>1.0671718815257599E-2</v>
      </c>
      <c r="D1368" s="59">
        <v>0</v>
      </c>
      <c r="E1368" s="60">
        <v>0</v>
      </c>
      <c r="F1368" s="59">
        <v>1.9656827252</v>
      </c>
      <c r="G1368" s="60">
        <v>7.2425645535756401E-3</v>
      </c>
      <c r="H1368" s="86">
        <v>1.2079830352000001</v>
      </c>
      <c r="I1368" s="87">
        <v>2.6860447199512701E-2</v>
      </c>
      <c r="J1368" s="88">
        <v>0</v>
      </c>
      <c r="K1368" s="89">
        <v>0</v>
      </c>
      <c r="L1368" s="86">
        <v>0.80154546510000002</v>
      </c>
      <c r="M1368" s="87">
        <v>1.27487834421407E-2</v>
      </c>
      <c r="N1368" s="86">
        <v>1.1615318517</v>
      </c>
      <c r="O1368" s="87">
        <v>2.1417301314202601E-2</v>
      </c>
    </row>
    <row r="1369" spans="1:15" customFormat="1" x14ac:dyDescent="0.3">
      <c r="A1369" s="58" t="s">
        <v>311</v>
      </c>
      <c r="B1369" s="61">
        <v>367.77103343139902</v>
      </c>
      <c r="C1369" s="62">
        <v>0.76405399261587004</v>
      </c>
      <c r="D1369" s="61">
        <v>25.071471642700001</v>
      </c>
      <c r="E1369" s="62">
        <v>0.86133178313294201</v>
      </c>
      <c r="F1369" s="61">
        <v>185.98778313400001</v>
      </c>
      <c r="G1369" s="63">
        <v>0.68527260694493197</v>
      </c>
      <c r="H1369" s="90">
        <v>42.889508589800002</v>
      </c>
      <c r="I1369" s="91">
        <v>0.95368175489205598</v>
      </c>
      <c r="J1369" s="92">
        <v>29.381023813799999</v>
      </c>
      <c r="K1369" s="93">
        <v>96.079609491518397</v>
      </c>
      <c r="L1369" s="90">
        <v>51.294841016600003</v>
      </c>
      <c r="M1369" s="94">
        <v>0.81585742580189802</v>
      </c>
      <c r="N1369" s="90">
        <v>46.090112784999903</v>
      </c>
      <c r="O1369" s="94">
        <v>0.84984826862662799</v>
      </c>
    </row>
    <row r="1370" spans="1:15" customFormat="1" x14ac:dyDescent="0.3">
      <c r="A1370" s="65" t="s">
        <v>1</v>
      </c>
      <c r="H1370" s="84"/>
      <c r="I1370" s="84"/>
      <c r="J1370" s="84"/>
      <c r="K1370" s="84"/>
      <c r="L1370" s="84"/>
      <c r="M1370" s="84"/>
      <c r="N1370" s="84"/>
      <c r="O1370" s="84"/>
    </row>
    <row r="1371" spans="1:15" customFormat="1" x14ac:dyDescent="0.3">
      <c r="A1371" s="65" t="s">
        <v>1</v>
      </c>
      <c r="H1371" s="84"/>
      <c r="I1371" s="84"/>
      <c r="J1371" s="84"/>
      <c r="K1371" s="84"/>
      <c r="L1371" s="84"/>
      <c r="M1371" s="84"/>
      <c r="N1371" s="84"/>
      <c r="O1371" s="84"/>
    </row>
    <row r="1372" spans="1:15" customFormat="1" x14ac:dyDescent="0.3">
      <c r="A1372" s="53" t="s">
        <v>467</v>
      </c>
      <c r="H1372" s="84"/>
      <c r="I1372" s="84"/>
      <c r="J1372" s="84"/>
      <c r="K1372" s="84"/>
      <c r="L1372" s="84"/>
      <c r="M1372" s="84"/>
      <c r="N1372" s="84"/>
      <c r="O1372" s="84"/>
    </row>
    <row r="1373" spans="1:15" customFormat="1" x14ac:dyDescent="0.3">
      <c r="A1373" s="54" t="s">
        <v>1</v>
      </c>
      <c r="H1373" s="84"/>
      <c r="I1373" s="84"/>
      <c r="J1373" s="84"/>
      <c r="K1373" s="84"/>
      <c r="L1373" s="84"/>
      <c r="M1373" s="84"/>
      <c r="N1373" s="84"/>
      <c r="O1373" s="84"/>
    </row>
    <row r="1374" spans="1:15" customFormat="1" ht="25.5" customHeight="1" x14ac:dyDescent="0.3">
      <c r="A1374" s="114" t="s">
        <v>1</v>
      </c>
      <c r="B1374" s="113" t="s">
        <v>500</v>
      </c>
      <c r="C1374" s="113" t="s">
        <v>1</v>
      </c>
      <c r="D1374" s="113" t="s">
        <v>494</v>
      </c>
      <c r="E1374" s="113" t="s">
        <v>1</v>
      </c>
      <c r="F1374" s="113" t="s">
        <v>495</v>
      </c>
      <c r="G1374" s="113" t="s">
        <v>1</v>
      </c>
      <c r="H1374" s="116" t="s">
        <v>496</v>
      </c>
      <c r="I1374" s="116" t="s">
        <v>1</v>
      </c>
      <c r="J1374" s="116" t="s">
        <v>497</v>
      </c>
      <c r="K1374" s="116" t="s">
        <v>1</v>
      </c>
      <c r="L1374" s="116" t="s">
        <v>498</v>
      </c>
      <c r="M1374" s="116" t="s">
        <v>1</v>
      </c>
      <c r="N1374" s="116" t="s">
        <v>499</v>
      </c>
      <c r="O1374" s="116" t="s">
        <v>1</v>
      </c>
    </row>
    <row r="1375" spans="1:15" customFormat="1" x14ac:dyDescent="0.3">
      <c r="A1375" s="115" t="s">
        <v>1</v>
      </c>
      <c r="B1375" s="55" t="s">
        <v>14</v>
      </c>
      <c r="C1375" s="55" t="s">
        <v>15</v>
      </c>
      <c r="D1375" s="55" t="s">
        <v>14</v>
      </c>
      <c r="E1375" s="55" t="s">
        <v>15</v>
      </c>
      <c r="F1375" s="55" t="s">
        <v>14</v>
      </c>
      <c r="G1375" s="55" t="s">
        <v>15</v>
      </c>
      <c r="H1375" s="80" t="s">
        <v>14</v>
      </c>
      <c r="I1375" s="80" t="s">
        <v>15</v>
      </c>
      <c r="J1375" s="80" t="s">
        <v>14</v>
      </c>
      <c r="K1375" s="80" t="s">
        <v>15</v>
      </c>
      <c r="L1375" s="80" t="s">
        <v>14</v>
      </c>
      <c r="M1375" s="80" t="s">
        <v>15</v>
      </c>
      <c r="N1375" s="80" t="s">
        <v>14</v>
      </c>
      <c r="O1375" s="80" t="s">
        <v>15</v>
      </c>
    </row>
    <row r="1376" spans="1:15" customFormat="1" x14ac:dyDescent="0.3">
      <c r="A1376" s="56" t="s">
        <v>16</v>
      </c>
      <c r="B1376" s="57">
        <v>481.3416813284</v>
      </c>
      <c r="C1376" s="57">
        <v>481.3416813284</v>
      </c>
      <c r="D1376" s="57">
        <v>29.107798102499999</v>
      </c>
      <c r="E1376" s="57">
        <v>29.107798102499999</v>
      </c>
      <c r="F1376" s="57">
        <v>271.40700102279999</v>
      </c>
      <c r="G1376" s="57">
        <v>271.40700102279999</v>
      </c>
      <c r="H1376" s="85">
        <v>44.9725585813</v>
      </c>
      <c r="I1376" s="85">
        <v>44.9725585813</v>
      </c>
      <c r="J1376" s="85">
        <v>30.579874303499999</v>
      </c>
      <c r="K1376" s="85">
        <v>30.579874303499999</v>
      </c>
      <c r="L1376" s="85">
        <v>62.872310031600001</v>
      </c>
      <c r="M1376" s="85">
        <v>62.872310031600001</v>
      </c>
      <c r="N1376" s="85">
        <v>54.233343158399997</v>
      </c>
      <c r="O1376" s="85">
        <v>54.233343158399997</v>
      </c>
    </row>
    <row r="1377" spans="1:15" customFormat="1" x14ac:dyDescent="0.3">
      <c r="A1377" s="58" t="s">
        <v>332</v>
      </c>
      <c r="B1377" s="59">
        <v>3.87284556</v>
      </c>
      <c r="C1377" s="60">
        <v>8.0459384886672897E-3</v>
      </c>
      <c r="D1377" s="59">
        <v>0</v>
      </c>
      <c r="E1377" s="60">
        <v>0</v>
      </c>
      <c r="F1377" s="59">
        <v>0</v>
      </c>
      <c r="G1377" s="60">
        <v>0</v>
      </c>
      <c r="H1377" s="86">
        <v>1.2079830352000001</v>
      </c>
      <c r="I1377" s="87">
        <v>2.6860447199512701E-2</v>
      </c>
      <c r="J1377" s="88">
        <v>2.6648625248000002</v>
      </c>
      <c r="K1377" s="93">
        <v>8.7144325655223405</v>
      </c>
      <c r="L1377" s="86">
        <v>0</v>
      </c>
      <c r="M1377" s="87">
        <v>0</v>
      </c>
      <c r="N1377" s="86">
        <v>0</v>
      </c>
      <c r="O1377" s="87">
        <v>0</v>
      </c>
    </row>
    <row r="1378" spans="1:15" customFormat="1" x14ac:dyDescent="0.3">
      <c r="A1378" s="58" t="s">
        <v>333</v>
      </c>
      <c r="B1378" s="61">
        <v>7.7862898281000001</v>
      </c>
      <c r="C1378" s="62">
        <v>1.6176221860968901E-2</v>
      </c>
      <c r="D1378" s="61">
        <v>0</v>
      </c>
      <c r="E1378" s="62">
        <v>0</v>
      </c>
      <c r="F1378" s="61">
        <v>4.2363098487000004</v>
      </c>
      <c r="G1378" s="62">
        <v>1.56086977592156E-2</v>
      </c>
      <c r="H1378" s="90">
        <v>2.4307541819999998</v>
      </c>
      <c r="I1378" s="94">
        <v>5.4049719621928102E-2</v>
      </c>
      <c r="J1378" s="92">
        <v>3.0484764113999998</v>
      </c>
      <c r="K1378" s="93">
        <v>9.9688977827194307</v>
      </c>
      <c r="L1378" s="90">
        <v>0.50150356799999996</v>
      </c>
      <c r="M1378" s="94">
        <v>7.9765411474135607E-3</v>
      </c>
      <c r="N1378" s="90">
        <v>0</v>
      </c>
      <c r="O1378" s="94">
        <v>0</v>
      </c>
    </row>
    <row r="1379" spans="1:15" customFormat="1" x14ac:dyDescent="0.3">
      <c r="A1379" s="58" t="s">
        <v>334</v>
      </c>
      <c r="B1379" s="59">
        <v>25.381652800200101</v>
      </c>
      <c r="C1379" s="60">
        <v>5.27310511114518E-2</v>
      </c>
      <c r="D1379" s="59">
        <v>0.34447959500000103</v>
      </c>
      <c r="E1379" s="60">
        <v>1.18346153765033E-2</v>
      </c>
      <c r="F1379" s="59">
        <v>7.5468460704000098</v>
      </c>
      <c r="G1379" s="60">
        <v>2.7806379503696101E-2</v>
      </c>
      <c r="H1379" s="86">
        <v>6.8433837692000097</v>
      </c>
      <c r="I1379" s="91">
        <v>0.15216798832623099</v>
      </c>
      <c r="J1379" s="88">
        <v>6.2303925971999998</v>
      </c>
      <c r="K1379" s="93">
        <v>20.374160257705501</v>
      </c>
      <c r="L1379" s="86">
        <v>2.9600498693000099</v>
      </c>
      <c r="M1379" s="87">
        <v>4.7080342169903797E-2</v>
      </c>
      <c r="N1379" s="86">
        <v>7.4248177119999896</v>
      </c>
      <c r="O1379" s="91">
        <v>0.136905034423459</v>
      </c>
    </row>
    <row r="1380" spans="1:15" customFormat="1" x14ac:dyDescent="0.3">
      <c r="A1380" s="58" t="s">
        <v>335</v>
      </c>
      <c r="B1380" s="61">
        <v>161.91623542959999</v>
      </c>
      <c r="C1380" s="62">
        <v>0.33638523674647502</v>
      </c>
      <c r="D1380" s="61">
        <v>7.8678996385000097</v>
      </c>
      <c r="E1380" s="62">
        <v>0.27030212353383898</v>
      </c>
      <c r="F1380" s="61">
        <v>97.495663459000099</v>
      </c>
      <c r="G1380" s="62">
        <v>0.359223097015135</v>
      </c>
      <c r="H1380" s="90">
        <v>10.7408841084</v>
      </c>
      <c r="I1380" s="94">
        <v>0.238831955468643</v>
      </c>
      <c r="J1380" s="92">
        <v>4.3900078402999796</v>
      </c>
      <c r="K1380" s="95">
        <v>14.355872744047</v>
      </c>
      <c r="L1380" s="90">
        <v>19.389437446999999</v>
      </c>
      <c r="M1380" s="94">
        <v>0.30839390881700901</v>
      </c>
      <c r="N1380" s="90">
        <v>19.3943845635999</v>
      </c>
      <c r="O1380" s="94">
        <v>0.35760997633788799</v>
      </c>
    </row>
    <row r="1381" spans="1:15" customFormat="1" x14ac:dyDescent="0.3">
      <c r="A1381" s="58" t="s">
        <v>336</v>
      </c>
      <c r="B1381" s="59">
        <v>138.32191749469999</v>
      </c>
      <c r="C1381" s="60">
        <v>0.287367420816251</v>
      </c>
      <c r="D1381" s="59">
        <v>14.920970499299999</v>
      </c>
      <c r="E1381" s="64">
        <v>0.51261075972690895</v>
      </c>
      <c r="F1381" s="59">
        <v>69.352234699699807</v>
      </c>
      <c r="G1381" s="60">
        <v>0.25552853993576202</v>
      </c>
      <c r="H1381" s="86">
        <v>13.035488880899999</v>
      </c>
      <c r="I1381" s="87">
        <v>0.28985428652752399</v>
      </c>
      <c r="J1381" s="88">
        <v>9.3169344300999892</v>
      </c>
      <c r="K1381" s="89">
        <v>30.4675367126464</v>
      </c>
      <c r="L1381" s="86">
        <v>23.508584175300001</v>
      </c>
      <c r="M1381" s="87">
        <v>0.37390997982234903</v>
      </c>
      <c r="N1381" s="86">
        <v>13.2967051552</v>
      </c>
      <c r="O1381" s="87">
        <v>0.24517583429006301</v>
      </c>
    </row>
    <row r="1382" spans="1:15" customFormat="1" x14ac:dyDescent="0.3">
      <c r="A1382" s="58" t="s">
        <v>337</v>
      </c>
      <c r="B1382" s="61">
        <v>144.06274021580001</v>
      </c>
      <c r="C1382" s="62">
        <v>0.29929413097618701</v>
      </c>
      <c r="D1382" s="61">
        <v>5.9744483697000001</v>
      </c>
      <c r="E1382" s="62">
        <v>0.205252501362749</v>
      </c>
      <c r="F1382" s="61">
        <v>92.7759469450002</v>
      </c>
      <c r="G1382" s="62">
        <v>0.34183328578619199</v>
      </c>
      <c r="H1382" s="90">
        <v>10.714064605600001</v>
      </c>
      <c r="I1382" s="94">
        <v>0.23823560285616099</v>
      </c>
      <c r="J1382" s="92">
        <v>4.9292004996999896</v>
      </c>
      <c r="K1382" s="95">
        <v>16.119099937359199</v>
      </c>
      <c r="L1382" s="90">
        <v>16.512734972000001</v>
      </c>
      <c r="M1382" s="94">
        <v>0.26263922804332501</v>
      </c>
      <c r="N1382" s="90">
        <v>14.1174357276</v>
      </c>
      <c r="O1382" s="94">
        <v>0.26030915494859003</v>
      </c>
    </row>
    <row r="1383" spans="1:15" customFormat="1" x14ac:dyDescent="0.3">
      <c r="A1383" s="58" t="s">
        <v>310</v>
      </c>
      <c r="B1383" s="59">
        <v>11.659135388099999</v>
      </c>
      <c r="C1383" s="60">
        <v>2.4222160349636201E-2</v>
      </c>
      <c r="D1383" s="59">
        <v>0</v>
      </c>
      <c r="E1383" s="60">
        <v>0</v>
      </c>
      <c r="F1383" s="59">
        <v>4.2363098487000004</v>
      </c>
      <c r="G1383" s="60">
        <v>1.56086977592156E-2</v>
      </c>
      <c r="H1383" s="86">
        <v>3.6387372172000099</v>
      </c>
      <c r="I1383" s="87">
        <v>8.0910166821440796E-2</v>
      </c>
      <c r="J1383" s="88">
        <v>5.7133389361999898</v>
      </c>
      <c r="K1383" s="93">
        <v>18.6833303482418</v>
      </c>
      <c r="L1383" s="86">
        <v>0.50150356799999996</v>
      </c>
      <c r="M1383" s="87">
        <v>7.9765411474135607E-3</v>
      </c>
      <c r="N1383" s="86">
        <v>0</v>
      </c>
      <c r="O1383" s="87">
        <v>0</v>
      </c>
    </row>
    <row r="1384" spans="1:15" customFormat="1" x14ac:dyDescent="0.3">
      <c r="A1384" s="58" t="s">
        <v>311</v>
      </c>
      <c r="B1384" s="61">
        <v>300.23815292429998</v>
      </c>
      <c r="C1384" s="62">
        <v>0.62375265756272602</v>
      </c>
      <c r="D1384" s="61">
        <v>22.7888701378</v>
      </c>
      <c r="E1384" s="62">
        <v>0.78291288326074804</v>
      </c>
      <c r="F1384" s="61">
        <v>166.84789815869999</v>
      </c>
      <c r="G1384" s="62">
        <v>0.61475163695089696</v>
      </c>
      <c r="H1384" s="90">
        <v>23.776372989299901</v>
      </c>
      <c r="I1384" s="94">
        <v>0.52868624199616798</v>
      </c>
      <c r="J1384" s="92">
        <v>13.706942270400001</v>
      </c>
      <c r="K1384" s="95">
        <v>44.823409456693497</v>
      </c>
      <c r="L1384" s="90">
        <v>42.898021622300099</v>
      </c>
      <c r="M1384" s="94">
        <v>0.68230388863935798</v>
      </c>
      <c r="N1384" s="90">
        <v>32.691089718800001</v>
      </c>
      <c r="O1384" s="94">
        <v>0.602785810627951</v>
      </c>
    </row>
    <row r="1385" spans="1:15" customFormat="1" x14ac:dyDescent="0.3">
      <c r="A1385" s="65" t="s">
        <v>1</v>
      </c>
      <c r="H1385" s="84"/>
      <c r="I1385" s="84"/>
      <c r="J1385" s="84"/>
      <c r="K1385" s="84"/>
      <c r="L1385" s="84"/>
      <c r="M1385" s="84"/>
      <c r="N1385" s="84"/>
      <c r="O1385" s="84"/>
    </row>
    <row r="1386" spans="1:15" customFormat="1" x14ac:dyDescent="0.3">
      <c r="A1386" s="65" t="s">
        <v>1</v>
      </c>
      <c r="H1386" s="84"/>
      <c r="I1386" s="84"/>
      <c r="J1386" s="84"/>
      <c r="K1386" s="84"/>
      <c r="L1386" s="84"/>
      <c r="M1386" s="84"/>
      <c r="N1386" s="84"/>
      <c r="O1386" s="84"/>
    </row>
    <row r="1387" spans="1:15" customFormat="1" x14ac:dyDescent="0.3">
      <c r="A1387" s="53" t="s">
        <v>468</v>
      </c>
      <c r="H1387" s="84"/>
      <c r="I1387" s="84"/>
      <c r="J1387" s="84"/>
      <c r="K1387" s="84"/>
      <c r="L1387" s="84"/>
      <c r="M1387" s="84"/>
      <c r="N1387" s="84"/>
      <c r="O1387" s="84"/>
    </row>
    <row r="1388" spans="1:15" customFormat="1" x14ac:dyDescent="0.3">
      <c r="A1388" s="54" t="s">
        <v>1</v>
      </c>
      <c r="H1388" s="84"/>
      <c r="I1388" s="84"/>
      <c r="J1388" s="84"/>
      <c r="K1388" s="84"/>
      <c r="L1388" s="84"/>
      <c r="M1388" s="84"/>
      <c r="N1388" s="84"/>
      <c r="O1388" s="84"/>
    </row>
    <row r="1389" spans="1:15" customFormat="1" ht="25.5" customHeight="1" x14ac:dyDescent="0.3">
      <c r="A1389" s="114" t="s">
        <v>1</v>
      </c>
      <c r="B1389" s="113" t="s">
        <v>500</v>
      </c>
      <c r="C1389" s="113" t="s">
        <v>1</v>
      </c>
      <c r="D1389" s="113" t="s">
        <v>494</v>
      </c>
      <c r="E1389" s="113" t="s">
        <v>1</v>
      </c>
      <c r="F1389" s="113" t="s">
        <v>495</v>
      </c>
      <c r="G1389" s="113" t="s">
        <v>1</v>
      </c>
      <c r="H1389" s="116" t="s">
        <v>496</v>
      </c>
      <c r="I1389" s="116" t="s">
        <v>1</v>
      </c>
      <c r="J1389" s="116" t="s">
        <v>497</v>
      </c>
      <c r="K1389" s="116" t="s">
        <v>1</v>
      </c>
      <c r="L1389" s="116" t="s">
        <v>498</v>
      </c>
      <c r="M1389" s="116" t="s">
        <v>1</v>
      </c>
      <c r="N1389" s="116" t="s">
        <v>499</v>
      </c>
      <c r="O1389" s="116" t="s">
        <v>1</v>
      </c>
    </row>
    <row r="1390" spans="1:15" customFormat="1" x14ac:dyDescent="0.3">
      <c r="A1390" s="115" t="s">
        <v>1</v>
      </c>
      <c r="B1390" s="55" t="s">
        <v>14</v>
      </c>
      <c r="C1390" s="55" t="s">
        <v>15</v>
      </c>
      <c r="D1390" s="55" t="s">
        <v>14</v>
      </c>
      <c r="E1390" s="55" t="s">
        <v>15</v>
      </c>
      <c r="F1390" s="55" t="s">
        <v>14</v>
      </c>
      <c r="G1390" s="55" t="s">
        <v>15</v>
      </c>
      <c r="H1390" s="80" t="s">
        <v>14</v>
      </c>
      <c r="I1390" s="80" t="s">
        <v>15</v>
      </c>
      <c r="J1390" s="80" t="s">
        <v>14</v>
      </c>
      <c r="K1390" s="80" t="s">
        <v>15</v>
      </c>
      <c r="L1390" s="80" t="s">
        <v>14</v>
      </c>
      <c r="M1390" s="80" t="s">
        <v>15</v>
      </c>
      <c r="N1390" s="80" t="s">
        <v>14</v>
      </c>
      <c r="O1390" s="80" t="s">
        <v>15</v>
      </c>
    </row>
    <row r="1391" spans="1:15" customFormat="1" x14ac:dyDescent="0.3">
      <c r="A1391" s="56" t="s">
        <v>16</v>
      </c>
      <c r="B1391" s="57">
        <v>481.3416813284</v>
      </c>
      <c r="C1391" s="57">
        <v>481.3416813284</v>
      </c>
      <c r="D1391" s="57">
        <v>29.107798102499999</v>
      </c>
      <c r="E1391" s="57">
        <v>29.107798102499999</v>
      </c>
      <c r="F1391" s="57">
        <v>271.40700102279999</v>
      </c>
      <c r="G1391" s="57">
        <v>271.40700102279999</v>
      </c>
      <c r="H1391" s="85">
        <v>44.9725585813</v>
      </c>
      <c r="I1391" s="85">
        <v>44.9725585813</v>
      </c>
      <c r="J1391" s="85">
        <v>30.579874303499999</v>
      </c>
      <c r="K1391" s="85">
        <v>30.579874303499999</v>
      </c>
      <c r="L1391" s="85">
        <v>62.872310031600001</v>
      </c>
      <c r="M1391" s="85">
        <v>62.872310031600001</v>
      </c>
      <c r="N1391" s="85">
        <v>54.233343158399997</v>
      </c>
      <c r="O1391" s="85">
        <v>54.233343158399997</v>
      </c>
    </row>
    <row r="1392" spans="1:15" customFormat="1" x14ac:dyDescent="0.3">
      <c r="A1392" s="58" t="s">
        <v>332</v>
      </c>
      <c r="B1392" s="59">
        <v>1.4967450841000001</v>
      </c>
      <c r="C1392" s="60">
        <v>3.1095272696295599E-3</v>
      </c>
      <c r="D1392" s="59">
        <v>0</v>
      </c>
      <c r="E1392" s="60">
        <v>0</v>
      </c>
      <c r="F1392" s="59">
        <v>0.28876204890000001</v>
      </c>
      <c r="G1392" s="60">
        <v>1.06394473175636E-3</v>
      </c>
      <c r="H1392" s="86">
        <v>1.2079830352000001</v>
      </c>
      <c r="I1392" s="87">
        <v>2.6860447199512701E-2</v>
      </c>
      <c r="J1392" s="88">
        <v>0</v>
      </c>
      <c r="K1392" s="89">
        <v>0</v>
      </c>
      <c r="L1392" s="86">
        <v>0</v>
      </c>
      <c r="M1392" s="87">
        <v>0</v>
      </c>
      <c r="N1392" s="86">
        <v>0</v>
      </c>
      <c r="O1392" s="87">
        <v>0</v>
      </c>
    </row>
    <row r="1393" spans="1:15" customFormat="1" x14ac:dyDescent="0.3">
      <c r="A1393" s="58" t="s">
        <v>333</v>
      </c>
      <c r="B1393" s="61">
        <v>6.0284832725999999</v>
      </c>
      <c r="C1393" s="62">
        <v>1.2524332519807301E-2</v>
      </c>
      <c r="D1393" s="61">
        <v>0.381935413599999</v>
      </c>
      <c r="E1393" s="62">
        <v>1.31214120784765E-2</v>
      </c>
      <c r="F1393" s="61">
        <v>5.6465478589999902</v>
      </c>
      <c r="G1393" s="62">
        <v>2.0804724409174899E-2</v>
      </c>
      <c r="H1393" s="90">
        <v>0</v>
      </c>
      <c r="I1393" s="94">
        <v>0</v>
      </c>
      <c r="J1393" s="92">
        <v>0</v>
      </c>
      <c r="K1393" s="95">
        <v>0</v>
      </c>
      <c r="L1393" s="90">
        <v>0</v>
      </c>
      <c r="M1393" s="94">
        <v>0</v>
      </c>
      <c r="N1393" s="90">
        <v>0</v>
      </c>
      <c r="O1393" s="94">
        <v>0</v>
      </c>
    </row>
    <row r="1394" spans="1:15" customFormat="1" x14ac:dyDescent="0.3">
      <c r="A1394" s="58" t="s">
        <v>334</v>
      </c>
      <c r="B1394" s="59">
        <v>39.376818143000101</v>
      </c>
      <c r="C1394" s="60">
        <v>8.1806375118664995E-2</v>
      </c>
      <c r="D1394" s="59">
        <v>0.34648004360000001</v>
      </c>
      <c r="E1394" s="60">
        <v>1.19033408978552E-2</v>
      </c>
      <c r="F1394" s="59">
        <v>25.8033685091</v>
      </c>
      <c r="G1394" s="60">
        <v>9.5072597286951901E-2</v>
      </c>
      <c r="H1394" s="86">
        <v>2.3948623335999999</v>
      </c>
      <c r="I1394" s="87">
        <v>5.3251636312189002E-2</v>
      </c>
      <c r="J1394" s="88">
        <v>0.87979801370000099</v>
      </c>
      <c r="K1394" s="89">
        <v>2.87704914993488</v>
      </c>
      <c r="L1394" s="86">
        <v>3.86158255220001</v>
      </c>
      <c r="M1394" s="87">
        <v>6.1419447611502503E-2</v>
      </c>
      <c r="N1394" s="86">
        <v>4.6468759856999897</v>
      </c>
      <c r="O1394" s="87">
        <v>8.5683008184242196E-2</v>
      </c>
    </row>
    <row r="1395" spans="1:15" customFormat="1" x14ac:dyDescent="0.3">
      <c r="A1395" s="58" t="s">
        <v>335</v>
      </c>
      <c r="B1395" s="61">
        <v>267.44914682249902</v>
      </c>
      <c r="C1395" s="62">
        <v>0.55563263518837103</v>
      </c>
      <c r="D1395" s="61">
        <v>16.072491419199999</v>
      </c>
      <c r="E1395" s="62">
        <v>0.55217132407619596</v>
      </c>
      <c r="F1395" s="61">
        <v>143.31795264659999</v>
      </c>
      <c r="G1395" s="62">
        <v>0.52805547427481603</v>
      </c>
      <c r="H1395" s="90">
        <v>22.563055804999902</v>
      </c>
      <c r="I1395" s="94">
        <v>0.50170718582113205</v>
      </c>
      <c r="J1395" s="92">
        <v>18.166591635</v>
      </c>
      <c r="K1395" s="95">
        <v>59.4070186643009</v>
      </c>
      <c r="L1395" s="90">
        <v>37.380596359899997</v>
      </c>
      <c r="M1395" s="94">
        <v>0.59454784373458303</v>
      </c>
      <c r="N1395" s="90">
        <v>38.617937001199998</v>
      </c>
      <c r="O1395" s="91">
        <v>0.71207000623966898</v>
      </c>
    </row>
    <row r="1396" spans="1:15" customFormat="1" x14ac:dyDescent="0.3">
      <c r="A1396" s="58" t="s">
        <v>336</v>
      </c>
      <c r="B1396" s="59">
        <v>153.73131191109999</v>
      </c>
      <c r="C1396" s="60">
        <v>0.31938084291149399</v>
      </c>
      <c r="D1396" s="59">
        <v>8.6227200105999806</v>
      </c>
      <c r="E1396" s="60">
        <v>0.29623401880952999</v>
      </c>
      <c r="F1396" s="59">
        <v>87.7842774593</v>
      </c>
      <c r="G1396" s="60">
        <v>0.32344146292646903</v>
      </c>
      <c r="H1396" s="86">
        <v>18.299248595800002</v>
      </c>
      <c r="I1396" s="87">
        <v>0.406898099042312</v>
      </c>
      <c r="J1396" s="88">
        <v>11.533484654800001</v>
      </c>
      <c r="K1396" s="89">
        <v>37.715932185764203</v>
      </c>
      <c r="L1396" s="86">
        <v>21.1286275514999</v>
      </c>
      <c r="M1396" s="87">
        <v>0.33605616750650003</v>
      </c>
      <c r="N1396" s="86">
        <v>10.968530171499999</v>
      </c>
      <c r="O1396" s="87">
        <v>0.202246985576089</v>
      </c>
    </row>
    <row r="1397" spans="1:15" customFormat="1" x14ac:dyDescent="0.3">
      <c r="A1397" s="58" t="s">
        <v>337</v>
      </c>
      <c r="B1397" s="61">
        <v>13.259176095100001</v>
      </c>
      <c r="C1397" s="62">
        <v>2.75462869920334E-2</v>
      </c>
      <c r="D1397" s="61">
        <v>3.6841712155000002</v>
      </c>
      <c r="E1397" s="64">
        <v>0.126569904137942</v>
      </c>
      <c r="F1397" s="61">
        <v>8.5660924999000105</v>
      </c>
      <c r="G1397" s="62">
        <v>3.1561796370832701E-2</v>
      </c>
      <c r="H1397" s="90">
        <v>0.50740881170000096</v>
      </c>
      <c r="I1397" s="94">
        <v>1.12826316248546E-2</v>
      </c>
      <c r="J1397" s="92">
        <v>0</v>
      </c>
      <c r="K1397" s="95">
        <v>0</v>
      </c>
      <c r="L1397" s="90">
        <v>0.50150356799999996</v>
      </c>
      <c r="M1397" s="94">
        <v>7.9765411474135607E-3</v>
      </c>
      <c r="N1397" s="90">
        <v>0</v>
      </c>
      <c r="O1397" s="94">
        <v>0</v>
      </c>
    </row>
    <row r="1398" spans="1:15" customFormat="1" x14ac:dyDescent="0.3">
      <c r="A1398" s="58" t="s">
        <v>310</v>
      </c>
      <c r="B1398" s="59">
        <v>7.5252283566999996</v>
      </c>
      <c r="C1398" s="60">
        <v>1.5633859789436901E-2</v>
      </c>
      <c r="D1398" s="59">
        <v>0.381935413599999</v>
      </c>
      <c r="E1398" s="60">
        <v>1.31214120784765E-2</v>
      </c>
      <c r="F1398" s="59">
        <v>5.9353099078999998</v>
      </c>
      <c r="G1398" s="60">
        <v>2.1868669140931201E-2</v>
      </c>
      <c r="H1398" s="86">
        <v>1.2079830352000001</v>
      </c>
      <c r="I1398" s="87">
        <v>2.6860447199512701E-2</v>
      </c>
      <c r="J1398" s="88">
        <v>0</v>
      </c>
      <c r="K1398" s="89">
        <v>0</v>
      </c>
      <c r="L1398" s="86">
        <v>0</v>
      </c>
      <c r="M1398" s="87">
        <v>0</v>
      </c>
      <c r="N1398" s="86">
        <v>0</v>
      </c>
      <c r="O1398" s="87">
        <v>0</v>
      </c>
    </row>
    <row r="1399" spans="1:15" customFormat="1" x14ac:dyDescent="0.3">
      <c r="A1399" s="58" t="s">
        <v>311</v>
      </c>
      <c r="B1399" s="61">
        <v>421.18045873360001</v>
      </c>
      <c r="C1399" s="62">
        <v>0.87501347809986496</v>
      </c>
      <c r="D1399" s="61">
        <v>24.695211429800001</v>
      </c>
      <c r="E1399" s="62">
        <v>0.848405342885726</v>
      </c>
      <c r="F1399" s="61">
        <v>231.10223010589999</v>
      </c>
      <c r="G1399" s="62">
        <v>0.85149693720128405</v>
      </c>
      <c r="H1399" s="90">
        <v>40.862304400799999</v>
      </c>
      <c r="I1399" s="94">
        <v>0.90860528486344405</v>
      </c>
      <c r="J1399" s="92">
        <v>29.700076289799998</v>
      </c>
      <c r="K1399" s="95">
        <v>97.122950850065095</v>
      </c>
      <c r="L1399" s="90">
        <v>58.5092239113999</v>
      </c>
      <c r="M1399" s="94">
        <v>0.93060401124108405</v>
      </c>
      <c r="N1399" s="90">
        <v>49.586467172700097</v>
      </c>
      <c r="O1399" s="94">
        <v>0.91431699181575798</v>
      </c>
    </row>
    <row r="1400" spans="1:15" customFormat="1" x14ac:dyDescent="0.3">
      <c r="A1400" s="65" t="s">
        <v>1</v>
      </c>
      <c r="H1400" s="84"/>
      <c r="I1400" s="84"/>
      <c r="J1400" s="84"/>
      <c r="K1400" s="84"/>
      <c r="L1400" s="84"/>
      <c r="M1400" s="84"/>
      <c r="N1400" s="84"/>
      <c r="O1400" s="84"/>
    </row>
    <row r="1401" spans="1:15" customFormat="1" x14ac:dyDescent="0.3">
      <c r="A1401" s="65" t="s">
        <v>1</v>
      </c>
      <c r="H1401" s="84"/>
      <c r="I1401" s="84"/>
      <c r="J1401" s="84"/>
      <c r="K1401" s="84"/>
      <c r="L1401" s="84"/>
      <c r="M1401" s="84"/>
      <c r="N1401" s="84"/>
      <c r="O1401" s="84"/>
    </row>
    <row r="1402" spans="1:15" customFormat="1" x14ac:dyDescent="0.3">
      <c r="A1402" s="53" t="s">
        <v>469</v>
      </c>
      <c r="H1402" s="84"/>
      <c r="I1402" s="84"/>
      <c r="J1402" s="84"/>
      <c r="K1402" s="84"/>
      <c r="L1402" s="84"/>
      <c r="M1402" s="84"/>
      <c r="N1402" s="84"/>
      <c r="O1402" s="84"/>
    </row>
    <row r="1403" spans="1:15" customFormat="1" x14ac:dyDescent="0.3">
      <c r="A1403" s="54" t="s">
        <v>1</v>
      </c>
      <c r="H1403" s="84"/>
      <c r="I1403" s="84"/>
      <c r="J1403" s="84"/>
      <c r="K1403" s="84"/>
      <c r="L1403" s="84"/>
      <c r="M1403" s="84"/>
      <c r="N1403" s="84"/>
      <c r="O1403" s="84"/>
    </row>
    <row r="1404" spans="1:15" customFormat="1" ht="25.5" customHeight="1" x14ac:dyDescent="0.3">
      <c r="A1404" s="114" t="s">
        <v>1</v>
      </c>
      <c r="B1404" s="113" t="s">
        <v>500</v>
      </c>
      <c r="C1404" s="113" t="s">
        <v>1</v>
      </c>
      <c r="D1404" s="113" t="s">
        <v>494</v>
      </c>
      <c r="E1404" s="113" t="s">
        <v>1</v>
      </c>
      <c r="F1404" s="113" t="s">
        <v>495</v>
      </c>
      <c r="G1404" s="113" t="s">
        <v>1</v>
      </c>
      <c r="H1404" s="116" t="s">
        <v>496</v>
      </c>
      <c r="I1404" s="116" t="s">
        <v>1</v>
      </c>
      <c r="J1404" s="116" t="s">
        <v>497</v>
      </c>
      <c r="K1404" s="116" t="s">
        <v>1</v>
      </c>
      <c r="L1404" s="116" t="s">
        <v>498</v>
      </c>
      <c r="M1404" s="116" t="s">
        <v>1</v>
      </c>
      <c r="N1404" s="116" t="s">
        <v>499</v>
      </c>
      <c r="O1404" s="116" t="s">
        <v>1</v>
      </c>
    </row>
    <row r="1405" spans="1:15" customFormat="1" x14ac:dyDescent="0.3">
      <c r="A1405" s="115" t="s">
        <v>1</v>
      </c>
      <c r="B1405" s="55" t="s">
        <v>14</v>
      </c>
      <c r="C1405" s="55" t="s">
        <v>15</v>
      </c>
      <c r="D1405" s="55" t="s">
        <v>14</v>
      </c>
      <c r="E1405" s="55" t="s">
        <v>15</v>
      </c>
      <c r="F1405" s="55" t="s">
        <v>14</v>
      </c>
      <c r="G1405" s="55" t="s">
        <v>15</v>
      </c>
      <c r="H1405" s="80" t="s">
        <v>14</v>
      </c>
      <c r="I1405" s="80" t="s">
        <v>15</v>
      </c>
      <c r="J1405" s="80" t="s">
        <v>14</v>
      </c>
      <c r="K1405" s="80" t="s">
        <v>15</v>
      </c>
      <c r="L1405" s="80" t="s">
        <v>14</v>
      </c>
      <c r="M1405" s="80" t="s">
        <v>15</v>
      </c>
      <c r="N1405" s="80" t="s">
        <v>14</v>
      </c>
      <c r="O1405" s="80" t="s">
        <v>15</v>
      </c>
    </row>
    <row r="1406" spans="1:15" customFormat="1" x14ac:dyDescent="0.3">
      <c r="A1406" s="56" t="s">
        <v>16</v>
      </c>
      <c r="B1406" s="57">
        <v>481.3416813284</v>
      </c>
      <c r="C1406" s="57">
        <v>481.3416813284</v>
      </c>
      <c r="D1406" s="57">
        <v>29.107798102499999</v>
      </c>
      <c r="E1406" s="57">
        <v>29.107798102499999</v>
      </c>
      <c r="F1406" s="57">
        <v>271.40700102279999</v>
      </c>
      <c r="G1406" s="57">
        <v>271.40700102279999</v>
      </c>
      <c r="H1406" s="85">
        <v>44.9725585813</v>
      </c>
      <c r="I1406" s="85">
        <v>44.9725585813</v>
      </c>
      <c r="J1406" s="85">
        <v>30.579874303499999</v>
      </c>
      <c r="K1406" s="85">
        <v>30.579874303499999</v>
      </c>
      <c r="L1406" s="85">
        <v>62.872310031600001</v>
      </c>
      <c r="M1406" s="85">
        <v>62.872310031600001</v>
      </c>
      <c r="N1406" s="85">
        <v>54.233343158399997</v>
      </c>
      <c r="O1406" s="85">
        <v>54.233343158399997</v>
      </c>
    </row>
    <row r="1407" spans="1:15" customFormat="1" x14ac:dyDescent="0.3">
      <c r="A1407" s="58" t="s">
        <v>332</v>
      </c>
      <c r="B1407" s="59">
        <v>8.2098051162999894</v>
      </c>
      <c r="C1407" s="60">
        <v>1.7056086008680402E-2</v>
      </c>
      <c r="D1407" s="59">
        <v>0</v>
      </c>
      <c r="E1407" s="60">
        <v>0</v>
      </c>
      <c r="F1407" s="59">
        <v>3.4107530461</v>
      </c>
      <c r="G1407" s="60">
        <v>1.25669309680537E-2</v>
      </c>
      <c r="H1407" s="86">
        <v>4.08372028179999</v>
      </c>
      <c r="I1407" s="91">
        <v>9.0804713154524597E-2</v>
      </c>
      <c r="J1407" s="88">
        <v>1.7563715869000001</v>
      </c>
      <c r="K1407" s="89">
        <v>5.7435539775877196</v>
      </c>
      <c r="L1407" s="86">
        <v>0</v>
      </c>
      <c r="M1407" s="87">
        <v>0</v>
      </c>
      <c r="N1407" s="86">
        <v>0</v>
      </c>
      <c r="O1407" s="87">
        <v>0</v>
      </c>
    </row>
    <row r="1408" spans="1:15" customFormat="1" x14ac:dyDescent="0.3">
      <c r="A1408" s="58" t="s">
        <v>333</v>
      </c>
      <c r="B1408" s="61">
        <v>21.820883027599901</v>
      </c>
      <c r="C1408" s="62">
        <v>4.5333458277244998E-2</v>
      </c>
      <c r="D1408" s="61">
        <v>3.2958575712</v>
      </c>
      <c r="E1408" s="62">
        <v>0.113229367594003</v>
      </c>
      <c r="F1408" s="61">
        <v>9.58881826689999</v>
      </c>
      <c r="G1408" s="62">
        <v>3.5330032868586402E-2</v>
      </c>
      <c r="H1408" s="90">
        <v>5.6187596517999898</v>
      </c>
      <c r="I1408" s="91">
        <v>0.124937513653856</v>
      </c>
      <c r="J1408" s="92">
        <v>3.84079008680001</v>
      </c>
      <c r="K1408" s="95">
        <v>12.559862243647</v>
      </c>
      <c r="L1408" s="90">
        <v>2.2462092313000102</v>
      </c>
      <c r="M1408" s="94">
        <v>3.57265261952526E-2</v>
      </c>
      <c r="N1408" s="90">
        <v>0.38378541199999999</v>
      </c>
      <c r="O1408" s="94">
        <v>7.0765582508729597E-3</v>
      </c>
    </row>
    <row r="1409" spans="1:15" customFormat="1" x14ac:dyDescent="0.3">
      <c r="A1409" s="58" t="s">
        <v>334</v>
      </c>
      <c r="B1409" s="59">
        <v>74.5454413569</v>
      </c>
      <c r="C1409" s="60">
        <v>0.15487011461623401</v>
      </c>
      <c r="D1409" s="59">
        <v>3.5223838440000099</v>
      </c>
      <c r="E1409" s="60">
        <v>0.12101169011810201</v>
      </c>
      <c r="F1409" s="59">
        <v>41.517456286600002</v>
      </c>
      <c r="G1409" s="60">
        <v>0.152971206085845</v>
      </c>
      <c r="H1409" s="86">
        <v>12.4497442108</v>
      </c>
      <c r="I1409" s="87">
        <v>0.27682979584747702</v>
      </c>
      <c r="J1409" s="88">
        <v>5.9829520334000099</v>
      </c>
      <c r="K1409" s="89">
        <v>19.5649987767125</v>
      </c>
      <c r="L1409" s="86">
        <v>10.163708077200001</v>
      </c>
      <c r="M1409" s="87">
        <v>0.16165634875021501</v>
      </c>
      <c r="N1409" s="86">
        <v>4.3862918843000003</v>
      </c>
      <c r="O1409" s="87">
        <v>8.0878139330059398E-2</v>
      </c>
    </row>
    <row r="1410" spans="1:15" customFormat="1" x14ac:dyDescent="0.3">
      <c r="A1410" s="58" t="s">
        <v>335</v>
      </c>
      <c r="B1410" s="61">
        <v>182.59319586570001</v>
      </c>
      <c r="C1410" s="62">
        <v>0.37934216576005197</v>
      </c>
      <c r="D1410" s="61">
        <v>11.759207307300001</v>
      </c>
      <c r="E1410" s="62">
        <v>0.40398821188367501</v>
      </c>
      <c r="F1410" s="61">
        <v>99.446845240499897</v>
      </c>
      <c r="G1410" s="62">
        <v>0.36641223279330898</v>
      </c>
      <c r="H1410" s="90">
        <v>11.707953986</v>
      </c>
      <c r="I1410" s="94">
        <v>0.26033551026087898</v>
      </c>
      <c r="J1410" s="92">
        <v>9.58322369670001</v>
      </c>
      <c r="K1410" s="95">
        <v>31.3383358008216</v>
      </c>
      <c r="L1410" s="90">
        <v>23.0392939601001</v>
      </c>
      <c r="M1410" s="94">
        <v>0.36644580020235201</v>
      </c>
      <c r="N1410" s="90">
        <v>30.2572983188</v>
      </c>
      <c r="O1410" s="91">
        <v>0.55790951759007601</v>
      </c>
    </row>
    <row r="1411" spans="1:15" customFormat="1" x14ac:dyDescent="0.3">
      <c r="A1411" s="58" t="s">
        <v>336</v>
      </c>
      <c r="B1411" s="59">
        <v>94.829661948400101</v>
      </c>
      <c r="C1411" s="60">
        <v>0.197011116275429</v>
      </c>
      <c r="D1411" s="59">
        <v>6.5841449684999898</v>
      </c>
      <c r="E1411" s="60">
        <v>0.226198661448545</v>
      </c>
      <c r="F1411" s="59">
        <v>49.724055058300003</v>
      </c>
      <c r="G1411" s="60">
        <v>0.183208446616758</v>
      </c>
      <c r="H1411" s="86">
        <v>6.6402090858999898</v>
      </c>
      <c r="I1411" s="87">
        <v>0.14765024039928801</v>
      </c>
      <c r="J1411" s="88">
        <v>7.3958816733999901</v>
      </c>
      <c r="K1411" s="89">
        <v>24.1854547863642</v>
      </c>
      <c r="L1411" s="86">
        <v>18.444483076900099</v>
      </c>
      <c r="M1411" s="87">
        <v>0.29336417045325203</v>
      </c>
      <c r="N1411" s="86">
        <v>6.8208690395000096</v>
      </c>
      <c r="O1411" s="87">
        <v>0.12576892078325699</v>
      </c>
    </row>
    <row r="1412" spans="1:15" customFormat="1" x14ac:dyDescent="0.3">
      <c r="A1412" s="58" t="s">
        <v>337</v>
      </c>
      <c r="B1412" s="61">
        <v>99.342694013500093</v>
      </c>
      <c r="C1412" s="62">
        <v>0.20638705906235999</v>
      </c>
      <c r="D1412" s="61">
        <v>3.9462044115000099</v>
      </c>
      <c r="E1412" s="62">
        <v>0.135572068955675</v>
      </c>
      <c r="F1412" s="61">
        <v>67.719073124399998</v>
      </c>
      <c r="G1412" s="62">
        <v>0.249511150667448</v>
      </c>
      <c r="H1412" s="90">
        <v>4.4721713650000003</v>
      </c>
      <c r="I1412" s="94">
        <v>9.9442226683975399E-2</v>
      </c>
      <c r="J1412" s="92">
        <v>2.0206552263000002</v>
      </c>
      <c r="K1412" s="95">
        <v>6.6077944148669303</v>
      </c>
      <c r="L1412" s="90">
        <v>8.9786156860999995</v>
      </c>
      <c r="M1412" s="94">
        <v>0.14280715439892799</v>
      </c>
      <c r="N1412" s="90">
        <v>12.3850985038</v>
      </c>
      <c r="O1412" s="94">
        <v>0.228366864045735</v>
      </c>
    </row>
    <row r="1413" spans="1:15" customFormat="1" x14ac:dyDescent="0.3">
      <c r="A1413" s="58" t="s">
        <v>310</v>
      </c>
      <c r="B1413" s="59">
        <v>30.0306881439001</v>
      </c>
      <c r="C1413" s="60">
        <v>6.23895442859254E-2</v>
      </c>
      <c r="D1413" s="59">
        <v>3.2958575712</v>
      </c>
      <c r="E1413" s="60">
        <v>0.113229367594003</v>
      </c>
      <c r="F1413" s="59">
        <v>12.999571313000001</v>
      </c>
      <c r="G1413" s="60">
        <v>4.7896963836640098E-2</v>
      </c>
      <c r="H1413" s="86">
        <v>9.70247993360001</v>
      </c>
      <c r="I1413" s="91">
        <v>0.21574222680838001</v>
      </c>
      <c r="J1413" s="88">
        <v>5.5971616737000103</v>
      </c>
      <c r="K1413" s="93">
        <v>18.303416221234698</v>
      </c>
      <c r="L1413" s="86">
        <v>2.2462092313000102</v>
      </c>
      <c r="M1413" s="87">
        <v>3.57265261952526E-2</v>
      </c>
      <c r="N1413" s="86">
        <v>0.38378541199999999</v>
      </c>
      <c r="O1413" s="87">
        <v>7.0765582508729597E-3</v>
      </c>
    </row>
    <row r="1414" spans="1:15" customFormat="1" x14ac:dyDescent="0.3">
      <c r="A1414" s="58" t="s">
        <v>311</v>
      </c>
      <c r="B1414" s="61">
        <v>277.42285781410101</v>
      </c>
      <c r="C1414" s="62">
        <v>0.57635328203548097</v>
      </c>
      <c r="D1414" s="61">
        <v>18.343352275800001</v>
      </c>
      <c r="E1414" s="62">
        <v>0.63018687333222001</v>
      </c>
      <c r="F1414" s="61">
        <v>149.17090029880001</v>
      </c>
      <c r="G1414" s="62">
        <v>0.54962067941006698</v>
      </c>
      <c r="H1414" s="90">
        <v>18.3481630719</v>
      </c>
      <c r="I1414" s="94">
        <v>0.40798575066016701</v>
      </c>
      <c r="J1414" s="92">
        <v>16.979105370100001</v>
      </c>
      <c r="K1414" s="95">
        <v>55.5237905871859</v>
      </c>
      <c r="L1414" s="90">
        <v>41.483777037000003</v>
      </c>
      <c r="M1414" s="94">
        <v>0.65980997065560398</v>
      </c>
      <c r="N1414" s="90">
        <v>37.0781673583</v>
      </c>
      <c r="O1414" s="94">
        <v>0.68367843837333298</v>
      </c>
    </row>
    <row r="1415" spans="1:15" customFormat="1" x14ac:dyDescent="0.3">
      <c r="A1415" s="65" t="s">
        <v>1</v>
      </c>
      <c r="H1415" s="84"/>
      <c r="I1415" s="84"/>
      <c r="J1415" s="84"/>
      <c r="K1415" s="84"/>
      <c r="L1415" s="84"/>
      <c r="M1415" s="84"/>
      <c r="N1415" s="84"/>
      <c r="O1415" s="84"/>
    </row>
    <row r="1416" spans="1:15" customFormat="1" x14ac:dyDescent="0.3">
      <c r="A1416" s="65" t="s">
        <v>1</v>
      </c>
      <c r="H1416" s="84"/>
      <c r="I1416" s="84"/>
      <c r="J1416" s="84"/>
      <c r="K1416" s="84"/>
      <c r="L1416" s="84"/>
      <c r="M1416" s="84"/>
      <c r="N1416" s="84"/>
      <c r="O1416" s="84"/>
    </row>
    <row r="1417" spans="1:15" customFormat="1" x14ac:dyDescent="0.3">
      <c r="A1417" s="53" t="s">
        <v>470</v>
      </c>
      <c r="H1417" s="84"/>
      <c r="I1417" s="84"/>
      <c r="J1417" s="84"/>
      <c r="K1417" s="84"/>
      <c r="L1417" s="84"/>
      <c r="M1417" s="84"/>
      <c r="N1417" s="84"/>
      <c r="O1417" s="84"/>
    </row>
    <row r="1418" spans="1:15" customFormat="1" x14ac:dyDescent="0.3">
      <c r="A1418" s="54" t="s">
        <v>1</v>
      </c>
      <c r="H1418" s="84"/>
      <c r="I1418" s="84"/>
      <c r="J1418" s="84"/>
      <c r="K1418" s="84"/>
      <c r="L1418" s="84"/>
      <c r="M1418" s="84"/>
      <c r="N1418" s="84"/>
      <c r="O1418" s="84"/>
    </row>
    <row r="1419" spans="1:15" customFormat="1" ht="25.5" customHeight="1" x14ac:dyDescent="0.3">
      <c r="A1419" s="114" t="s">
        <v>1</v>
      </c>
      <c r="B1419" s="113" t="s">
        <v>500</v>
      </c>
      <c r="C1419" s="113" t="s">
        <v>1</v>
      </c>
      <c r="D1419" s="113" t="s">
        <v>494</v>
      </c>
      <c r="E1419" s="113" t="s">
        <v>1</v>
      </c>
      <c r="F1419" s="113" t="s">
        <v>495</v>
      </c>
      <c r="G1419" s="113" t="s">
        <v>1</v>
      </c>
      <c r="H1419" s="116" t="s">
        <v>496</v>
      </c>
      <c r="I1419" s="116" t="s">
        <v>1</v>
      </c>
      <c r="J1419" s="116" t="s">
        <v>497</v>
      </c>
      <c r="K1419" s="116" t="s">
        <v>1</v>
      </c>
      <c r="L1419" s="116" t="s">
        <v>498</v>
      </c>
      <c r="M1419" s="116" t="s">
        <v>1</v>
      </c>
      <c r="N1419" s="116" t="s">
        <v>499</v>
      </c>
      <c r="O1419" s="116" t="s">
        <v>1</v>
      </c>
    </row>
    <row r="1420" spans="1:15" customFormat="1" x14ac:dyDescent="0.3">
      <c r="A1420" s="115" t="s">
        <v>1</v>
      </c>
      <c r="B1420" s="55" t="s">
        <v>14</v>
      </c>
      <c r="C1420" s="55" t="s">
        <v>15</v>
      </c>
      <c r="D1420" s="55" t="s">
        <v>14</v>
      </c>
      <c r="E1420" s="55" t="s">
        <v>15</v>
      </c>
      <c r="F1420" s="55" t="s">
        <v>14</v>
      </c>
      <c r="G1420" s="55" t="s">
        <v>15</v>
      </c>
      <c r="H1420" s="80" t="s">
        <v>14</v>
      </c>
      <c r="I1420" s="80" t="s">
        <v>15</v>
      </c>
      <c r="J1420" s="80" t="s">
        <v>14</v>
      </c>
      <c r="K1420" s="80" t="s">
        <v>15</v>
      </c>
      <c r="L1420" s="80" t="s">
        <v>14</v>
      </c>
      <c r="M1420" s="80" t="s">
        <v>15</v>
      </c>
      <c r="N1420" s="80" t="s">
        <v>14</v>
      </c>
      <c r="O1420" s="80" t="s">
        <v>15</v>
      </c>
    </row>
    <row r="1421" spans="1:15" customFormat="1" x14ac:dyDescent="0.3">
      <c r="A1421" s="56" t="s">
        <v>16</v>
      </c>
      <c r="B1421" s="57">
        <v>481.3416813284</v>
      </c>
      <c r="C1421" s="57">
        <v>481.3416813284</v>
      </c>
      <c r="D1421" s="57">
        <v>29.107798102499999</v>
      </c>
      <c r="E1421" s="57">
        <v>29.107798102499999</v>
      </c>
      <c r="F1421" s="57">
        <v>271.40700102279999</v>
      </c>
      <c r="G1421" s="57">
        <v>271.40700102279999</v>
      </c>
      <c r="H1421" s="85">
        <v>44.9725585813</v>
      </c>
      <c r="I1421" s="85">
        <v>44.9725585813</v>
      </c>
      <c r="J1421" s="85">
        <v>30.579874303499999</v>
      </c>
      <c r="K1421" s="85">
        <v>30.579874303499999</v>
      </c>
      <c r="L1421" s="85">
        <v>62.872310031600001</v>
      </c>
      <c r="M1421" s="85">
        <v>62.872310031600001</v>
      </c>
      <c r="N1421" s="85">
        <v>54.233343158399997</v>
      </c>
      <c r="O1421" s="85">
        <v>54.233343158399997</v>
      </c>
    </row>
    <row r="1422" spans="1:15" customFormat="1" x14ac:dyDescent="0.3">
      <c r="A1422" s="58" t="s">
        <v>332</v>
      </c>
      <c r="B1422" s="59">
        <v>2.39899738890001</v>
      </c>
      <c r="C1422" s="60">
        <v>4.9839801578772103E-3</v>
      </c>
      <c r="D1422" s="59">
        <v>0</v>
      </c>
      <c r="E1422" s="60">
        <v>0</v>
      </c>
      <c r="F1422" s="59">
        <v>0.77812816119999995</v>
      </c>
      <c r="G1422" s="60">
        <v>2.8670158038208902E-3</v>
      </c>
      <c r="H1422" s="86">
        <v>1.1193656596999999</v>
      </c>
      <c r="I1422" s="87">
        <v>2.4889970573420801E-2</v>
      </c>
      <c r="J1422" s="88">
        <v>0</v>
      </c>
      <c r="K1422" s="89">
        <v>0</v>
      </c>
      <c r="L1422" s="86">
        <v>0.50150356799999996</v>
      </c>
      <c r="M1422" s="87">
        <v>7.9765411474135607E-3</v>
      </c>
      <c r="N1422" s="86">
        <v>0</v>
      </c>
      <c r="O1422" s="87">
        <v>0</v>
      </c>
    </row>
    <row r="1423" spans="1:15" customFormat="1" x14ac:dyDescent="0.3">
      <c r="A1423" s="58" t="s">
        <v>333</v>
      </c>
      <c r="B1423" s="61">
        <v>20.896131948600001</v>
      </c>
      <c r="C1423" s="62">
        <v>4.3412263593984098E-2</v>
      </c>
      <c r="D1423" s="61">
        <v>0.96545749199999997</v>
      </c>
      <c r="E1423" s="62">
        <v>3.3168345080594699E-2</v>
      </c>
      <c r="F1423" s="61">
        <v>11.356171292399999</v>
      </c>
      <c r="G1423" s="62">
        <v>4.1841850982488098E-2</v>
      </c>
      <c r="H1423" s="90">
        <v>4.7146954866999904</v>
      </c>
      <c r="I1423" s="94">
        <v>0.104834940137482</v>
      </c>
      <c r="J1423" s="92">
        <v>0.90674842389999899</v>
      </c>
      <c r="K1423" s="95">
        <v>2.9651803499931901</v>
      </c>
      <c r="L1423" s="90">
        <v>1.4093003626</v>
      </c>
      <c r="M1423" s="94">
        <v>2.2415278870645601E-2</v>
      </c>
      <c r="N1423" s="90">
        <v>1.543758891</v>
      </c>
      <c r="O1423" s="94">
        <v>2.8465124978394301E-2</v>
      </c>
    </row>
    <row r="1424" spans="1:15" customFormat="1" x14ac:dyDescent="0.3">
      <c r="A1424" s="58" t="s">
        <v>334</v>
      </c>
      <c r="B1424" s="59">
        <v>60.906982382199999</v>
      </c>
      <c r="C1424" s="60">
        <v>0.12653585746846099</v>
      </c>
      <c r="D1424" s="59">
        <v>4.3199163009000099</v>
      </c>
      <c r="E1424" s="60">
        <v>0.14841096140930601</v>
      </c>
      <c r="F1424" s="59">
        <v>33.804583860299999</v>
      </c>
      <c r="G1424" s="60">
        <v>0.124553101920389</v>
      </c>
      <c r="H1424" s="86">
        <v>10.6781883182</v>
      </c>
      <c r="I1424" s="87">
        <v>0.237437865557422</v>
      </c>
      <c r="J1424" s="88">
        <v>6.8325751964000103</v>
      </c>
      <c r="K1424" s="89">
        <v>22.343372404307001</v>
      </c>
      <c r="L1424" s="86">
        <v>5.4679978839000096</v>
      </c>
      <c r="M1424" s="87">
        <v>8.6969889942834194E-2</v>
      </c>
      <c r="N1424" s="86">
        <v>5.7766877713999998</v>
      </c>
      <c r="O1424" s="87">
        <v>0.106515428239929</v>
      </c>
    </row>
    <row r="1425" spans="1:15" customFormat="1" x14ac:dyDescent="0.3">
      <c r="A1425" s="58" t="s">
        <v>335</v>
      </c>
      <c r="B1425" s="61">
        <v>234.1189825573</v>
      </c>
      <c r="C1425" s="62">
        <v>0.48638834249961799</v>
      </c>
      <c r="D1425" s="61">
        <v>15.1791083711</v>
      </c>
      <c r="E1425" s="62">
        <v>0.52147910046814205</v>
      </c>
      <c r="F1425" s="61">
        <v>121.8487492775</v>
      </c>
      <c r="G1425" s="62">
        <v>0.44895212289407299</v>
      </c>
      <c r="H1425" s="90">
        <v>18.809076964799999</v>
      </c>
      <c r="I1425" s="94">
        <v>0.41823453141536399</v>
      </c>
      <c r="J1425" s="92">
        <v>12.9700676464</v>
      </c>
      <c r="K1425" s="95">
        <v>42.413737602955202</v>
      </c>
      <c r="L1425" s="90">
        <v>35.288856845199902</v>
      </c>
      <c r="M1425" s="94">
        <v>0.56127819746822705</v>
      </c>
      <c r="N1425" s="90">
        <v>31.7909470250999</v>
      </c>
      <c r="O1425" s="94">
        <v>0.58618822247870295</v>
      </c>
    </row>
    <row r="1426" spans="1:15" customFormat="1" x14ac:dyDescent="0.3">
      <c r="A1426" s="58" t="s">
        <v>336</v>
      </c>
      <c r="B1426" s="59">
        <v>127.6870198677</v>
      </c>
      <c r="C1426" s="60">
        <v>0.26527314134797397</v>
      </c>
      <c r="D1426" s="59">
        <v>8.2613805249000105</v>
      </c>
      <c r="E1426" s="60">
        <v>0.28382018096348</v>
      </c>
      <c r="F1426" s="59">
        <v>77.877812135899902</v>
      </c>
      <c r="G1426" s="60">
        <v>0.28694105841933598</v>
      </c>
      <c r="H1426" s="86">
        <v>7.7273701238000001</v>
      </c>
      <c r="I1426" s="87">
        <v>0.17182411602912701</v>
      </c>
      <c r="J1426" s="88">
        <v>8.7469237212999804</v>
      </c>
      <c r="K1426" s="89">
        <v>28.603530657086001</v>
      </c>
      <c r="L1426" s="86">
        <v>15.529007293999999</v>
      </c>
      <c r="M1426" s="87">
        <v>0.246992790406381</v>
      </c>
      <c r="N1426" s="86">
        <v>13.615878562500001</v>
      </c>
      <c r="O1426" s="87">
        <v>0.25106102204933101</v>
      </c>
    </row>
    <row r="1427" spans="1:15" customFormat="1" x14ac:dyDescent="0.3">
      <c r="A1427" s="58" t="s">
        <v>337</v>
      </c>
      <c r="B1427" s="61">
        <v>35.333567183699898</v>
      </c>
      <c r="C1427" s="62">
        <v>7.3406414932085107E-2</v>
      </c>
      <c r="D1427" s="61">
        <v>0.381935413599999</v>
      </c>
      <c r="E1427" s="62">
        <v>1.31214120784765E-2</v>
      </c>
      <c r="F1427" s="61">
        <v>25.741556295500001</v>
      </c>
      <c r="G1427" s="62">
        <v>9.4844849979892495E-2</v>
      </c>
      <c r="H1427" s="90">
        <v>1.9238620281000001</v>
      </c>
      <c r="I1427" s="94">
        <v>4.2778576287184102E-2</v>
      </c>
      <c r="J1427" s="92">
        <v>1.1235593155000001</v>
      </c>
      <c r="K1427" s="95">
        <v>3.67417898565856</v>
      </c>
      <c r="L1427" s="90">
        <v>4.6756440779000004</v>
      </c>
      <c r="M1427" s="94">
        <v>7.4367302164498106E-2</v>
      </c>
      <c r="N1427" s="90">
        <v>1.5060709083999999</v>
      </c>
      <c r="O1427" s="94">
        <v>2.77702022536431E-2</v>
      </c>
    </row>
    <row r="1428" spans="1:15" customFormat="1" x14ac:dyDescent="0.3">
      <c r="A1428" s="58" t="s">
        <v>310</v>
      </c>
      <c r="B1428" s="59">
        <v>23.295129337500001</v>
      </c>
      <c r="C1428" s="60">
        <v>4.8396243751861301E-2</v>
      </c>
      <c r="D1428" s="59">
        <v>0.96545749199999997</v>
      </c>
      <c r="E1428" s="60">
        <v>3.3168345080594699E-2</v>
      </c>
      <c r="F1428" s="59">
        <v>12.134299453600001</v>
      </c>
      <c r="G1428" s="60">
        <v>4.4708866786308997E-2</v>
      </c>
      <c r="H1428" s="86">
        <v>5.8340611463999998</v>
      </c>
      <c r="I1428" s="91">
        <v>0.129724910710903</v>
      </c>
      <c r="J1428" s="88">
        <v>0.90674842389999899</v>
      </c>
      <c r="K1428" s="89">
        <v>2.9651803499931901</v>
      </c>
      <c r="L1428" s="86">
        <v>1.9108039306</v>
      </c>
      <c r="M1428" s="87">
        <v>3.0391820018059099E-2</v>
      </c>
      <c r="N1428" s="86">
        <v>1.543758891</v>
      </c>
      <c r="O1428" s="87">
        <v>2.8465124978394301E-2</v>
      </c>
    </row>
    <row r="1429" spans="1:15" customFormat="1" x14ac:dyDescent="0.3">
      <c r="A1429" s="58" t="s">
        <v>311</v>
      </c>
      <c r="B1429" s="61">
        <v>361.806002425001</v>
      </c>
      <c r="C1429" s="62">
        <v>0.75166148384759202</v>
      </c>
      <c r="D1429" s="61">
        <v>23.440488896000002</v>
      </c>
      <c r="E1429" s="62">
        <v>0.80529928143162299</v>
      </c>
      <c r="F1429" s="61">
        <v>199.72656141339999</v>
      </c>
      <c r="G1429" s="62">
        <v>0.73589318131340897</v>
      </c>
      <c r="H1429" s="90">
        <v>26.536447088599999</v>
      </c>
      <c r="I1429" s="96">
        <v>0.59005864744449099</v>
      </c>
      <c r="J1429" s="92">
        <v>21.7169913677</v>
      </c>
      <c r="K1429" s="95">
        <v>71.017268260041206</v>
      </c>
      <c r="L1429" s="90">
        <v>50.817864139199997</v>
      </c>
      <c r="M1429" s="94">
        <v>0.80827098787460905</v>
      </c>
      <c r="N1429" s="90">
        <v>45.406825587599997</v>
      </c>
      <c r="O1429" s="94">
        <v>0.83724924452803395</v>
      </c>
    </row>
    <row r="1430" spans="1:15" customFormat="1" x14ac:dyDescent="0.3">
      <c r="A1430" s="65" t="s">
        <v>1</v>
      </c>
      <c r="H1430" s="84"/>
      <c r="I1430" s="84"/>
      <c r="J1430" s="84"/>
      <c r="K1430" s="84"/>
      <c r="L1430" s="84"/>
      <c r="M1430" s="84"/>
      <c r="N1430" s="84"/>
      <c r="O1430" s="84"/>
    </row>
    <row r="1431" spans="1:15" customFormat="1" x14ac:dyDescent="0.3">
      <c r="A1431" s="65" t="s">
        <v>1</v>
      </c>
      <c r="H1431" s="84"/>
      <c r="I1431" s="84"/>
      <c r="J1431" s="84"/>
      <c r="K1431" s="84"/>
      <c r="L1431" s="84"/>
      <c r="M1431" s="84"/>
      <c r="N1431" s="84"/>
      <c r="O1431" s="84"/>
    </row>
    <row r="1432" spans="1:15" customFormat="1" x14ac:dyDescent="0.3">
      <c r="A1432" s="53" t="s">
        <v>471</v>
      </c>
      <c r="H1432" s="84"/>
      <c r="I1432" s="84"/>
      <c r="J1432" s="84"/>
      <c r="K1432" s="84"/>
      <c r="L1432" s="84"/>
      <c r="M1432" s="84"/>
      <c r="N1432" s="84"/>
      <c r="O1432" s="84"/>
    </row>
    <row r="1433" spans="1:15" customFormat="1" x14ac:dyDescent="0.3">
      <c r="A1433" s="54" t="s">
        <v>1</v>
      </c>
      <c r="H1433" s="84"/>
      <c r="I1433" s="84"/>
      <c r="J1433" s="84"/>
      <c r="K1433" s="84"/>
      <c r="L1433" s="84"/>
      <c r="M1433" s="84"/>
      <c r="N1433" s="84"/>
      <c r="O1433" s="84"/>
    </row>
    <row r="1434" spans="1:15" customFormat="1" ht="25.5" customHeight="1" x14ac:dyDescent="0.3">
      <c r="A1434" s="114" t="s">
        <v>1</v>
      </c>
      <c r="B1434" s="113" t="s">
        <v>500</v>
      </c>
      <c r="C1434" s="113" t="s">
        <v>1</v>
      </c>
      <c r="D1434" s="113" t="s">
        <v>494</v>
      </c>
      <c r="E1434" s="113" t="s">
        <v>1</v>
      </c>
      <c r="F1434" s="113" t="s">
        <v>495</v>
      </c>
      <c r="G1434" s="113" t="s">
        <v>1</v>
      </c>
      <c r="H1434" s="116" t="s">
        <v>496</v>
      </c>
      <c r="I1434" s="116" t="s">
        <v>1</v>
      </c>
      <c r="J1434" s="116" t="s">
        <v>497</v>
      </c>
      <c r="K1434" s="116" t="s">
        <v>1</v>
      </c>
      <c r="L1434" s="116" t="s">
        <v>498</v>
      </c>
      <c r="M1434" s="116" t="s">
        <v>1</v>
      </c>
      <c r="N1434" s="116" t="s">
        <v>499</v>
      </c>
      <c r="O1434" s="116" t="s">
        <v>1</v>
      </c>
    </row>
    <row r="1435" spans="1:15" customFormat="1" x14ac:dyDescent="0.3">
      <c r="A1435" s="115" t="s">
        <v>1</v>
      </c>
      <c r="B1435" s="55" t="s">
        <v>14</v>
      </c>
      <c r="C1435" s="55" t="s">
        <v>15</v>
      </c>
      <c r="D1435" s="55" t="s">
        <v>14</v>
      </c>
      <c r="E1435" s="55" t="s">
        <v>15</v>
      </c>
      <c r="F1435" s="55" t="s">
        <v>14</v>
      </c>
      <c r="G1435" s="55" t="s">
        <v>15</v>
      </c>
      <c r="H1435" s="80" t="s">
        <v>14</v>
      </c>
      <c r="I1435" s="80" t="s">
        <v>15</v>
      </c>
      <c r="J1435" s="80" t="s">
        <v>14</v>
      </c>
      <c r="K1435" s="80" t="s">
        <v>15</v>
      </c>
      <c r="L1435" s="80" t="s">
        <v>14</v>
      </c>
      <c r="M1435" s="80" t="s">
        <v>15</v>
      </c>
      <c r="N1435" s="80" t="s">
        <v>14</v>
      </c>
      <c r="O1435" s="80" t="s">
        <v>15</v>
      </c>
    </row>
    <row r="1436" spans="1:15" customFormat="1" x14ac:dyDescent="0.3">
      <c r="A1436" s="56" t="s">
        <v>16</v>
      </c>
      <c r="B1436" s="57">
        <v>481.3416813284</v>
      </c>
      <c r="C1436" s="57">
        <v>481.3416813284</v>
      </c>
      <c r="D1436" s="57">
        <v>29.107798102499999</v>
      </c>
      <c r="E1436" s="57">
        <v>29.107798102499999</v>
      </c>
      <c r="F1436" s="57">
        <v>271.40700102279999</v>
      </c>
      <c r="G1436" s="57">
        <v>271.40700102279999</v>
      </c>
      <c r="H1436" s="85">
        <v>44.9725585813</v>
      </c>
      <c r="I1436" s="85">
        <v>44.9725585813</v>
      </c>
      <c r="J1436" s="85">
        <v>30.579874303499999</v>
      </c>
      <c r="K1436" s="85">
        <v>30.579874303499999</v>
      </c>
      <c r="L1436" s="85">
        <v>62.872310031600001</v>
      </c>
      <c r="M1436" s="85">
        <v>62.872310031600001</v>
      </c>
      <c r="N1436" s="85">
        <v>54.233343158399997</v>
      </c>
      <c r="O1436" s="85">
        <v>54.233343158399997</v>
      </c>
    </row>
    <row r="1437" spans="1:15" customFormat="1" x14ac:dyDescent="0.3">
      <c r="A1437" s="58" t="s">
        <v>332</v>
      </c>
      <c r="B1437" s="59">
        <v>1.2079830352000001</v>
      </c>
      <c r="C1437" s="60">
        <v>2.5096165199453E-3</v>
      </c>
      <c r="D1437" s="59">
        <v>0</v>
      </c>
      <c r="E1437" s="60">
        <v>0</v>
      </c>
      <c r="F1437" s="59">
        <v>0</v>
      </c>
      <c r="G1437" s="60">
        <v>0</v>
      </c>
      <c r="H1437" s="86">
        <v>1.2079830352000001</v>
      </c>
      <c r="I1437" s="91">
        <v>2.6860447199512701E-2</v>
      </c>
      <c r="J1437" s="88">
        <v>0</v>
      </c>
      <c r="K1437" s="89">
        <v>0</v>
      </c>
      <c r="L1437" s="86">
        <v>0</v>
      </c>
      <c r="M1437" s="87">
        <v>0</v>
      </c>
      <c r="N1437" s="86">
        <v>0</v>
      </c>
      <c r="O1437" s="87">
        <v>0</v>
      </c>
    </row>
    <row r="1438" spans="1:15" customFormat="1" x14ac:dyDescent="0.3">
      <c r="A1438" s="58" t="s">
        <v>333</v>
      </c>
      <c r="B1438" s="61">
        <v>7.5914798656000002</v>
      </c>
      <c r="C1438" s="62">
        <v>1.5771499041282201E-2</v>
      </c>
      <c r="D1438" s="61">
        <v>0</v>
      </c>
      <c r="E1438" s="62">
        <v>0</v>
      </c>
      <c r="F1438" s="61">
        <v>7.5914798655999798</v>
      </c>
      <c r="G1438" s="62">
        <v>2.7970832870896599E-2</v>
      </c>
      <c r="H1438" s="90">
        <v>0</v>
      </c>
      <c r="I1438" s="94">
        <v>0</v>
      </c>
      <c r="J1438" s="92">
        <v>0</v>
      </c>
      <c r="K1438" s="95">
        <v>0</v>
      </c>
      <c r="L1438" s="90">
        <v>0</v>
      </c>
      <c r="M1438" s="94">
        <v>0</v>
      </c>
      <c r="N1438" s="90">
        <v>0</v>
      </c>
      <c r="O1438" s="94">
        <v>0</v>
      </c>
    </row>
    <row r="1439" spans="1:15" customFormat="1" x14ac:dyDescent="0.3">
      <c r="A1439" s="58" t="s">
        <v>334</v>
      </c>
      <c r="B1439" s="59">
        <v>30.814697028699999</v>
      </c>
      <c r="C1439" s="60">
        <v>6.4018343359872804E-2</v>
      </c>
      <c r="D1439" s="59">
        <v>1.1574203087999999</v>
      </c>
      <c r="E1439" s="60">
        <v>3.9763238178452003E-2</v>
      </c>
      <c r="F1439" s="59">
        <v>17.2580916352</v>
      </c>
      <c r="G1439" s="60">
        <v>6.3587496159504805E-2</v>
      </c>
      <c r="H1439" s="86">
        <v>1.4387192449999999</v>
      </c>
      <c r="I1439" s="87">
        <v>3.1991047216029002E-2</v>
      </c>
      <c r="J1439" s="88">
        <v>3.5446605385000098</v>
      </c>
      <c r="K1439" s="89">
        <v>11.591481715457199</v>
      </c>
      <c r="L1439" s="86">
        <v>5.6330578909000097</v>
      </c>
      <c r="M1439" s="87">
        <v>8.9595211120265694E-2</v>
      </c>
      <c r="N1439" s="86">
        <v>1.1243426893999999</v>
      </c>
      <c r="O1439" s="87">
        <v>2.0731576257729801E-2</v>
      </c>
    </row>
    <row r="1440" spans="1:15" customFormat="1" x14ac:dyDescent="0.3">
      <c r="A1440" s="58" t="s">
        <v>335</v>
      </c>
      <c r="B1440" s="61">
        <v>268.77255679669901</v>
      </c>
      <c r="C1440" s="62">
        <v>0.558382054209279</v>
      </c>
      <c r="D1440" s="61">
        <v>15.7535041975</v>
      </c>
      <c r="E1440" s="62">
        <v>0.54121250058234305</v>
      </c>
      <c r="F1440" s="61">
        <v>143.78273757919999</v>
      </c>
      <c r="G1440" s="62">
        <v>0.52976797590833402</v>
      </c>
      <c r="H1440" s="90">
        <v>24.563090787100101</v>
      </c>
      <c r="I1440" s="94">
        <v>0.54617952729319597</v>
      </c>
      <c r="J1440" s="92">
        <v>16.072156242999998</v>
      </c>
      <c r="K1440" s="95">
        <v>52.557953912716002</v>
      </c>
      <c r="L1440" s="90">
        <v>39.217931628800102</v>
      </c>
      <c r="M1440" s="94">
        <v>0.62377112609810004</v>
      </c>
      <c r="N1440" s="90">
        <v>36.024369939900097</v>
      </c>
      <c r="O1440" s="94">
        <v>0.66424763516206597</v>
      </c>
    </row>
    <row r="1441" spans="1:15" customFormat="1" x14ac:dyDescent="0.3">
      <c r="A1441" s="58" t="s">
        <v>336</v>
      </c>
      <c r="B1441" s="59">
        <v>161.56232157139999</v>
      </c>
      <c r="C1441" s="60">
        <v>0.33564997139978098</v>
      </c>
      <c r="D1441" s="59">
        <v>12.1968735962</v>
      </c>
      <c r="E1441" s="60">
        <v>0.419024261239205</v>
      </c>
      <c r="F1441" s="59">
        <v>92.080847273700002</v>
      </c>
      <c r="G1441" s="60">
        <v>0.339272188730182</v>
      </c>
      <c r="H1441" s="86">
        <v>17.762765514000002</v>
      </c>
      <c r="I1441" s="87">
        <v>0.39496897829126199</v>
      </c>
      <c r="J1441" s="88">
        <v>10.2642591603</v>
      </c>
      <c r="K1441" s="89">
        <v>33.565406641076997</v>
      </c>
      <c r="L1441" s="86">
        <v>18.021320511900001</v>
      </c>
      <c r="M1441" s="87">
        <v>0.28663366278163399</v>
      </c>
      <c r="N1441" s="86">
        <v>17.0846305291</v>
      </c>
      <c r="O1441" s="87">
        <v>0.31502078858020399</v>
      </c>
    </row>
    <row r="1442" spans="1:15" customFormat="1" x14ac:dyDescent="0.3">
      <c r="A1442" s="58" t="s">
        <v>337</v>
      </c>
      <c r="B1442" s="61">
        <v>11.3926430308</v>
      </c>
      <c r="C1442" s="62">
        <v>2.3668515469839901E-2</v>
      </c>
      <c r="D1442" s="61">
        <v>0</v>
      </c>
      <c r="E1442" s="62">
        <v>0</v>
      </c>
      <c r="F1442" s="61">
        <v>10.693844669100001</v>
      </c>
      <c r="G1442" s="62">
        <v>3.9401506331082602E-2</v>
      </c>
      <c r="H1442" s="90">
        <v>0</v>
      </c>
      <c r="I1442" s="94">
        <v>0</v>
      </c>
      <c r="J1442" s="92">
        <v>0.69879836169999898</v>
      </c>
      <c r="K1442" s="95">
        <v>2.2851577307497899</v>
      </c>
      <c r="L1442" s="90">
        <v>0</v>
      </c>
      <c r="M1442" s="94">
        <v>0</v>
      </c>
      <c r="N1442" s="90">
        <v>0</v>
      </c>
      <c r="O1442" s="94">
        <v>0</v>
      </c>
    </row>
    <row r="1443" spans="1:15" customFormat="1" x14ac:dyDescent="0.3">
      <c r="A1443" s="58" t="s">
        <v>310</v>
      </c>
      <c r="B1443" s="59">
        <v>8.7994629007999894</v>
      </c>
      <c r="C1443" s="60">
        <v>1.8281115561227499E-2</v>
      </c>
      <c r="D1443" s="59">
        <v>0</v>
      </c>
      <c r="E1443" s="60">
        <v>0</v>
      </c>
      <c r="F1443" s="59">
        <v>7.5914798655999798</v>
      </c>
      <c r="G1443" s="60">
        <v>2.7970832870896599E-2</v>
      </c>
      <c r="H1443" s="86">
        <v>1.2079830352000001</v>
      </c>
      <c r="I1443" s="87">
        <v>2.6860447199512701E-2</v>
      </c>
      <c r="J1443" s="88">
        <v>0</v>
      </c>
      <c r="K1443" s="89">
        <v>0</v>
      </c>
      <c r="L1443" s="86">
        <v>0</v>
      </c>
      <c r="M1443" s="87">
        <v>0</v>
      </c>
      <c r="N1443" s="86">
        <v>0</v>
      </c>
      <c r="O1443" s="87">
        <v>0</v>
      </c>
    </row>
    <row r="1444" spans="1:15" customFormat="1" x14ac:dyDescent="0.3">
      <c r="A1444" s="58" t="s">
        <v>311</v>
      </c>
      <c r="B1444" s="61">
        <v>430.33487836810002</v>
      </c>
      <c r="C1444" s="62">
        <v>0.89403202560906003</v>
      </c>
      <c r="D1444" s="61">
        <v>27.9503777937</v>
      </c>
      <c r="E1444" s="62">
        <v>0.96023676182154805</v>
      </c>
      <c r="F1444" s="61">
        <v>235.8635848529</v>
      </c>
      <c r="G1444" s="62">
        <v>0.86904016463851597</v>
      </c>
      <c r="H1444" s="90">
        <v>42.325856301100103</v>
      </c>
      <c r="I1444" s="94">
        <v>0.94114850558445795</v>
      </c>
      <c r="J1444" s="92">
        <v>26.336415403299998</v>
      </c>
      <c r="K1444" s="95">
        <v>86.123360553793006</v>
      </c>
      <c r="L1444" s="90">
        <v>57.239252140700103</v>
      </c>
      <c r="M1444" s="94">
        <v>0.91040478887973397</v>
      </c>
      <c r="N1444" s="90">
        <v>53.109000468999902</v>
      </c>
      <c r="O1444" s="94">
        <v>0.97926842374226997</v>
      </c>
    </row>
    <row r="1445" spans="1:15" customFormat="1" x14ac:dyDescent="0.3">
      <c r="A1445" s="65" t="s">
        <v>1</v>
      </c>
      <c r="H1445" s="84"/>
      <c r="I1445" s="84"/>
      <c r="J1445" s="84"/>
      <c r="K1445" s="84"/>
      <c r="L1445" s="84"/>
      <c r="M1445" s="84"/>
      <c r="N1445" s="84"/>
      <c r="O1445" s="84"/>
    </row>
    <row r="1446" spans="1:15" customFormat="1" x14ac:dyDescent="0.3">
      <c r="A1446" s="65" t="s">
        <v>1</v>
      </c>
      <c r="H1446" s="84"/>
      <c r="I1446" s="84"/>
      <c r="J1446" s="84"/>
      <c r="K1446" s="84"/>
      <c r="L1446" s="84"/>
      <c r="M1446" s="84"/>
      <c r="N1446" s="84"/>
      <c r="O1446" s="84"/>
    </row>
    <row r="1447" spans="1:15" customFormat="1" x14ac:dyDescent="0.3">
      <c r="A1447" s="53" t="s">
        <v>472</v>
      </c>
      <c r="H1447" s="84"/>
      <c r="I1447" s="84"/>
      <c r="J1447" s="84"/>
      <c r="K1447" s="84"/>
      <c r="L1447" s="84"/>
      <c r="M1447" s="84"/>
      <c r="N1447" s="84"/>
      <c r="O1447" s="84"/>
    </row>
    <row r="1448" spans="1:15" customFormat="1" x14ac:dyDescent="0.3">
      <c r="A1448" s="54" t="s">
        <v>1</v>
      </c>
      <c r="H1448" s="84"/>
      <c r="I1448" s="84"/>
      <c r="J1448" s="84"/>
      <c r="K1448" s="84"/>
      <c r="L1448" s="84"/>
      <c r="M1448" s="84"/>
      <c r="N1448" s="84"/>
      <c r="O1448" s="84"/>
    </row>
    <row r="1449" spans="1:15" customFormat="1" ht="25.5" customHeight="1" x14ac:dyDescent="0.3">
      <c r="A1449" s="114" t="s">
        <v>1</v>
      </c>
      <c r="B1449" s="113" t="s">
        <v>500</v>
      </c>
      <c r="C1449" s="113" t="s">
        <v>1</v>
      </c>
      <c r="D1449" s="113" t="s">
        <v>494</v>
      </c>
      <c r="E1449" s="113" t="s">
        <v>1</v>
      </c>
      <c r="F1449" s="113" t="s">
        <v>495</v>
      </c>
      <c r="G1449" s="113" t="s">
        <v>1</v>
      </c>
      <c r="H1449" s="116" t="s">
        <v>496</v>
      </c>
      <c r="I1449" s="116" t="s">
        <v>1</v>
      </c>
      <c r="J1449" s="116" t="s">
        <v>497</v>
      </c>
      <c r="K1449" s="116" t="s">
        <v>1</v>
      </c>
      <c r="L1449" s="116" t="s">
        <v>498</v>
      </c>
      <c r="M1449" s="116" t="s">
        <v>1</v>
      </c>
      <c r="N1449" s="116" t="s">
        <v>499</v>
      </c>
      <c r="O1449" s="116" t="s">
        <v>1</v>
      </c>
    </row>
    <row r="1450" spans="1:15" customFormat="1" x14ac:dyDescent="0.3">
      <c r="A1450" s="115" t="s">
        <v>1</v>
      </c>
      <c r="B1450" s="55" t="s">
        <v>14</v>
      </c>
      <c r="C1450" s="55" t="s">
        <v>15</v>
      </c>
      <c r="D1450" s="55" t="s">
        <v>14</v>
      </c>
      <c r="E1450" s="55" t="s">
        <v>15</v>
      </c>
      <c r="F1450" s="55" t="s">
        <v>14</v>
      </c>
      <c r="G1450" s="55" t="s">
        <v>15</v>
      </c>
      <c r="H1450" s="80" t="s">
        <v>14</v>
      </c>
      <c r="I1450" s="80" t="s">
        <v>15</v>
      </c>
      <c r="J1450" s="80" t="s">
        <v>14</v>
      </c>
      <c r="K1450" s="80" t="s">
        <v>15</v>
      </c>
      <c r="L1450" s="80" t="s">
        <v>14</v>
      </c>
      <c r="M1450" s="80" t="s">
        <v>15</v>
      </c>
      <c r="N1450" s="80" t="s">
        <v>14</v>
      </c>
      <c r="O1450" s="80" t="s">
        <v>15</v>
      </c>
    </row>
    <row r="1451" spans="1:15" customFormat="1" x14ac:dyDescent="0.3">
      <c r="A1451" s="56" t="s">
        <v>16</v>
      </c>
      <c r="B1451" s="57">
        <v>481.3416813284</v>
      </c>
      <c r="C1451" s="57">
        <v>481.3416813284</v>
      </c>
      <c r="D1451" s="57">
        <v>29.107798102499999</v>
      </c>
      <c r="E1451" s="57">
        <v>29.107798102499999</v>
      </c>
      <c r="F1451" s="57">
        <v>271.40700102279999</v>
      </c>
      <c r="G1451" s="57">
        <v>271.40700102279999</v>
      </c>
      <c r="H1451" s="85">
        <v>44.9725585813</v>
      </c>
      <c r="I1451" s="85">
        <v>44.9725585813</v>
      </c>
      <c r="J1451" s="85">
        <v>30.579874303499999</v>
      </c>
      <c r="K1451" s="85">
        <v>30.579874303499999</v>
      </c>
      <c r="L1451" s="85">
        <v>62.872310031600001</v>
      </c>
      <c r="M1451" s="85">
        <v>62.872310031600001</v>
      </c>
      <c r="N1451" s="85">
        <v>54.233343158399997</v>
      </c>
      <c r="O1451" s="85">
        <v>54.233343158399997</v>
      </c>
    </row>
    <row r="1452" spans="1:15" customFormat="1" x14ac:dyDescent="0.3">
      <c r="A1452" s="58" t="s">
        <v>338</v>
      </c>
      <c r="B1452" s="59">
        <v>443.80237340870002</v>
      </c>
      <c r="C1452" s="60">
        <v>0.92201110068818604</v>
      </c>
      <c r="D1452" s="59">
        <v>28.6001786259</v>
      </c>
      <c r="E1452" s="60">
        <v>0.98256070504500304</v>
      </c>
      <c r="F1452" s="59">
        <v>252.03432046079999</v>
      </c>
      <c r="G1452" s="60">
        <v>0.92862129389074799</v>
      </c>
      <c r="H1452" s="86">
        <v>39.535627682299904</v>
      </c>
      <c r="I1452" s="87">
        <v>0.87910559081998196</v>
      </c>
      <c r="J1452" s="88">
        <v>24.866535367299999</v>
      </c>
      <c r="K1452" s="89">
        <v>81.316669651758204</v>
      </c>
      <c r="L1452" s="86">
        <v>55.641111692700001</v>
      </c>
      <c r="M1452" s="87">
        <v>0.88498596066749302</v>
      </c>
      <c r="N1452" s="86">
        <v>52.5250492694</v>
      </c>
      <c r="O1452" s="87">
        <v>0.96850104032844597</v>
      </c>
    </row>
    <row r="1453" spans="1:15" customFormat="1" x14ac:dyDescent="0.3">
      <c r="A1453" s="58" t="s">
        <v>339</v>
      </c>
      <c r="B1453" s="61">
        <v>28.7239910750001</v>
      </c>
      <c r="C1453" s="62">
        <v>5.9674846765249902E-2</v>
      </c>
      <c r="D1453" s="61">
        <v>0</v>
      </c>
      <c r="E1453" s="62">
        <v>0</v>
      </c>
      <c r="F1453" s="61">
        <v>12.3874837775</v>
      </c>
      <c r="G1453" s="62">
        <v>4.5641725271705E-2</v>
      </c>
      <c r="H1453" s="90">
        <v>4.6159338834000003</v>
      </c>
      <c r="I1453" s="94">
        <v>0.10263889867541</v>
      </c>
      <c r="J1453" s="92">
        <v>5.7133389361999898</v>
      </c>
      <c r="K1453" s="93">
        <v>18.6833303482418</v>
      </c>
      <c r="L1453" s="90">
        <v>6.7296947709000001</v>
      </c>
      <c r="M1453" s="94">
        <v>0.10703749818509301</v>
      </c>
      <c r="N1453" s="90">
        <v>1.7082938889999999</v>
      </c>
      <c r="O1453" s="94">
        <v>3.1498959671554201E-2</v>
      </c>
    </row>
    <row r="1454" spans="1:15" customFormat="1" x14ac:dyDescent="0.3">
      <c r="A1454" s="58" t="s">
        <v>340</v>
      </c>
      <c r="B1454" s="59">
        <v>8.8153168446999892</v>
      </c>
      <c r="C1454" s="60">
        <v>1.8314052546564499E-2</v>
      </c>
      <c r="D1454" s="59">
        <v>0.50761947659999895</v>
      </c>
      <c r="E1454" s="60">
        <v>1.7439294954996999E-2</v>
      </c>
      <c r="F1454" s="59">
        <v>6.9851967845000003</v>
      </c>
      <c r="G1454" s="60">
        <v>2.5736980837547399E-2</v>
      </c>
      <c r="H1454" s="86">
        <v>0.82099701560000105</v>
      </c>
      <c r="I1454" s="87">
        <v>1.8255510504607501E-2</v>
      </c>
      <c r="J1454" s="88">
        <v>0</v>
      </c>
      <c r="K1454" s="89">
        <v>0</v>
      </c>
      <c r="L1454" s="86">
        <v>0.50150356799999996</v>
      </c>
      <c r="M1454" s="87">
        <v>7.9765411474135607E-3</v>
      </c>
      <c r="N1454" s="86">
        <v>0</v>
      </c>
      <c r="O1454" s="87">
        <v>0</v>
      </c>
    </row>
    <row r="1455" spans="1:15" customFormat="1" x14ac:dyDescent="0.3">
      <c r="A1455" s="65" t="s">
        <v>1</v>
      </c>
      <c r="H1455" s="84"/>
      <c r="I1455" s="84"/>
      <c r="J1455" s="84"/>
      <c r="K1455" s="84"/>
      <c r="L1455" s="84"/>
      <c r="M1455" s="84"/>
      <c r="N1455" s="84"/>
      <c r="O1455" s="84"/>
    </row>
    <row r="1456" spans="1:15" customFormat="1" x14ac:dyDescent="0.3">
      <c r="A1456" s="65" t="s">
        <v>1</v>
      </c>
      <c r="H1456" s="84"/>
      <c r="I1456" s="84"/>
      <c r="J1456" s="84"/>
      <c r="K1456" s="84"/>
      <c r="L1456" s="84"/>
      <c r="M1456" s="84"/>
      <c r="N1456" s="84"/>
      <c r="O1456" s="84"/>
    </row>
    <row r="1457" spans="1:15" customFormat="1" x14ac:dyDescent="0.3">
      <c r="A1457" s="53" t="s">
        <v>473</v>
      </c>
      <c r="H1457" s="84"/>
      <c r="I1457" s="84"/>
      <c r="J1457" s="84"/>
      <c r="K1457" s="84"/>
      <c r="L1457" s="84"/>
      <c r="M1457" s="84"/>
      <c r="N1457" s="84"/>
      <c r="O1457" s="84"/>
    </row>
    <row r="1458" spans="1:15" customFormat="1" x14ac:dyDescent="0.3">
      <c r="A1458" s="54" t="s">
        <v>1</v>
      </c>
      <c r="H1458" s="84"/>
      <c r="I1458" s="84"/>
      <c r="J1458" s="84"/>
      <c r="K1458" s="84"/>
      <c r="L1458" s="84"/>
      <c r="M1458" s="84"/>
      <c r="N1458" s="84"/>
      <c r="O1458" s="84"/>
    </row>
    <row r="1459" spans="1:15" customFormat="1" ht="25.5" customHeight="1" x14ac:dyDescent="0.3">
      <c r="A1459" s="114" t="s">
        <v>1</v>
      </c>
      <c r="B1459" s="113" t="s">
        <v>500</v>
      </c>
      <c r="C1459" s="113" t="s">
        <v>1</v>
      </c>
      <c r="D1459" s="113" t="s">
        <v>494</v>
      </c>
      <c r="E1459" s="113" t="s">
        <v>1</v>
      </c>
      <c r="F1459" s="113" t="s">
        <v>495</v>
      </c>
      <c r="G1459" s="113" t="s">
        <v>1</v>
      </c>
      <c r="H1459" s="116" t="s">
        <v>496</v>
      </c>
      <c r="I1459" s="116" t="s">
        <v>1</v>
      </c>
      <c r="J1459" s="116" t="s">
        <v>497</v>
      </c>
      <c r="K1459" s="116" t="s">
        <v>1</v>
      </c>
      <c r="L1459" s="116" t="s">
        <v>498</v>
      </c>
      <c r="M1459" s="116" t="s">
        <v>1</v>
      </c>
      <c r="N1459" s="116" t="s">
        <v>499</v>
      </c>
      <c r="O1459" s="116" t="s">
        <v>1</v>
      </c>
    </row>
    <row r="1460" spans="1:15" customFormat="1" x14ac:dyDescent="0.3">
      <c r="A1460" s="115" t="s">
        <v>1</v>
      </c>
      <c r="B1460" s="55" t="s">
        <v>14</v>
      </c>
      <c r="C1460" s="55" t="s">
        <v>15</v>
      </c>
      <c r="D1460" s="55" t="s">
        <v>14</v>
      </c>
      <c r="E1460" s="55" t="s">
        <v>15</v>
      </c>
      <c r="F1460" s="55" t="s">
        <v>14</v>
      </c>
      <c r="G1460" s="55" t="s">
        <v>15</v>
      </c>
      <c r="H1460" s="80" t="s">
        <v>14</v>
      </c>
      <c r="I1460" s="80" t="s">
        <v>15</v>
      </c>
      <c r="J1460" s="80" t="s">
        <v>14</v>
      </c>
      <c r="K1460" s="80" t="s">
        <v>15</v>
      </c>
      <c r="L1460" s="80" t="s">
        <v>14</v>
      </c>
      <c r="M1460" s="80" t="s">
        <v>15</v>
      </c>
      <c r="N1460" s="80" t="s">
        <v>14</v>
      </c>
      <c r="O1460" s="80" t="s">
        <v>15</v>
      </c>
    </row>
    <row r="1461" spans="1:15" customFormat="1" x14ac:dyDescent="0.3">
      <c r="A1461" s="56" t="s">
        <v>16</v>
      </c>
      <c r="B1461" s="57">
        <v>481.3416813284</v>
      </c>
      <c r="C1461" s="57">
        <v>481.3416813284</v>
      </c>
      <c r="D1461" s="57">
        <v>29.107798102499999</v>
      </c>
      <c r="E1461" s="57">
        <v>29.107798102499999</v>
      </c>
      <c r="F1461" s="57">
        <v>271.40700102279999</v>
      </c>
      <c r="G1461" s="57">
        <v>271.40700102279999</v>
      </c>
      <c r="H1461" s="85">
        <v>44.9725585813</v>
      </c>
      <c r="I1461" s="85">
        <v>44.9725585813</v>
      </c>
      <c r="J1461" s="85">
        <v>30.579874303499999</v>
      </c>
      <c r="K1461" s="85">
        <v>30.579874303499999</v>
      </c>
      <c r="L1461" s="85">
        <v>62.872310031600001</v>
      </c>
      <c r="M1461" s="85">
        <v>62.872310031600001</v>
      </c>
      <c r="N1461" s="85">
        <v>54.233343158399997</v>
      </c>
      <c r="O1461" s="85">
        <v>54.233343158399997</v>
      </c>
    </row>
    <row r="1462" spans="1:15" customFormat="1" x14ac:dyDescent="0.3">
      <c r="A1462" s="58" t="s">
        <v>341</v>
      </c>
      <c r="B1462" s="59">
        <v>60.741424942099897</v>
      </c>
      <c r="C1462" s="60">
        <v>0.12619190753326501</v>
      </c>
      <c r="D1462" s="59">
        <v>3.9668935431000101</v>
      </c>
      <c r="E1462" s="60">
        <v>0.136282845206326</v>
      </c>
      <c r="F1462" s="59">
        <v>42.353999383199898</v>
      </c>
      <c r="G1462" s="60">
        <v>0.15605345191387299</v>
      </c>
      <c r="H1462" s="86">
        <v>4.3269627071999901</v>
      </c>
      <c r="I1462" s="87">
        <v>9.6213398652377102E-2</v>
      </c>
      <c r="J1462" s="88">
        <v>4.0859613741</v>
      </c>
      <c r="K1462" s="89">
        <v>13.3616029076756</v>
      </c>
      <c r="L1462" s="86">
        <v>3.7602635066999999</v>
      </c>
      <c r="M1462" s="87">
        <v>5.98079425554758E-2</v>
      </c>
      <c r="N1462" s="86">
        <v>5.4624570170999904</v>
      </c>
      <c r="O1462" s="87">
        <v>0.10072137727423</v>
      </c>
    </row>
    <row r="1463" spans="1:15" customFormat="1" x14ac:dyDescent="0.3">
      <c r="A1463" s="58" t="s">
        <v>237</v>
      </c>
      <c r="B1463" s="61">
        <v>121.663652371</v>
      </c>
      <c r="C1463" s="62">
        <v>0.25275943698712</v>
      </c>
      <c r="D1463" s="61">
        <v>3.9768401486</v>
      </c>
      <c r="E1463" s="62">
        <v>0.136624561383722</v>
      </c>
      <c r="F1463" s="61">
        <v>65.749896134100098</v>
      </c>
      <c r="G1463" s="62">
        <v>0.242255711482463</v>
      </c>
      <c r="H1463" s="90">
        <v>11.0698493286</v>
      </c>
      <c r="I1463" s="94">
        <v>0.24614675432771499</v>
      </c>
      <c r="J1463" s="92">
        <v>9.5214312115000101</v>
      </c>
      <c r="K1463" s="95">
        <v>31.1362666733075</v>
      </c>
      <c r="L1463" s="90">
        <v>20.0477446421</v>
      </c>
      <c r="M1463" s="94">
        <v>0.31886445133038499</v>
      </c>
      <c r="N1463" s="90">
        <v>15.303374356599999</v>
      </c>
      <c r="O1463" s="94">
        <v>0.28217648895262198</v>
      </c>
    </row>
    <row r="1464" spans="1:15" customFormat="1" x14ac:dyDescent="0.3">
      <c r="A1464" s="58" t="s">
        <v>238</v>
      </c>
      <c r="B1464" s="59">
        <v>132.19026442750001</v>
      </c>
      <c r="C1464" s="60">
        <v>0.274628750335278</v>
      </c>
      <c r="D1464" s="59">
        <v>12.216213073700001</v>
      </c>
      <c r="E1464" s="60">
        <v>0.41968867004923999</v>
      </c>
      <c r="F1464" s="59">
        <v>69.867238625099901</v>
      </c>
      <c r="G1464" s="60">
        <v>0.257426073615657</v>
      </c>
      <c r="H1464" s="86">
        <v>14.9733457722</v>
      </c>
      <c r="I1464" s="87">
        <v>0.33294404953926798</v>
      </c>
      <c r="J1464" s="88">
        <v>6.0918698046999999</v>
      </c>
      <c r="K1464" s="89">
        <v>19.921173462778899</v>
      </c>
      <c r="L1464" s="86">
        <v>11.873427015800001</v>
      </c>
      <c r="M1464" s="87">
        <v>0.188849861088806</v>
      </c>
      <c r="N1464" s="86">
        <v>20.921784986200102</v>
      </c>
      <c r="O1464" s="87">
        <v>0.385773470115856</v>
      </c>
    </row>
    <row r="1465" spans="1:15" customFormat="1" x14ac:dyDescent="0.3">
      <c r="A1465" s="58" t="s">
        <v>239</v>
      </c>
      <c r="B1465" s="61">
        <v>116.2875079507</v>
      </c>
      <c r="C1465" s="62">
        <v>0.24159035558643399</v>
      </c>
      <c r="D1465" s="61">
        <v>4.7307117423999898</v>
      </c>
      <c r="E1465" s="62">
        <v>0.16252386132888899</v>
      </c>
      <c r="F1465" s="61">
        <v>61.593097124399797</v>
      </c>
      <c r="G1465" s="62">
        <v>0.22693997167459101</v>
      </c>
      <c r="H1465" s="90">
        <v>7.0854234352000001</v>
      </c>
      <c r="I1465" s="94">
        <v>0.157549929528497</v>
      </c>
      <c r="J1465" s="92">
        <v>8.5267078631000004</v>
      </c>
      <c r="K1465" s="95">
        <v>27.8833973562935</v>
      </c>
      <c r="L1465" s="90">
        <v>24.306345898700101</v>
      </c>
      <c r="M1465" s="91">
        <v>0.38659858189532798</v>
      </c>
      <c r="N1465" s="90">
        <v>11.4995854361</v>
      </c>
      <c r="O1465" s="94">
        <v>0.21203902924651</v>
      </c>
    </row>
    <row r="1466" spans="1:15" customFormat="1" x14ac:dyDescent="0.3">
      <c r="A1466" s="58" t="s">
        <v>342</v>
      </c>
      <c r="B1466" s="59">
        <v>42.694390738899997</v>
      </c>
      <c r="C1466" s="60">
        <v>8.8698719423326494E-2</v>
      </c>
      <c r="D1466" s="59">
        <v>1.5082459611000001</v>
      </c>
      <c r="E1466" s="60">
        <v>5.1815872701496499E-2</v>
      </c>
      <c r="F1466" s="59">
        <v>29.169153268100001</v>
      </c>
      <c r="G1466" s="60">
        <v>0.107473842451284</v>
      </c>
      <c r="H1466" s="86">
        <v>7.51697733810001</v>
      </c>
      <c r="I1466" s="87">
        <v>0.16714586795214301</v>
      </c>
      <c r="J1466" s="88">
        <v>1.7563715869000001</v>
      </c>
      <c r="K1466" s="89">
        <v>5.7435539775877196</v>
      </c>
      <c r="L1466" s="86">
        <v>2.3830254003000002</v>
      </c>
      <c r="M1466" s="87">
        <v>3.7902621982590999E-2</v>
      </c>
      <c r="N1466" s="86">
        <v>1.0461413624</v>
      </c>
      <c r="O1466" s="87">
        <v>1.92896344107816E-2</v>
      </c>
    </row>
    <row r="1467" spans="1:15" customFormat="1" x14ac:dyDescent="0.3">
      <c r="A1467" s="58" t="s">
        <v>88</v>
      </c>
      <c r="B1467" s="61">
        <v>7.7644408982000002</v>
      </c>
      <c r="C1467" s="62">
        <v>1.61308301345768E-2</v>
      </c>
      <c r="D1467" s="61">
        <v>2.7088936335999998</v>
      </c>
      <c r="E1467" s="64">
        <v>9.3064189330327202E-2</v>
      </c>
      <c r="F1467" s="61">
        <v>2.6736164878999999</v>
      </c>
      <c r="G1467" s="62">
        <v>9.8509488621312206E-3</v>
      </c>
      <c r="H1467" s="90">
        <v>0</v>
      </c>
      <c r="I1467" s="94">
        <v>0</v>
      </c>
      <c r="J1467" s="92">
        <v>0.59753246319999898</v>
      </c>
      <c r="K1467" s="95">
        <v>1.95400562235669</v>
      </c>
      <c r="L1467" s="90">
        <v>0.50150356799999996</v>
      </c>
      <c r="M1467" s="94">
        <v>7.9765411474135607E-3</v>
      </c>
      <c r="N1467" s="90">
        <v>0</v>
      </c>
      <c r="O1467" s="94">
        <v>0</v>
      </c>
    </row>
    <row r="1468" spans="1:15" customFormat="1" x14ac:dyDescent="0.3">
      <c r="A1468" s="58" t="s">
        <v>343</v>
      </c>
      <c r="B1468" s="59">
        <v>182.40507731310001</v>
      </c>
      <c r="C1468" s="60">
        <v>0.37895134452038498</v>
      </c>
      <c r="D1468" s="59">
        <v>7.9437336917000101</v>
      </c>
      <c r="E1468" s="60">
        <v>0.27290740659004797</v>
      </c>
      <c r="F1468" s="59">
        <v>108.1038955173</v>
      </c>
      <c r="G1468" s="60">
        <v>0.39830916339633599</v>
      </c>
      <c r="H1468" s="86">
        <v>15.3968120358</v>
      </c>
      <c r="I1468" s="87">
        <v>0.34236015298009198</v>
      </c>
      <c r="J1468" s="88">
        <v>13.6073925856</v>
      </c>
      <c r="K1468" s="89">
        <v>44.4978695809831</v>
      </c>
      <c r="L1468" s="86">
        <v>23.808008148799999</v>
      </c>
      <c r="M1468" s="87">
        <v>0.37867239388586099</v>
      </c>
      <c r="N1468" s="86">
        <v>20.765831373699999</v>
      </c>
      <c r="O1468" s="87">
        <v>0.38289786622685201</v>
      </c>
    </row>
    <row r="1469" spans="1:15" customFormat="1" x14ac:dyDescent="0.3">
      <c r="A1469" s="58" t="s">
        <v>344</v>
      </c>
      <c r="B1469" s="61">
        <v>158.9818986896</v>
      </c>
      <c r="C1469" s="62">
        <v>0.33028907500976001</v>
      </c>
      <c r="D1469" s="61">
        <v>6.2389577034999997</v>
      </c>
      <c r="E1469" s="62">
        <v>0.214339734030385</v>
      </c>
      <c r="F1469" s="61">
        <v>90.762250392500107</v>
      </c>
      <c r="G1469" s="62">
        <v>0.33441381412587601</v>
      </c>
      <c r="H1469" s="90">
        <v>14.602400773299999</v>
      </c>
      <c r="I1469" s="94">
        <v>0.32469579748063998</v>
      </c>
      <c r="J1469" s="92">
        <v>10.283079450000001</v>
      </c>
      <c r="K1469" s="95">
        <v>33.626951333881202</v>
      </c>
      <c r="L1469" s="90">
        <v>26.689371299000101</v>
      </c>
      <c r="M1469" s="94">
        <v>0.42450120387792001</v>
      </c>
      <c r="N1469" s="90">
        <v>12.5457267985</v>
      </c>
      <c r="O1469" s="94">
        <v>0.23132866365729199</v>
      </c>
    </row>
    <row r="1470" spans="1:15" customFormat="1" x14ac:dyDescent="0.3">
      <c r="A1470" s="65" t="s">
        <v>1</v>
      </c>
      <c r="H1470" s="84"/>
      <c r="I1470" s="84"/>
      <c r="J1470" s="84"/>
      <c r="K1470" s="84"/>
      <c r="L1470" s="84"/>
      <c r="M1470" s="84"/>
      <c r="N1470" s="84"/>
      <c r="O1470" s="84"/>
    </row>
    <row r="1471" spans="1:15" customFormat="1" x14ac:dyDescent="0.3">
      <c r="A1471" s="65" t="s">
        <v>1</v>
      </c>
      <c r="H1471" s="84"/>
      <c r="I1471" s="84"/>
      <c r="J1471" s="84"/>
      <c r="K1471" s="84"/>
      <c r="L1471" s="84"/>
      <c r="M1471" s="84"/>
      <c r="N1471" s="84"/>
      <c r="O1471" s="84"/>
    </row>
    <row r="1472" spans="1:15" customFormat="1" x14ac:dyDescent="0.3">
      <c r="A1472" s="53" t="s">
        <v>474</v>
      </c>
      <c r="H1472" s="84"/>
      <c r="I1472" s="84"/>
      <c r="J1472" s="84"/>
      <c r="K1472" s="84"/>
      <c r="L1472" s="84"/>
      <c r="M1472" s="84"/>
      <c r="N1472" s="84"/>
      <c r="O1472" s="84"/>
    </row>
    <row r="1473" spans="1:15" customFormat="1" x14ac:dyDescent="0.3">
      <c r="A1473" s="54" t="s">
        <v>1</v>
      </c>
      <c r="H1473" s="84"/>
      <c r="I1473" s="84"/>
      <c r="J1473" s="84"/>
      <c r="K1473" s="84"/>
      <c r="L1473" s="84"/>
      <c r="M1473" s="84"/>
      <c r="N1473" s="84"/>
      <c r="O1473" s="84"/>
    </row>
    <row r="1474" spans="1:15" customFormat="1" ht="25.5" customHeight="1" x14ac:dyDescent="0.3">
      <c r="A1474" s="114" t="s">
        <v>1</v>
      </c>
      <c r="B1474" s="113" t="s">
        <v>500</v>
      </c>
      <c r="C1474" s="113" t="s">
        <v>1</v>
      </c>
      <c r="D1474" s="113" t="s">
        <v>494</v>
      </c>
      <c r="E1474" s="113" t="s">
        <v>1</v>
      </c>
      <c r="F1474" s="113" t="s">
        <v>495</v>
      </c>
      <c r="G1474" s="113" t="s">
        <v>1</v>
      </c>
      <c r="H1474" s="116" t="s">
        <v>496</v>
      </c>
      <c r="I1474" s="116" t="s">
        <v>1</v>
      </c>
      <c r="J1474" s="116" t="s">
        <v>497</v>
      </c>
      <c r="K1474" s="116" t="s">
        <v>1</v>
      </c>
      <c r="L1474" s="116" t="s">
        <v>498</v>
      </c>
      <c r="M1474" s="116" t="s">
        <v>1</v>
      </c>
      <c r="N1474" s="116" t="s">
        <v>499</v>
      </c>
      <c r="O1474" s="116" t="s">
        <v>1</v>
      </c>
    </row>
    <row r="1475" spans="1:15" customFormat="1" x14ac:dyDescent="0.3">
      <c r="A1475" s="115" t="s">
        <v>1</v>
      </c>
      <c r="B1475" s="55" t="s">
        <v>14</v>
      </c>
      <c r="C1475" s="55" t="s">
        <v>15</v>
      </c>
      <c r="D1475" s="55" t="s">
        <v>14</v>
      </c>
      <c r="E1475" s="55" t="s">
        <v>15</v>
      </c>
      <c r="F1475" s="55" t="s">
        <v>14</v>
      </c>
      <c r="G1475" s="55" t="s">
        <v>15</v>
      </c>
      <c r="H1475" s="80" t="s">
        <v>14</v>
      </c>
      <c r="I1475" s="80" t="s">
        <v>15</v>
      </c>
      <c r="J1475" s="80" t="s">
        <v>14</v>
      </c>
      <c r="K1475" s="80" t="s">
        <v>15</v>
      </c>
      <c r="L1475" s="80" t="s">
        <v>14</v>
      </c>
      <c r="M1475" s="80" t="s">
        <v>15</v>
      </c>
      <c r="N1475" s="80" t="s">
        <v>14</v>
      </c>
      <c r="O1475" s="80" t="s">
        <v>15</v>
      </c>
    </row>
    <row r="1476" spans="1:15" customFormat="1" x14ac:dyDescent="0.3">
      <c r="A1476" s="56" t="s">
        <v>16</v>
      </c>
      <c r="B1476" s="57">
        <v>481.3416813284</v>
      </c>
      <c r="C1476" s="57">
        <v>481.3416813284</v>
      </c>
      <c r="D1476" s="57">
        <v>29.107798102499999</v>
      </c>
      <c r="E1476" s="57">
        <v>29.107798102499999</v>
      </c>
      <c r="F1476" s="57">
        <v>271.40700102279999</v>
      </c>
      <c r="G1476" s="57">
        <v>271.40700102279999</v>
      </c>
      <c r="H1476" s="85">
        <v>44.9725585813</v>
      </c>
      <c r="I1476" s="85">
        <v>44.9725585813</v>
      </c>
      <c r="J1476" s="85">
        <v>30.579874303499999</v>
      </c>
      <c r="K1476" s="85">
        <v>30.579874303499999</v>
      </c>
      <c r="L1476" s="85">
        <v>62.872310031600001</v>
      </c>
      <c r="M1476" s="85">
        <v>62.872310031600001</v>
      </c>
      <c r="N1476" s="85">
        <v>54.233343158399997</v>
      </c>
      <c r="O1476" s="85">
        <v>54.233343158399997</v>
      </c>
    </row>
    <row r="1477" spans="1:15" customFormat="1" x14ac:dyDescent="0.3">
      <c r="A1477" s="58" t="s">
        <v>341</v>
      </c>
      <c r="B1477" s="59">
        <v>80.297334148799905</v>
      </c>
      <c r="C1477" s="60">
        <v>0.16681982313934801</v>
      </c>
      <c r="D1477" s="59">
        <v>5.3282341573000096</v>
      </c>
      <c r="E1477" s="60">
        <v>0.183051776659203</v>
      </c>
      <c r="F1477" s="59">
        <v>55.137550942099899</v>
      </c>
      <c r="G1477" s="60">
        <v>0.20315449024643301</v>
      </c>
      <c r="H1477" s="86">
        <v>6.4483048390000102</v>
      </c>
      <c r="I1477" s="87">
        <v>0.14338309943702601</v>
      </c>
      <c r="J1477" s="88">
        <v>5.33800939999999</v>
      </c>
      <c r="K1477" s="89">
        <v>17.455955989292701</v>
      </c>
      <c r="L1477" s="86">
        <v>2.6802109907999898</v>
      </c>
      <c r="M1477" s="96">
        <v>4.2629433998097203E-2</v>
      </c>
      <c r="N1477" s="86">
        <v>9.0108388114999993</v>
      </c>
      <c r="O1477" s="87">
        <v>0.166149425551398</v>
      </c>
    </row>
    <row r="1478" spans="1:15" customFormat="1" x14ac:dyDescent="0.3">
      <c r="A1478" s="58" t="s">
        <v>237</v>
      </c>
      <c r="B1478" s="61">
        <v>138.5151458407</v>
      </c>
      <c r="C1478" s="62">
        <v>0.28776885778606998</v>
      </c>
      <c r="D1478" s="61">
        <v>5.1716181742999998</v>
      </c>
      <c r="E1478" s="62">
        <v>0.17767122597486401</v>
      </c>
      <c r="F1478" s="61">
        <v>76.347578069399802</v>
      </c>
      <c r="G1478" s="62">
        <v>0.28130290590030199</v>
      </c>
      <c r="H1478" s="90">
        <v>9.2724053271999995</v>
      </c>
      <c r="I1478" s="94">
        <v>0.20617918169893801</v>
      </c>
      <c r="J1478" s="92">
        <v>4.2686360799000003</v>
      </c>
      <c r="K1478" s="95">
        <v>13.958971961540801</v>
      </c>
      <c r="L1478" s="90">
        <v>26.626621350199901</v>
      </c>
      <c r="M1478" s="91">
        <v>0.42350315006426997</v>
      </c>
      <c r="N1478" s="90">
        <v>16.7810145037</v>
      </c>
      <c r="O1478" s="94">
        <v>0.30942246091463499</v>
      </c>
    </row>
    <row r="1479" spans="1:15" customFormat="1" x14ac:dyDescent="0.3">
      <c r="A1479" s="58" t="s">
        <v>238</v>
      </c>
      <c r="B1479" s="59">
        <v>160.50273253430001</v>
      </c>
      <c r="C1479" s="60">
        <v>0.33344864731295798</v>
      </c>
      <c r="D1479" s="59">
        <v>8.5238720915999906</v>
      </c>
      <c r="E1479" s="60">
        <v>0.29283809313174802</v>
      </c>
      <c r="F1479" s="59">
        <v>89.812042321799893</v>
      </c>
      <c r="G1479" s="60">
        <v>0.33091276932187602</v>
      </c>
      <c r="H1479" s="86">
        <v>14.3010964323</v>
      </c>
      <c r="I1479" s="87">
        <v>0.31799605989610102</v>
      </c>
      <c r="J1479" s="88">
        <v>13.5741716074</v>
      </c>
      <c r="K1479" s="89">
        <v>44.389232842093101</v>
      </c>
      <c r="L1479" s="86">
        <v>22.704593170800099</v>
      </c>
      <c r="M1479" s="87">
        <v>0.361122299457242</v>
      </c>
      <c r="N1479" s="86">
        <v>16.275913430700001</v>
      </c>
      <c r="O1479" s="87">
        <v>0.30010898246052697</v>
      </c>
    </row>
    <row r="1480" spans="1:15" customFormat="1" x14ac:dyDescent="0.3">
      <c r="A1480" s="58" t="s">
        <v>239</v>
      </c>
      <c r="B1480" s="61">
        <v>77.599748236300002</v>
      </c>
      <c r="C1480" s="62">
        <v>0.161215517472207</v>
      </c>
      <c r="D1480" s="61">
        <v>6.3620705188000102</v>
      </c>
      <c r="E1480" s="62">
        <v>0.218569281551172</v>
      </c>
      <c r="F1480" s="61">
        <v>41.234228940599998</v>
      </c>
      <c r="G1480" s="62">
        <v>0.151927653985374</v>
      </c>
      <c r="H1480" s="90">
        <v>11.227364596999999</v>
      </c>
      <c r="I1480" s="94">
        <v>0.24964922946742099</v>
      </c>
      <c r="J1480" s="92">
        <v>3.8991343827999998</v>
      </c>
      <c r="K1480" s="95">
        <v>12.750655362745301</v>
      </c>
      <c r="L1480" s="90">
        <v>3.8915629087000099</v>
      </c>
      <c r="M1480" s="94">
        <v>6.1896292767739503E-2</v>
      </c>
      <c r="N1480" s="90">
        <v>11.626701213700001</v>
      </c>
      <c r="O1480" s="94">
        <v>0.21438289687843401</v>
      </c>
    </row>
    <row r="1481" spans="1:15" customFormat="1" x14ac:dyDescent="0.3">
      <c r="A1481" s="58" t="s">
        <v>342</v>
      </c>
      <c r="B1481" s="59">
        <v>17.727575226799999</v>
      </c>
      <c r="C1481" s="60">
        <v>3.6829503686187502E-2</v>
      </c>
      <c r="D1481" s="59">
        <v>1.7901647757000001</v>
      </c>
      <c r="E1481" s="60">
        <v>6.1501209036703003E-2</v>
      </c>
      <c r="F1481" s="59">
        <v>6.6043888984000096</v>
      </c>
      <c r="G1481" s="60">
        <v>2.4333892911794101E-2</v>
      </c>
      <c r="H1481" s="86">
        <v>3.7233873858000002</v>
      </c>
      <c r="I1481" s="87">
        <v>8.2792429500513604E-2</v>
      </c>
      <c r="J1481" s="88">
        <v>2.9023903702</v>
      </c>
      <c r="K1481" s="89">
        <v>9.4911782219713405</v>
      </c>
      <c r="L1481" s="86">
        <v>5.0707589680999998</v>
      </c>
      <c r="M1481" s="87">
        <v>8.0651704471354793E-2</v>
      </c>
      <c r="N1481" s="86">
        <v>0.53887519880000001</v>
      </c>
      <c r="O1481" s="87">
        <v>9.9362341950062095E-3</v>
      </c>
    </row>
    <row r="1482" spans="1:15" customFormat="1" x14ac:dyDescent="0.3">
      <c r="A1482" s="58" t="s">
        <v>88</v>
      </c>
      <c r="B1482" s="61">
        <v>6.6991453415000004</v>
      </c>
      <c r="C1482" s="62">
        <v>1.39176506032301E-2</v>
      </c>
      <c r="D1482" s="61">
        <v>1.9318383848</v>
      </c>
      <c r="E1482" s="64">
        <v>6.6368413646310104E-2</v>
      </c>
      <c r="F1482" s="61">
        <v>2.2712118504999999</v>
      </c>
      <c r="G1482" s="62">
        <v>8.3682876342206208E-3</v>
      </c>
      <c r="H1482" s="90">
        <v>0</v>
      </c>
      <c r="I1482" s="94">
        <v>0</v>
      </c>
      <c r="J1482" s="92">
        <v>0.59753246319999898</v>
      </c>
      <c r="K1482" s="95">
        <v>1.95400562235669</v>
      </c>
      <c r="L1482" s="90">
        <v>1.898562643</v>
      </c>
      <c r="M1482" s="94">
        <v>3.0197119241296699E-2</v>
      </c>
      <c r="N1482" s="90">
        <v>0</v>
      </c>
      <c r="O1482" s="94">
        <v>0</v>
      </c>
    </row>
    <row r="1483" spans="1:15" customFormat="1" x14ac:dyDescent="0.3">
      <c r="A1483" s="58" t="s">
        <v>343</v>
      </c>
      <c r="B1483" s="59">
        <v>218.81247998949999</v>
      </c>
      <c r="C1483" s="60">
        <v>0.45458868092541699</v>
      </c>
      <c r="D1483" s="59">
        <v>10.4998523316</v>
      </c>
      <c r="E1483" s="60">
        <v>0.36072300263406698</v>
      </c>
      <c r="F1483" s="59">
        <v>131.48512901149999</v>
      </c>
      <c r="G1483" s="60">
        <v>0.484457396146735</v>
      </c>
      <c r="H1483" s="86">
        <v>15.7207101662</v>
      </c>
      <c r="I1483" s="87">
        <v>0.34956228113596399</v>
      </c>
      <c r="J1483" s="88">
        <v>9.6066454798999903</v>
      </c>
      <c r="K1483" s="89">
        <v>31.414927950833601</v>
      </c>
      <c r="L1483" s="86">
        <v>29.3068323409999</v>
      </c>
      <c r="M1483" s="87">
        <v>0.46613258406236702</v>
      </c>
      <c r="N1483" s="86">
        <v>25.791853315200001</v>
      </c>
      <c r="O1483" s="87">
        <v>0.47557188646603299</v>
      </c>
    </row>
    <row r="1484" spans="1:15" customFormat="1" x14ac:dyDescent="0.3">
      <c r="A1484" s="58" t="s">
        <v>344</v>
      </c>
      <c r="B1484" s="61">
        <v>95.327323463100001</v>
      </c>
      <c r="C1484" s="62">
        <v>0.19804502115839401</v>
      </c>
      <c r="D1484" s="61">
        <v>8.1522352945000094</v>
      </c>
      <c r="E1484" s="62">
        <v>0.28007049058787498</v>
      </c>
      <c r="F1484" s="61">
        <v>47.838617839000001</v>
      </c>
      <c r="G1484" s="62">
        <v>0.176261546897168</v>
      </c>
      <c r="H1484" s="90">
        <v>14.9507519828</v>
      </c>
      <c r="I1484" s="94">
        <v>0.33244165896793498</v>
      </c>
      <c r="J1484" s="92">
        <v>6.8015247529999998</v>
      </c>
      <c r="K1484" s="95">
        <v>22.241833584716598</v>
      </c>
      <c r="L1484" s="90">
        <v>8.9623218768000008</v>
      </c>
      <c r="M1484" s="94">
        <v>0.142547997239094</v>
      </c>
      <c r="N1484" s="90">
        <v>12.1655764125</v>
      </c>
      <c r="O1484" s="94">
        <v>0.22431913107344001</v>
      </c>
    </row>
    <row r="1485" spans="1:15" customFormat="1" x14ac:dyDescent="0.3">
      <c r="A1485" s="65" t="s">
        <v>1</v>
      </c>
      <c r="H1485" s="84"/>
      <c r="I1485" s="84"/>
      <c r="J1485" s="84"/>
      <c r="K1485" s="84"/>
      <c r="L1485" s="84"/>
      <c r="M1485" s="84"/>
      <c r="N1485" s="84"/>
      <c r="O1485" s="84"/>
    </row>
    <row r="1486" spans="1:15" customFormat="1" x14ac:dyDescent="0.3">
      <c r="A1486" s="65" t="s">
        <v>1</v>
      </c>
      <c r="H1486" s="84"/>
      <c r="I1486" s="84"/>
      <c r="J1486" s="84"/>
      <c r="K1486" s="84"/>
      <c r="L1486" s="84"/>
      <c r="M1486" s="84"/>
      <c r="N1486" s="84"/>
      <c r="O1486" s="84"/>
    </row>
    <row r="1487" spans="1:15" customFormat="1" x14ac:dyDescent="0.3">
      <c r="A1487" s="53" t="s">
        <v>475</v>
      </c>
      <c r="H1487" s="84"/>
      <c r="I1487" s="84"/>
      <c r="J1487" s="84"/>
      <c r="K1487" s="84"/>
      <c r="L1487" s="84"/>
      <c r="M1487" s="84"/>
      <c r="N1487" s="84"/>
      <c r="O1487" s="84"/>
    </row>
    <row r="1488" spans="1:15" customFormat="1" x14ac:dyDescent="0.3">
      <c r="A1488" s="54" t="s">
        <v>1</v>
      </c>
      <c r="H1488" s="84"/>
      <c r="I1488" s="84"/>
      <c r="J1488" s="84"/>
      <c r="K1488" s="84"/>
      <c r="L1488" s="84"/>
      <c r="M1488" s="84"/>
      <c r="N1488" s="84"/>
      <c r="O1488" s="84"/>
    </row>
    <row r="1489" spans="1:15" customFormat="1" ht="25.5" customHeight="1" x14ac:dyDescent="0.3">
      <c r="A1489" s="114" t="s">
        <v>1</v>
      </c>
      <c r="B1489" s="113" t="s">
        <v>500</v>
      </c>
      <c r="C1489" s="113" t="s">
        <v>1</v>
      </c>
      <c r="D1489" s="113" t="s">
        <v>494</v>
      </c>
      <c r="E1489" s="113" t="s">
        <v>1</v>
      </c>
      <c r="F1489" s="113" t="s">
        <v>495</v>
      </c>
      <c r="G1489" s="113" t="s">
        <v>1</v>
      </c>
      <c r="H1489" s="116" t="s">
        <v>496</v>
      </c>
      <c r="I1489" s="116" t="s">
        <v>1</v>
      </c>
      <c r="J1489" s="116" t="s">
        <v>497</v>
      </c>
      <c r="K1489" s="116" t="s">
        <v>1</v>
      </c>
      <c r="L1489" s="116" t="s">
        <v>498</v>
      </c>
      <c r="M1489" s="116" t="s">
        <v>1</v>
      </c>
      <c r="N1489" s="116" t="s">
        <v>499</v>
      </c>
      <c r="O1489" s="116" t="s">
        <v>1</v>
      </c>
    </row>
    <row r="1490" spans="1:15" customFormat="1" x14ac:dyDescent="0.3">
      <c r="A1490" s="115" t="s">
        <v>1</v>
      </c>
      <c r="B1490" s="55" t="s">
        <v>14</v>
      </c>
      <c r="C1490" s="55" t="s">
        <v>15</v>
      </c>
      <c r="D1490" s="55" t="s">
        <v>14</v>
      </c>
      <c r="E1490" s="55" t="s">
        <v>15</v>
      </c>
      <c r="F1490" s="55" t="s">
        <v>14</v>
      </c>
      <c r="G1490" s="55" t="s">
        <v>15</v>
      </c>
      <c r="H1490" s="80" t="s">
        <v>14</v>
      </c>
      <c r="I1490" s="80" t="s">
        <v>15</v>
      </c>
      <c r="J1490" s="80" t="s">
        <v>14</v>
      </c>
      <c r="K1490" s="80" t="s">
        <v>15</v>
      </c>
      <c r="L1490" s="80" t="s">
        <v>14</v>
      </c>
      <c r="M1490" s="80" t="s">
        <v>15</v>
      </c>
      <c r="N1490" s="80" t="s">
        <v>14</v>
      </c>
      <c r="O1490" s="80" t="s">
        <v>15</v>
      </c>
    </row>
    <row r="1491" spans="1:15" customFormat="1" x14ac:dyDescent="0.3">
      <c r="A1491" s="56" t="s">
        <v>16</v>
      </c>
      <c r="B1491" s="57">
        <v>481.3416813284</v>
      </c>
      <c r="C1491" s="57">
        <v>481.3416813284</v>
      </c>
      <c r="D1491" s="57">
        <v>29.107798102499999</v>
      </c>
      <c r="E1491" s="57">
        <v>29.107798102499999</v>
      </c>
      <c r="F1491" s="57">
        <v>271.40700102279999</v>
      </c>
      <c r="G1491" s="57">
        <v>271.40700102279999</v>
      </c>
      <c r="H1491" s="85">
        <v>44.9725585813</v>
      </c>
      <c r="I1491" s="85">
        <v>44.9725585813</v>
      </c>
      <c r="J1491" s="85">
        <v>30.579874303499999</v>
      </c>
      <c r="K1491" s="85">
        <v>30.579874303499999</v>
      </c>
      <c r="L1491" s="85">
        <v>62.872310031600001</v>
      </c>
      <c r="M1491" s="85">
        <v>62.872310031600001</v>
      </c>
      <c r="N1491" s="85">
        <v>54.233343158399997</v>
      </c>
      <c r="O1491" s="85">
        <v>54.233343158399997</v>
      </c>
    </row>
    <row r="1492" spans="1:15" customFormat="1" x14ac:dyDescent="0.3">
      <c r="A1492" s="58" t="s">
        <v>341</v>
      </c>
      <c r="B1492" s="59">
        <v>235.517939340499</v>
      </c>
      <c r="C1492" s="60">
        <v>0.48929471200275199</v>
      </c>
      <c r="D1492" s="59">
        <v>14.055987544600001</v>
      </c>
      <c r="E1492" s="60">
        <v>0.48289422288499301</v>
      </c>
      <c r="F1492" s="59">
        <v>150.3756748317</v>
      </c>
      <c r="G1492" s="60">
        <v>0.55405967519263599</v>
      </c>
      <c r="H1492" s="86">
        <v>21.236430285200001</v>
      </c>
      <c r="I1492" s="87">
        <v>0.47220863022079201</v>
      </c>
      <c r="J1492" s="88">
        <v>9.1087639170999903</v>
      </c>
      <c r="K1492" s="89">
        <v>29.786793191813299</v>
      </c>
      <c r="L1492" s="86">
        <v>23.096688930199999</v>
      </c>
      <c r="M1492" s="87">
        <v>0.36735868172477598</v>
      </c>
      <c r="N1492" s="86">
        <v>21.740396459500001</v>
      </c>
      <c r="O1492" s="87">
        <v>0.40086771704267898</v>
      </c>
    </row>
    <row r="1493" spans="1:15" customFormat="1" x14ac:dyDescent="0.3">
      <c r="A1493" s="58" t="s">
        <v>237</v>
      </c>
      <c r="B1493" s="61">
        <v>82.444124444899998</v>
      </c>
      <c r="C1493" s="62">
        <v>0.171279836430063</v>
      </c>
      <c r="D1493" s="61">
        <v>4.8787219158999902</v>
      </c>
      <c r="E1493" s="62">
        <v>0.16760875895593699</v>
      </c>
      <c r="F1493" s="61">
        <v>43.014404215999797</v>
      </c>
      <c r="G1493" s="62">
        <v>0.158486715721775</v>
      </c>
      <c r="H1493" s="90">
        <v>4.4417540919000098</v>
      </c>
      <c r="I1493" s="94">
        <v>9.8765874836103301E-2</v>
      </c>
      <c r="J1493" s="92">
        <v>4.1423666461000002</v>
      </c>
      <c r="K1493" s="95">
        <v>13.546055176642399</v>
      </c>
      <c r="L1493" s="90">
        <v>15.699061092000001</v>
      </c>
      <c r="M1493" s="94">
        <v>0.24969753909327599</v>
      </c>
      <c r="N1493" s="90">
        <v>13.0827961035</v>
      </c>
      <c r="O1493" s="94">
        <v>0.24123159926337001</v>
      </c>
    </row>
    <row r="1494" spans="1:15" customFormat="1" x14ac:dyDescent="0.3">
      <c r="A1494" s="58" t="s">
        <v>238</v>
      </c>
      <c r="B1494" s="59">
        <v>53.326860893899898</v>
      </c>
      <c r="C1494" s="60">
        <v>0.110787955754692</v>
      </c>
      <c r="D1494" s="59">
        <v>4.4133920014999903</v>
      </c>
      <c r="E1494" s="60">
        <v>0.15162232422936001</v>
      </c>
      <c r="F1494" s="59">
        <v>24.312237126900001</v>
      </c>
      <c r="G1494" s="60">
        <v>8.9578518738570104E-2</v>
      </c>
      <c r="H1494" s="86">
        <v>8.8379365319999899</v>
      </c>
      <c r="I1494" s="87">
        <v>0.196518428366112</v>
      </c>
      <c r="J1494" s="88">
        <v>5.86117345720002</v>
      </c>
      <c r="K1494" s="89">
        <v>19.1667676558408</v>
      </c>
      <c r="L1494" s="86">
        <v>4.1979260137000001</v>
      </c>
      <c r="M1494" s="87">
        <v>6.6769075473608303E-2</v>
      </c>
      <c r="N1494" s="86">
        <v>7.5821435826999899</v>
      </c>
      <c r="O1494" s="87">
        <v>0.139805941163441</v>
      </c>
    </row>
    <row r="1495" spans="1:15" customFormat="1" x14ac:dyDescent="0.3">
      <c r="A1495" s="58" t="s">
        <v>239</v>
      </c>
      <c r="B1495" s="61">
        <v>64.473277281499904</v>
      </c>
      <c r="C1495" s="62">
        <v>0.13394492889867199</v>
      </c>
      <c r="D1495" s="61">
        <v>0.74589817920000101</v>
      </c>
      <c r="E1495" s="62">
        <v>2.56253728493443E-2</v>
      </c>
      <c r="F1495" s="61">
        <v>25.109581897399998</v>
      </c>
      <c r="G1495" s="62">
        <v>9.2516338203415094E-2</v>
      </c>
      <c r="H1495" s="90">
        <v>10.4564376722</v>
      </c>
      <c r="I1495" s="94">
        <v>0.23250706657699199</v>
      </c>
      <c r="J1495" s="92">
        <v>10.8700378199</v>
      </c>
      <c r="K1495" s="93">
        <v>35.546378353346803</v>
      </c>
      <c r="L1495" s="90">
        <v>12.0395577886</v>
      </c>
      <c r="M1495" s="94">
        <v>0.19149221306722899</v>
      </c>
      <c r="N1495" s="90">
        <v>9.0794837116999894</v>
      </c>
      <c r="O1495" s="94">
        <v>0.167415157962537</v>
      </c>
    </row>
    <row r="1496" spans="1:15" customFormat="1" x14ac:dyDescent="0.3">
      <c r="A1496" s="58" t="s">
        <v>342</v>
      </c>
      <c r="B1496" s="59">
        <v>13.6438023812</v>
      </c>
      <c r="C1496" s="60">
        <v>2.83453582152828E-2</v>
      </c>
      <c r="D1496" s="59">
        <v>0.34447959500000103</v>
      </c>
      <c r="E1496" s="60">
        <v>1.18346153765033E-2</v>
      </c>
      <c r="F1496" s="59">
        <v>10.753182736299999</v>
      </c>
      <c r="G1496" s="60">
        <v>3.96201376374836E-2</v>
      </c>
      <c r="H1496" s="86">
        <v>0</v>
      </c>
      <c r="I1496" s="87">
        <v>0</v>
      </c>
      <c r="J1496" s="88">
        <v>0</v>
      </c>
      <c r="K1496" s="89">
        <v>0</v>
      </c>
      <c r="L1496" s="86">
        <v>1.7445945848</v>
      </c>
      <c r="M1496" s="87">
        <v>2.7748218316189701E-2</v>
      </c>
      <c r="N1496" s="86">
        <v>0.80154546509999902</v>
      </c>
      <c r="O1496" s="87">
        <v>1.4779569512410801E-2</v>
      </c>
    </row>
    <row r="1497" spans="1:15" customFormat="1" x14ac:dyDescent="0.3">
      <c r="A1497" s="58" t="s">
        <v>88</v>
      </c>
      <c r="B1497" s="61">
        <v>31.9356769864001</v>
      </c>
      <c r="C1497" s="62">
        <v>6.63472086985369E-2</v>
      </c>
      <c r="D1497" s="61">
        <v>4.66931886630001</v>
      </c>
      <c r="E1497" s="64">
        <v>0.16041470570386299</v>
      </c>
      <c r="F1497" s="61">
        <v>17.8419202145</v>
      </c>
      <c r="G1497" s="62">
        <v>6.5738614506120105E-2</v>
      </c>
      <c r="H1497" s="90">
        <v>0</v>
      </c>
      <c r="I1497" s="94">
        <v>0</v>
      </c>
      <c r="J1497" s="92">
        <v>0.59753246319999898</v>
      </c>
      <c r="K1497" s="95">
        <v>1.95400562235669</v>
      </c>
      <c r="L1497" s="90">
        <v>6.0944816223</v>
      </c>
      <c r="M1497" s="94">
        <v>9.6934272324921397E-2</v>
      </c>
      <c r="N1497" s="90">
        <v>1.9469778359000101</v>
      </c>
      <c r="O1497" s="94">
        <v>3.5900015055561597E-2</v>
      </c>
    </row>
    <row r="1498" spans="1:15" customFormat="1" x14ac:dyDescent="0.3">
      <c r="A1498" s="58" t="s">
        <v>343</v>
      </c>
      <c r="B1498" s="59">
        <v>317.96206378539898</v>
      </c>
      <c r="C1498" s="60">
        <v>0.66057454843281604</v>
      </c>
      <c r="D1498" s="59">
        <v>18.934709460499999</v>
      </c>
      <c r="E1498" s="60">
        <v>0.65050298184093003</v>
      </c>
      <c r="F1498" s="59">
        <v>193.3900790477</v>
      </c>
      <c r="G1498" s="60">
        <v>0.71254639091441097</v>
      </c>
      <c r="H1498" s="86">
        <v>25.6781843770999</v>
      </c>
      <c r="I1498" s="87">
        <v>0.57097450505689495</v>
      </c>
      <c r="J1498" s="88">
        <v>13.2511305632</v>
      </c>
      <c r="K1498" s="97">
        <v>43.3328483684557</v>
      </c>
      <c r="L1498" s="86">
        <v>38.795750022199996</v>
      </c>
      <c r="M1498" s="87">
        <v>0.617056220818052</v>
      </c>
      <c r="N1498" s="86">
        <v>34.823192562999999</v>
      </c>
      <c r="O1498" s="87">
        <v>0.64209931630604999</v>
      </c>
    </row>
    <row r="1499" spans="1:15" customFormat="1" x14ac:dyDescent="0.3">
      <c r="A1499" s="58" t="s">
        <v>344</v>
      </c>
      <c r="B1499" s="61">
        <v>78.117079662699993</v>
      </c>
      <c r="C1499" s="62">
        <v>0.16229028711395499</v>
      </c>
      <c r="D1499" s="61">
        <v>1.0903777742</v>
      </c>
      <c r="E1499" s="63">
        <v>3.7459988225847597E-2</v>
      </c>
      <c r="F1499" s="61">
        <v>35.862764633700003</v>
      </c>
      <c r="G1499" s="62">
        <v>0.13213647584089899</v>
      </c>
      <c r="H1499" s="90">
        <v>10.4564376722</v>
      </c>
      <c r="I1499" s="94">
        <v>0.23250706657699199</v>
      </c>
      <c r="J1499" s="92">
        <v>10.8700378199</v>
      </c>
      <c r="K1499" s="93">
        <v>35.546378353346803</v>
      </c>
      <c r="L1499" s="90">
        <v>13.7841523734</v>
      </c>
      <c r="M1499" s="94">
        <v>0.21924043138341801</v>
      </c>
      <c r="N1499" s="90">
        <v>9.8810291768000003</v>
      </c>
      <c r="O1499" s="94">
        <v>0.182194727474948</v>
      </c>
    </row>
    <row r="1500" spans="1:15" customFormat="1" x14ac:dyDescent="0.3">
      <c r="A1500" s="65" t="s">
        <v>1</v>
      </c>
      <c r="H1500" s="84"/>
      <c r="I1500" s="84"/>
      <c r="J1500" s="84"/>
      <c r="K1500" s="84"/>
      <c r="L1500" s="84"/>
      <c r="M1500" s="84"/>
      <c r="N1500" s="84"/>
      <c r="O1500" s="84"/>
    </row>
    <row r="1501" spans="1:15" customFormat="1" x14ac:dyDescent="0.3">
      <c r="A1501" s="65" t="s">
        <v>1</v>
      </c>
      <c r="H1501" s="84"/>
      <c r="I1501" s="84"/>
      <c r="J1501" s="84"/>
      <c r="K1501" s="84"/>
      <c r="L1501" s="84"/>
      <c r="M1501" s="84"/>
      <c r="N1501" s="84"/>
      <c r="O1501" s="84"/>
    </row>
    <row r="1502" spans="1:15" customFormat="1" x14ac:dyDescent="0.3">
      <c r="A1502" s="53" t="s">
        <v>476</v>
      </c>
      <c r="H1502" s="84"/>
      <c r="I1502" s="84"/>
      <c r="J1502" s="84"/>
      <c r="K1502" s="84"/>
      <c r="L1502" s="84"/>
      <c r="M1502" s="84"/>
      <c r="N1502" s="84"/>
      <c r="O1502" s="84"/>
    </row>
    <row r="1503" spans="1:15" customFormat="1" x14ac:dyDescent="0.3">
      <c r="A1503" s="54" t="s">
        <v>1</v>
      </c>
      <c r="H1503" s="84"/>
      <c r="I1503" s="84"/>
      <c r="J1503" s="84"/>
      <c r="K1503" s="84"/>
      <c r="L1503" s="84"/>
      <c r="M1503" s="84"/>
      <c r="N1503" s="84"/>
      <c r="O1503" s="84"/>
    </row>
    <row r="1504" spans="1:15" customFormat="1" ht="25.5" customHeight="1" x14ac:dyDescent="0.3">
      <c r="A1504" s="114" t="s">
        <v>1</v>
      </c>
      <c r="B1504" s="113" t="s">
        <v>500</v>
      </c>
      <c r="C1504" s="113" t="s">
        <v>1</v>
      </c>
      <c r="D1504" s="113" t="s">
        <v>494</v>
      </c>
      <c r="E1504" s="113" t="s">
        <v>1</v>
      </c>
      <c r="F1504" s="113" t="s">
        <v>495</v>
      </c>
      <c r="G1504" s="113" t="s">
        <v>1</v>
      </c>
      <c r="H1504" s="116" t="s">
        <v>496</v>
      </c>
      <c r="I1504" s="116" t="s">
        <v>1</v>
      </c>
      <c r="J1504" s="116" t="s">
        <v>497</v>
      </c>
      <c r="K1504" s="116" t="s">
        <v>1</v>
      </c>
      <c r="L1504" s="116" t="s">
        <v>498</v>
      </c>
      <c r="M1504" s="116" t="s">
        <v>1</v>
      </c>
      <c r="N1504" s="116" t="s">
        <v>499</v>
      </c>
      <c r="O1504" s="116" t="s">
        <v>1</v>
      </c>
    </row>
    <row r="1505" spans="1:15" customFormat="1" x14ac:dyDescent="0.3">
      <c r="A1505" s="115" t="s">
        <v>1</v>
      </c>
      <c r="B1505" s="55" t="s">
        <v>14</v>
      </c>
      <c r="C1505" s="55" t="s">
        <v>15</v>
      </c>
      <c r="D1505" s="55" t="s">
        <v>14</v>
      </c>
      <c r="E1505" s="55" t="s">
        <v>15</v>
      </c>
      <c r="F1505" s="55" t="s">
        <v>14</v>
      </c>
      <c r="G1505" s="55" t="s">
        <v>15</v>
      </c>
      <c r="H1505" s="80" t="s">
        <v>14</v>
      </c>
      <c r="I1505" s="80" t="s">
        <v>15</v>
      </c>
      <c r="J1505" s="80" t="s">
        <v>14</v>
      </c>
      <c r="K1505" s="80" t="s">
        <v>15</v>
      </c>
      <c r="L1505" s="80" t="s">
        <v>14</v>
      </c>
      <c r="M1505" s="80" t="s">
        <v>15</v>
      </c>
      <c r="N1505" s="80" t="s">
        <v>14</v>
      </c>
      <c r="O1505" s="80" t="s">
        <v>15</v>
      </c>
    </row>
    <row r="1506" spans="1:15" customFormat="1" x14ac:dyDescent="0.3">
      <c r="A1506" s="56" t="s">
        <v>16</v>
      </c>
      <c r="B1506" s="57">
        <v>481.3416813284</v>
      </c>
      <c r="C1506" s="57">
        <v>481.3416813284</v>
      </c>
      <c r="D1506" s="57">
        <v>29.107798102499999</v>
      </c>
      <c r="E1506" s="57">
        <v>29.107798102499999</v>
      </c>
      <c r="F1506" s="57">
        <v>271.40700102279999</v>
      </c>
      <c r="G1506" s="57">
        <v>271.40700102279999</v>
      </c>
      <c r="H1506" s="85">
        <v>44.9725585813</v>
      </c>
      <c r="I1506" s="85">
        <v>44.9725585813</v>
      </c>
      <c r="J1506" s="85">
        <v>30.579874303499999</v>
      </c>
      <c r="K1506" s="85">
        <v>30.579874303499999</v>
      </c>
      <c r="L1506" s="85">
        <v>62.872310031600001</v>
      </c>
      <c r="M1506" s="85">
        <v>62.872310031600001</v>
      </c>
      <c r="N1506" s="85">
        <v>54.233343158399997</v>
      </c>
      <c r="O1506" s="85">
        <v>54.233343158399997</v>
      </c>
    </row>
    <row r="1507" spans="1:15" customFormat="1" x14ac:dyDescent="0.3">
      <c r="A1507" s="58" t="s">
        <v>341</v>
      </c>
      <c r="B1507" s="59">
        <v>5.1990343918000104</v>
      </c>
      <c r="C1507" s="60">
        <v>1.080113065931E-2</v>
      </c>
      <c r="D1507" s="59">
        <v>1.403051</v>
      </c>
      <c r="E1507" s="60">
        <v>4.8201894044314401E-2</v>
      </c>
      <c r="F1507" s="59">
        <v>2.2453506348999999</v>
      </c>
      <c r="G1507" s="60">
        <v>8.2730018991344096E-3</v>
      </c>
      <c r="H1507" s="86">
        <v>0</v>
      </c>
      <c r="I1507" s="87">
        <v>0</v>
      </c>
      <c r="J1507" s="88">
        <v>0</v>
      </c>
      <c r="K1507" s="89">
        <v>0</v>
      </c>
      <c r="L1507" s="86">
        <v>1.5506327569</v>
      </c>
      <c r="M1507" s="87">
        <v>2.4663206364147299E-2</v>
      </c>
      <c r="N1507" s="86">
        <v>0</v>
      </c>
      <c r="O1507" s="87">
        <v>0</v>
      </c>
    </row>
    <row r="1508" spans="1:15" customFormat="1" x14ac:dyDescent="0.3">
      <c r="A1508" s="58" t="s">
        <v>237</v>
      </c>
      <c r="B1508" s="61">
        <v>27.0123137197</v>
      </c>
      <c r="C1508" s="62">
        <v>5.6118792050486498E-2</v>
      </c>
      <c r="D1508" s="61">
        <v>0</v>
      </c>
      <c r="E1508" s="62">
        <v>0</v>
      </c>
      <c r="F1508" s="61">
        <v>13.725864059799999</v>
      </c>
      <c r="G1508" s="62">
        <v>5.0572991883311602E-2</v>
      </c>
      <c r="H1508" s="90">
        <v>3.5245125522000098</v>
      </c>
      <c r="I1508" s="94">
        <v>7.8370292093310506E-2</v>
      </c>
      <c r="J1508" s="92">
        <v>4.4752396521</v>
      </c>
      <c r="K1508" s="95">
        <v>14.6345913906775</v>
      </c>
      <c r="L1508" s="90">
        <v>3.8848043109999999</v>
      </c>
      <c r="M1508" s="94">
        <v>6.1788795561153603E-2</v>
      </c>
      <c r="N1508" s="90">
        <v>3.8703207583000001</v>
      </c>
      <c r="O1508" s="94">
        <v>7.1364229695298403E-2</v>
      </c>
    </row>
    <row r="1509" spans="1:15" customFormat="1" x14ac:dyDescent="0.3">
      <c r="A1509" s="58" t="s">
        <v>238</v>
      </c>
      <c r="B1509" s="59">
        <v>86.695254759500003</v>
      </c>
      <c r="C1509" s="60">
        <v>0.18011167144353599</v>
      </c>
      <c r="D1509" s="59">
        <v>9.7888791261999906</v>
      </c>
      <c r="E1509" s="64">
        <v>0.33629747917480801</v>
      </c>
      <c r="F1509" s="59">
        <v>34.120829518000001</v>
      </c>
      <c r="G1509" s="60">
        <v>0.12571831010038501</v>
      </c>
      <c r="H1509" s="86">
        <v>12.092816453599999</v>
      </c>
      <c r="I1509" s="87">
        <v>0.26889322811685201</v>
      </c>
      <c r="J1509" s="88">
        <v>10.132879314</v>
      </c>
      <c r="K1509" s="89">
        <v>33.1357781704166</v>
      </c>
      <c r="L1509" s="86">
        <v>18.912743883000001</v>
      </c>
      <c r="M1509" s="91">
        <v>0.30081197706103602</v>
      </c>
      <c r="N1509" s="86">
        <v>6.1950457091000004</v>
      </c>
      <c r="O1509" s="87">
        <v>0.114229463800637</v>
      </c>
    </row>
    <row r="1510" spans="1:15" customFormat="1" x14ac:dyDescent="0.3">
      <c r="A1510" s="58" t="s">
        <v>239</v>
      </c>
      <c r="B1510" s="61">
        <v>210.5848880835</v>
      </c>
      <c r="C1510" s="62">
        <v>0.43749564239342598</v>
      </c>
      <c r="D1510" s="61">
        <v>9.2076936952999802</v>
      </c>
      <c r="E1510" s="62">
        <v>0.316330821825687</v>
      </c>
      <c r="F1510" s="61">
        <v>124.93274592509999</v>
      </c>
      <c r="G1510" s="62">
        <v>0.460315118822616</v>
      </c>
      <c r="H1510" s="90">
        <v>18.006372558599999</v>
      </c>
      <c r="I1510" s="94">
        <v>0.40038577138208897</v>
      </c>
      <c r="J1510" s="92">
        <v>9.7012108912999899</v>
      </c>
      <c r="K1510" s="95">
        <v>31.724168631359099</v>
      </c>
      <c r="L1510" s="90">
        <v>22.9443572320999</v>
      </c>
      <c r="M1510" s="94">
        <v>0.36493580752111698</v>
      </c>
      <c r="N1510" s="90">
        <v>28.353386207499899</v>
      </c>
      <c r="O1510" s="94">
        <v>0.52280358458979603</v>
      </c>
    </row>
    <row r="1511" spans="1:15" customFormat="1" x14ac:dyDescent="0.3">
      <c r="A1511" s="58" t="s">
        <v>342</v>
      </c>
      <c r="B1511" s="59">
        <v>140.0279151311</v>
      </c>
      <c r="C1511" s="60">
        <v>0.29091167576564902</v>
      </c>
      <c r="D1511" s="59">
        <v>8.7081742809999998</v>
      </c>
      <c r="E1511" s="60">
        <v>0.29916980495519102</v>
      </c>
      <c r="F1511" s="59">
        <v>94.400579939200099</v>
      </c>
      <c r="G1511" s="60">
        <v>0.34781925146901299</v>
      </c>
      <c r="H1511" s="86">
        <v>6.4017715697000002</v>
      </c>
      <c r="I1511" s="87">
        <v>0.14234839581401801</v>
      </c>
      <c r="J1511" s="88">
        <v>1.8452921953999999</v>
      </c>
      <c r="K1511" s="97">
        <v>6.0343354491447299</v>
      </c>
      <c r="L1511" s="86">
        <v>14.2478694117</v>
      </c>
      <c r="M1511" s="87">
        <v>0.226615968214607</v>
      </c>
      <c r="N1511" s="86">
        <v>14.133361279300001</v>
      </c>
      <c r="O1511" s="87">
        <v>0.26060280366674998</v>
      </c>
    </row>
    <row r="1512" spans="1:15" customFormat="1" x14ac:dyDescent="0.3">
      <c r="A1512" s="58" t="s">
        <v>88</v>
      </c>
      <c r="B1512" s="61">
        <v>11.8222752428</v>
      </c>
      <c r="C1512" s="62">
        <v>2.4561087687592398E-2</v>
      </c>
      <c r="D1512" s="61">
        <v>0</v>
      </c>
      <c r="E1512" s="62">
        <v>0</v>
      </c>
      <c r="F1512" s="61">
        <v>1.9816309458000001</v>
      </c>
      <c r="G1512" s="62">
        <v>7.3013258255395204E-3</v>
      </c>
      <c r="H1512" s="90">
        <v>4.9470854472000099</v>
      </c>
      <c r="I1512" s="91">
        <v>0.11000231259373</v>
      </c>
      <c r="J1512" s="92">
        <v>4.4252522506999803</v>
      </c>
      <c r="K1512" s="93">
        <v>14.471126358402</v>
      </c>
      <c r="L1512" s="90">
        <v>1.3319024369000001</v>
      </c>
      <c r="M1512" s="94">
        <v>2.1184245277938399E-2</v>
      </c>
      <c r="N1512" s="90">
        <v>1.6812292042000001</v>
      </c>
      <c r="O1512" s="94">
        <v>3.0999918247518202E-2</v>
      </c>
    </row>
    <row r="1513" spans="1:15" customFormat="1" x14ac:dyDescent="0.3">
      <c r="A1513" s="58" t="s">
        <v>343</v>
      </c>
      <c r="B1513" s="59">
        <v>32.211348111500001</v>
      </c>
      <c r="C1513" s="60">
        <v>6.6919922709796395E-2</v>
      </c>
      <c r="D1513" s="59">
        <v>1.403051</v>
      </c>
      <c r="E1513" s="60">
        <v>4.8201894044314401E-2</v>
      </c>
      <c r="F1513" s="59">
        <v>15.9712146947</v>
      </c>
      <c r="G1513" s="60">
        <v>5.8845993782446003E-2</v>
      </c>
      <c r="H1513" s="86">
        <v>3.5245125522000098</v>
      </c>
      <c r="I1513" s="87">
        <v>7.8370292093310506E-2</v>
      </c>
      <c r="J1513" s="88">
        <v>4.4752396521</v>
      </c>
      <c r="K1513" s="89">
        <v>14.6345913906775</v>
      </c>
      <c r="L1513" s="86">
        <v>5.4354370679000104</v>
      </c>
      <c r="M1513" s="87">
        <v>8.6452001925300906E-2</v>
      </c>
      <c r="N1513" s="86">
        <v>3.8703207583000001</v>
      </c>
      <c r="O1513" s="87">
        <v>7.1364229695298403E-2</v>
      </c>
    </row>
    <row r="1514" spans="1:15" customFormat="1" x14ac:dyDescent="0.3">
      <c r="A1514" s="58" t="s">
        <v>344</v>
      </c>
      <c r="B1514" s="61">
        <v>350.61280321459998</v>
      </c>
      <c r="C1514" s="62">
        <v>0.728407318159075</v>
      </c>
      <c r="D1514" s="61">
        <v>17.915867976299999</v>
      </c>
      <c r="E1514" s="62">
        <v>0.61550062678087802</v>
      </c>
      <c r="F1514" s="61">
        <v>219.33332586430001</v>
      </c>
      <c r="G1514" s="64">
        <v>0.80813437029162905</v>
      </c>
      <c r="H1514" s="90">
        <v>24.408144128300101</v>
      </c>
      <c r="I1514" s="96">
        <v>0.54273416719610701</v>
      </c>
      <c r="J1514" s="92">
        <v>11.5465030867</v>
      </c>
      <c r="K1514" s="97">
        <v>37.758504080503897</v>
      </c>
      <c r="L1514" s="90">
        <v>37.192226643799998</v>
      </c>
      <c r="M1514" s="96">
        <v>0.59155177573572504</v>
      </c>
      <c r="N1514" s="90">
        <v>42.486747486799899</v>
      </c>
      <c r="O1514" s="94">
        <v>0.78340638825654596</v>
      </c>
    </row>
    <row r="1515" spans="1:15" customFormat="1" x14ac:dyDescent="0.3">
      <c r="A1515" s="65" t="s">
        <v>1</v>
      </c>
      <c r="H1515" s="84"/>
      <c r="I1515" s="84"/>
      <c r="J1515" s="84"/>
      <c r="K1515" s="84"/>
      <c r="L1515" s="84"/>
      <c r="M1515" s="84"/>
      <c r="N1515" s="84"/>
      <c r="O1515" s="84"/>
    </row>
    <row r="1516" spans="1:15" customFormat="1" x14ac:dyDescent="0.3">
      <c r="A1516" s="65" t="s">
        <v>1</v>
      </c>
      <c r="H1516" s="84"/>
      <c r="I1516" s="84"/>
      <c r="J1516" s="84"/>
      <c r="K1516" s="84"/>
      <c r="L1516" s="84"/>
      <c r="M1516" s="84"/>
      <c r="N1516" s="84"/>
      <c r="O1516" s="84"/>
    </row>
    <row r="1517" spans="1:15" customFormat="1" x14ac:dyDescent="0.3">
      <c r="A1517" s="53" t="s">
        <v>477</v>
      </c>
      <c r="H1517" s="84"/>
      <c r="I1517" s="84"/>
      <c r="J1517" s="84"/>
      <c r="K1517" s="84"/>
      <c r="L1517" s="84"/>
      <c r="M1517" s="84"/>
      <c r="N1517" s="84"/>
      <c r="O1517" s="84"/>
    </row>
    <row r="1518" spans="1:15" customFormat="1" x14ac:dyDescent="0.3">
      <c r="A1518" s="54" t="s">
        <v>1</v>
      </c>
      <c r="H1518" s="84"/>
      <c r="I1518" s="84"/>
      <c r="J1518" s="84"/>
      <c r="K1518" s="84"/>
      <c r="L1518" s="84"/>
      <c r="M1518" s="84"/>
      <c r="N1518" s="84"/>
      <c r="O1518" s="84"/>
    </row>
    <row r="1519" spans="1:15" customFormat="1" ht="25.5" customHeight="1" x14ac:dyDescent="0.3">
      <c r="A1519" s="114" t="s">
        <v>1</v>
      </c>
      <c r="B1519" s="113" t="s">
        <v>500</v>
      </c>
      <c r="C1519" s="113" t="s">
        <v>1</v>
      </c>
      <c r="D1519" s="113" t="s">
        <v>494</v>
      </c>
      <c r="E1519" s="113" t="s">
        <v>1</v>
      </c>
      <c r="F1519" s="113" t="s">
        <v>495</v>
      </c>
      <c r="G1519" s="113" t="s">
        <v>1</v>
      </c>
      <c r="H1519" s="116" t="s">
        <v>496</v>
      </c>
      <c r="I1519" s="116" t="s">
        <v>1</v>
      </c>
      <c r="J1519" s="116" t="s">
        <v>497</v>
      </c>
      <c r="K1519" s="116" t="s">
        <v>1</v>
      </c>
      <c r="L1519" s="116" t="s">
        <v>498</v>
      </c>
      <c r="M1519" s="116" t="s">
        <v>1</v>
      </c>
      <c r="N1519" s="116" t="s">
        <v>499</v>
      </c>
      <c r="O1519" s="116" t="s">
        <v>1</v>
      </c>
    </row>
    <row r="1520" spans="1:15" customFormat="1" x14ac:dyDescent="0.3">
      <c r="A1520" s="115" t="s">
        <v>1</v>
      </c>
      <c r="B1520" s="55" t="s">
        <v>14</v>
      </c>
      <c r="C1520" s="55" t="s">
        <v>15</v>
      </c>
      <c r="D1520" s="55" t="s">
        <v>14</v>
      </c>
      <c r="E1520" s="55" t="s">
        <v>15</v>
      </c>
      <c r="F1520" s="55" t="s">
        <v>14</v>
      </c>
      <c r="G1520" s="55" t="s">
        <v>15</v>
      </c>
      <c r="H1520" s="80" t="s">
        <v>14</v>
      </c>
      <c r="I1520" s="80" t="s">
        <v>15</v>
      </c>
      <c r="J1520" s="80" t="s">
        <v>14</v>
      </c>
      <c r="K1520" s="80" t="s">
        <v>15</v>
      </c>
      <c r="L1520" s="80" t="s">
        <v>14</v>
      </c>
      <c r="M1520" s="80" t="s">
        <v>15</v>
      </c>
      <c r="N1520" s="80" t="s">
        <v>14</v>
      </c>
      <c r="O1520" s="80" t="s">
        <v>15</v>
      </c>
    </row>
    <row r="1521" spans="1:15" customFormat="1" x14ac:dyDescent="0.3">
      <c r="A1521" s="56" t="s">
        <v>16</v>
      </c>
      <c r="B1521" s="57">
        <v>481.3416813284</v>
      </c>
      <c r="C1521" s="57">
        <v>481.3416813284</v>
      </c>
      <c r="D1521" s="57">
        <v>29.107798102499999</v>
      </c>
      <c r="E1521" s="57">
        <v>29.107798102499999</v>
      </c>
      <c r="F1521" s="57">
        <v>271.40700102279999</v>
      </c>
      <c r="G1521" s="57">
        <v>271.40700102279999</v>
      </c>
      <c r="H1521" s="85">
        <v>44.9725585813</v>
      </c>
      <c r="I1521" s="85">
        <v>44.9725585813</v>
      </c>
      <c r="J1521" s="85">
        <v>30.579874303499999</v>
      </c>
      <c r="K1521" s="85">
        <v>30.579874303499999</v>
      </c>
      <c r="L1521" s="85">
        <v>62.872310031600001</v>
      </c>
      <c r="M1521" s="85">
        <v>62.872310031600001</v>
      </c>
      <c r="N1521" s="85">
        <v>54.233343158399997</v>
      </c>
      <c r="O1521" s="85">
        <v>54.233343158399997</v>
      </c>
    </row>
    <row r="1522" spans="1:15" customFormat="1" x14ac:dyDescent="0.3">
      <c r="A1522" s="58" t="s">
        <v>341</v>
      </c>
      <c r="B1522" s="59">
        <v>17.0779074161</v>
      </c>
      <c r="C1522" s="60">
        <v>3.5479801726226202E-2</v>
      </c>
      <c r="D1522" s="59">
        <v>2.1884969841999999</v>
      </c>
      <c r="E1522" s="60">
        <v>7.5185933903122504E-2</v>
      </c>
      <c r="F1522" s="59">
        <v>9.0675217068999991</v>
      </c>
      <c r="G1522" s="60">
        <v>3.3409313955531601E-2</v>
      </c>
      <c r="H1522" s="86">
        <v>1.5674574720000001</v>
      </c>
      <c r="I1522" s="87">
        <v>3.4853642342060599E-2</v>
      </c>
      <c r="J1522" s="88">
        <v>0</v>
      </c>
      <c r="K1522" s="89">
        <v>0</v>
      </c>
      <c r="L1522" s="86">
        <v>2.3131317866000001</v>
      </c>
      <c r="M1522" s="87">
        <v>3.6790946371103701E-2</v>
      </c>
      <c r="N1522" s="86">
        <v>0.65840472090000002</v>
      </c>
      <c r="O1522" s="87">
        <v>1.21402200667768E-2</v>
      </c>
    </row>
    <row r="1523" spans="1:15" customFormat="1" x14ac:dyDescent="0.3">
      <c r="A1523" s="58" t="s">
        <v>237</v>
      </c>
      <c r="B1523" s="61">
        <v>57.410776497999997</v>
      </c>
      <c r="C1523" s="62">
        <v>0.119272397810135</v>
      </c>
      <c r="D1523" s="61">
        <v>0</v>
      </c>
      <c r="E1523" s="63">
        <v>0</v>
      </c>
      <c r="F1523" s="61">
        <v>30.977857563499999</v>
      </c>
      <c r="G1523" s="62">
        <v>0.11413801945697701</v>
      </c>
      <c r="H1523" s="90">
        <v>5.7981560790999902</v>
      </c>
      <c r="I1523" s="94">
        <v>0.12892653346858801</v>
      </c>
      <c r="J1523" s="92">
        <v>8.0601733623000005</v>
      </c>
      <c r="K1523" s="93">
        <v>26.357771396651799</v>
      </c>
      <c r="L1523" s="90">
        <v>11.923127107599999</v>
      </c>
      <c r="M1523" s="94">
        <v>0.18964035362478901</v>
      </c>
      <c r="N1523" s="90">
        <v>5.0960461230999998</v>
      </c>
      <c r="O1523" s="94">
        <v>9.3965185000967302E-2</v>
      </c>
    </row>
    <row r="1524" spans="1:15" customFormat="1" x14ac:dyDescent="0.3">
      <c r="A1524" s="58" t="s">
        <v>238</v>
      </c>
      <c r="B1524" s="59">
        <v>128.6935654541</v>
      </c>
      <c r="C1524" s="60">
        <v>0.26736426627117199</v>
      </c>
      <c r="D1524" s="59">
        <v>6.4103192100999999</v>
      </c>
      <c r="E1524" s="60">
        <v>0.22022686798660401</v>
      </c>
      <c r="F1524" s="59">
        <v>58.862615012100001</v>
      </c>
      <c r="G1524" s="60">
        <v>0.21687950122979799</v>
      </c>
      <c r="H1524" s="86">
        <v>17.769773005899999</v>
      </c>
      <c r="I1524" s="87">
        <v>0.39512479535217798</v>
      </c>
      <c r="J1524" s="88">
        <v>10.582940865799999</v>
      </c>
      <c r="K1524" s="89">
        <v>34.607535533881297</v>
      </c>
      <c r="L1524" s="86">
        <v>16.347152138999999</v>
      </c>
      <c r="M1524" s="87">
        <v>0.26000559118606897</v>
      </c>
      <c r="N1524" s="86">
        <v>23.9768309377001</v>
      </c>
      <c r="O1524" s="91">
        <v>0.44210497714792502</v>
      </c>
    </row>
    <row r="1525" spans="1:15" customFormat="1" x14ac:dyDescent="0.3">
      <c r="A1525" s="58" t="s">
        <v>239</v>
      </c>
      <c r="B1525" s="61">
        <v>156.23746914020001</v>
      </c>
      <c r="C1525" s="62">
        <v>0.32458745045519</v>
      </c>
      <c r="D1525" s="61">
        <v>13.075556621300001</v>
      </c>
      <c r="E1525" s="62">
        <v>0.449211464750986</v>
      </c>
      <c r="F1525" s="61">
        <v>92.395723331500093</v>
      </c>
      <c r="G1525" s="62">
        <v>0.340432350614781</v>
      </c>
      <c r="H1525" s="90">
        <v>8.5921191158999903</v>
      </c>
      <c r="I1525" s="94">
        <v>0.191052485936895</v>
      </c>
      <c r="J1525" s="92">
        <v>8.5288779070999894</v>
      </c>
      <c r="K1525" s="95">
        <v>27.890493670615999</v>
      </c>
      <c r="L1525" s="90">
        <v>18.7660009059</v>
      </c>
      <c r="M1525" s="94">
        <v>0.29847799287902899</v>
      </c>
      <c r="N1525" s="90">
        <v>17.861938019</v>
      </c>
      <c r="O1525" s="94">
        <v>0.32935343791789501</v>
      </c>
    </row>
    <row r="1526" spans="1:15" customFormat="1" x14ac:dyDescent="0.3">
      <c r="A1526" s="58" t="s">
        <v>342</v>
      </c>
      <c r="B1526" s="59">
        <v>120.0028276947</v>
      </c>
      <c r="C1526" s="60">
        <v>0.249309030050167</v>
      </c>
      <c r="D1526" s="59">
        <v>7.4334252868999897</v>
      </c>
      <c r="E1526" s="60">
        <v>0.25537573335928698</v>
      </c>
      <c r="F1526" s="59">
        <v>79.283184314699895</v>
      </c>
      <c r="G1526" s="60">
        <v>0.29211915689691298</v>
      </c>
      <c r="H1526" s="86">
        <v>11.2450529084</v>
      </c>
      <c r="I1526" s="87">
        <v>0.250042542900279</v>
      </c>
      <c r="J1526" s="88">
        <v>2.8103497051000002</v>
      </c>
      <c r="K1526" s="89">
        <v>9.1901937764941799</v>
      </c>
      <c r="L1526" s="86">
        <v>13.0213945245</v>
      </c>
      <c r="M1526" s="87">
        <v>0.207108574791595</v>
      </c>
      <c r="N1526" s="86">
        <v>6.6401233576999896</v>
      </c>
      <c r="O1526" s="96">
        <v>0.122436179866436</v>
      </c>
    </row>
    <row r="1527" spans="1:15" customFormat="1" x14ac:dyDescent="0.3">
      <c r="A1527" s="58" t="s">
        <v>88</v>
      </c>
      <c r="B1527" s="61">
        <v>1.9191351253</v>
      </c>
      <c r="C1527" s="62">
        <v>3.9870536871097397E-3</v>
      </c>
      <c r="D1527" s="61">
        <v>0</v>
      </c>
      <c r="E1527" s="62">
        <v>0</v>
      </c>
      <c r="F1527" s="61">
        <v>0.82009909410000004</v>
      </c>
      <c r="G1527" s="62">
        <v>3.0216578460004698E-3</v>
      </c>
      <c r="H1527" s="90">
        <v>0</v>
      </c>
      <c r="I1527" s="94">
        <v>0</v>
      </c>
      <c r="J1527" s="92">
        <v>0.59753246319999898</v>
      </c>
      <c r="K1527" s="95">
        <v>1.95400562235669</v>
      </c>
      <c r="L1527" s="90">
        <v>0.50150356799999996</v>
      </c>
      <c r="M1527" s="94">
        <v>7.9765411474135607E-3</v>
      </c>
      <c r="N1527" s="90">
        <v>0</v>
      </c>
      <c r="O1527" s="94">
        <v>0</v>
      </c>
    </row>
    <row r="1528" spans="1:15" customFormat="1" x14ac:dyDescent="0.3">
      <c r="A1528" s="58" t="s">
        <v>343</v>
      </c>
      <c r="B1528" s="59">
        <v>74.488683914099894</v>
      </c>
      <c r="C1528" s="60">
        <v>0.15475219953636099</v>
      </c>
      <c r="D1528" s="59">
        <v>2.1884969841999999</v>
      </c>
      <c r="E1528" s="60">
        <v>7.5185933903122504E-2</v>
      </c>
      <c r="F1528" s="59">
        <v>40.045379270400097</v>
      </c>
      <c r="G1528" s="60">
        <v>0.147547333412508</v>
      </c>
      <c r="H1528" s="86">
        <v>7.3656135511</v>
      </c>
      <c r="I1528" s="87">
        <v>0.16378017581064799</v>
      </c>
      <c r="J1528" s="88">
        <v>8.0601733623000005</v>
      </c>
      <c r="K1528" s="89">
        <v>26.357771396651799</v>
      </c>
      <c r="L1528" s="86">
        <v>14.236258894200001</v>
      </c>
      <c r="M1528" s="87">
        <v>0.22643129999589301</v>
      </c>
      <c r="N1528" s="86">
        <v>5.7544508439999902</v>
      </c>
      <c r="O1528" s="87">
        <v>0.106105405067744</v>
      </c>
    </row>
    <row r="1529" spans="1:15" customFormat="1" x14ac:dyDescent="0.3">
      <c r="A1529" s="58" t="s">
        <v>344</v>
      </c>
      <c r="B1529" s="61">
        <v>276.24029683489999</v>
      </c>
      <c r="C1529" s="62">
        <v>0.57389648050535702</v>
      </c>
      <c r="D1529" s="61">
        <v>20.508981908199999</v>
      </c>
      <c r="E1529" s="62">
        <v>0.70458719811027304</v>
      </c>
      <c r="F1529" s="61">
        <v>171.6789076462</v>
      </c>
      <c r="G1529" s="62">
        <v>0.63255150751169398</v>
      </c>
      <c r="H1529" s="90">
        <v>19.837172024299999</v>
      </c>
      <c r="I1529" s="94">
        <v>0.441095028837174</v>
      </c>
      <c r="J1529" s="92">
        <v>11.3392276122</v>
      </c>
      <c r="K1529" s="95">
        <v>37.080687447110201</v>
      </c>
      <c r="L1529" s="90">
        <v>31.787395430399901</v>
      </c>
      <c r="M1529" s="94">
        <v>0.50558656767062404</v>
      </c>
      <c r="N1529" s="90">
        <v>24.502061376699999</v>
      </c>
      <c r="O1529" s="94">
        <v>0.45178961778433102</v>
      </c>
    </row>
    <row r="1530" spans="1:15" customFormat="1" x14ac:dyDescent="0.3">
      <c r="A1530" s="65" t="s">
        <v>1</v>
      </c>
      <c r="H1530" s="84"/>
      <c r="I1530" s="84"/>
      <c r="J1530" s="84"/>
      <c r="K1530" s="84"/>
      <c r="L1530" s="84"/>
      <c r="M1530" s="84"/>
      <c r="N1530" s="84"/>
      <c r="O1530" s="84"/>
    </row>
    <row r="1531" spans="1:15" customFormat="1" x14ac:dyDescent="0.3">
      <c r="A1531" s="65" t="s">
        <v>1</v>
      </c>
      <c r="H1531" s="84"/>
      <c r="I1531" s="84"/>
      <c r="J1531" s="84"/>
      <c r="K1531" s="84"/>
      <c r="L1531" s="84"/>
      <c r="M1531" s="84"/>
      <c r="N1531" s="84"/>
      <c r="O1531" s="84"/>
    </row>
    <row r="1532" spans="1:15" customFormat="1" x14ac:dyDescent="0.3">
      <c r="A1532" s="53" t="s">
        <v>478</v>
      </c>
      <c r="H1532" s="84"/>
      <c r="I1532" s="84"/>
      <c r="J1532" s="84"/>
      <c r="K1532" s="84"/>
      <c r="L1532" s="84"/>
      <c r="M1532" s="84"/>
      <c r="N1532" s="84"/>
      <c r="O1532" s="84"/>
    </row>
    <row r="1533" spans="1:15" customFormat="1" x14ac:dyDescent="0.3">
      <c r="A1533" s="54" t="s">
        <v>1</v>
      </c>
      <c r="H1533" s="84"/>
      <c r="I1533" s="84"/>
      <c r="J1533" s="84"/>
      <c r="K1533" s="84"/>
      <c r="L1533" s="84"/>
      <c r="M1533" s="84"/>
      <c r="N1533" s="84"/>
      <c r="O1533" s="84"/>
    </row>
    <row r="1534" spans="1:15" customFormat="1" ht="25.5" customHeight="1" x14ac:dyDescent="0.3">
      <c r="A1534" s="114" t="s">
        <v>1</v>
      </c>
      <c r="B1534" s="113" t="s">
        <v>500</v>
      </c>
      <c r="C1534" s="113" t="s">
        <v>1</v>
      </c>
      <c r="D1534" s="113" t="s">
        <v>494</v>
      </c>
      <c r="E1534" s="113" t="s">
        <v>1</v>
      </c>
      <c r="F1534" s="113" t="s">
        <v>495</v>
      </c>
      <c r="G1534" s="113" t="s">
        <v>1</v>
      </c>
      <c r="H1534" s="116" t="s">
        <v>496</v>
      </c>
      <c r="I1534" s="116" t="s">
        <v>1</v>
      </c>
      <c r="J1534" s="116" t="s">
        <v>497</v>
      </c>
      <c r="K1534" s="116" t="s">
        <v>1</v>
      </c>
      <c r="L1534" s="116" t="s">
        <v>498</v>
      </c>
      <c r="M1534" s="116" t="s">
        <v>1</v>
      </c>
      <c r="N1534" s="116" t="s">
        <v>499</v>
      </c>
      <c r="O1534" s="116" t="s">
        <v>1</v>
      </c>
    </row>
    <row r="1535" spans="1:15" customFormat="1" x14ac:dyDescent="0.3">
      <c r="A1535" s="115" t="s">
        <v>1</v>
      </c>
      <c r="B1535" s="55" t="s">
        <v>14</v>
      </c>
      <c r="C1535" s="55" t="s">
        <v>15</v>
      </c>
      <c r="D1535" s="55" t="s">
        <v>14</v>
      </c>
      <c r="E1535" s="55" t="s">
        <v>15</v>
      </c>
      <c r="F1535" s="55" t="s">
        <v>14</v>
      </c>
      <c r="G1535" s="55" t="s">
        <v>15</v>
      </c>
      <c r="H1535" s="80" t="s">
        <v>14</v>
      </c>
      <c r="I1535" s="80" t="s">
        <v>15</v>
      </c>
      <c r="J1535" s="80" t="s">
        <v>14</v>
      </c>
      <c r="K1535" s="80" t="s">
        <v>15</v>
      </c>
      <c r="L1535" s="80" t="s">
        <v>14</v>
      </c>
      <c r="M1535" s="80" t="s">
        <v>15</v>
      </c>
      <c r="N1535" s="80" t="s">
        <v>14</v>
      </c>
      <c r="O1535" s="80" t="s">
        <v>15</v>
      </c>
    </row>
    <row r="1536" spans="1:15" customFormat="1" x14ac:dyDescent="0.3">
      <c r="A1536" s="56" t="s">
        <v>16</v>
      </c>
      <c r="B1536" s="57">
        <v>481.3416813284</v>
      </c>
      <c r="C1536" s="57">
        <v>481.3416813284</v>
      </c>
      <c r="D1536" s="57">
        <v>29.107798102499999</v>
      </c>
      <c r="E1536" s="57">
        <v>29.107798102499999</v>
      </c>
      <c r="F1536" s="57">
        <v>271.40700102279999</v>
      </c>
      <c r="G1536" s="57">
        <v>271.40700102279999</v>
      </c>
      <c r="H1536" s="85">
        <v>44.9725585813</v>
      </c>
      <c r="I1536" s="85">
        <v>44.9725585813</v>
      </c>
      <c r="J1536" s="85">
        <v>30.579874303499999</v>
      </c>
      <c r="K1536" s="85">
        <v>30.579874303499999</v>
      </c>
      <c r="L1536" s="85">
        <v>62.872310031600001</v>
      </c>
      <c r="M1536" s="85">
        <v>62.872310031600001</v>
      </c>
      <c r="N1536" s="85">
        <v>54.233343158399997</v>
      </c>
      <c r="O1536" s="85">
        <v>54.233343158399997</v>
      </c>
    </row>
    <row r="1537" spans="1:15" customFormat="1" x14ac:dyDescent="0.3">
      <c r="A1537" s="58" t="s">
        <v>341</v>
      </c>
      <c r="B1537" s="59">
        <v>34.773793532299898</v>
      </c>
      <c r="C1537" s="60">
        <v>7.2243470451866507E-2</v>
      </c>
      <c r="D1537" s="59">
        <v>2.6518434026</v>
      </c>
      <c r="E1537" s="60">
        <v>9.1104225515850304E-2</v>
      </c>
      <c r="F1537" s="59">
        <v>25.178318528399998</v>
      </c>
      <c r="G1537" s="60">
        <v>9.2769598549467203E-2</v>
      </c>
      <c r="H1537" s="86">
        <v>3.7004789139000001</v>
      </c>
      <c r="I1537" s="87">
        <v>8.2283041717770802E-2</v>
      </c>
      <c r="J1537" s="88">
        <v>1.7563715869000001</v>
      </c>
      <c r="K1537" s="89">
        <v>5.7435539775877196</v>
      </c>
      <c r="L1537" s="86">
        <v>1.403051</v>
      </c>
      <c r="M1537" s="87">
        <v>2.2315881177179898E-2</v>
      </c>
      <c r="N1537" s="86">
        <v>1.8401016874</v>
      </c>
      <c r="O1537" s="87">
        <v>3.3929342729722402E-2</v>
      </c>
    </row>
    <row r="1538" spans="1:15" customFormat="1" x14ac:dyDescent="0.3">
      <c r="A1538" s="58" t="s">
        <v>237</v>
      </c>
      <c r="B1538" s="61">
        <v>59.718253867399902</v>
      </c>
      <c r="C1538" s="62">
        <v>0.124066242720951</v>
      </c>
      <c r="D1538" s="61">
        <v>1.7062565966000001</v>
      </c>
      <c r="E1538" s="62">
        <v>5.8618538942437397E-2</v>
      </c>
      <c r="F1538" s="61">
        <v>31.242115864799999</v>
      </c>
      <c r="G1538" s="62">
        <v>0.11511168004901801</v>
      </c>
      <c r="H1538" s="90">
        <v>4.6720319932000001</v>
      </c>
      <c r="I1538" s="94">
        <v>0.10388628400481301</v>
      </c>
      <c r="J1538" s="92">
        <v>4.9309344011</v>
      </c>
      <c r="K1538" s="95">
        <v>16.124770011025301</v>
      </c>
      <c r="L1538" s="90">
        <v>15.6476683123</v>
      </c>
      <c r="M1538" s="91">
        <v>0.24888012392793199</v>
      </c>
      <c r="N1538" s="90">
        <v>5.5793323157000101</v>
      </c>
      <c r="O1538" s="94">
        <v>0.102876422340485</v>
      </c>
    </row>
    <row r="1539" spans="1:15" customFormat="1" x14ac:dyDescent="0.3">
      <c r="A1539" s="58" t="s">
        <v>238</v>
      </c>
      <c r="B1539" s="59">
        <v>157.98591305350001</v>
      </c>
      <c r="C1539" s="60">
        <v>0.328219888660988</v>
      </c>
      <c r="D1539" s="59">
        <v>5.9277708480999998</v>
      </c>
      <c r="E1539" s="60">
        <v>0.20364889254851901</v>
      </c>
      <c r="F1539" s="59">
        <v>95.145595680500094</v>
      </c>
      <c r="G1539" s="60">
        <v>0.35056426445133299</v>
      </c>
      <c r="H1539" s="86">
        <v>11.087516171900001</v>
      </c>
      <c r="I1539" s="87">
        <v>0.24653959040058501</v>
      </c>
      <c r="J1539" s="88">
        <v>5.014264431</v>
      </c>
      <c r="K1539" s="89">
        <v>16.397269593832501</v>
      </c>
      <c r="L1539" s="86">
        <v>14.6546863502</v>
      </c>
      <c r="M1539" s="87">
        <v>0.23308649456071301</v>
      </c>
      <c r="N1539" s="86">
        <v>25.544323832</v>
      </c>
      <c r="O1539" s="91">
        <v>0.47100772964322701</v>
      </c>
    </row>
    <row r="1540" spans="1:15" customFormat="1" x14ac:dyDescent="0.3">
      <c r="A1540" s="58" t="s">
        <v>239</v>
      </c>
      <c r="B1540" s="61">
        <v>142.33026663320001</v>
      </c>
      <c r="C1540" s="62">
        <v>0.29569487155236401</v>
      </c>
      <c r="D1540" s="61">
        <v>9.4551744726000102</v>
      </c>
      <c r="E1540" s="62">
        <v>0.32483303750096798</v>
      </c>
      <c r="F1540" s="61">
        <v>74.466030339400007</v>
      </c>
      <c r="G1540" s="62">
        <v>0.27437033701700397</v>
      </c>
      <c r="H1540" s="90">
        <v>12.1341635862</v>
      </c>
      <c r="I1540" s="94">
        <v>0.269812613935768</v>
      </c>
      <c r="J1540" s="92">
        <v>11.8067701024</v>
      </c>
      <c r="K1540" s="95">
        <v>38.609609657710898</v>
      </c>
      <c r="L1540" s="90">
        <v>25.573757889199999</v>
      </c>
      <c r="M1540" s="94">
        <v>0.406757090304881</v>
      </c>
      <c r="N1540" s="90">
        <v>13.619215494600001</v>
      </c>
      <c r="O1540" s="94">
        <v>0.25112255121027999</v>
      </c>
    </row>
    <row r="1541" spans="1:15" customFormat="1" x14ac:dyDescent="0.3">
      <c r="A1541" s="58" t="s">
        <v>342</v>
      </c>
      <c r="B1541" s="59">
        <v>79.425579755499996</v>
      </c>
      <c r="C1541" s="60">
        <v>0.16500873046419401</v>
      </c>
      <c r="D1541" s="59">
        <v>6.9432605736999999</v>
      </c>
      <c r="E1541" s="60">
        <v>0.238536097758066</v>
      </c>
      <c r="F1541" s="59">
        <v>41.789594363300097</v>
      </c>
      <c r="G1541" s="60">
        <v>0.15397389973661499</v>
      </c>
      <c r="H1541" s="86">
        <v>13.3783679161</v>
      </c>
      <c r="I1541" s="87">
        <v>0.29747846994106403</v>
      </c>
      <c r="J1541" s="88">
        <v>6.4740013188999903</v>
      </c>
      <c r="K1541" s="89">
        <v>21.170791137486901</v>
      </c>
      <c r="L1541" s="86">
        <v>5.0916429118999904</v>
      </c>
      <c r="M1541" s="87">
        <v>8.098386888188E-2</v>
      </c>
      <c r="N1541" s="86">
        <v>7.6503698286999997</v>
      </c>
      <c r="O1541" s="87">
        <v>0.141063954076286</v>
      </c>
    </row>
    <row r="1542" spans="1:15" customFormat="1" x14ac:dyDescent="0.3">
      <c r="A1542" s="58" t="s">
        <v>88</v>
      </c>
      <c r="B1542" s="61">
        <v>7.1078744865000099</v>
      </c>
      <c r="C1542" s="62">
        <v>1.4766796149636999E-2</v>
      </c>
      <c r="D1542" s="61">
        <v>2.4234922088999999</v>
      </c>
      <c r="E1542" s="64">
        <v>8.3259207734158805E-2</v>
      </c>
      <c r="F1542" s="61">
        <v>3.5853462463999999</v>
      </c>
      <c r="G1542" s="62">
        <v>1.3210220196563E-2</v>
      </c>
      <c r="H1542" s="90">
        <v>0</v>
      </c>
      <c r="I1542" s="94">
        <v>0</v>
      </c>
      <c r="J1542" s="92">
        <v>0.59753246319999898</v>
      </c>
      <c r="K1542" s="95">
        <v>1.95400562235669</v>
      </c>
      <c r="L1542" s="90">
        <v>0.50150356799999996</v>
      </c>
      <c r="M1542" s="94">
        <v>7.9765411474135607E-3</v>
      </c>
      <c r="N1542" s="90">
        <v>0</v>
      </c>
      <c r="O1542" s="94">
        <v>0</v>
      </c>
    </row>
    <row r="1543" spans="1:15" customFormat="1" x14ac:dyDescent="0.3">
      <c r="A1543" s="58" t="s">
        <v>343</v>
      </c>
      <c r="B1543" s="59">
        <v>94.492047399700098</v>
      </c>
      <c r="C1543" s="60">
        <v>0.19630971317281801</v>
      </c>
      <c r="D1543" s="59">
        <v>4.3580999992000002</v>
      </c>
      <c r="E1543" s="60">
        <v>0.149722764458288</v>
      </c>
      <c r="F1543" s="59">
        <v>56.420434393200203</v>
      </c>
      <c r="G1543" s="60">
        <v>0.20788127859848499</v>
      </c>
      <c r="H1543" s="86">
        <v>8.3725109071000006</v>
      </c>
      <c r="I1543" s="87">
        <v>0.18616932572258299</v>
      </c>
      <c r="J1543" s="88">
        <v>6.6873059880000003</v>
      </c>
      <c r="K1543" s="89">
        <v>21.868323988613</v>
      </c>
      <c r="L1543" s="86">
        <v>17.0507193123001</v>
      </c>
      <c r="M1543" s="87">
        <v>0.27119600510511199</v>
      </c>
      <c r="N1543" s="86">
        <v>7.4194340031000099</v>
      </c>
      <c r="O1543" s="87">
        <v>0.136805765070207</v>
      </c>
    </row>
    <row r="1544" spans="1:15" customFormat="1" x14ac:dyDescent="0.3">
      <c r="A1544" s="58" t="s">
        <v>344</v>
      </c>
      <c r="B1544" s="61">
        <v>221.75584638869901</v>
      </c>
      <c r="C1544" s="62">
        <v>0.46070360201655802</v>
      </c>
      <c r="D1544" s="61">
        <v>16.398435046300001</v>
      </c>
      <c r="E1544" s="62">
        <v>0.56336913525903498</v>
      </c>
      <c r="F1544" s="61">
        <v>116.2556247027</v>
      </c>
      <c r="G1544" s="62">
        <v>0.42834423675361899</v>
      </c>
      <c r="H1544" s="90">
        <v>25.5125315023</v>
      </c>
      <c r="I1544" s="94">
        <v>0.56729108387683203</v>
      </c>
      <c r="J1544" s="92">
        <v>18.280771421299999</v>
      </c>
      <c r="K1544" s="95">
        <v>59.780400795197799</v>
      </c>
      <c r="L1544" s="90">
        <v>30.665400801099899</v>
      </c>
      <c r="M1544" s="94">
        <v>0.48774095918676103</v>
      </c>
      <c r="N1544" s="90">
        <v>21.269585323300099</v>
      </c>
      <c r="O1544" s="94">
        <v>0.39218650528656601</v>
      </c>
    </row>
    <row r="1545" spans="1:15" customFormat="1" x14ac:dyDescent="0.3">
      <c r="A1545" s="65" t="s">
        <v>1</v>
      </c>
      <c r="H1545" s="84"/>
      <c r="I1545" s="84"/>
      <c r="J1545" s="84"/>
      <c r="K1545" s="84"/>
      <c r="L1545" s="84"/>
      <c r="M1545" s="84"/>
      <c r="N1545" s="84"/>
      <c r="O1545" s="84"/>
    </row>
    <row r="1546" spans="1:15" customFormat="1" x14ac:dyDescent="0.3">
      <c r="A1546" s="65" t="s">
        <v>1</v>
      </c>
      <c r="H1546" s="84"/>
      <c r="I1546" s="84"/>
      <c r="J1546" s="84"/>
      <c r="K1546" s="84"/>
      <c r="L1546" s="84"/>
      <c r="M1546" s="84"/>
      <c r="N1546" s="84"/>
      <c r="O1546" s="84"/>
    </row>
    <row r="1547" spans="1:15" customFormat="1" x14ac:dyDescent="0.3">
      <c r="A1547" s="53" t="s">
        <v>479</v>
      </c>
      <c r="H1547" s="84"/>
      <c r="I1547" s="84"/>
      <c r="J1547" s="84"/>
      <c r="K1547" s="84"/>
      <c r="L1547" s="84"/>
      <c r="M1547" s="84"/>
      <c r="N1547" s="84"/>
      <c r="O1547" s="84"/>
    </row>
    <row r="1548" spans="1:15" customFormat="1" x14ac:dyDescent="0.3">
      <c r="A1548" s="54" t="s">
        <v>1</v>
      </c>
      <c r="H1548" s="84"/>
      <c r="I1548" s="84"/>
      <c r="J1548" s="84"/>
      <c r="K1548" s="84"/>
      <c r="L1548" s="84"/>
      <c r="M1548" s="84"/>
      <c r="N1548" s="84"/>
      <c r="O1548" s="84"/>
    </row>
    <row r="1549" spans="1:15" customFormat="1" ht="25.5" customHeight="1" x14ac:dyDescent="0.3">
      <c r="A1549" s="114" t="s">
        <v>1</v>
      </c>
      <c r="B1549" s="113" t="s">
        <v>500</v>
      </c>
      <c r="C1549" s="113" t="s">
        <v>1</v>
      </c>
      <c r="D1549" s="113" t="s">
        <v>494</v>
      </c>
      <c r="E1549" s="113" t="s">
        <v>1</v>
      </c>
      <c r="F1549" s="113" t="s">
        <v>495</v>
      </c>
      <c r="G1549" s="113" t="s">
        <v>1</v>
      </c>
      <c r="H1549" s="116" t="s">
        <v>496</v>
      </c>
      <c r="I1549" s="116" t="s">
        <v>1</v>
      </c>
      <c r="J1549" s="116" t="s">
        <v>497</v>
      </c>
      <c r="K1549" s="116" t="s">
        <v>1</v>
      </c>
      <c r="L1549" s="116" t="s">
        <v>498</v>
      </c>
      <c r="M1549" s="116" t="s">
        <v>1</v>
      </c>
      <c r="N1549" s="116" t="s">
        <v>499</v>
      </c>
      <c r="O1549" s="116" t="s">
        <v>1</v>
      </c>
    </row>
    <row r="1550" spans="1:15" customFormat="1" x14ac:dyDescent="0.3">
      <c r="A1550" s="115" t="s">
        <v>1</v>
      </c>
      <c r="B1550" s="55" t="s">
        <v>14</v>
      </c>
      <c r="C1550" s="55" t="s">
        <v>15</v>
      </c>
      <c r="D1550" s="55" t="s">
        <v>14</v>
      </c>
      <c r="E1550" s="55" t="s">
        <v>15</v>
      </c>
      <c r="F1550" s="55" t="s">
        <v>14</v>
      </c>
      <c r="G1550" s="55" t="s">
        <v>15</v>
      </c>
      <c r="H1550" s="80" t="s">
        <v>14</v>
      </c>
      <c r="I1550" s="80" t="s">
        <v>15</v>
      </c>
      <c r="J1550" s="80" t="s">
        <v>14</v>
      </c>
      <c r="K1550" s="80" t="s">
        <v>15</v>
      </c>
      <c r="L1550" s="80" t="s">
        <v>14</v>
      </c>
      <c r="M1550" s="80" t="s">
        <v>15</v>
      </c>
      <c r="N1550" s="80" t="s">
        <v>14</v>
      </c>
      <c r="O1550" s="80" t="s">
        <v>15</v>
      </c>
    </row>
    <row r="1551" spans="1:15" customFormat="1" x14ac:dyDescent="0.3">
      <c r="A1551" s="56" t="s">
        <v>16</v>
      </c>
      <c r="B1551" s="57">
        <v>481.3416813284</v>
      </c>
      <c r="C1551" s="57">
        <v>481.3416813284</v>
      </c>
      <c r="D1551" s="57">
        <v>29.107798102499999</v>
      </c>
      <c r="E1551" s="57">
        <v>29.107798102499999</v>
      </c>
      <c r="F1551" s="57">
        <v>271.40700102279999</v>
      </c>
      <c r="G1551" s="57">
        <v>271.40700102279999</v>
      </c>
      <c r="H1551" s="85">
        <v>44.9725585813</v>
      </c>
      <c r="I1551" s="85">
        <v>44.9725585813</v>
      </c>
      <c r="J1551" s="85">
        <v>30.579874303499999</v>
      </c>
      <c r="K1551" s="85">
        <v>30.579874303499999</v>
      </c>
      <c r="L1551" s="85">
        <v>62.872310031600001</v>
      </c>
      <c r="M1551" s="85">
        <v>62.872310031600001</v>
      </c>
      <c r="N1551" s="85">
        <v>54.233343158399997</v>
      </c>
      <c r="O1551" s="85">
        <v>54.233343158399997</v>
      </c>
    </row>
    <row r="1552" spans="1:15" customFormat="1" x14ac:dyDescent="0.3">
      <c r="A1552" s="58" t="s">
        <v>341</v>
      </c>
      <c r="B1552" s="59">
        <v>41.787169745300098</v>
      </c>
      <c r="C1552" s="60">
        <v>8.6813943953443495E-2</v>
      </c>
      <c r="D1552" s="59">
        <v>2.0147742126999999</v>
      </c>
      <c r="E1552" s="60">
        <v>6.9217678561778795E-2</v>
      </c>
      <c r="F1552" s="59">
        <v>27.202968687799999</v>
      </c>
      <c r="G1552" s="60">
        <v>0.10022942881091999</v>
      </c>
      <c r="H1552" s="86">
        <v>3.8755875022000099</v>
      </c>
      <c r="I1552" s="87">
        <v>8.6176718080067299E-2</v>
      </c>
      <c r="J1552" s="88">
        <v>2.1228968106999999</v>
      </c>
      <c r="K1552" s="89">
        <v>6.9421371377482197</v>
      </c>
      <c r="L1552" s="86">
        <v>5.2889988981</v>
      </c>
      <c r="M1552" s="87">
        <v>8.4122865780527495E-2</v>
      </c>
      <c r="N1552" s="86">
        <v>1.7126460364</v>
      </c>
      <c r="O1552" s="87">
        <v>3.1579208226161802E-2</v>
      </c>
    </row>
    <row r="1553" spans="1:15" customFormat="1" x14ac:dyDescent="0.3">
      <c r="A1553" s="58" t="s">
        <v>237</v>
      </c>
      <c r="B1553" s="61">
        <v>101.3601649572</v>
      </c>
      <c r="C1553" s="62">
        <v>0.21057840799796901</v>
      </c>
      <c r="D1553" s="61">
        <v>3.4421544501000101</v>
      </c>
      <c r="E1553" s="62">
        <v>0.11825540489111599</v>
      </c>
      <c r="F1553" s="61">
        <v>55.017197102400097</v>
      </c>
      <c r="G1553" s="62">
        <v>0.20271104612286001</v>
      </c>
      <c r="H1553" s="90">
        <v>15.6578241288</v>
      </c>
      <c r="I1553" s="94">
        <v>0.34816396092951402</v>
      </c>
      <c r="J1553" s="92">
        <v>8.0889217295000098</v>
      </c>
      <c r="K1553" s="95">
        <v>26.451782140171201</v>
      </c>
      <c r="L1553" s="90">
        <v>15.182983528599999</v>
      </c>
      <c r="M1553" s="94">
        <v>0.24148919486128201</v>
      </c>
      <c r="N1553" s="90">
        <v>9.4327853756</v>
      </c>
      <c r="O1553" s="94">
        <v>0.17392963122427399</v>
      </c>
    </row>
    <row r="1554" spans="1:15" customFormat="1" x14ac:dyDescent="0.3">
      <c r="A1554" s="58" t="s">
        <v>238</v>
      </c>
      <c r="B1554" s="59">
        <v>175.54478679979999</v>
      </c>
      <c r="C1554" s="60">
        <v>0.36469891058537401</v>
      </c>
      <c r="D1554" s="59">
        <v>13.6803009164</v>
      </c>
      <c r="E1554" s="60">
        <v>0.46998748817159902</v>
      </c>
      <c r="F1554" s="59">
        <v>89.856021096299898</v>
      </c>
      <c r="G1554" s="60">
        <v>0.33107480926312399</v>
      </c>
      <c r="H1554" s="86">
        <v>13.8876107303</v>
      </c>
      <c r="I1554" s="87">
        <v>0.30880188204534598</v>
      </c>
      <c r="J1554" s="88">
        <v>9.2829566942999993</v>
      </c>
      <c r="K1554" s="89">
        <v>30.356425282093198</v>
      </c>
      <c r="L1554" s="86">
        <v>21.842631809499998</v>
      </c>
      <c r="M1554" s="87">
        <v>0.34741258589865298</v>
      </c>
      <c r="N1554" s="86">
        <v>29.8449682538999</v>
      </c>
      <c r="O1554" s="91">
        <v>0.55030662901845195</v>
      </c>
    </row>
    <row r="1555" spans="1:15" customFormat="1" x14ac:dyDescent="0.3">
      <c r="A1555" s="58" t="s">
        <v>239</v>
      </c>
      <c r="B1555" s="61">
        <v>133.09540033850001</v>
      </c>
      <c r="C1555" s="62">
        <v>0.27650919399123097</v>
      </c>
      <c r="D1555" s="61">
        <v>7.0595056279999797</v>
      </c>
      <c r="E1555" s="62">
        <v>0.24252970297309001</v>
      </c>
      <c r="F1555" s="61">
        <v>83.450564372800102</v>
      </c>
      <c r="G1555" s="62">
        <v>0.307473882612887</v>
      </c>
      <c r="H1555" s="90">
        <v>8.0978653968999907</v>
      </c>
      <c r="I1555" s="94">
        <v>0.180062368082993</v>
      </c>
      <c r="J1555" s="92">
        <v>7.5851762355999899</v>
      </c>
      <c r="K1555" s="95">
        <v>24.8044715956594</v>
      </c>
      <c r="L1555" s="90">
        <v>15.7087178389</v>
      </c>
      <c r="M1555" s="94">
        <v>0.24985113209622301</v>
      </c>
      <c r="N1555" s="90">
        <v>11.3802779065</v>
      </c>
      <c r="O1555" s="94">
        <v>0.20983913665918599</v>
      </c>
    </row>
    <row r="1556" spans="1:15" customFormat="1" x14ac:dyDescent="0.3">
      <c r="A1556" s="58" t="s">
        <v>342</v>
      </c>
      <c r="B1556" s="59">
        <v>25.364513437300101</v>
      </c>
      <c r="C1556" s="60">
        <v>5.2695443634341803E-2</v>
      </c>
      <c r="D1556" s="59">
        <v>1.403051</v>
      </c>
      <c r="E1556" s="60">
        <v>4.8201894044314401E-2</v>
      </c>
      <c r="F1556" s="59">
        <v>15.0601506694</v>
      </c>
      <c r="G1556" s="60">
        <v>5.5489175344208802E-2</v>
      </c>
      <c r="H1556" s="86">
        <v>3.4536708230999902</v>
      </c>
      <c r="I1556" s="87">
        <v>7.6795070862080497E-2</v>
      </c>
      <c r="J1556" s="88">
        <v>2.9023903702</v>
      </c>
      <c r="K1556" s="89">
        <v>9.4911782219713405</v>
      </c>
      <c r="L1556" s="86">
        <v>3.5849753588</v>
      </c>
      <c r="M1556" s="87">
        <v>5.7019940208943597E-2</v>
      </c>
      <c r="N1556" s="86">
        <v>1.8626655860000001</v>
      </c>
      <c r="O1556" s="87">
        <v>3.4345394871927601E-2</v>
      </c>
    </row>
    <row r="1557" spans="1:15" customFormat="1" x14ac:dyDescent="0.3">
      <c r="A1557" s="58" t="s">
        <v>88</v>
      </c>
      <c r="B1557" s="61">
        <v>4.1896460503000004</v>
      </c>
      <c r="C1557" s="62">
        <v>8.7040998376402296E-3</v>
      </c>
      <c r="D1557" s="61">
        <v>1.5080118952999999</v>
      </c>
      <c r="E1557" s="64">
        <v>5.1807831358101998E-2</v>
      </c>
      <c r="F1557" s="61">
        <v>0.82009909410000004</v>
      </c>
      <c r="G1557" s="62">
        <v>3.0216578460004698E-3</v>
      </c>
      <c r="H1557" s="90">
        <v>0</v>
      </c>
      <c r="I1557" s="94">
        <v>0</v>
      </c>
      <c r="J1557" s="92">
        <v>0.59753246319999898</v>
      </c>
      <c r="K1557" s="95">
        <v>1.95400562235669</v>
      </c>
      <c r="L1557" s="90">
        <v>1.2640025977</v>
      </c>
      <c r="M1557" s="94">
        <v>2.01042811543699E-2</v>
      </c>
      <c r="N1557" s="90">
        <v>0</v>
      </c>
      <c r="O1557" s="94">
        <v>0</v>
      </c>
    </row>
    <row r="1558" spans="1:15" customFormat="1" x14ac:dyDescent="0.3">
      <c r="A1558" s="58" t="s">
        <v>343</v>
      </c>
      <c r="B1558" s="59">
        <v>143.14733470249999</v>
      </c>
      <c r="C1558" s="60">
        <v>0.297392351951412</v>
      </c>
      <c r="D1558" s="59">
        <v>5.45692866280001</v>
      </c>
      <c r="E1558" s="60">
        <v>0.18747308345289501</v>
      </c>
      <c r="F1558" s="59">
        <v>82.220165790199999</v>
      </c>
      <c r="G1558" s="60">
        <v>0.30294047493378001</v>
      </c>
      <c r="H1558" s="86">
        <v>19.533411631</v>
      </c>
      <c r="I1558" s="87">
        <v>0.43434067900958101</v>
      </c>
      <c r="J1558" s="88">
        <v>10.211818540199999</v>
      </c>
      <c r="K1558" s="89">
        <v>33.393919277919402</v>
      </c>
      <c r="L1558" s="86">
        <v>20.471982426699999</v>
      </c>
      <c r="M1558" s="87">
        <v>0.32561206064180997</v>
      </c>
      <c r="N1558" s="86">
        <v>11.145431412000001</v>
      </c>
      <c r="O1558" s="87">
        <v>0.20550883945043599</v>
      </c>
    </row>
    <row r="1559" spans="1:15" customFormat="1" x14ac:dyDescent="0.3">
      <c r="A1559" s="58" t="s">
        <v>344</v>
      </c>
      <c r="B1559" s="61">
        <v>158.4599137758</v>
      </c>
      <c r="C1559" s="62">
        <v>0.329204637625573</v>
      </c>
      <c r="D1559" s="61">
        <v>8.4625566279999909</v>
      </c>
      <c r="E1559" s="62">
        <v>0.29073159701740398</v>
      </c>
      <c r="F1559" s="61">
        <v>98.510715042199905</v>
      </c>
      <c r="G1559" s="62">
        <v>0.36296305795709499</v>
      </c>
      <c r="H1559" s="90">
        <v>11.551536219999999</v>
      </c>
      <c r="I1559" s="94">
        <v>0.25685743894507301</v>
      </c>
      <c r="J1559" s="92">
        <v>10.4875666058</v>
      </c>
      <c r="K1559" s="95">
        <v>34.295649817630697</v>
      </c>
      <c r="L1559" s="90">
        <v>19.293693197700101</v>
      </c>
      <c r="M1559" s="94">
        <v>0.30687107230516703</v>
      </c>
      <c r="N1559" s="90">
        <v>13.2429434925</v>
      </c>
      <c r="O1559" s="94">
        <v>0.244184531531113</v>
      </c>
    </row>
    <row r="1560" spans="1:15" customFormat="1" x14ac:dyDescent="0.3">
      <c r="A1560" s="65" t="s">
        <v>1</v>
      </c>
      <c r="H1560" s="84"/>
      <c r="I1560" s="84"/>
      <c r="J1560" s="84"/>
      <c r="K1560" s="84"/>
      <c r="L1560" s="84"/>
      <c r="M1560" s="84"/>
      <c r="N1560" s="84"/>
      <c r="O1560" s="84"/>
    </row>
    <row r="1561" spans="1:15" customFormat="1" x14ac:dyDescent="0.3">
      <c r="A1561" s="65" t="s">
        <v>1</v>
      </c>
      <c r="H1561" s="84"/>
      <c r="I1561" s="84"/>
      <c r="J1561" s="84"/>
      <c r="K1561" s="84"/>
      <c r="L1561" s="84"/>
      <c r="M1561" s="84"/>
      <c r="N1561" s="84"/>
      <c r="O1561" s="84"/>
    </row>
    <row r="1562" spans="1:15" customFormat="1" x14ac:dyDescent="0.3">
      <c r="A1562" s="53" t="s">
        <v>480</v>
      </c>
      <c r="H1562" s="84"/>
      <c r="I1562" s="84"/>
      <c r="J1562" s="84"/>
      <c r="K1562" s="84"/>
      <c r="L1562" s="84"/>
      <c r="M1562" s="84"/>
      <c r="N1562" s="84"/>
      <c r="O1562" s="84"/>
    </row>
    <row r="1563" spans="1:15" customFormat="1" x14ac:dyDescent="0.3">
      <c r="A1563" s="54" t="s">
        <v>1</v>
      </c>
      <c r="H1563" s="84"/>
      <c r="I1563" s="84"/>
      <c r="J1563" s="84"/>
      <c r="K1563" s="84"/>
      <c r="L1563" s="84"/>
      <c r="M1563" s="84"/>
      <c r="N1563" s="84"/>
      <c r="O1563" s="84"/>
    </row>
    <row r="1564" spans="1:15" customFormat="1" ht="25.5" customHeight="1" x14ac:dyDescent="0.3">
      <c r="A1564" s="114" t="s">
        <v>1</v>
      </c>
      <c r="B1564" s="113" t="s">
        <v>500</v>
      </c>
      <c r="C1564" s="113" t="s">
        <v>1</v>
      </c>
      <c r="D1564" s="113" t="s">
        <v>494</v>
      </c>
      <c r="E1564" s="113" t="s">
        <v>1</v>
      </c>
      <c r="F1564" s="113" t="s">
        <v>495</v>
      </c>
      <c r="G1564" s="113" t="s">
        <v>1</v>
      </c>
      <c r="H1564" s="116" t="s">
        <v>496</v>
      </c>
      <c r="I1564" s="116" t="s">
        <v>1</v>
      </c>
      <c r="J1564" s="116" t="s">
        <v>497</v>
      </c>
      <c r="K1564" s="116" t="s">
        <v>1</v>
      </c>
      <c r="L1564" s="116" t="s">
        <v>498</v>
      </c>
      <c r="M1564" s="116" t="s">
        <v>1</v>
      </c>
      <c r="N1564" s="116" t="s">
        <v>499</v>
      </c>
      <c r="O1564" s="116" t="s">
        <v>1</v>
      </c>
    </row>
    <row r="1565" spans="1:15" customFormat="1" x14ac:dyDescent="0.3">
      <c r="A1565" s="115" t="s">
        <v>1</v>
      </c>
      <c r="B1565" s="55" t="s">
        <v>14</v>
      </c>
      <c r="C1565" s="55" t="s">
        <v>15</v>
      </c>
      <c r="D1565" s="55" t="s">
        <v>14</v>
      </c>
      <c r="E1565" s="55" t="s">
        <v>15</v>
      </c>
      <c r="F1565" s="55" t="s">
        <v>14</v>
      </c>
      <c r="G1565" s="55" t="s">
        <v>15</v>
      </c>
      <c r="H1565" s="80" t="s">
        <v>14</v>
      </c>
      <c r="I1565" s="80" t="s">
        <v>15</v>
      </c>
      <c r="J1565" s="80" t="s">
        <v>14</v>
      </c>
      <c r="K1565" s="80" t="s">
        <v>15</v>
      </c>
      <c r="L1565" s="80" t="s">
        <v>14</v>
      </c>
      <c r="M1565" s="80" t="s">
        <v>15</v>
      </c>
      <c r="N1565" s="80" t="s">
        <v>14</v>
      </c>
      <c r="O1565" s="80" t="s">
        <v>15</v>
      </c>
    </row>
    <row r="1566" spans="1:15" customFormat="1" x14ac:dyDescent="0.3">
      <c r="A1566" s="56" t="s">
        <v>16</v>
      </c>
      <c r="B1566" s="57">
        <v>481.3416813284</v>
      </c>
      <c r="C1566" s="57">
        <v>481.3416813284</v>
      </c>
      <c r="D1566" s="57">
        <v>29.107798102499999</v>
      </c>
      <c r="E1566" s="57">
        <v>29.107798102499999</v>
      </c>
      <c r="F1566" s="57">
        <v>271.40700102279999</v>
      </c>
      <c r="G1566" s="57">
        <v>271.40700102279999</v>
      </c>
      <c r="H1566" s="85">
        <v>44.9725585813</v>
      </c>
      <c r="I1566" s="85">
        <v>44.9725585813</v>
      </c>
      <c r="J1566" s="85">
        <v>30.579874303499999</v>
      </c>
      <c r="K1566" s="85">
        <v>30.579874303499999</v>
      </c>
      <c r="L1566" s="85">
        <v>62.872310031600001</v>
      </c>
      <c r="M1566" s="85">
        <v>62.872310031600001</v>
      </c>
      <c r="N1566" s="85">
        <v>54.233343158399997</v>
      </c>
      <c r="O1566" s="85">
        <v>54.233343158399997</v>
      </c>
    </row>
    <row r="1567" spans="1:15" customFormat="1" x14ac:dyDescent="0.3">
      <c r="A1567" s="58" t="s">
        <v>341</v>
      </c>
      <c r="B1567" s="59">
        <v>20.5388583107</v>
      </c>
      <c r="C1567" s="60">
        <v>4.26700182166172E-2</v>
      </c>
      <c r="D1567" s="59">
        <v>3.3489300963000002</v>
      </c>
      <c r="E1567" s="60">
        <v>0.11505267710416001</v>
      </c>
      <c r="F1567" s="59">
        <v>12.375381465</v>
      </c>
      <c r="G1567" s="60">
        <v>4.55971342609559E-2</v>
      </c>
      <c r="H1567" s="86">
        <v>1.5674574720000001</v>
      </c>
      <c r="I1567" s="87">
        <v>3.4853642342060599E-2</v>
      </c>
      <c r="J1567" s="88">
        <v>0</v>
      </c>
      <c r="K1567" s="89">
        <v>0</v>
      </c>
      <c r="L1567" s="86">
        <v>0.76431460809999896</v>
      </c>
      <c r="M1567" s="87">
        <v>1.21566172408148E-2</v>
      </c>
      <c r="N1567" s="86">
        <v>2.4827746692999999</v>
      </c>
      <c r="O1567" s="87">
        <v>4.5779487759929002E-2</v>
      </c>
    </row>
    <row r="1568" spans="1:15" customFormat="1" x14ac:dyDescent="0.3">
      <c r="A1568" s="58" t="s">
        <v>237</v>
      </c>
      <c r="B1568" s="61">
        <v>43.136059006399897</v>
      </c>
      <c r="C1568" s="62">
        <v>8.9616296862872397E-2</v>
      </c>
      <c r="D1568" s="61">
        <v>2.939277776</v>
      </c>
      <c r="E1568" s="62">
        <v>0.10097904917608801</v>
      </c>
      <c r="F1568" s="61">
        <v>21.9284639135</v>
      </c>
      <c r="G1568" s="62">
        <v>8.0795498387522702E-2</v>
      </c>
      <c r="H1568" s="90">
        <v>5.9450708534999999</v>
      </c>
      <c r="I1568" s="94">
        <v>0.13219329833664401</v>
      </c>
      <c r="J1568" s="92">
        <v>4.7598658940000096</v>
      </c>
      <c r="K1568" s="95">
        <v>15.5653546733356</v>
      </c>
      <c r="L1568" s="90">
        <v>6.1713835305999902</v>
      </c>
      <c r="M1568" s="94">
        <v>9.8157416635371406E-2</v>
      </c>
      <c r="N1568" s="90">
        <v>2.9206508997</v>
      </c>
      <c r="O1568" s="94">
        <v>5.3853418019420597E-2</v>
      </c>
    </row>
    <row r="1569" spans="1:15" customFormat="1" x14ac:dyDescent="0.3">
      <c r="A1569" s="58" t="s">
        <v>238</v>
      </c>
      <c r="B1569" s="59">
        <v>122.34596938590001</v>
      </c>
      <c r="C1569" s="60">
        <v>0.25417696852732802</v>
      </c>
      <c r="D1569" s="59">
        <v>7.4085934979999903</v>
      </c>
      <c r="E1569" s="60">
        <v>0.25452263588992302</v>
      </c>
      <c r="F1569" s="59">
        <v>73.7866048267</v>
      </c>
      <c r="G1569" s="60">
        <v>0.271866991450605</v>
      </c>
      <c r="H1569" s="86">
        <v>9.0884480544000006</v>
      </c>
      <c r="I1569" s="87">
        <v>0.20208874791880399</v>
      </c>
      <c r="J1569" s="88">
        <v>4.7930937068999997</v>
      </c>
      <c r="K1569" s="89">
        <v>15.674013762546499</v>
      </c>
      <c r="L1569" s="86">
        <v>14.8521157954</v>
      </c>
      <c r="M1569" s="87">
        <v>0.23622665984334301</v>
      </c>
      <c r="N1569" s="86">
        <v>15.202125674099999</v>
      </c>
      <c r="O1569" s="87">
        <v>0.28030958057848199</v>
      </c>
    </row>
    <row r="1570" spans="1:15" customFormat="1" x14ac:dyDescent="0.3">
      <c r="A1570" s="58" t="s">
        <v>239</v>
      </c>
      <c r="B1570" s="61">
        <v>203.3968281631</v>
      </c>
      <c r="C1570" s="62">
        <v>0.42256225889635901</v>
      </c>
      <c r="D1570" s="61">
        <v>8.1864088988000105</v>
      </c>
      <c r="E1570" s="62">
        <v>0.28124452663758498</v>
      </c>
      <c r="F1570" s="61">
        <v>110.7408593072</v>
      </c>
      <c r="G1570" s="62">
        <v>0.40802506527050503</v>
      </c>
      <c r="H1570" s="90">
        <v>15.7947833969</v>
      </c>
      <c r="I1570" s="94">
        <v>0.35120935733168701</v>
      </c>
      <c r="J1570" s="92">
        <v>12.0520466098</v>
      </c>
      <c r="K1570" s="95">
        <v>39.411694404579599</v>
      </c>
      <c r="L1570" s="90">
        <v>37.557096671899998</v>
      </c>
      <c r="M1570" s="91">
        <v>0.597355125857847</v>
      </c>
      <c r="N1570" s="90">
        <v>20.747653061200001</v>
      </c>
      <c r="O1570" s="94">
        <v>0.38256267921013198</v>
      </c>
    </row>
    <row r="1571" spans="1:15" customFormat="1" x14ac:dyDescent="0.3">
      <c r="A1571" s="58" t="s">
        <v>342</v>
      </c>
      <c r="B1571" s="59">
        <v>83.534627478900006</v>
      </c>
      <c r="C1571" s="60">
        <v>0.17354538515834</v>
      </c>
      <c r="D1571" s="59">
        <v>6.5918433665</v>
      </c>
      <c r="E1571" s="60">
        <v>0.22646314033399301</v>
      </c>
      <c r="F1571" s="59">
        <v>48.569966649500003</v>
      </c>
      <c r="G1571" s="60">
        <v>0.17895620402739601</v>
      </c>
      <c r="H1571" s="86">
        <v>9.4234616121000006</v>
      </c>
      <c r="I1571" s="87">
        <v>0.20953803629083201</v>
      </c>
      <c r="J1571" s="88">
        <v>5.2239984371999899</v>
      </c>
      <c r="K1571" s="89">
        <v>17.083125932280499</v>
      </c>
      <c r="L1571" s="86">
        <v>3.5273994256000001</v>
      </c>
      <c r="M1571" s="96">
        <v>5.6104180422623398E-2</v>
      </c>
      <c r="N1571" s="86">
        <v>12.8801388541</v>
      </c>
      <c r="O1571" s="87">
        <v>0.23749483443203601</v>
      </c>
    </row>
    <row r="1572" spans="1:15" customFormat="1" x14ac:dyDescent="0.3">
      <c r="A1572" s="58" t="s">
        <v>88</v>
      </c>
      <c r="B1572" s="61">
        <v>8.3893389834000107</v>
      </c>
      <c r="C1572" s="62">
        <v>1.7429072338483599E-2</v>
      </c>
      <c r="D1572" s="61">
        <v>0.63274446689999997</v>
      </c>
      <c r="E1572" s="62">
        <v>2.1737970858251E-2</v>
      </c>
      <c r="F1572" s="61">
        <v>4.0057248608999902</v>
      </c>
      <c r="G1572" s="62">
        <v>1.4759106603014599E-2</v>
      </c>
      <c r="H1572" s="90">
        <v>3.1533371924</v>
      </c>
      <c r="I1572" s="91">
        <v>7.0116917779972296E-2</v>
      </c>
      <c r="J1572" s="92">
        <v>3.7508696555999901</v>
      </c>
      <c r="K1572" s="93">
        <v>12.2658112272577</v>
      </c>
      <c r="L1572" s="90">
        <v>0</v>
      </c>
      <c r="M1572" s="94">
        <v>0</v>
      </c>
      <c r="N1572" s="90">
        <v>0</v>
      </c>
      <c r="O1572" s="94">
        <v>0</v>
      </c>
    </row>
    <row r="1573" spans="1:15" customFormat="1" x14ac:dyDescent="0.3">
      <c r="A1573" s="58" t="s">
        <v>343</v>
      </c>
      <c r="B1573" s="59">
        <v>63.674917317100103</v>
      </c>
      <c r="C1573" s="60">
        <v>0.13228631507949001</v>
      </c>
      <c r="D1573" s="59">
        <v>6.2882078723000197</v>
      </c>
      <c r="E1573" s="60">
        <v>0.216031726280248</v>
      </c>
      <c r="F1573" s="59">
        <v>34.3038453785</v>
      </c>
      <c r="G1573" s="60">
        <v>0.126392632648479</v>
      </c>
      <c r="H1573" s="86">
        <v>7.5125283254999902</v>
      </c>
      <c r="I1573" s="87">
        <v>0.16704694067870501</v>
      </c>
      <c r="J1573" s="88">
        <v>4.7598658940000096</v>
      </c>
      <c r="K1573" s="89">
        <v>15.5653546733356</v>
      </c>
      <c r="L1573" s="86">
        <v>6.9356981387000101</v>
      </c>
      <c r="M1573" s="87">
        <v>0.110314033876186</v>
      </c>
      <c r="N1573" s="86">
        <v>5.4034255690000004</v>
      </c>
      <c r="O1573" s="87">
        <v>9.9632905779349606E-2</v>
      </c>
    </row>
    <row r="1574" spans="1:15" customFormat="1" x14ac:dyDescent="0.3">
      <c r="A1574" s="58" t="s">
        <v>344</v>
      </c>
      <c r="B1574" s="61">
        <v>286.93145564200103</v>
      </c>
      <c r="C1574" s="62">
        <v>0.59610764405469796</v>
      </c>
      <c r="D1574" s="61">
        <v>14.778252265300001</v>
      </c>
      <c r="E1574" s="62">
        <v>0.50770766697157799</v>
      </c>
      <c r="F1574" s="61">
        <v>159.3108259567</v>
      </c>
      <c r="G1574" s="62">
        <v>0.58698126929790195</v>
      </c>
      <c r="H1574" s="90">
        <v>25.218245009</v>
      </c>
      <c r="I1574" s="94">
        <v>0.56074739362251802</v>
      </c>
      <c r="J1574" s="92">
        <v>17.276045047</v>
      </c>
      <c r="K1574" s="95">
        <v>56.494820336860201</v>
      </c>
      <c r="L1574" s="90">
        <v>41.084496097500001</v>
      </c>
      <c r="M1574" s="94">
        <v>0.65345930628047</v>
      </c>
      <c r="N1574" s="90">
        <v>33.627791915299902</v>
      </c>
      <c r="O1574" s="94">
        <v>0.62005751364216799</v>
      </c>
    </row>
    <row r="1575" spans="1:15" customFormat="1" x14ac:dyDescent="0.3">
      <c r="A1575" s="65" t="s">
        <v>1</v>
      </c>
      <c r="H1575" s="84"/>
      <c r="I1575" s="84"/>
      <c r="J1575" s="84"/>
      <c r="K1575" s="84"/>
      <c r="L1575" s="84"/>
      <c r="M1575" s="84"/>
      <c r="N1575" s="84"/>
      <c r="O1575" s="84"/>
    </row>
    <row r="1576" spans="1:15" customFormat="1" x14ac:dyDescent="0.3">
      <c r="A1576" s="65" t="s">
        <v>1</v>
      </c>
      <c r="H1576" s="84"/>
      <c r="I1576" s="84"/>
      <c r="J1576" s="84"/>
      <c r="K1576" s="84"/>
      <c r="L1576" s="84"/>
      <c r="M1576" s="84"/>
      <c r="N1576" s="84"/>
      <c r="O1576" s="84"/>
    </row>
    <row r="1577" spans="1:15" customFormat="1" x14ac:dyDescent="0.3">
      <c r="A1577" s="53" t="s">
        <v>481</v>
      </c>
      <c r="H1577" s="84"/>
      <c r="I1577" s="84"/>
      <c r="J1577" s="84"/>
      <c r="K1577" s="84"/>
      <c r="L1577" s="84"/>
      <c r="M1577" s="84"/>
      <c r="N1577" s="84"/>
      <c r="O1577" s="84"/>
    </row>
    <row r="1578" spans="1:15" customFormat="1" x14ac:dyDescent="0.3">
      <c r="A1578" s="54" t="s">
        <v>1</v>
      </c>
      <c r="H1578" s="84"/>
      <c r="I1578" s="84"/>
      <c r="J1578" s="84"/>
      <c r="K1578" s="84"/>
      <c r="L1578" s="84"/>
      <c r="M1578" s="84"/>
      <c r="N1578" s="84"/>
      <c r="O1578" s="84"/>
    </row>
    <row r="1579" spans="1:15" customFormat="1" ht="25.5" customHeight="1" x14ac:dyDescent="0.3">
      <c r="A1579" s="114" t="s">
        <v>1</v>
      </c>
      <c r="B1579" s="113" t="s">
        <v>500</v>
      </c>
      <c r="C1579" s="113" t="s">
        <v>1</v>
      </c>
      <c r="D1579" s="113" t="s">
        <v>494</v>
      </c>
      <c r="E1579" s="113" t="s">
        <v>1</v>
      </c>
      <c r="F1579" s="113" t="s">
        <v>495</v>
      </c>
      <c r="G1579" s="113" t="s">
        <v>1</v>
      </c>
      <c r="H1579" s="116" t="s">
        <v>496</v>
      </c>
      <c r="I1579" s="116" t="s">
        <v>1</v>
      </c>
      <c r="J1579" s="116" t="s">
        <v>497</v>
      </c>
      <c r="K1579" s="116" t="s">
        <v>1</v>
      </c>
      <c r="L1579" s="116" t="s">
        <v>498</v>
      </c>
      <c r="M1579" s="116" t="s">
        <v>1</v>
      </c>
      <c r="N1579" s="116" t="s">
        <v>499</v>
      </c>
      <c r="O1579" s="116" t="s">
        <v>1</v>
      </c>
    </row>
    <row r="1580" spans="1:15" customFormat="1" x14ac:dyDescent="0.3">
      <c r="A1580" s="115" t="s">
        <v>1</v>
      </c>
      <c r="B1580" s="55" t="s">
        <v>14</v>
      </c>
      <c r="C1580" s="55" t="s">
        <v>15</v>
      </c>
      <c r="D1580" s="55" t="s">
        <v>14</v>
      </c>
      <c r="E1580" s="55" t="s">
        <v>15</v>
      </c>
      <c r="F1580" s="55" t="s">
        <v>14</v>
      </c>
      <c r="G1580" s="55" t="s">
        <v>15</v>
      </c>
      <c r="H1580" s="80" t="s">
        <v>14</v>
      </c>
      <c r="I1580" s="80" t="s">
        <v>15</v>
      </c>
      <c r="J1580" s="80" t="s">
        <v>14</v>
      </c>
      <c r="K1580" s="80" t="s">
        <v>15</v>
      </c>
      <c r="L1580" s="80" t="s">
        <v>14</v>
      </c>
      <c r="M1580" s="80" t="s">
        <v>15</v>
      </c>
      <c r="N1580" s="80" t="s">
        <v>14</v>
      </c>
      <c r="O1580" s="80" t="s">
        <v>15</v>
      </c>
    </row>
    <row r="1581" spans="1:15" customFormat="1" x14ac:dyDescent="0.3">
      <c r="A1581" s="56" t="s">
        <v>16</v>
      </c>
      <c r="B1581" s="57">
        <v>481.3416813284</v>
      </c>
      <c r="C1581" s="57">
        <v>481.3416813284</v>
      </c>
      <c r="D1581" s="57">
        <v>29.107798102499999</v>
      </c>
      <c r="E1581" s="57">
        <v>29.107798102499999</v>
      </c>
      <c r="F1581" s="57">
        <v>271.40700102279999</v>
      </c>
      <c r="G1581" s="57">
        <v>271.40700102279999</v>
      </c>
      <c r="H1581" s="85">
        <v>44.9725585813</v>
      </c>
      <c r="I1581" s="85">
        <v>44.9725585813</v>
      </c>
      <c r="J1581" s="85">
        <v>30.579874303499999</v>
      </c>
      <c r="K1581" s="85">
        <v>30.579874303499999</v>
      </c>
      <c r="L1581" s="85">
        <v>62.872310031600001</v>
      </c>
      <c r="M1581" s="85">
        <v>62.872310031600001</v>
      </c>
      <c r="N1581" s="85">
        <v>54.233343158399997</v>
      </c>
      <c r="O1581" s="85">
        <v>54.233343158399997</v>
      </c>
    </row>
    <row r="1582" spans="1:15" customFormat="1" x14ac:dyDescent="0.3">
      <c r="A1582" s="58" t="s">
        <v>341</v>
      </c>
      <c r="B1582" s="59">
        <v>34.776416184699997</v>
      </c>
      <c r="C1582" s="60">
        <v>7.2248919081190993E-2</v>
      </c>
      <c r="D1582" s="59">
        <v>2.1884969841999999</v>
      </c>
      <c r="E1582" s="60">
        <v>7.5185933903122504E-2</v>
      </c>
      <c r="F1582" s="59">
        <v>20.335096834400002</v>
      </c>
      <c r="G1582" s="60">
        <v>7.4924732073111594E-2</v>
      </c>
      <c r="H1582" s="86">
        <v>1.5674574720000001</v>
      </c>
      <c r="I1582" s="87">
        <v>3.4853642342060599E-2</v>
      </c>
      <c r="J1582" s="88">
        <v>0</v>
      </c>
      <c r="K1582" s="89">
        <v>0</v>
      </c>
      <c r="L1582" s="86">
        <v>3.4928159152999898</v>
      </c>
      <c r="M1582" s="87">
        <v>5.55541209404345E-2</v>
      </c>
      <c r="N1582" s="86">
        <v>6.47721719040001</v>
      </c>
      <c r="O1582" s="87">
        <v>0.11943237892382801</v>
      </c>
    </row>
    <row r="1583" spans="1:15" customFormat="1" x14ac:dyDescent="0.3">
      <c r="A1583" s="58" t="s">
        <v>237</v>
      </c>
      <c r="B1583" s="61">
        <v>87.609777412100001</v>
      </c>
      <c r="C1583" s="62">
        <v>0.182011616301991</v>
      </c>
      <c r="D1583" s="61">
        <v>4.3707411558000002</v>
      </c>
      <c r="E1583" s="62">
        <v>0.150157052086486</v>
      </c>
      <c r="F1583" s="61">
        <v>43.336317811899903</v>
      </c>
      <c r="G1583" s="62">
        <v>0.159672807438963</v>
      </c>
      <c r="H1583" s="90">
        <v>5.3575603187999903</v>
      </c>
      <c r="I1583" s="94">
        <v>0.119129542276648</v>
      </c>
      <c r="J1583" s="92">
        <v>6.3665196106000099</v>
      </c>
      <c r="K1583" s="95">
        <v>20.819312556400298</v>
      </c>
      <c r="L1583" s="90">
        <v>12.3130840255</v>
      </c>
      <c r="M1583" s="94">
        <v>0.19584271707706299</v>
      </c>
      <c r="N1583" s="90">
        <v>19.468231508100001</v>
      </c>
      <c r="O1583" s="91">
        <v>0.35897162841757502</v>
      </c>
    </row>
    <row r="1584" spans="1:15" customFormat="1" x14ac:dyDescent="0.3">
      <c r="A1584" s="58" t="s">
        <v>238</v>
      </c>
      <c r="B1584" s="59">
        <v>151.46562152089999</v>
      </c>
      <c r="C1584" s="60">
        <v>0.314673811548768</v>
      </c>
      <c r="D1584" s="59">
        <v>7.1948493534000004</v>
      </c>
      <c r="E1584" s="60">
        <v>0.24717944408107101</v>
      </c>
      <c r="F1584" s="59">
        <v>82.6657435378998</v>
      </c>
      <c r="G1584" s="60">
        <v>0.30458220763050797</v>
      </c>
      <c r="H1584" s="86">
        <v>25.780350078200001</v>
      </c>
      <c r="I1584" s="91">
        <v>0.57324623929490404</v>
      </c>
      <c r="J1584" s="88">
        <v>9.1993051197</v>
      </c>
      <c r="K1584" s="89">
        <v>30.082874208044402</v>
      </c>
      <c r="L1584" s="86">
        <v>16.634260260600101</v>
      </c>
      <c r="M1584" s="87">
        <v>0.26457211850876</v>
      </c>
      <c r="N1584" s="86">
        <v>15.153183242700001</v>
      </c>
      <c r="O1584" s="87">
        <v>0.27940713885997998</v>
      </c>
    </row>
    <row r="1585" spans="1:15" customFormat="1" x14ac:dyDescent="0.3">
      <c r="A1585" s="58" t="s">
        <v>239</v>
      </c>
      <c r="B1585" s="61">
        <v>137.06597720830001</v>
      </c>
      <c r="C1585" s="62">
        <v>0.28475817184588598</v>
      </c>
      <c r="D1585" s="61">
        <v>8.1841042090999903</v>
      </c>
      <c r="E1585" s="62">
        <v>0.28116534889655898</v>
      </c>
      <c r="F1585" s="61">
        <v>79.486461461800005</v>
      </c>
      <c r="G1585" s="62">
        <v>0.29286813222302499</v>
      </c>
      <c r="H1585" s="90">
        <v>8.1242777537000102</v>
      </c>
      <c r="I1585" s="94">
        <v>0.18064966748585501</v>
      </c>
      <c r="J1585" s="92">
        <v>9.1907761588000092</v>
      </c>
      <c r="K1585" s="95">
        <v>30.054983442976699</v>
      </c>
      <c r="L1585" s="90">
        <v>25.5139460159</v>
      </c>
      <c r="M1585" s="94">
        <v>0.405805767325497</v>
      </c>
      <c r="N1585" s="90">
        <v>10.3291393236</v>
      </c>
      <c r="O1585" s="94">
        <v>0.19045735929336999</v>
      </c>
    </row>
    <row r="1586" spans="1:15" customFormat="1" x14ac:dyDescent="0.3">
      <c r="A1586" s="58" t="s">
        <v>342</v>
      </c>
      <c r="B1586" s="59">
        <v>68.504753877099901</v>
      </c>
      <c r="C1586" s="60">
        <v>0.142320427535055</v>
      </c>
      <c r="D1586" s="59">
        <v>7.1696064000000099</v>
      </c>
      <c r="E1586" s="60">
        <v>0.24631222103276201</v>
      </c>
      <c r="F1586" s="59">
        <v>44.763282282699798</v>
      </c>
      <c r="G1586" s="60">
        <v>0.16493046278839199</v>
      </c>
      <c r="H1586" s="86">
        <v>4.1429129585999904</v>
      </c>
      <c r="I1586" s="87">
        <v>9.2120908600531806E-2</v>
      </c>
      <c r="J1586" s="88">
        <v>5.2257409511999802</v>
      </c>
      <c r="K1586" s="89">
        <v>17.088824170222001</v>
      </c>
      <c r="L1586" s="86">
        <v>4.4167002462999996</v>
      </c>
      <c r="M1586" s="87">
        <v>7.0248735000831702E-2</v>
      </c>
      <c r="N1586" s="86">
        <v>2.8055718935999998</v>
      </c>
      <c r="O1586" s="87">
        <v>5.1731494505247999E-2</v>
      </c>
    </row>
    <row r="1587" spans="1:15" customFormat="1" x14ac:dyDescent="0.3">
      <c r="A1587" s="58" t="s">
        <v>88</v>
      </c>
      <c r="B1587" s="61">
        <v>1.9191351253</v>
      </c>
      <c r="C1587" s="62">
        <v>3.9870536871097397E-3</v>
      </c>
      <c r="D1587" s="61">
        <v>0</v>
      </c>
      <c r="E1587" s="62">
        <v>0</v>
      </c>
      <c r="F1587" s="61">
        <v>0.82009909410000004</v>
      </c>
      <c r="G1587" s="62">
        <v>3.0216578460004698E-3</v>
      </c>
      <c r="H1587" s="90">
        <v>0</v>
      </c>
      <c r="I1587" s="94">
        <v>0</v>
      </c>
      <c r="J1587" s="92">
        <v>0.59753246319999898</v>
      </c>
      <c r="K1587" s="95">
        <v>1.95400562235669</v>
      </c>
      <c r="L1587" s="90">
        <v>0.50150356799999996</v>
      </c>
      <c r="M1587" s="94">
        <v>7.9765411474135607E-3</v>
      </c>
      <c r="N1587" s="90">
        <v>0</v>
      </c>
      <c r="O1587" s="94">
        <v>0</v>
      </c>
    </row>
    <row r="1588" spans="1:15" customFormat="1" x14ac:dyDescent="0.3">
      <c r="A1588" s="58" t="s">
        <v>343</v>
      </c>
      <c r="B1588" s="59">
        <v>122.3861935968</v>
      </c>
      <c r="C1588" s="60">
        <v>0.254260535383182</v>
      </c>
      <c r="D1588" s="59">
        <v>6.5592381400000104</v>
      </c>
      <c r="E1588" s="60">
        <v>0.225342985989608</v>
      </c>
      <c r="F1588" s="59">
        <v>63.6714146463001</v>
      </c>
      <c r="G1588" s="60">
        <v>0.23459753951207499</v>
      </c>
      <c r="H1588" s="86">
        <v>6.9250177908000099</v>
      </c>
      <c r="I1588" s="87">
        <v>0.153983184618708</v>
      </c>
      <c r="J1588" s="88">
        <v>6.3665196106000099</v>
      </c>
      <c r="K1588" s="89">
        <v>20.819312556400298</v>
      </c>
      <c r="L1588" s="86">
        <v>15.8058999408</v>
      </c>
      <c r="M1588" s="87">
        <v>0.25139683801749702</v>
      </c>
      <c r="N1588" s="86">
        <v>25.945448698499899</v>
      </c>
      <c r="O1588" s="91">
        <v>0.47840400734140298</v>
      </c>
    </row>
    <row r="1589" spans="1:15" customFormat="1" x14ac:dyDescent="0.3">
      <c r="A1589" s="58" t="s">
        <v>344</v>
      </c>
      <c r="B1589" s="61">
        <v>205.57073108540001</v>
      </c>
      <c r="C1589" s="62">
        <v>0.42707859938094</v>
      </c>
      <c r="D1589" s="61">
        <v>15.3537106091</v>
      </c>
      <c r="E1589" s="62">
        <v>0.52747756992932104</v>
      </c>
      <c r="F1589" s="61">
        <v>124.24974374449999</v>
      </c>
      <c r="G1589" s="62">
        <v>0.45779859501141701</v>
      </c>
      <c r="H1589" s="90">
        <v>12.2671907123</v>
      </c>
      <c r="I1589" s="94">
        <v>0.272770576086387</v>
      </c>
      <c r="J1589" s="92">
        <v>14.416517109999999</v>
      </c>
      <c r="K1589" s="95">
        <v>47.143807613198597</v>
      </c>
      <c r="L1589" s="90">
        <v>29.9306462622</v>
      </c>
      <c r="M1589" s="94">
        <v>0.47605450232632901</v>
      </c>
      <c r="N1589" s="90">
        <v>13.1347112172</v>
      </c>
      <c r="O1589" s="96">
        <v>0.24218885379861799</v>
      </c>
    </row>
    <row r="1590" spans="1:15" customFormat="1" x14ac:dyDescent="0.3">
      <c r="A1590" s="65" t="s">
        <v>1</v>
      </c>
      <c r="H1590" s="84"/>
      <c r="I1590" s="84"/>
      <c r="J1590" s="84"/>
      <c r="K1590" s="84"/>
      <c r="L1590" s="84"/>
      <c r="M1590" s="84"/>
      <c r="N1590" s="84"/>
      <c r="O1590" s="84"/>
    </row>
    <row r="1591" spans="1:15" customFormat="1" x14ac:dyDescent="0.3">
      <c r="A1591" s="65" t="s">
        <v>1</v>
      </c>
      <c r="H1591" s="84"/>
      <c r="I1591" s="84"/>
      <c r="J1591" s="84"/>
      <c r="K1591" s="84"/>
      <c r="L1591" s="84"/>
      <c r="M1591" s="84"/>
      <c r="N1591" s="84"/>
      <c r="O1591" s="84"/>
    </row>
    <row r="1592" spans="1:15" customFormat="1" x14ac:dyDescent="0.3">
      <c r="A1592" s="53" t="s">
        <v>482</v>
      </c>
      <c r="H1592" s="84"/>
      <c r="I1592" s="84"/>
      <c r="J1592" s="84"/>
      <c r="K1592" s="84"/>
      <c r="L1592" s="84"/>
      <c r="M1592" s="84"/>
      <c r="N1592" s="84"/>
      <c r="O1592" s="84"/>
    </row>
    <row r="1593" spans="1:15" customFormat="1" x14ac:dyDescent="0.3">
      <c r="A1593" s="54" t="s">
        <v>1</v>
      </c>
      <c r="H1593" s="84"/>
      <c r="I1593" s="84"/>
      <c r="J1593" s="84"/>
      <c r="K1593" s="84"/>
      <c r="L1593" s="84"/>
      <c r="M1593" s="84"/>
      <c r="N1593" s="84"/>
      <c r="O1593" s="84"/>
    </row>
    <row r="1594" spans="1:15" customFormat="1" ht="25.5" customHeight="1" x14ac:dyDescent="0.3">
      <c r="A1594" s="114" t="s">
        <v>1</v>
      </c>
      <c r="B1594" s="113" t="s">
        <v>500</v>
      </c>
      <c r="C1594" s="113" t="s">
        <v>1</v>
      </c>
      <c r="D1594" s="113" t="s">
        <v>494</v>
      </c>
      <c r="E1594" s="113" t="s">
        <v>1</v>
      </c>
      <c r="F1594" s="113" t="s">
        <v>495</v>
      </c>
      <c r="G1594" s="113" t="s">
        <v>1</v>
      </c>
      <c r="H1594" s="116" t="s">
        <v>496</v>
      </c>
      <c r="I1594" s="116" t="s">
        <v>1</v>
      </c>
      <c r="J1594" s="116" t="s">
        <v>497</v>
      </c>
      <c r="K1594" s="116" t="s">
        <v>1</v>
      </c>
      <c r="L1594" s="116" t="s">
        <v>498</v>
      </c>
      <c r="M1594" s="116" t="s">
        <v>1</v>
      </c>
      <c r="N1594" s="116" t="s">
        <v>499</v>
      </c>
      <c r="O1594" s="116" t="s">
        <v>1</v>
      </c>
    </row>
    <row r="1595" spans="1:15" customFormat="1" x14ac:dyDescent="0.3">
      <c r="A1595" s="115" t="s">
        <v>1</v>
      </c>
      <c r="B1595" s="55" t="s">
        <v>14</v>
      </c>
      <c r="C1595" s="55" t="s">
        <v>15</v>
      </c>
      <c r="D1595" s="55" t="s">
        <v>14</v>
      </c>
      <c r="E1595" s="55" t="s">
        <v>15</v>
      </c>
      <c r="F1595" s="55" t="s">
        <v>14</v>
      </c>
      <c r="G1595" s="55" t="s">
        <v>15</v>
      </c>
      <c r="H1595" s="80" t="s">
        <v>14</v>
      </c>
      <c r="I1595" s="80" t="s">
        <v>15</v>
      </c>
      <c r="J1595" s="80" t="s">
        <v>14</v>
      </c>
      <c r="K1595" s="80" t="s">
        <v>15</v>
      </c>
      <c r="L1595" s="80" t="s">
        <v>14</v>
      </c>
      <c r="M1595" s="80" t="s">
        <v>15</v>
      </c>
      <c r="N1595" s="80" t="s">
        <v>14</v>
      </c>
      <c r="O1595" s="80" t="s">
        <v>15</v>
      </c>
    </row>
    <row r="1596" spans="1:15" customFormat="1" x14ac:dyDescent="0.3">
      <c r="A1596" s="56" t="s">
        <v>16</v>
      </c>
      <c r="B1596" s="57">
        <v>481.3416813284</v>
      </c>
      <c r="C1596" s="57">
        <v>481.3416813284</v>
      </c>
      <c r="D1596" s="57">
        <v>29.107798102499999</v>
      </c>
      <c r="E1596" s="57">
        <v>29.107798102499999</v>
      </c>
      <c r="F1596" s="57">
        <v>271.40700102279999</v>
      </c>
      <c r="G1596" s="57">
        <v>271.40700102279999</v>
      </c>
      <c r="H1596" s="85">
        <v>44.9725585813</v>
      </c>
      <c r="I1596" s="85">
        <v>44.9725585813</v>
      </c>
      <c r="J1596" s="85">
        <v>30.579874303499999</v>
      </c>
      <c r="K1596" s="85">
        <v>30.579874303499999</v>
      </c>
      <c r="L1596" s="85">
        <v>62.872310031600001</v>
      </c>
      <c r="M1596" s="85">
        <v>62.872310031600001</v>
      </c>
      <c r="N1596" s="85">
        <v>54.233343158399997</v>
      </c>
      <c r="O1596" s="85">
        <v>54.233343158399997</v>
      </c>
    </row>
    <row r="1597" spans="1:15" customFormat="1" x14ac:dyDescent="0.3">
      <c r="A1597" s="58" t="s">
        <v>341</v>
      </c>
      <c r="B1597" s="59">
        <v>6.20571332709999</v>
      </c>
      <c r="C1597" s="60">
        <v>1.2892532618354499E-2</v>
      </c>
      <c r="D1597" s="59">
        <v>0</v>
      </c>
      <c r="E1597" s="60">
        <v>0</v>
      </c>
      <c r="F1597" s="59">
        <v>6.20571332709999</v>
      </c>
      <c r="G1597" s="60">
        <v>2.2864971440359701E-2</v>
      </c>
      <c r="H1597" s="86">
        <v>0</v>
      </c>
      <c r="I1597" s="87">
        <v>0</v>
      </c>
      <c r="J1597" s="88">
        <v>0</v>
      </c>
      <c r="K1597" s="89">
        <v>0</v>
      </c>
      <c r="L1597" s="86">
        <v>0</v>
      </c>
      <c r="M1597" s="87">
        <v>0</v>
      </c>
      <c r="N1597" s="86">
        <v>0</v>
      </c>
      <c r="O1597" s="87">
        <v>0</v>
      </c>
    </row>
    <row r="1598" spans="1:15" customFormat="1" x14ac:dyDescent="0.3">
      <c r="A1598" s="58" t="s">
        <v>237</v>
      </c>
      <c r="B1598" s="61">
        <v>32.7935139938999</v>
      </c>
      <c r="C1598" s="62">
        <v>6.8129387638728695E-2</v>
      </c>
      <c r="D1598" s="61">
        <v>0.7854459842</v>
      </c>
      <c r="E1598" s="62">
        <v>2.6984039858808099E-2</v>
      </c>
      <c r="F1598" s="61">
        <v>17.1671003706</v>
      </c>
      <c r="G1598" s="62">
        <v>6.3252238541767897E-2</v>
      </c>
      <c r="H1598" s="90">
        <v>5.6316185824000096</v>
      </c>
      <c r="I1598" s="94">
        <v>0.12522344202897301</v>
      </c>
      <c r="J1598" s="92">
        <v>6.0234244509999799</v>
      </c>
      <c r="K1598" s="93">
        <v>19.697348626153801</v>
      </c>
      <c r="L1598" s="90">
        <v>5.3271601259999901</v>
      </c>
      <c r="M1598" s="94">
        <v>8.4729829766435102E-2</v>
      </c>
      <c r="N1598" s="90">
        <v>2.6693860465000001</v>
      </c>
      <c r="O1598" s="94">
        <v>4.9220385302515698E-2</v>
      </c>
    </row>
    <row r="1599" spans="1:15" customFormat="1" x14ac:dyDescent="0.3">
      <c r="A1599" s="58" t="s">
        <v>238</v>
      </c>
      <c r="B1599" s="59">
        <v>109.82248366899999</v>
      </c>
      <c r="C1599" s="60">
        <v>0.22815909764122999</v>
      </c>
      <c r="D1599" s="59">
        <v>1.5897640432</v>
      </c>
      <c r="E1599" s="63">
        <v>5.4616430882261001E-2</v>
      </c>
      <c r="F1599" s="59">
        <v>66.720700748399906</v>
      </c>
      <c r="G1599" s="60">
        <v>0.245832644320015</v>
      </c>
      <c r="H1599" s="86">
        <v>10.6397882449</v>
      </c>
      <c r="I1599" s="87">
        <v>0.236584009906079</v>
      </c>
      <c r="J1599" s="88">
        <v>7.1535881582999998</v>
      </c>
      <c r="K1599" s="89">
        <v>23.393124796073</v>
      </c>
      <c r="L1599" s="86">
        <v>13.9873731747</v>
      </c>
      <c r="M1599" s="87">
        <v>0.22247270965023999</v>
      </c>
      <c r="N1599" s="86">
        <v>12.3267034536</v>
      </c>
      <c r="O1599" s="87">
        <v>0.22729012699064599</v>
      </c>
    </row>
    <row r="1600" spans="1:15" customFormat="1" x14ac:dyDescent="0.3">
      <c r="A1600" s="58" t="s">
        <v>239</v>
      </c>
      <c r="B1600" s="61">
        <v>189.21320511760001</v>
      </c>
      <c r="C1600" s="62">
        <v>0.39309540905622797</v>
      </c>
      <c r="D1600" s="61">
        <v>13.8121373395</v>
      </c>
      <c r="E1600" s="62">
        <v>0.47451673571673197</v>
      </c>
      <c r="F1600" s="61">
        <v>97.8156576360998</v>
      </c>
      <c r="G1600" s="62">
        <v>0.360402116627356</v>
      </c>
      <c r="H1600" s="90">
        <v>11.3508115516</v>
      </c>
      <c r="I1600" s="94">
        <v>0.25239416901487499</v>
      </c>
      <c r="J1600" s="92">
        <v>10.768533813499999</v>
      </c>
      <c r="K1600" s="95">
        <v>35.214447602446498</v>
      </c>
      <c r="L1600" s="90">
        <v>30.1118150864</v>
      </c>
      <c r="M1600" s="94">
        <v>0.47893603831743498</v>
      </c>
      <c r="N1600" s="90">
        <v>28.971811448499999</v>
      </c>
      <c r="O1600" s="94">
        <v>0.53420662937709096</v>
      </c>
    </row>
    <row r="1601" spans="1:15" customFormat="1" x14ac:dyDescent="0.3">
      <c r="A1601" s="58" t="s">
        <v>342</v>
      </c>
      <c r="B1601" s="59">
        <v>140.6173235624</v>
      </c>
      <c r="C1601" s="60">
        <v>0.292136187280367</v>
      </c>
      <c r="D1601" s="59">
        <v>12.920450735599999</v>
      </c>
      <c r="E1601" s="60">
        <v>0.44388279354219801</v>
      </c>
      <c r="F1601" s="59">
        <v>82.6777298465</v>
      </c>
      <c r="G1601" s="60">
        <v>0.30462637122450098</v>
      </c>
      <c r="H1601" s="86">
        <v>17.350340202400002</v>
      </c>
      <c r="I1601" s="87">
        <v>0.38579837905007303</v>
      </c>
      <c r="J1601" s="88">
        <v>6.0367954175000103</v>
      </c>
      <c r="K1601" s="89">
        <v>19.741073352970101</v>
      </c>
      <c r="L1601" s="86">
        <v>12.174151543400001</v>
      </c>
      <c r="M1601" s="87">
        <v>0.19363296079436601</v>
      </c>
      <c r="N1601" s="86">
        <v>10.2654422098</v>
      </c>
      <c r="O1601" s="87">
        <v>0.18928285832974701</v>
      </c>
    </row>
    <row r="1602" spans="1:15" customFormat="1" x14ac:dyDescent="0.3">
      <c r="A1602" s="58" t="s">
        <v>88</v>
      </c>
      <c r="B1602" s="61">
        <v>2.68944165840001</v>
      </c>
      <c r="C1602" s="62">
        <v>5.58738576509252E-3</v>
      </c>
      <c r="D1602" s="61">
        <v>0</v>
      </c>
      <c r="E1602" s="62">
        <v>0</v>
      </c>
      <c r="F1602" s="61">
        <v>0.82009909410000004</v>
      </c>
      <c r="G1602" s="62">
        <v>3.0216578460004698E-3</v>
      </c>
      <c r="H1602" s="90">
        <v>0</v>
      </c>
      <c r="I1602" s="94">
        <v>0</v>
      </c>
      <c r="J1602" s="92">
        <v>0.59753246319999898</v>
      </c>
      <c r="K1602" s="95">
        <v>1.95400562235669</v>
      </c>
      <c r="L1602" s="90">
        <v>1.2718101011</v>
      </c>
      <c r="M1602" s="94">
        <v>2.02284614715251E-2</v>
      </c>
      <c r="N1602" s="90">
        <v>0</v>
      </c>
      <c r="O1602" s="94">
        <v>0</v>
      </c>
    </row>
    <row r="1603" spans="1:15" customFormat="1" x14ac:dyDescent="0.3">
      <c r="A1603" s="58" t="s">
        <v>343</v>
      </c>
      <c r="B1603" s="59">
        <v>38.999227320999999</v>
      </c>
      <c r="C1603" s="60">
        <v>8.1021920257083199E-2</v>
      </c>
      <c r="D1603" s="59">
        <v>0.7854459842</v>
      </c>
      <c r="E1603" s="60">
        <v>2.6984039858808099E-2</v>
      </c>
      <c r="F1603" s="59">
        <v>23.3728136977</v>
      </c>
      <c r="G1603" s="60">
        <v>8.6117209982127602E-2</v>
      </c>
      <c r="H1603" s="86">
        <v>5.6316185824000096</v>
      </c>
      <c r="I1603" s="87">
        <v>0.12522344202897301</v>
      </c>
      <c r="J1603" s="88">
        <v>6.0234244509999799</v>
      </c>
      <c r="K1603" s="93">
        <v>19.697348626153801</v>
      </c>
      <c r="L1603" s="86">
        <v>5.3271601259999901</v>
      </c>
      <c r="M1603" s="87">
        <v>8.4729829766435102E-2</v>
      </c>
      <c r="N1603" s="86">
        <v>2.6693860465000001</v>
      </c>
      <c r="O1603" s="87">
        <v>4.9220385302515698E-2</v>
      </c>
    </row>
    <row r="1604" spans="1:15" customFormat="1" x14ac:dyDescent="0.3">
      <c r="A1604" s="58" t="s">
        <v>344</v>
      </c>
      <c r="B1604" s="61">
        <v>329.83052867999902</v>
      </c>
      <c r="C1604" s="62">
        <v>0.68523159633659503</v>
      </c>
      <c r="D1604" s="61">
        <v>26.732588075100001</v>
      </c>
      <c r="E1604" s="64">
        <v>0.91839952925893098</v>
      </c>
      <c r="F1604" s="61">
        <v>180.49338748260001</v>
      </c>
      <c r="G1604" s="62">
        <v>0.66502848785185698</v>
      </c>
      <c r="H1604" s="90">
        <v>28.701151754000101</v>
      </c>
      <c r="I1604" s="94">
        <v>0.63819254806494796</v>
      </c>
      <c r="J1604" s="92">
        <v>16.805329231000002</v>
      </c>
      <c r="K1604" s="95">
        <v>54.955520955416603</v>
      </c>
      <c r="L1604" s="90">
        <v>42.285966629800001</v>
      </c>
      <c r="M1604" s="94">
        <v>0.67256899911180001</v>
      </c>
      <c r="N1604" s="90">
        <v>39.237253658299998</v>
      </c>
      <c r="O1604" s="94">
        <v>0.72348948770683896</v>
      </c>
    </row>
    <row r="1605" spans="1:15" customFormat="1" x14ac:dyDescent="0.3">
      <c r="A1605" s="65" t="s">
        <v>1</v>
      </c>
      <c r="H1605" s="84"/>
      <c r="I1605" s="84"/>
      <c r="J1605" s="84"/>
      <c r="K1605" s="84"/>
      <c r="L1605" s="84"/>
      <c r="M1605" s="84"/>
      <c r="N1605" s="84"/>
      <c r="O1605" s="84"/>
    </row>
    <row r="1606" spans="1:15" customFormat="1" x14ac:dyDescent="0.3">
      <c r="A1606" s="65" t="s">
        <v>1</v>
      </c>
      <c r="H1606" s="84"/>
      <c r="I1606" s="84"/>
      <c r="J1606" s="84"/>
      <c r="K1606" s="84"/>
      <c r="L1606" s="84"/>
      <c r="M1606" s="84"/>
      <c r="N1606" s="84"/>
      <c r="O1606" s="84"/>
    </row>
    <row r="1607" spans="1:15" customFormat="1" x14ac:dyDescent="0.3">
      <c r="A1607" s="53" t="s">
        <v>483</v>
      </c>
      <c r="H1607" s="84"/>
      <c r="I1607" s="84"/>
      <c r="J1607" s="84"/>
      <c r="K1607" s="84"/>
      <c r="L1607" s="84"/>
      <c r="M1607" s="84"/>
      <c r="N1607" s="84"/>
      <c r="O1607" s="84"/>
    </row>
    <row r="1608" spans="1:15" customFormat="1" x14ac:dyDescent="0.3">
      <c r="A1608" s="54" t="s">
        <v>1</v>
      </c>
      <c r="H1608" s="84"/>
      <c r="I1608" s="84"/>
      <c r="J1608" s="84"/>
      <c r="K1608" s="84"/>
      <c r="L1608" s="84"/>
      <c r="M1608" s="84"/>
      <c r="N1608" s="84"/>
      <c r="O1608" s="84"/>
    </row>
    <row r="1609" spans="1:15" customFormat="1" ht="25.5" customHeight="1" x14ac:dyDescent="0.3">
      <c r="A1609" s="114" t="s">
        <v>1</v>
      </c>
      <c r="B1609" s="113" t="s">
        <v>500</v>
      </c>
      <c r="C1609" s="113" t="s">
        <v>1</v>
      </c>
      <c r="D1609" s="113" t="s">
        <v>494</v>
      </c>
      <c r="E1609" s="113" t="s">
        <v>1</v>
      </c>
      <c r="F1609" s="113" t="s">
        <v>495</v>
      </c>
      <c r="G1609" s="113" t="s">
        <v>1</v>
      </c>
      <c r="H1609" s="116" t="s">
        <v>496</v>
      </c>
      <c r="I1609" s="116" t="s">
        <v>1</v>
      </c>
      <c r="J1609" s="116" t="s">
        <v>497</v>
      </c>
      <c r="K1609" s="116" t="s">
        <v>1</v>
      </c>
      <c r="L1609" s="116" t="s">
        <v>498</v>
      </c>
      <c r="M1609" s="116" t="s">
        <v>1</v>
      </c>
      <c r="N1609" s="116" t="s">
        <v>499</v>
      </c>
      <c r="O1609" s="116" t="s">
        <v>1</v>
      </c>
    </row>
    <row r="1610" spans="1:15" customFormat="1" x14ac:dyDescent="0.3">
      <c r="A1610" s="115" t="s">
        <v>1</v>
      </c>
      <c r="B1610" s="55" t="s">
        <v>14</v>
      </c>
      <c r="C1610" s="55" t="s">
        <v>15</v>
      </c>
      <c r="D1610" s="55" t="s">
        <v>14</v>
      </c>
      <c r="E1610" s="55" t="s">
        <v>15</v>
      </c>
      <c r="F1610" s="55" t="s">
        <v>14</v>
      </c>
      <c r="G1610" s="55" t="s">
        <v>15</v>
      </c>
      <c r="H1610" s="80" t="s">
        <v>14</v>
      </c>
      <c r="I1610" s="80" t="s">
        <v>15</v>
      </c>
      <c r="J1610" s="80" t="s">
        <v>14</v>
      </c>
      <c r="K1610" s="80" t="s">
        <v>15</v>
      </c>
      <c r="L1610" s="80" t="s">
        <v>14</v>
      </c>
      <c r="M1610" s="80" t="s">
        <v>15</v>
      </c>
      <c r="N1610" s="80" t="s">
        <v>14</v>
      </c>
      <c r="O1610" s="80" t="s">
        <v>15</v>
      </c>
    </row>
    <row r="1611" spans="1:15" customFormat="1" x14ac:dyDescent="0.3">
      <c r="A1611" s="56" t="s">
        <v>16</v>
      </c>
      <c r="B1611" s="57">
        <v>481.3416813284</v>
      </c>
      <c r="C1611" s="57">
        <v>481.3416813284</v>
      </c>
      <c r="D1611" s="57">
        <v>29.107798102499999</v>
      </c>
      <c r="E1611" s="57">
        <v>29.107798102499999</v>
      </c>
      <c r="F1611" s="57">
        <v>271.40700102279999</v>
      </c>
      <c r="G1611" s="57">
        <v>271.40700102279999</v>
      </c>
      <c r="H1611" s="85">
        <v>44.9725585813</v>
      </c>
      <c r="I1611" s="85">
        <v>44.9725585813</v>
      </c>
      <c r="J1611" s="85">
        <v>30.579874303499999</v>
      </c>
      <c r="K1611" s="85">
        <v>30.579874303499999</v>
      </c>
      <c r="L1611" s="85">
        <v>62.872310031600001</v>
      </c>
      <c r="M1611" s="85">
        <v>62.872310031600001</v>
      </c>
      <c r="N1611" s="85">
        <v>54.233343158399997</v>
      </c>
      <c r="O1611" s="85">
        <v>54.233343158399997</v>
      </c>
    </row>
    <row r="1612" spans="1:15" customFormat="1" x14ac:dyDescent="0.3">
      <c r="A1612" s="58" t="s">
        <v>341</v>
      </c>
      <c r="B1612" s="59">
        <v>29.484119665400002</v>
      </c>
      <c r="C1612" s="60">
        <v>6.1254033899641E-2</v>
      </c>
      <c r="D1612" s="59">
        <v>2.7598283248</v>
      </c>
      <c r="E1612" s="60">
        <v>9.4814053439616394E-2</v>
      </c>
      <c r="F1612" s="59">
        <v>23.377327358700001</v>
      </c>
      <c r="G1612" s="60">
        <v>8.6133840581128399E-2</v>
      </c>
      <c r="H1612" s="86">
        <v>1.6657347777</v>
      </c>
      <c r="I1612" s="87">
        <v>3.7038915068368601E-2</v>
      </c>
      <c r="J1612" s="88">
        <v>1.2161483868</v>
      </c>
      <c r="K1612" s="89">
        <v>3.97695678775503</v>
      </c>
      <c r="L1612" s="86">
        <v>0</v>
      </c>
      <c r="M1612" s="87">
        <v>0</v>
      </c>
      <c r="N1612" s="86">
        <v>1.6812292042000001</v>
      </c>
      <c r="O1612" s="87">
        <v>3.0999918247518202E-2</v>
      </c>
    </row>
    <row r="1613" spans="1:15" customFormat="1" x14ac:dyDescent="0.3">
      <c r="A1613" s="58" t="s">
        <v>237</v>
      </c>
      <c r="B1613" s="61">
        <v>46.221925781099998</v>
      </c>
      <c r="C1613" s="62">
        <v>9.6027266231208899E-2</v>
      </c>
      <c r="D1613" s="61">
        <v>4.7699138926000098</v>
      </c>
      <c r="E1613" s="62">
        <v>0.16387065334874401</v>
      </c>
      <c r="F1613" s="61">
        <v>36.352556462999999</v>
      </c>
      <c r="G1613" s="62">
        <v>0.13394111546866899</v>
      </c>
      <c r="H1613" s="90">
        <v>1.5674574720000001</v>
      </c>
      <c r="I1613" s="94">
        <v>3.4853642342060599E-2</v>
      </c>
      <c r="J1613" s="92">
        <v>0</v>
      </c>
      <c r="K1613" s="95">
        <v>0</v>
      </c>
      <c r="L1613" s="90">
        <v>0.46722243460000101</v>
      </c>
      <c r="M1613" s="96">
        <v>7.4312910463313802E-3</v>
      </c>
      <c r="N1613" s="90">
        <v>3.0647755188999999</v>
      </c>
      <c r="O1613" s="94">
        <v>5.65109089798995E-2</v>
      </c>
    </row>
    <row r="1614" spans="1:15" customFormat="1" x14ac:dyDescent="0.3">
      <c r="A1614" s="58" t="s">
        <v>238</v>
      </c>
      <c r="B1614" s="59">
        <v>98.642966339599894</v>
      </c>
      <c r="C1614" s="60">
        <v>0.20493335642026</v>
      </c>
      <c r="D1614" s="59">
        <v>4.6312159493999996</v>
      </c>
      <c r="E1614" s="60">
        <v>0.15910567790430799</v>
      </c>
      <c r="F1614" s="59">
        <v>58.257311794600099</v>
      </c>
      <c r="G1614" s="60">
        <v>0.214649259507149</v>
      </c>
      <c r="H1614" s="86">
        <v>3.8894951843999901</v>
      </c>
      <c r="I1614" s="87">
        <v>8.6485966266933403E-2</v>
      </c>
      <c r="J1614" s="88">
        <v>6.5908690827999896</v>
      </c>
      <c r="K1614" s="89">
        <v>21.552963290125899</v>
      </c>
      <c r="L1614" s="86">
        <v>14.696941880400001</v>
      </c>
      <c r="M1614" s="87">
        <v>0.23375857946070699</v>
      </c>
      <c r="N1614" s="86">
        <v>13.0117954614</v>
      </c>
      <c r="O1614" s="87">
        <v>0.239922429701527</v>
      </c>
    </row>
    <row r="1615" spans="1:15" customFormat="1" x14ac:dyDescent="0.3">
      <c r="A1615" s="58" t="s">
        <v>239</v>
      </c>
      <c r="B1615" s="61">
        <v>166.29652894060001</v>
      </c>
      <c r="C1615" s="62">
        <v>0.34548541169685798</v>
      </c>
      <c r="D1615" s="61">
        <v>7.6779481036999897</v>
      </c>
      <c r="E1615" s="62">
        <v>0.26377632813938501</v>
      </c>
      <c r="F1615" s="61">
        <v>78.535720728300205</v>
      </c>
      <c r="G1615" s="62">
        <v>0.289365124821163</v>
      </c>
      <c r="H1615" s="90">
        <v>16.6838662601</v>
      </c>
      <c r="I1615" s="94">
        <v>0.37097880988779902</v>
      </c>
      <c r="J1615" s="92">
        <v>10.4246862852</v>
      </c>
      <c r="K1615" s="95">
        <v>34.0900233327867</v>
      </c>
      <c r="L1615" s="90">
        <v>31.8179018808999</v>
      </c>
      <c r="M1615" s="91">
        <v>0.50607178048505197</v>
      </c>
      <c r="N1615" s="90">
        <v>23.295078005800001</v>
      </c>
      <c r="O1615" s="94">
        <v>0.42953424312718103</v>
      </c>
    </row>
    <row r="1616" spans="1:15" customFormat="1" x14ac:dyDescent="0.3">
      <c r="A1616" s="58" t="s">
        <v>342</v>
      </c>
      <c r="B1616" s="59">
        <v>104.320064561</v>
      </c>
      <c r="C1616" s="60">
        <v>0.21672767725641201</v>
      </c>
      <c r="D1616" s="59">
        <v>3.5825695275000098</v>
      </c>
      <c r="E1616" s="60">
        <v>0.123079372575155</v>
      </c>
      <c r="F1616" s="59">
        <v>50.5150448953001</v>
      </c>
      <c r="G1616" s="60">
        <v>0.18612285130793799</v>
      </c>
      <c r="H1616" s="86">
        <v>18.012667694699999</v>
      </c>
      <c r="I1616" s="91">
        <v>0.40052574865486601</v>
      </c>
      <c r="J1616" s="88">
        <v>8.5973008930999892</v>
      </c>
      <c r="K1616" s="89">
        <v>28.114245362074598</v>
      </c>
      <c r="L1616" s="86">
        <v>15.388740267699999</v>
      </c>
      <c r="M1616" s="87">
        <v>0.24476180786049601</v>
      </c>
      <c r="N1616" s="86">
        <v>13.180464968100001</v>
      </c>
      <c r="O1616" s="87">
        <v>0.24303249994387499</v>
      </c>
    </row>
    <row r="1617" spans="1:15" customFormat="1" x14ac:dyDescent="0.3">
      <c r="A1617" s="58" t="s">
        <v>88</v>
      </c>
      <c r="B1617" s="61">
        <v>36.376076040700099</v>
      </c>
      <c r="C1617" s="62">
        <v>7.5572254495621105E-2</v>
      </c>
      <c r="D1617" s="61">
        <v>5.6863223044999804</v>
      </c>
      <c r="E1617" s="64">
        <v>0.195353914592791</v>
      </c>
      <c r="F1617" s="61">
        <v>24.3690397829</v>
      </c>
      <c r="G1617" s="62">
        <v>8.9787808313952999E-2</v>
      </c>
      <c r="H1617" s="90">
        <v>3.1533371924</v>
      </c>
      <c r="I1617" s="94">
        <v>7.0116917779972296E-2</v>
      </c>
      <c r="J1617" s="92">
        <v>3.7508696555999901</v>
      </c>
      <c r="K1617" s="95">
        <v>12.2658112272577</v>
      </c>
      <c r="L1617" s="90">
        <v>0.50150356799999996</v>
      </c>
      <c r="M1617" s="94">
        <v>7.9765411474135607E-3</v>
      </c>
      <c r="N1617" s="90">
        <v>0</v>
      </c>
      <c r="O1617" s="96">
        <v>0</v>
      </c>
    </row>
    <row r="1618" spans="1:15" customFormat="1" x14ac:dyDescent="0.3">
      <c r="A1618" s="58" t="s">
        <v>343</v>
      </c>
      <c r="B1618" s="59">
        <v>75.706045446500099</v>
      </c>
      <c r="C1618" s="60">
        <v>0.15728130013085001</v>
      </c>
      <c r="D1618" s="59">
        <v>7.5297422174000097</v>
      </c>
      <c r="E1618" s="60">
        <v>0.25868470678835997</v>
      </c>
      <c r="F1618" s="59">
        <v>59.729883821700199</v>
      </c>
      <c r="G1618" s="64">
        <v>0.22007495604979699</v>
      </c>
      <c r="H1618" s="86">
        <v>3.2331922496999899</v>
      </c>
      <c r="I1618" s="87">
        <v>7.18925574104292E-2</v>
      </c>
      <c r="J1618" s="88">
        <v>1.2161483868</v>
      </c>
      <c r="K1618" s="89">
        <v>3.97695678775503</v>
      </c>
      <c r="L1618" s="86">
        <v>0.46722243460000101</v>
      </c>
      <c r="M1618" s="96">
        <v>7.4312910463313802E-3</v>
      </c>
      <c r="N1618" s="86">
        <v>4.7460047230999898</v>
      </c>
      <c r="O1618" s="87">
        <v>8.7510827227417806E-2</v>
      </c>
    </row>
    <row r="1619" spans="1:15" customFormat="1" x14ac:dyDescent="0.3">
      <c r="A1619" s="58" t="s">
        <v>344</v>
      </c>
      <c r="B1619" s="61">
        <v>270.61659350159903</v>
      </c>
      <c r="C1619" s="62">
        <v>0.56221308895326905</v>
      </c>
      <c r="D1619" s="61">
        <v>11.260517631200001</v>
      </c>
      <c r="E1619" s="63">
        <v>0.38685570071454001</v>
      </c>
      <c r="F1619" s="61">
        <v>129.0507656236</v>
      </c>
      <c r="G1619" s="63">
        <v>0.47548797612910099</v>
      </c>
      <c r="H1619" s="90">
        <v>34.696533954800103</v>
      </c>
      <c r="I1619" s="91">
        <v>0.77150455854266498</v>
      </c>
      <c r="J1619" s="92">
        <v>19.021987178300002</v>
      </c>
      <c r="K1619" s="95">
        <v>62.204268694861398</v>
      </c>
      <c r="L1619" s="90">
        <v>47.206642148600103</v>
      </c>
      <c r="M1619" s="91">
        <v>0.75083358834554803</v>
      </c>
      <c r="N1619" s="90">
        <v>36.475542973899898</v>
      </c>
      <c r="O1619" s="94">
        <v>0.67256674307105602</v>
      </c>
    </row>
    <row r="1620" spans="1:15" customFormat="1" x14ac:dyDescent="0.3">
      <c r="A1620" s="65" t="s">
        <v>1</v>
      </c>
      <c r="H1620" s="84"/>
      <c r="I1620" s="84"/>
      <c r="J1620" s="84"/>
      <c r="K1620" s="84"/>
      <c r="L1620" s="84"/>
      <c r="M1620" s="84"/>
      <c r="N1620" s="84"/>
      <c r="O1620" s="84"/>
    </row>
    <row r="1621" spans="1:15" customFormat="1" x14ac:dyDescent="0.3">
      <c r="A1621" s="65" t="s">
        <v>1</v>
      </c>
      <c r="H1621" s="84"/>
      <c r="I1621" s="84"/>
      <c r="J1621" s="84"/>
      <c r="K1621" s="84"/>
      <c r="L1621" s="84"/>
      <c r="M1621" s="84"/>
      <c r="N1621" s="84"/>
      <c r="O1621" s="84"/>
    </row>
    <row r="1622" spans="1:15" customFormat="1" x14ac:dyDescent="0.3">
      <c r="A1622" s="53" t="s">
        <v>484</v>
      </c>
      <c r="H1622" s="84"/>
      <c r="I1622" s="84"/>
      <c r="J1622" s="84"/>
      <c r="K1622" s="84"/>
      <c r="L1622" s="84"/>
      <c r="M1622" s="84"/>
      <c r="N1622" s="84"/>
      <c r="O1622" s="84"/>
    </row>
    <row r="1623" spans="1:15" customFormat="1" x14ac:dyDescent="0.3">
      <c r="A1623" s="54" t="s">
        <v>1</v>
      </c>
      <c r="H1623" s="84"/>
      <c r="I1623" s="84"/>
      <c r="J1623" s="84"/>
      <c r="K1623" s="84"/>
      <c r="L1623" s="84"/>
      <c r="M1623" s="84"/>
      <c r="N1623" s="84"/>
      <c r="O1623" s="84"/>
    </row>
    <row r="1624" spans="1:15" customFormat="1" ht="25.5" customHeight="1" x14ac:dyDescent="0.3">
      <c r="A1624" s="114" t="s">
        <v>1</v>
      </c>
      <c r="B1624" s="113" t="s">
        <v>500</v>
      </c>
      <c r="C1624" s="113" t="s">
        <v>1</v>
      </c>
      <c r="D1624" s="113" t="s">
        <v>494</v>
      </c>
      <c r="E1624" s="113" t="s">
        <v>1</v>
      </c>
      <c r="F1624" s="113" t="s">
        <v>495</v>
      </c>
      <c r="G1624" s="113" t="s">
        <v>1</v>
      </c>
      <c r="H1624" s="116" t="s">
        <v>496</v>
      </c>
      <c r="I1624" s="116" t="s">
        <v>1</v>
      </c>
      <c r="J1624" s="116" t="s">
        <v>497</v>
      </c>
      <c r="K1624" s="116" t="s">
        <v>1</v>
      </c>
      <c r="L1624" s="116" t="s">
        <v>498</v>
      </c>
      <c r="M1624" s="116" t="s">
        <v>1</v>
      </c>
      <c r="N1624" s="116" t="s">
        <v>499</v>
      </c>
      <c r="O1624" s="116" t="s">
        <v>1</v>
      </c>
    </row>
    <row r="1625" spans="1:15" customFormat="1" x14ac:dyDescent="0.3">
      <c r="A1625" s="115" t="s">
        <v>1</v>
      </c>
      <c r="B1625" s="55" t="s">
        <v>14</v>
      </c>
      <c r="C1625" s="55" t="s">
        <v>15</v>
      </c>
      <c r="D1625" s="55" t="s">
        <v>14</v>
      </c>
      <c r="E1625" s="55" t="s">
        <v>15</v>
      </c>
      <c r="F1625" s="55" t="s">
        <v>14</v>
      </c>
      <c r="G1625" s="55" t="s">
        <v>15</v>
      </c>
      <c r="H1625" s="80" t="s">
        <v>14</v>
      </c>
      <c r="I1625" s="80" t="s">
        <v>15</v>
      </c>
      <c r="J1625" s="80" t="s">
        <v>14</v>
      </c>
      <c r="K1625" s="80" t="s">
        <v>15</v>
      </c>
      <c r="L1625" s="80" t="s">
        <v>14</v>
      </c>
      <c r="M1625" s="80" t="s">
        <v>15</v>
      </c>
      <c r="N1625" s="80" t="s">
        <v>14</v>
      </c>
      <c r="O1625" s="80" t="s">
        <v>15</v>
      </c>
    </row>
    <row r="1626" spans="1:15" customFormat="1" x14ac:dyDescent="0.3">
      <c r="A1626" s="56" t="s">
        <v>16</v>
      </c>
      <c r="B1626" s="57">
        <v>481.3416813284</v>
      </c>
      <c r="C1626" s="57">
        <v>481.3416813284</v>
      </c>
      <c r="D1626" s="57">
        <v>29.107798102499999</v>
      </c>
      <c r="E1626" s="57">
        <v>29.107798102499999</v>
      </c>
      <c r="F1626" s="57">
        <v>271.40700102279999</v>
      </c>
      <c r="G1626" s="57">
        <v>271.40700102279999</v>
      </c>
      <c r="H1626" s="85">
        <v>44.9725585813</v>
      </c>
      <c r="I1626" s="85">
        <v>44.9725585813</v>
      </c>
      <c r="J1626" s="85">
        <v>30.579874303499999</v>
      </c>
      <c r="K1626" s="85">
        <v>30.579874303499999</v>
      </c>
      <c r="L1626" s="85">
        <v>62.872310031600001</v>
      </c>
      <c r="M1626" s="85">
        <v>62.872310031600001</v>
      </c>
      <c r="N1626" s="85">
        <v>54.233343158399997</v>
      </c>
      <c r="O1626" s="85">
        <v>54.233343158399997</v>
      </c>
    </row>
    <row r="1627" spans="1:15" customFormat="1" x14ac:dyDescent="0.3">
      <c r="A1627" s="58" t="s">
        <v>341</v>
      </c>
      <c r="B1627" s="59">
        <v>67.913529517999905</v>
      </c>
      <c r="C1627" s="60">
        <v>0.141092143382583</v>
      </c>
      <c r="D1627" s="59">
        <v>4.5866644891000004</v>
      </c>
      <c r="E1627" s="60">
        <v>0.157575110042627</v>
      </c>
      <c r="F1627" s="59">
        <v>38.023050980199898</v>
      </c>
      <c r="G1627" s="60">
        <v>0.14009605808586301</v>
      </c>
      <c r="H1627" s="86">
        <v>6.1557767420999898</v>
      </c>
      <c r="I1627" s="87">
        <v>0.13687850850139599</v>
      </c>
      <c r="J1627" s="88">
        <v>5.0691696583999999</v>
      </c>
      <c r="K1627" s="89">
        <v>16.576816530013701</v>
      </c>
      <c r="L1627" s="86">
        <v>4.3626384608000004</v>
      </c>
      <c r="M1627" s="87">
        <v>6.9388868622885194E-2</v>
      </c>
      <c r="N1627" s="86">
        <v>9.3868005063000002</v>
      </c>
      <c r="O1627" s="87">
        <v>0.17308172352355</v>
      </c>
    </row>
    <row r="1628" spans="1:15" customFormat="1" x14ac:dyDescent="0.3">
      <c r="A1628" s="58" t="s">
        <v>237</v>
      </c>
      <c r="B1628" s="61">
        <v>101.4199582712</v>
      </c>
      <c r="C1628" s="62">
        <v>0.210702630180089</v>
      </c>
      <c r="D1628" s="61">
        <v>5.5366562199000002</v>
      </c>
      <c r="E1628" s="62">
        <v>0.19021212804909701</v>
      </c>
      <c r="F1628" s="61">
        <v>64.062576356099896</v>
      </c>
      <c r="G1628" s="62">
        <v>0.23603877613576499</v>
      </c>
      <c r="H1628" s="90">
        <v>9.6883576723999898</v>
      </c>
      <c r="I1628" s="94">
        <v>0.21542820728969</v>
      </c>
      <c r="J1628" s="92">
        <v>7.7287325436000103</v>
      </c>
      <c r="K1628" s="95">
        <v>25.273918613574601</v>
      </c>
      <c r="L1628" s="90">
        <v>10.114444772400001</v>
      </c>
      <c r="M1628" s="94">
        <v>0.16087280342199001</v>
      </c>
      <c r="N1628" s="90">
        <v>8.4438603038999904</v>
      </c>
      <c r="O1628" s="94">
        <v>0.155694998909396</v>
      </c>
    </row>
    <row r="1629" spans="1:15" customFormat="1" x14ac:dyDescent="0.3">
      <c r="A1629" s="58" t="s">
        <v>238</v>
      </c>
      <c r="B1629" s="59">
        <v>158.9291965985</v>
      </c>
      <c r="C1629" s="60">
        <v>0.33017958502968098</v>
      </c>
      <c r="D1629" s="59">
        <v>9.6377197903000003</v>
      </c>
      <c r="E1629" s="60">
        <v>0.33110439190081598</v>
      </c>
      <c r="F1629" s="59">
        <v>91.720237762500005</v>
      </c>
      <c r="G1629" s="60">
        <v>0.33794352178407799</v>
      </c>
      <c r="H1629" s="86">
        <v>14.982353052100001</v>
      </c>
      <c r="I1629" s="87">
        <v>0.33314433344981598</v>
      </c>
      <c r="J1629" s="88">
        <v>7.1674126799</v>
      </c>
      <c r="K1629" s="89">
        <v>23.438332704590799</v>
      </c>
      <c r="L1629" s="86">
        <v>24.571550271400099</v>
      </c>
      <c r="M1629" s="87">
        <v>0.39081672454933197</v>
      </c>
      <c r="N1629" s="86">
        <v>14.7316232029</v>
      </c>
      <c r="O1629" s="87">
        <v>0.27163406024727599</v>
      </c>
    </row>
    <row r="1630" spans="1:15" customFormat="1" x14ac:dyDescent="0.3">
      <c r="A1630" s="58" t="s">
        <v>239</v>
      </c>
      <c r="B1630" s="61">
        <v>114.3224080893</v>
      </c>
      <c r="C1630" s="62">
        <v>0.23750780895141799</v>
      </c>
      <c r="D1630" s="61">
        <v>7.0214593854</v>
      </c>
      <c r="E1630" s="62">
        <v>0.24122262222221999</v>
      </c>
      <c r="F1630" s="61">
        <v>60.468254408400199</v>
      </c>
      <c r="G1630" s="62">
        <v>0.22279548493784199</v>
      </c>
      <c r="H1630" s="90">
        <v>12.4376323555</v>
      </c>
      <c r="I1630" s="94">
        <v>0.27656047927572602</v>
      </c>
      <c r="J1630" s="92">
        <v>10.017026958400001</v>
      </c>
      <c r="K1630" s="95">
        <v>32.756926529464202</v>
      </c>
      <c r="L1630" s="90">
        <v>14.052233945699999</v>
      </c>
      <c r="M1630" s="94">
        <v>0.223504336625094</v>
      </c>
      <c r="N1630" s="90">
        <v>15.2355098152</v>
      </c>
      <c r="O1630" s="94">
        <v>0.28092514545344299</v>
      </c>
    </row>
    <row r="1631" spans="1:15" customFormat="1" x14ac:dyDescent="0.3">
      <c r="A1631" s="58" t="s">
        <v>342</v>
      </c>
      <c r="B1631" s="59">
        <v>29.756722360800101</v>
      </c>
      <c r="C1631" s="60">
        <v>6.1820373167513397E-2</v>
      </c>
      <c r="D1631" s="59">
        <v>1.1637663660999999</v>
      </c>
      <c r="E1631" s="60">
        <v>3.9981257324993198E-2</v>
      </c>
      <c r="F1631" s="59">
        <v>13.547535269200001</v>
      </c>
      <c r="G1631" s="60">
        <v>4.9915938859889299E-2</v>
      </c>
      <c r="H1631" s="86">
        <v>0.83337180289999901</v>
      </c>
      <c r="I1631" s="87">
        <v>1.8530673574941401E-2</v>
      </c>
      <c r="J1631" s="88">
        <v>0</v>
      </c>
      <c r="K1631" s="89">
        <v>0</v>
      </c>
      <c r="L1631" s="86">
        <v>6.9910536083000103</v>
      </c>
      <c r="M1631" s="87">
        <v>0.111194476627092</v>
      </c>
      <c r="N1631" s="86">
        <v>6.43554933009999</v>
      </c>
      <c r="O1631" s="87">
        <v>0.118664071866335</v>
      </c>
    </row>
    <row r="1632" spans="1:15" customFormat="1" x14ac:dyDescent="0.3">
      <c r="A1632" s="58" t="s">
        <v>88</v>
      </c>
      <c r="B1632" s="61">
        <v>8.9998664906000005</v>
      </c>
      <c r="C1632" s="62">
        <v>1.86974592887163E-2</v>
      </c>
      <c r="D1632" s="61">
        <v>1.1615318517</v>
      </c>
      <c r="E1632" s="62">
        <v>3.99044904602468E-2</v>
      </c>
      <c r="F1632" s="61">
        <v>3.5853462463999999</v>
      </c>
      <c r="G1632" s="62">
        <v>1.3210220196563E-2</v>
      </c>
      <c r="H1632" s="90">
        <v>0.87506695629999898</v>
      </c>
      <c r="I1632" s="94">
        <v>1.9457797908430802E-2</v>
      </c>
      <c r="J1632" s="92">
        <v>0.59753246319999898</v>
      </c>
      <c r="K1632" s="95">
        <v>1.95400562235669</v>
      </c>
      <c r="L1632" s="90">
        <v>2.780388973</v>
      </c>
      <c r="M1632" s="94">
        <v>4.42227901536075E-2</v>
      </c>
      <c r="N1632" s="90">
        <v>0</v>
      </c>
      <c r="O1632" s="94">
        <v>0</v>
      </c>
    </row>
    <row r="1633" spans="1:15" customFormat="1" x14ac:dyDescent="0.3">
      <c r="A1633" s="58" t="s">
        <v>343</v>
      </c>
      <c r="B1633" s="59">
        <v>169.33348778920001</v>
      </c>
      <c r="C1633" s="60">
        <v>0.35179477356267103</v>
      </c>
      <c r="D1633" s="59">
        <v>10.123320709</v>
      </c>
      <c r="E1633" s="60">
        <v>0.34778723809172402</v>
      </c>
      <c r="F1633" s="59">
        <v>102.08562733630001</v>
      </c>
      <c r="G1633" s="60">
        <v>0.37613483422162802</v>
      </c>
      <c r="H1633" s="86">
        <v>15.844134414499999</v>
      </c>
      <c r="I1633" s="87">
        <v>0.35230671579108502</v>
      </c>
      <c r="J1633" s="88">
        <v>12.797902202</v>
      </c>
      <c r="K1633" s="89">
        <v>41.850735143588302</v>
      </c>
      <c r="L1633" s="86">
        <v>14.4770832332</v>
      </c>
      <c r="M1633" s="87">
        <v>0.23026167204487499</v>
      </c>
      <c r="N1633" s="86">
        <v>17.830660810200001</v>
      </c>
      <c r="O1633" s="87">
        <v>0.32877672243294598</v>
      </c>
    </row>
    <row r="1634" spans="1:15" customFormat="1" x14ac:dyDescent="0.3">
      <c r="A1634" s="58" t="s">
        <v>344</v>
      </c>
      <c r="B1634" s="61">
        <v>144.0791304501</v>
      </c>
      <c r="C1634" s="62">
        <v>0.29932818211893197</v>
      </c>
      <c r="D1634" s="61">
        <v>8.1852257515000097</v>
      </c>
      <c r="E1634" s="62">
        <v>0.28120387954721299</v>
      </c>
      <c r="F1634" s="61">
        <v>74.015789677599898</v>
      </c>
      <c r="G1634" s="62">
        <v>0.272711423797731</v>
      </c>
      <c r="H1634" s="90">
        <v>13.2710041584</v>
      </c>
      <c r="I1634" s="94">
        <v>0.295091152850668</v>
      </c>
      <c r="J1634" s="92">
        <v>10.017026958400001</v>
      </c>
      <c r="K1634" s="95">
        <v>32.756926529464202</v>
      </c>
      <c r="L1634" s="90">
        <v>21.043287553999999</v>
      </c>
      <c r="M1634" s="94">
        <v>0.33469881325218598</v>
      </c>
      <c r="N1634" s="90">
        <v>21.671059145299999</v>
      </c>
      <c r="O1634" s="94">
        <v>0.39958921731977798</v>
      </c>
    </row>
    <row r="1635" spans="1:15" customFormat="1" x14ac:dyDescent="0.3">
      <c r="A1635" s="65" t="s">
        <v>1</v>
      </c>
      <c r="H1635" s="84"/>
      <c r="I1635" s="84"/>
      <c r="J1635" s="84"/>
      <c r="K1635" s="84"/>
      <c r="L1635" s="84"/>
      <c r="M1635" s="84"/>
      <c r="N1635" s="84"/>
      <c r="O1635" s="84"/>
    </row>
    <row r="1636" spans="1:15" customFormat="1" x14ac:dyDescent="0.3">
      <c r="A1636" s="65" t="s">
        <v>1</v>
      </c>
      <c r="H1636" s="84"/>
      <c r="I1636" s="84"/>
      <c r="J1636" s="84"/>
      <c r="K1636" s="84"/>
      <c r="L1636" s="84"/>
      <c r="M1636" s="84"/>
      <c r="N1636" s="84"/>
      <c r="O1636" s="84"/>
    </row>
    <row r="1637" spans="1:15" customFormat="1" x14ac:dyDescent="0.3">
      <c r="A1637" s="53" t="s">
        <v>345</v>
      </c>
      <c r="H1637" s="84"/>
      <c r="I1637" s="84"/>
      <c r="J1637" s="84"/>
      <c r="K1637" s="84"/>
      <c r="L1637" s="84"/>
      <c r="M1637" s="84"/>
      <c r="N1637" s="84"/>
      <c r="O1637" s="84"/>
    </row>
    <row r="1638" spans="1:15" customFormat="1" x14ac:dyDescent="0.3">
      <c r="A1638" s="54" t="s">
        <v>1</v>
      </c>
      <c r="H1638" s="84"/>
      <c r="I1638" s="84"/>
      <c r="J1638" s="84"/>
      <c r="K1638" s="84"/>
      <c r="L1638" s="84"/>
      <c r="M1638" s="84"/>
      <c r="N1638" s="84"/>
      <c r="O1638" s="84"/>
    </row>
    <row r="1639" spans="1:15" customFormat="1" ht="25.5" customHeight="1" x14ac:dyDescent="0.3">
      <c r="A1639" s="114" t="s">
        <v>1</v>
      </c>
      <c r="B1639" s="113" t="s">
        <v>500</v>
      </c>
      <c r="C1639" s="113" t="s">
        <v>1</v>
      </c>
      <c r="D1639" s="113" t="s">
        <v>494</v>
      </c>
      <c r="E1639" s="113" t="s">
        <v>1</v>
      </c>
      <c r="F1639" s="113" t="s">
        <v>495</v>
      </c>
      <c r="G1639" s="113" t="s">
        <v>1</v>
      </c>
      <c r="H1639" s="116" t="s">
        <v>496</v>
      </c>
      <c r="I1639" s="116" t="s">
        <v>1</v>
      </c>
      <c r="J1639" s="116" t="s">
        <v>497</v>
      </c>
      <c r="K1639" s="116" t="s">
        <v>1</v>
      </c>
      <c r="L1639" s="116" t="s">
        <v>498</v>
      </c>
      <c r="M1639" s="116" t="s">
        <v>1</v>
      </c>
      <c r="N1639" s="116" t="s">
        <v>499</v>
      </c>
      <c r="O1639" s="116" t="s">
        <v>1</v>
      </c>
    </row>
    <row r="1640" spans="1:15" customFormat="1" x14ac:dyDescent="0.3">
      <c r="A1640" s="115" t="s">
        <v>1</v>
      </c>
      <c r="B1640" s="55" t="s">
        <v>14</v>
      </c>
      <c r="C1640" s="55" t="s">
        <v>15</v>
      </c>
      <c r="D1640" s="55" t="s">
        <v>14</v>
      </c>
      <c r="E1640" s="55" t="s">
        <v>15</v>
      </c>
      <c r="F1640" s="55" t="s">
        <v>14</v>
      </c>
      <c r="G1640" s="55" t="s">
        <v>15</v>
      </c>
      <c r="H1640" s="80" t="s">
        <v>14</v>
      </c>
      <c r="I1640" s="80" t="s">
        <v>15</v>
      </c>
      <c r="J1640" s="80" t="s">
        <v>14</v>
      </c>
      <c r="K1640" s="80" t="s">
        <v>15</v>
      </c>
      <c r="L1640" s="80" t="s">
        <v>14</v>
      </c>
      <c r="M1640" s="80" t="s">
        <v>15</v>
      </c>
      <c r="N1640" s="80" t="s">
        <v>14</v>
      </c>
      <c r="O1640" s="80" t="s">
        <v>15</v>
      </c>
    </row>
    <row r="1641" spans="1:15" customFormat="1" x14ac:dyDescent="0.3">
      <c r="A1641" s="56" t="s">
        <v>16</v>
      </c>
      <c r="B1641" s="57">
        <v>481.3416813284</v>
      </c>
      <c r="C1641" s="57">
        <v>481.3416813284</v>
      </c>
      <c r="D1641" s="57">
        <v>29.107798102499999</v>
      </c>
      <c r="E1641" s="57">
        <v>29.107798102499999</v>
      </c>
      <c r="F1641" s="57">
        <v>271.40700102279999</v>
      </c>
      <c r="G1641" s="57">
        <v>271.40700102279999</v>
      </c>
      <c r="H1641" s="85">
        <v>44.9725585813</v>
      </c>
      <c r="I1641" s="85">
        <v>44.9725585813</v>
      </c>
      <c r="J1641" s="85">
        <v>30.579874303499999</v>
      </c>
      <c r="K1641" s="85">
        <v>30.579874303499999</v>
      </c>
      <c r="L1641" s="85">
        <v>62.872310031600001</v>
      </c>
      <c r="M1641" s="85">
        <v>62.872310031600001</v>
      </c>
      <c r="N1641" s="85">
        <v>54.233343158399997</v>
      </c>
      <c r="O1641" s="85">
        <v>54.233343158399997</v>
      </c>
    </row>
    <row r="1642" spans="1:15" customFormat="1" x14ac:dyDescent="0.3">
      <c r="A1642" s="58" t="s">
        <v>346</v>
      </c>
      <c r="B1642" s="59">
        <v>210.439489683701</v>
      </c>
      <c r="C1642" s="60">
        <v>0.43719357339454201</v>
      </c>
      <c r="D1642" s="59">
        <v>11.1063891112</v>
      </c>
      <c r="E1642" s="60">
        <v>0.381560606957972</v>
      </c>
      <c r="F1642" s="59">
        <v>136.30827251310001</v>
      </c>
      <c r="G1642" s="60">
        <v>0.502228284456263</v>
      </c>
      <c r="H1642" s="86">
        <v>19.5914712963</v>
      </c>
      <c r="I1642" s="87">
        <v>0.43563168105908701</v>
      </c>
      <c r="J1642" s="88">
        <v>17.129413430300001</v>
      </c>
      <c r="K1642" s="89">
        <v>56.015316676234598</v>
      </c>
      <c r="L1642" s="86">
        <v>22.488926020899999</v>
      </c>
      <c r="M1642" s="87">
        <v>0.35769205886656502</v>
      </c>
      <c r="N1642" s="86">
        <v>9.6633713365999903</v>
      </c>
      <c r="O1642" s="96">
        <v>0.17818136913256599</v>
      </c>
    </row>
    <row r="1643" spans="1:15" customFormat="1" x14ac:dyDescent="0.3">
      <c r="A1643" s="58" t="s">
        <v>347</v>
      </c>
      <c r="B1643" s="61">
        <v>268.58303127239901</v>
      </c>
      <c r="C1643" s="62">
        <v>0.55798830994890802</v>
      </c>
      <c r="D1643" s="61">
        <v>18.0014089913</v>
      </c>
      <c r="E1643" s="62">
        <v>0.618439393042028</v>
      </c>
      <c r="F1643" s="61">
        <v>133.3606963977</v>
      </c>
      <c r="G1643" s="62">
        <v>0.49136793043336702</v>
      </c>
      <c r="H1643" s="90">
        <v>25.381087285</v>
      </c>
      <c r="I1643" s="94">
        <v>0.56436831894091299</v>
      </c>
      <c r="J1643" s="92">
        <v>12.869332612899999</v>
      </c>
      <c r="K1643" s="95">
        <v>42.084321489271296</v>
      </c>
      <c r="L1643" s="90">
        <v>40.383384010699999</v>
      </c>
      <c r="M1643" s="94">
        <v>0.64230794113343503</v>
      </c>
      <c r="N1643" s="90">
        <v>44.569971821800003</v>
      </c>
      <c r="O1643" s="91">
        <v>0.82181863086743401</v>
      </c>
    </row>
    <row r="1644" spans="1:15" customFormat="1" x14ac:dyDescent="0.3">
      <c r="A1644" s="58" t="s">
        <v>348</v>
      </c>
      <c r="B1644" s="59">
        <v>2.3191603722999998</v>
      </c>
      <c r="C1644" s="60">
        <v>4.8181166565496999E-3</v>
      </c>
      <c r="D1644" s="59">
        <v>0</v>
      </c>
      <c r="E1644" s="60">
        <v>0</v>
      </c>
      <c r="F1644" s="59">
        <v>1.738032112</v>
      </c>
      <c r="G1644" s="60">
        <v>6.4037851103700702E-3</v>
      </c>
      <c r="H1644" s="86">
        <v>0</v>
      </c>
      <c r="I1644" s="87">
        <v>0</v>
      </c>
      <c r="J1644" s="88">
        <v>0.58112826029999898</v>
      </c>
      <c r="K1644" s="89">
        <v>1.90036183449416</v>
      </c>
      <c r="L1644" s="86">
        <v>0</v>
      </c>
      <c r="M1644" s="87">
        <v>0</v>
      </c>
      <c r="N1644" s="86">
        <v>0</v>
      </c>
      <c r="O1644" s="87">
        <v>0</v>
      </c>
    </row>
    <row r="1645" spans="1:15" customFormat="1" x14ac:dyDescent="0.3">
      <c r="A1645" s="65" t="s">
        <v>1</v>
      </c>
      <c r="H1645" s="84"/>
      <c r="I1645" s="84"/>
      <c r="J1645" s="84"/>
      <c r="K1645" s="84"/>
      <c r="L1645" s="84"/>
      <c r="M1645" s="84"/>
      <c r="N1645" s="84"/>
      <c r="O1645" s="84"/>
    </row>
    <row r="1646" spans="1:15" customFormat="1" x14ac:dyDescent="0.3">
      <c r="A1646" s="65" t="s">
        <v>1</v>
      </c>
      <c r="H1646" s="84"/>
      <c r="I1646" s="84"/>
      <c r="J1646" s="84"/>
      <c r="K1646" s="84"/>
      <c r="L1646" s="84"/>
      <c r="M1646" s="84"/>
      <c r="N1646" s="84"/>
      <c r="O1646" s="84"/>
    </row>
    <row r="1647" spans="1:15" customFormat="1" x14ac:dyDescent="0.3">
      <c r="A1647" s="53" t="s">
        <v>349</v>
      </c>
      <c r="H1647" s="84"/>
      <c r="I1647" s="84"/>
      <c r="J1647" s="84"/>
      <c r="K1647" s="84"/>
      <c r="L1647" s="84"/>
      <c r="M1647" s="84"/>
      <c r="N1647" s="84"/>
      <c r="O1647" s="84"/>
    </row>
    <row r="1648" spans="1:15" customFormat="1" x14ac:dyDescent="0.3">
      <c r="A1648" s="54" t="s">
        <v>1</v>
      </c>
      <c r="H1648" s="84"/>
      <c r="I1648" s="84"/>
      <c r="J1648" s="84"/>
      <c r="K1648" s="84"/>
      <c r="L1648" s="84"/>
      <c r="M1648" s="84"/>
      <c r="N1648" s="84"/>
      <c r="O1648" s="84"/>
    </row>
    <row r="1649" spans="1:15" customFormat="1" ht="25.5" customHeight="1" x14ac:dyDescent="0.3">
      <c r="A1649" s="114" t="s">
        <v>1</v>
      </c>
      <c r="B1649" s="113" t="s">
        <v>500</v>
      </c>
      <c r="C1649" s="113" t="s">
        <v>1</v>
      </c>
      <c r="D1649" s="113" t="s">
        <v>494</v>
      </c>
      <c r="E1649" s="113" t="s">
        <v>1</v>
      </c>
      <c r="F1649" s="113" t="s">
        <v>495</v>
      </c>
      <c r="G1649" s="113" t="s">
        <v>1</v>
      </c>
      <c r="H1649" s="116" t="s">
        <v>496</v>
      </c>
      <c r="I1649" s="116" t="s">
        <v>1</v>
      </c>
      <c r="J1649" s="116" t="s">
        <v>497</v>
      </c>
      <c r="K1649" s="116" t="s">
        <v>1</v>
      </c>
      <c r="L1649" s="116" t="s">
        <v>498</v>
      </c>
      <c r="M1649" s="116" t="s">
        <v>1</v>
      </c>
      <c r="N1649" s="116" t="s">
        <v>499</v>
      </c>
      <c r="O1649" s="116" t="s">
        <v>1</v>
      </c>
    </row>
    <row r="1650" spans="1:15" customFormat="1" x14ac:dyDescent="0.3">
      <c r="A1650" s="115" t="s">
        <v>1</v>
      </c>
      <c r="B1650" s="55" t="s">
        <v>14</v>
      </c>
      <c r="C1650" s="55" t="s">
        <v>15</v>
      </c>
      <c r="D1650" s="55" t="s">
        <v>14</v>
      </c>
      <c r="E1650" s="55" t="s">
        <v>15</v>
      </c>
      <c r="F1650" s="55" t="s">
        <v>14</v>
      </c>
      <c r="G1650" s="55" t="s">
        <v>15</v>
      </c>
      <c r="H1650" s="80" t="s">
        <v>14</v>
      </c>
      <c r="I1650" s="80" t="s">
        <v>15</v>
      </c>
      <c r="J1650" s="80" t="s">
        <v>14</v>
      </c>
      <c r="K1650" s="80" t="s">
        <v>15</v>
      </c>
      <c r="L1650" s="80" t="s">
        <v>14</v>
      </c>
      <c r="M1650" s="80" t="s">
        <v>15</v>
      </c>
      <c r="N1650" s="80" t="s">
        <v>14</v>
      </c>
      <c r="O1650" s="80" t="s">
        <v>15</v>
      </c>
    </row>
    <row r="1651" spans="1:15" customFormat="1" x14ac:dyDescent="0.3">
      <c r="A1651" s="56" t="s">
        <v>16</v>
      </c>
      <c r="B1651" s="57">
        <v>481.3416813284</v>
      </c>
      <c r="C1651" s="57">
        <v>481.3416813284</v>
      </c>
      <c r="D1651" s="57">
        <v>29.107798102499999</v>
      </c>
      <c r="E1651" s="57">
        <v>29.107798102499999</v>
      </c>
      <c r="F1651" s="57">
        <v>271.40700102279999</v>
      </c>
      <c r="G1651" s="57">
        <v>271.40700102279999</v>
      </c>
      <c r="H1651" s="85">
        <v>44.9725585813</v>
      </c>
      <c r="I1651" s="85">
        <v>44.9725585813</v>
      </c>
      <c r="J1651" s="85">
        <v>30.579874303499999</v>
      </c>
      <c r="K1651" s="85">
        <v>30.579874303499999</v>
      </c>
      <c r="L1651" s="85">
        <v>62.872310031600001</v>
      </c>
      <c r="M1651" s="85">
        <v>62.872310031600001</v>
      </c>
      <c r="N1651" s="85">
        <v>54.233343158399997</v>
      </c>
      <c r="O1651" s="85">
        <v>54.233343158399997</v>
      </c>
    </row>
    <row r="1652" spans="1:15" customFormat="1" x14ac:dyDescent="0.3">
      <c r="A1652" s="58" t="s">
        <v>350</v>
      </c>
      <c r="B1652" s="59">
        <v>61.643164126400002</v>
      </c>
      <c r="C1652" s="60">
        <v>0.12806529440018199</v>
      </c>
      <c r="D1652" s="59">
        <v>0</v>
      </c>
      <c r="E1652" s="63">
        <v>0</v>
      </c>
      <c r="F1652" s="59">
        <v>23.5882001469</v>
      </c>
      <c r="G1652" s="60">
        <v>8.6910802072192803E-2</v>
      </c>
      <c r="H1652" s="86">
        <v>6.0557275626000102</v>
      </c>
      <c r="I1652" s="87">
        <v>0.134653836775878</v>
      </c>
      <c r="J1652" s="88">
        <v>6.0557275625999898</v>
      </c>
      <c r="K1652" s="89">
        <v>19.802983826872399</v>
      </c>
      <c r="L1652" s="86">
        <v>22.7003253912</v>
      </c>
      <c r="M1652" s="91">
        <v>0.36105441934280302</v>
      </c>
      <c r="N1652" s="86">
        <v>9.2989110256999901</v>
      </c>
      <c r="O1652" s="87">
        <v>0.17146114335125101</v>
      </c>
    </row>
    <row r="1653" spans="1:15" customFormat="1" x14ac:dyDescent="0.3">
      <c r="A1653" s="58" t="s">
        <v>351</v>
      </c>
      <c r="B1653" s="61">
        <v>74.655571095099901</v>
      </c>
      <c r="C1653" s="62">
        <v>0.155098912043243</v>
      </c>
      <c r="D1653" s="61">
        <v>4.0010733213999901</v>
      </c>
      <c r="E1653" s="62">
        <v>0.137457093364144</v>
      </c>
      <c r="F1653" s="61">
        <v>40.034665516899899</v>
      </c>
      <c r="G1653" s="62">
        <v>0.147507858552023</v>
      </c>
      <c r="H1653" s="90">
        <v>9.3949305460999994</v>
      </c>
      <c r="I1653" s="94">
        <v>0.208903625732482</v>
      </c>
      <c r="J1653" s="92">
        <v>8.1243749303000108</v>
      </c>
      <c r="K1653" s="95">
        <v>26.567718525154699</v>
      </c>
      <c r="L1653" s="90">
        <v>6.6485518599000102</v>
      </c>
      <c r="M1653" s="94">
        <v>0.10574689965357401</v>
      </c>
      <c r="N1653" s="90">
        <v>9.9764874727000006</v>
      </c>
      <c r="O1653" s="94">
        <v>0.183954867830323</v>
      </c>
    </row>
    <row r="1654" spans="1:15" customFormat="1" x14ac:dyDescent="0.3">
      <c r="A1654" s="58" t="s">
        <v>352</v>
      </c>
      <c r="B1654" s="59">
        <v>51.2202449076999</v>
      </c>
      <c r="C1654" s="60">
        <v>0.10641140564919099</v>
      </c>
      <c r="D1654" s="59">
        <v>2.8412753400000001</v>
      </c>
      <c r="E1654" s="60">
        <v>9.7612170113134403E-2</v>
      </c>
      <c r="F1654" s="59">
        <v>21.8982672556</v>
      </c>
      <c r="G1654" s="60">
        <v>8.0684238700829997E-2</v>
      </c>
      <c r="H1654" s="86">
        <v>14.524247774000001</v>
      </c>
      <c r="I1654" s="91">
        <v>0.32295800444049699</v>
      </c>
      <c r="J1654" s="88">
        <v>2.7954100256999999</v>
      </c>
      <c r="K1654" s="89">
        <v>9.1413391629934004</v>
      </c>
      <c r="L1654" s="86">
        <v>5.7093697762999902</v>
      </c>
      <c r="M1654" s="87">
        <v>9.0808970967194202E-2</v>
      </c>
      <c r="N1654" s="86">
        <v>4.9305641707000003</v>
      </c>
      <c r="O1654" s="87">
        <v>9.0913889566041295E-2</v>
      </c>
    </row>
    <row r="1655" spans="1:15" customFormat="1" x14ac:dyDescent="0.3">
      <c r="A1655" s="58" t="s">
        <v>353</v>
      </c>
      <c r="B1655" s="61">
        <v>85.872414196099896</v>
      </c>
      <c r="C1655" s="62">
        <v>0.17840219853620501</v>
      </c>
      <c r="D1655" s="61">
        <v>8.9716121911999895</v>
      </c>
      <c r="E1655" s="62">
        <v>0.30822022880629502</v>
      </c>
      <c r="F1655" s="61">
        <v>33.555962256500003</v>
      </c>
      <c r="G1655" s="62">
        <v>0.12363705479241099</v>
      </c>
      <c r="H1655" s="90">
        <v>13.2219399556</v>
      </c>
      <c r="I1655" s="94">
        <v>0.29400017194258099</v>
      </c>
      <c r="J1655" s="92">
        <v>10.718890807399999</v>
      </c>
      <c r="K1655" s="93">
        <v>35.052108785722403</v>
      </c>
      <c r="L1655" s="90">
        <v>10.457856040599999</v>
      </c>
      <c r="M1655" s="94">
        <v>0.16633484653806799</v>
      </c>
      <c r="N1655" s="90">
        <v>11.3583216587</v>
      </c>
      <c r="O1655" s="94">
        <v>0.209434288893561</v>
      </c>
    </row>
    <row r="1656" spans="1:15" customFormat="1" x14ac:dyDescent="0.3">
      <c r="A1656" s="58" t="s">
        <v>354</v>
      </c>
      <c r="B1656" s="59">
        <v>54.438493751299902</v>
      </c>
      <c r="C1656" s="60">
        <v>0.113097402246698</v>
      </c>
      <c r="D1656" s="59">
        <v>6.0734177756999896</v>
      </c>
      <c r="E1656" s="60">
        <v>0.20865260073307901</v>
      </c>
      <c r="F1656" s="59">
        <v>31.611527926699999</v>
      </c>
      <c r="G1656" s="60">
        <v>0.116472780022518</v>
      </c>
      <c r="H1656" s="86">
        <v>0.38378541200000099</v>
      </c>
      <c r="I1656" s="87">
        <v>8.5337686826557693E-3</v>
      </c>
      <c r="J1656" s="88">
        <v>2.1054900233999998</v>
      </c>
      <c r="K1656" s="89">
        <v>6.8852147739502598</v>
      </c>
      <c r="L1656" s="86">
        <v>8.6590253560000097</v>
      </c>
      <c r="M1656" s="87">
        <v>0.13772398933088201</v>
      </c>
      <c r="N1656" s="86">
        <v>4.4680666572999996</v>
      </c>
      <c r="O1656" s="87">
        <v>8.2385971380190604E-2</v>
      </c>
    </row>
    <row r="1657" spans="1:15" customFormat="1" x14ac:dyDescent="0.3">
      <c r="A1657" s="58" t="s">
        <v>355</v>
      </c>
      <c r="B1657" s="61">
        <v>109.0117308624</v>
      </c>
      <c r="C1657" s="62">
        <v>0.226474737366502</v>
      </c>
      <c r="D1657" s="61">
        <v>5.3626881225000096</v>
      </c>
      <c r="E1657" s="62">
        <v>0.184235444523006</v>
      </c>
      <c r="F1657" s="61">
        <v>90.588644160499996</v>
      </c>
      <c r="G1657" s="64">
        <v>0.33377416138535798</v>
      </c>
      <c r="H1657" s="90">
        <v>0.61194637689999898</v>
      </c>
      <c r="I1657" s="96">
        <v>1.36071061154713E-2</v>
      </c>
      <c r="J1657" s="92">
        <v>0</v>
      </c>
      <c r="K1657" s="97">
        <v>0</v>
      </c>
      <c r="L1657" s="90">
        <v>3.5232068747</v>
      </c>
      <c r="M1657" s="96">
        <v>5.60374968396933E-2</v>
      </c>
      <c r="N1657" s="90">
        <v>8.9252453278000008</v>
      </c>
      <c r="O1657" s="94">
        <v>0.16457118090123901</v>
      </c>
    </row>
    <row r="1658" spans="1:15" customFormat="1" x14ac:dyDescent="0.3">
      <c r="A1658" s="58" t="s">
        <v>356</v>
      </c>
      <c r="B1658" s="59">
        <v>44.5000623894</v>
      </c>
      <c r="C1658" s="60">
        <v>9.2450049757979297E-2</v>
      </c>
      <c r="D1658" s="59">
        <v>1.8577313517</v>
      </c>
      <c r="E1658" s="60">
        <v>6.3822462460341303E-2</v>
      </c>
      <c r="F1658" s="59">
        <v>30.129733759699999</v>
      </c>
      <c r="G1658" s="60">
        <v>0.111013104474666</v>
      </c>
      <c r="H1658" s="86">
        <v>0.77998095410000001</v>
      </c>
      <c r="I1658" s="87">
        <v>1.73434863104347E-2</v>
      </c>
      <c r="J1658" s="88">
        <v>0.77998095410000001</v>
      </c>
      <c r="K1658" s="89">
        <v>2.5506349253068299</v>
      </c>
      <c r="L1658" s="86">
        <v>5.1739747329000103</v>
      </c>
      <c r="M1658" s="87">
        <v>8.2293377327785897E-2</v>
      </c>
      <c r="N1658" s="86">
        <v>5.2757468454999996</v>
      </c>
      <c r="O1658" s="87">
        <v>9.7278658077394595E-2</v>
      </c>
    </row>
    <row r="1659" spans="1:15" customFormat="1" x14ac:dyDescent="0.3">
      <c r="A1659" s="65" t="s">
        <v>1</v>
      </c>
      <c r="H1659" s="84"/>
      <c r="I1659" s="84"/>
      <c r="J1659" s="84"/>
      <c r="K1659" s="84"/>
      <c r="L1659" s="84"/>
      <c r="M1659" s="84"/>
      <c r="N1659" s="84"/>
      <c r="O1659" s="84"/>
    </row>
    <row r="1660" spans="1:15" customFormat="1" x14ac:dyDescent="0.3">
      <c r="A1660" s="65" t="s">
        <v>1</v>
      </c>
      <c r="H1660" s="84"/>
      <c r="I1660" s="84"/>
      <c r="J1660" s="84"/>
      <c r="K1660" s="84"/>
      <c r="L1660" s="84"/>
      <c r="M1660" s="84"/>
      <c r="N1660" s="84"/>
      <c r="O1660" s="84"/>
    </row>
    <row r="1661" spans="1:15" customFormat="1" x14ac:dyDescent="0.3">
      <c r="A1661" s="53" t="s">
        <v>357</v>
      </c>
      <c r="H1661" s="84"/>
      <c r="I1661" s="84"/>
      <c r="J1661" s="84"/>
      <c r="K1661" s="84"/>
      <c r="L1661" s="84"/>
      <c r="M1661" s="84"/>
      <c r="N1661" s="84"/>
      <c r="O1661" s="84"/>
    </row>
    <row r="1662" spans="1:15" customFormat="1" x14ac:dyDescent="0.3">
      <c r="A1662" s="54" t="s">
        <v>1</v>
      </c>
      <c r="H1662" s="84"/>
      <c r="I1662" s="84"/>
      <c r="J1662" s="84"/>
      <c r="K1662" s="84"/>
      <c r="L1662" s="84"/>
      <c r="M1662" s="84"/>
      <c r="N1662" s="84"/>
      <c r="O1662" s="84"/>
    </row>
    <row r="1663" spans="1:15" customFormat="1" ht="25.5" customHeight="1" x14ac:dyDescent="0.3">
      <c r="A1663" s="114" t="s">
        <v>1</v>
      </c>
      <c r="B1663" s="113" t="s">
        <v>500</v>
      </c>
      <c r="C1663" s="113" t="s">
        <v>1</v>
      </c>
      <c r="D1663" s="113" t="s">
        <v>494</v>
      </c>
      <c r="E1663" s="113" t="s">
        <v>1</v>
      </c>
      <c r="F1663" s="113" t="s">
        <v>495</v>
      </c>
      <c r="G1663" s="113" t="s">
        <v>1</v>
      </c>
      <c r="H1663" s="116" t="s">
        <v>496</v>
      </c>
      <c r="I1663" s="116" t="s">
        <v>1</v>
      </c>
      <c r="J1663" s="116" t="s">
        <v>497</v>
      </c>
      <c r="K1663" s="116" t="s">
        <v>1</v>
      </c>
      <c r="L1663" s="116" t="s">
        <v>498</v>
      </c>
      <c r="M1663" s="116" t="s">
        <v>1</v>
      </c>
      <c r="N1663" s="116" t="s">
        <v>499</v>
      </c>
      <c r="O1663" s="116" t="s">
        <v>1</v>
      </c>
    </row>
    <row r="1664" spans="1:15" customFormat="1" x14ac:dyDescent="0.3">
      <c r="A1664" s="115" t="s">
        <v>1</v>
      </c>
      <c r="B1664" s="55" t="s">
        <v>14</v>
      </c>
      <c r="C1664" s="55" t="s">
        <v>15</v>
      </c>
      <c r="D1664" s="55" t="s">
        <v>14</v>
      </c>
      <c r="E1664" s="55" t="s">
        <v>15</v>
      </c>
      <c r="F1664" s="55" t="s">
        <v>14</v>
      </c>
      <c r="G1664" s="55" t="s">
        <v>15</v>
      </c>
      <c r="H1664" s="80" t="s">
        <v>14</v>
      </c>
      <c r="I1664" s="80" t="s">
        <v>15</v>
      </c>
      <c r="J1664" s="80" t="s">
        <v>14</v>
      </c>
      <c r="K1664" s="80" t="s">
        <v>15</v>
      </c>
      <c r="L1664" s="80" t="s">
        <v>14</v>
      </c>
      <c r="M1664" s="80" t="s">
        <v>15</v>
      </c>
      <c r="N1664" s="80" t="s">
        <v>14</v>
      </c>
      <c r="O1664" s="80" t="s">
        <v>15</v>
      </c>
    </row>
    <row r="1665" spans="1:15" customFormat="1" x14ac:dyDescent="0.3">
      <c r="A1665" s="56" t="s">
        <v>16</v>
      </c>
      <c r="B1665" s="57">
        <v>481.3416813284</v>
      </c>
      <c r="C1665" s="57">
        <v>481.3416813284</v>
      </c>
      <c r="D1665" s="57">
        <v>29.107798102499999</v>
      </c>
      <c r="E1665" s="57">
        <v>29.107798102499999</v>
      </c>
      <c r="F1665" s="57">
        <v>271.40700102279999</v>
      </c>
      <c r="G1665" s="57">
        <v>271.40700102279999</v>
      </c>
      <c r="H1665" s="85">
        <v>44.9725585813</v>
      </c>
      <c r="I1665" s="85">
        <v>44.9725585813</v>
      </c>
      <c r="J1665" s="85">
        <v>30.579874303499999</v>
      </c>
      <c r="K1665" s="85">
        <v>30.579874303499999</v>
      </c>
      <c r="L1665" s="85">
        <v>62.872310031600001</v>
      </c>
      <c r="M1665" s="85">
        <v>62.872310031600001</v>
      </c>
      <c r="N1665" s="85">
        <v>54.233343158399997</v>
      </c>
      <c r="O1665" s="85">
        <v>54.233343158399997</v>
      </c>
    </row>
    <row r="1666" spans="1:15" customFormat="1" x14ac:dyDescent="0.3">
      <c r="A1666" s="58" t="s">
        <v>358</v>
      </c>
      <c r="B1666" s="59">
        <v>81.824982952400006</v>
      </c>
      <c r="C1666" s="60">
        <v>0.16999355369886199</v>
      </c>
      <c r="D1666" s="59">
        <v>1.0653823788000001</v>
      </c>
      <c r="E1666" s="63">
        <v>3.6601270046204497E-2</v>
      </c>
      <c r="F1666" s="59">
        <v>58.697121241299897</v>
      </c>
      <c r="G1666" s="60">
        <v>0.21626973887961401</v>
      </c>
      <c r="H1666" s="86">
        <v>6.8357085166999996</v>
      </c>
      <c r="I1666" s="87">
        <v>0.151997323086313</v>
      </c>
      <c r="J1666" s="88">
        <v>6.8357085166999898</v>
      </c>
      <c r="K1666" s="89">
        <v>22.353618752179202</v>
      </c>
      <c r="L1666" s="86">
        <v>10.7525985541</v>
      </c>
      <c r="M1666" s="87">
        <v>0.17102280079570301</v>
      </c>
      <c r="N1666" s="86">
        <v>3.7346718789</v>
      </c>
      <c r="O1666" s="87">
        <v>6.8863021554693704E-2</v>
      </c>
    </row>
    <row r="1667" spans="1:15" customFormat="1" x14ac:dyDescent="0.3">
      <c r="A1667" s="58" t="s">
        <v>359</v>
      </c>
      <c r="B1667" s="61">
        <v>117.622550339</v>
      </c>
      <c r="C1667" s="62">
        <v>0.24436394125351199</v>
      </c>
      <c r="D1667" s="61">
        <v>9.4424222732999805</v>
      </c>
      <c r="E1667" s="62">
        <v>0.32439493499472299</v>
      </c>
      <c r="F1667" s="61">
        <v>65.677060759900101</v>
      </c>
      <c r="G1667" s="62">
        <v>0.241987349303428</v>
      </c>
      <c r="H1667" s="90">
        <v>3.5587388185000099</v>
      </c>
      <c r="I1667" s="96">
        <v>7.9131339882889298E-2</v>
      </c>
      <c r="J1667" s="92">
        <v>4.6735884992999903</v>
      </c>
      <c r="K1667" s="95">
        <v>15.283216840316101</v>
      </c>
      <c r="L1667" s="90">
        <v>20.045922772499999</v>
      </c>
      <c r="M1667" s="94">
        <v>0.31883547403339901</v>
      </c>
      <c r="N1667" s="90">
        <v>15.703706650100001</v>
      </c>
      <c r="O1667" s="94">
        <v>0.28955815252314399</v>
      </c>
    </row>
    <row r="1668" spans="1:15" customFormat="1" x14ac:dyDescent="0.3">
      <c r="A1668" s="58" t="s">
        <v>360</v>
      </c>
      <c r="B1668" s="59">
        <v>281.89414803699901</v>
      </c>
      <c r="C1668" s="60">
        <v>0.58564250504762505</v>
      </c>
      <c r="D1668" s="59">
        <v>18.5999934504</v>
      </c>
      <c r="E1668" s="60">
        <v>0.639003794959073</v>
      </c>
      <c r="F1668" s="59">
        <v>147.03281902160001</v>
      </c>
      <c r="G1668" s="60">
        <v>0.54174291181695899</v>
      </c>
      <c r="H1668" s="86">
        <v>34.578111246100001</v>
      </c>
      <c r="I1668" s="91">
        <v>0.76887133703079802</v>
      </c>
      <c r="J1668" s="88">
        <v>19.070577287500001</v>
      </c>
      <c r="K1668" s="89">
        <v>62.363164407504698</v>
      </c>
      <c r="L1668" s="86">
        <v>32.073788704999998</v>
      </c>
      <c r="M1668" s="87">
        <v>0.51014172517089795</v>
      </c>
      <c r="N1668" s="86">
        <v>34.794964629399999</v>
      </c>
      <c r="O1668" s="87">
        <v>0.64157882592216198</v>
      </c>
    </row>
    <row r="1669" spans="1:15" customFormat="1" x14ac:dyDescent="0.3">
      <c r="A1669" s="58" t="s">
        <v>361</v>
      </c>
      <c r="B1669" s="61">
        <v>0</v>
      </c>
      <c r="C1669" s="62">
        <v>0</v>
      </c>
      <c r="D1669" s="61">
        <v>0</v>
      </c>
      <c r="E1669" s="62">
        <v>0</v>
      </c>
      <c r="F1669" s="61">
        <v>0</v>
      </c>
      <c r="G1669" s="62">
        <v>0</v>
      </c>
      <c r="H1669" s="90">
        <v>0</v>
      </c>
      <c r="I1669" s="94">
        <v>0</v>
      </c>
      <c r="J1669" s="92">
        <v>0</v>
      </c>
      <c r="K1669" s="95">
        <v>0</v>
      </c>
      <c r="L1669" s="90">
        <v>0</v>
      </c>
      <c r="M1669" s="94">
        <v>0</v>
      </c>
      <c r="N1669" s="90">
        <v>0</v>
      </c>
      <c r="O1669" s="94">
        <v>0</v>
      </c>
    </row>
    <row r="1670" spans="1:15" customFormat="1" x14ac:dyDescent="0.3">
      <c r="A1670" s="65" t="s">
        <v>1</v>
      </c>
      <c r="H1670" s="84"/>
      <c r="I1670" s="84"/>
      <c r="J1670" s="84"/>
      <c r="K1670" s="84"/>
      <c r="L1670" s="84"/>
      <c r="M1670" s="84"/>
      <c r="N1670" s="84"/>
      <c r="O1670" s="84"/>
    </row>
    <row r="1671" spans="1:15" customFormat="1" x14ac:dyDescent="0.3">
      <c r="A1671" s="65" t="s">
        <v>1</v>
      </c>
      <c r="H1671" s="84"/>
      <c r="I1671" s="84"/>
      <c r="J1671" s="84"/>
      <c r="K1671" s="84"/>
      <c r="L1671" s="84"/>
      <c r="M1671" s="84"/>
      <c r="N1671" s="84"/>
      <c r="O1671" s="84"/>
    </row>
    <row r="1672" spans="1:15" customFormat="1" x14ac:dyDescent="0.3">
      <c r="A1672" s="53" t="s">
        <v>362</v>
      </c>
      <c r="H1672" s="84"/>
      <c r="I1672" s="84"/>
      <c r="J1672" s="84"/>
      <c r="K1672" s="84"/>
      <c r="L1672" s="84"/>
      <c r="M1672" s="84"/>
      <c r="N1672" s="84"/>
      <c r="O1672" s="84"/>
    </row>
    <row r="1673" spans="1:15" customFormat="1" x14ac:dyDescent="0.3">
      <c r="A1673" s="54" t="s">
        <v>1</v>
      </c>
      <c r="H1673" s="84"/>
      <c r="I1673" s="84"/>
      <c r="J1673" s="84"/>
      <c r="K1673" s="84"/>
      <c r="L1673" s="84"/>
      <c r="M1673" s="84"/>
      <c r="N1673" s="84"/>
      <c r="O1673" s="84"/>
    </row>
    <row r="1674" spans="1:15" customFormat="1" ht="25.5" customHeight="1" x14ac:dyDescent="0.3">
      <c r="A1674" s="114" t="s">
        <v>1</v>
      </c>
      <c r="B1674" s="113" t="s">
        <v>500</v>
      </c>
      <c r="C1674" s="113" t="s">
        <v>1</v>
      </c>
      <c r="D1674" s="113" t="s">
        <v>494</v>
      </c>
      <c r="E1674" s="113" t="s">
        <v>1</v>
      </c>
      <c r="F1674" s="113" t="s">
        <v>495</v>
      </c>
      <c r="G1674" s="113" t="s">
        <v>1</v>
      </c>
      <c r="H1674" s="116" t="s">
        <v>496</v>
      </c>
      <c r="I1674" s="116" t="s">
        <v>1</v>
      </c>
      <c r="J1674" s="116" t="s">
        <v>497</v>
      </c>
      <c r="K1674" s="116" t="s">
        <v>1</v>
      </c>
      <c r="L1674" s="116" t="s">
        <v>498</v>
      </c>
      <c r="M1674" s="116" t="s">
        <v>1</v>
      </c>
      <c r="N1674" s="116" t="s">
        <v>499</v>
      </c>
      <c r="O1674" s="116" t="s">
        <v>1</v>
      </c>
    </row>
    <row r="1675" spans="1:15" customFormat="1" x14ac:dyDescent="0.3">
      <c r="A1675" s="115" t="s">
        <v>1</v>
      </c>
      <c r="B1675" s="55" t="s">
        <v>14</v>
      </c>
      <c r="C1675" s="55" t="s">
        <v>15</v>
      </c>
      <c r="D1675" s="55" t="s">
        <v>14</v>
      </c>
      <c r="E1675" s="55" t="s">
        <v>15</v>
      </c>
      <c r="F1675" s="55" t="s">
        <v>14</v>
      </c>
      <c r="G1675" s="55" t="s">
        <v>15</v>
      </c>
      <c r="H1675" s="80" t="s">
        <v>14</v>
      </c>
      <c r="I1675" s="80" t="s">
        <v>15</v>
      </c>
      <c r="J1675" s="80" t="s">
        <v>14</v>
      </c>
      <c r="K1675" s="80" t="s">
        <v>15</v>
      </c>
      <c r="L1675" s="80" t="s">
        <v>14</v>
      </c>
      <c r="M1675" s="80" t="s">
        <v>15</v>
      </c>
      <c r="N1675" s="80" t="s">
        <v>14</v>
      </c>
      <c r="O1675" s="80" t="s">
        <v>15</v>
      </c>
    </row>
    <row r="1676" spans="1:15" customFormat="1" x14ac:dyDescent="0.3">
      <c r="A1676" s="56" t="s">
        <v>16</v>
      </c>
      <c r="B1676" s="57">
        <v>481.3416813284</v>
      </c>
      <c r="C1676" s="57">
        <v>481.3416813284</v>
      </c>
      <c r="D1676" s="57">
        <v>29.107798102499999</v>
      </c>
      <c r="E1676" s="57">
        <v>29.107798102499999</v>
      </c>
      <c r="F1676" s="57">
        <v>271.40700102279999</v>
      </c>
      <c r="G1676" s="57">
        <v>271.40700102279999</v>
      </c>
      <c r="H1676" s="85">
        <v>44.9725585813</v>
      </c>
      <c r="I1676" s="85">
        <v>44.9725585813</v>
      </c>
      <c r="J1676" s="85">
        <v>30.579874303499999</v>
      </c>
      <c r="K1676" s="85">
        <v>30.579874303499999</v>
      </c>
      <c r="L1676" s="85">
        <v>62.872310031600001</v>
      </c>
      <c r="M1676" s="85">
        <v>62.872310031600001</v>
      </c>
      <c r="N1676" s="85">
        <v>54.233343158399997</v>
      </c>
      <c r="O1676" s="85">
        <v>54.233343158399997</v>
      </c>
    </row>
    <row r="1677" spans="1:15" customFormat="1" x14ac:dyDescent="0.3">
      <c r="A1677" s="66" t="s">
        <v>363</v>
      </c>
      <c r="B1677" s="59">
        <v>43.099550812300002</v>
      </c>
      <c r="C1677" s="60">
        <v>8.9540450129634505E-2</v>
      </c>
      <c r="D1677" s="59">
        <v>0.46049675449999999</v>
      </c>
      <c r="E1677" s="60">
        <v>1.58203912531759E-2</v>
      </c>
      <c r="F1677" s="59">
        <v>26.046540877999998</v>
      </c>
      <c r="G1677" s="60">
        <v>9.5968566690775595E-2</v>
      </c>
      <c r="H1677" s="86">
        <v>3.3277886015</v>
      </c>
      <c r="I1677" s="87">
        <v>7.3995981248968196E-2</v>
      </c>
      <c r="J1677" s="88">
        <v>5.1200324733999896</v>
      </c>
      <c r="K1677" s="89">
        <v>16.743144273859901</v>
      </c>
      <c r="L1677" s="86">
        <v>4.6976187242999998</v>
      </c>
      <c r="M1677" s="87">
        <v>7.4716814475862994E-2</v>
      </c>
      <c r="N1677" s="86">
        <v>2.7317415922000099</v>
      </c>
      <c r="O1677" s="87">
        <v>5.0370149305038601E-2</v>
      </c>
    </row>
    <row r="1678" spans="1:15" customFormat="1" ht="25.5" customHeight="1" x14ac:dyDescent="0.3">
      <c r="A1678" s="66" t="s">
        <v>364</v>
      </c>
      <c r="B1678" s="61">
        <v>148.4231441819</v>
      </c>
      <c r="C1678" s="62">
        <v>0.30835298487403801</v>
      </c>
      <c r="D1678" s="61">
        <v>6.4017311917999997</v>
      </c>
      <c r="E1678" s="62">
        <v>0.21993182614696499</v>
      </c>
      <c r="F1678" s="61">
        <v>79.483518825999894</v>
      </c>
      <c r="G1678" s="62">
        <v>0.29285729007160999</v>
      </c>
      <c r="H1678" s="90">
        <v>18.7702176317</v>
      </c>
      <c r="I1678" s="94">
        <v>0.41737046376331399</v>
      </c>
      <c r="J1678" s="92">
        <v>10.3594092181</v>
      </c>
      <c r="K1678" s="95">
        <v>33.876559188192402</v>
      </c>
      <c r="L1678" s="90">
        <v>23.235156810100001</v>
      </c>
      <c r="M1678" s="94">
        <v>0.369561048391921</v>
      </c>
      <c r="N1678" s="90">
        <v>17.7955573196</v>
      </c>
      <c r="O1678" s="94">
        <v>0.32812945474565902</v>
      </c>
    </row>
    <row r="1679" spans="1:15" customFormat="1" x14ac:dyDescent="0.3">
      <c r="A1679" s="58" t="s">
        <v>365</v>
      </c>
      <c r="B1679" s="59">
        <v>77.732593985999998</v>
      </c>
      <c r="C1679" s="60">
        <v>0.16149150801043199</v>
      </c>
      <c r="D1679" s="59">
        <v>11.334452176199999</v>
      </c>
      <c r="E1679" s="64">
        <v>0.38939572606237499</v>
      </c>
      <c r="F1679" s="59">
        <v>44.919612007800197</v>
      </c>
      <c r="G1679" s="60">
        <v>0.165506460181646</v>
      </c>
      <c r="H1679" s="86">
        <v>4.3319457819</v>
      </c>
      <c r="I1679" s="87">
        <v>9.6324201214143604E-2</v>
      </c>
      <c r="J1679" s="88">
        <v>1.5811310190000001</v>
      </c>
      <c r="K1679" s="89">
        <v>5.1704954811375199</v>
      </c>
      <c r="L1679" s="86">
        <v>10.5883320765</v>
      </c>
      <c r="M1679" s="87">
        <v>0.16841010090417</v>
      </c>
      <c r="N1679" s="86">
        <v>5.6515035197000101</v>
      </c>
      <c r="O1679" s="87">
        <v>0.10420717570726901</v>
      </c>
    </row>
    <row r="1680" spans="1:15" customFormat="1" x14ac:dyDescent="0.3">
      <c r="A1680" s="58" t="s">
        <v>366</v>
      </c>
      <c r="B1680" s="61">
        <v>124.2192913674</v>
      </c>
      <c r="C1680" s="62">
        <v>0.258068844203522</v>
      </c>
      <c r="D1680" s="61">
        <v>5.4823604693000201</v>
      </c>
      <c r="E1680" s="62">
        <v>0.18834679455980999</v>
      </c>
      <c r="F1680" s="61">
        <v>79.769778753299903</v>
      </c>
      <c r="G1680" s="62">
        <v>0.29391201572799103</v>
      </c>
      <c r="H1680" s="90">
        <v>11.4923881012</v>
      </c>
      <c r="I1680" s="94">
        <v>0.25554223428103201</v>
      </c>
      <c r="J1680" s="92">
        <v>9.6820816296999901</v>
      </c>
      <c r="K1680" s="95">
        <v>31.6616135619362</v>
      </c>
      <c r="L1680" s="90">
        <v>9.1646475456999905</v>
      </c>
      <c r="M1680" s="94">
        <v>0.14576603819859299</v>
      </c>
      <c r="N1680" s="90">
        <v>15.216720801799999</v>
      </c>
      <c r="O1680" s="94">
        <v>0.28057869781983302</v>
      </c>
    </row>
    <row r="1681" spans="1:15" customFormat="1" x14ac:dyDescent="0.3">
      <c r="A1681" s="58" t="s">
        <v>367</v>
      </c>
      <c r="B1681" s="59">
        <v>76.543993394599994</v>
      </c>
      <c r="C1681" s="60">
        <v>0.159022159027149</v>
      </c>
      <c r="D1681" s="59">
        <v>4.8898823119000001</v>
      </c>
      <c r="E1681" s="60">
        <v>0.167992174972521</v>
      </c>
      <c r="F1681" s="59">
        <v>36.3241058889</v>
      </c>
      <c r="G1681" s="60">
        <v>0.133836289233558</v>
      </c>
      <c r="H1681" s="86">
        <v>6.5428096532999902</v>
      </c>
      <c r="I1681" s="87">
        <v>0.145484487867687</v>
      </c>
      <c r="J1681" s="88">
        <v>3.0003110945999998</v>
      </c>
      <c r="K1681" s="89">
        <v>9.8113911941639405</v>
      </c>
      <c r="L1681" s="86">
        <v>12.2824790867</v>
      </c>
      <c r="M1681" s="87">
        <v>0.195355937781302</v>
      </c>
      <c r="N1681" s="86">
        <v>11.1654256752</v>
      </c>
      <c r="O1681" s="87">
        <v>0.20587751049366401</v>
      </c>
    </row>
    <row r="1682" spans="1:15" customFormat="1" ht="25.5" customHeight="1" x14ac:dyDescent="0.3">
      <c r="A1682" s="66" t="s">
        <v>368</v>
      </c>
      <c r="B1682" s="61">
        <v>11.323107586200001</v>
      </c>
      <c r="C1682" s="62">
        <v>2.3524053755225701E-2</v>
      </c>
      <c r="D1682" s="61">
        <v>0.53887519880000201</v>
      </c>
      <c r="E1682" s="62">
        <v>1.8513087005152699E-2</v>
      </c>
      <c r="F1682" s="61">
        <v>4.8634446687999899</v>
      </c>
      <c r="G1682" s="62">
        <v>1.7919378094419298E-2</v>
      </c>
      <c r="H1682" s="90">
        <v>0.50740881170000096</v>
      </c>
      <c r="I1682" s="94">
        <v>1.12826316248546E-2</v>
      </c>
      <c r="J1682" s="92">
        <v>0.83690886870000003</v>
      </c>
      <c r="K1682" s="95">
        <v>2.7367963007101399</v>
      </c>
      <c r="L1682" s="90">
        <v>2.9040757883000001</v>
      </c>
      <c r="M1682" s="94">
        <v>4.6190060248150498E-2</v>
      </c>
      <c r="N1682" s="90">
        <v>1.6723942499</v>
      </c>
      <c r="O1682" s="94">
        <v>3.0837011928536599E-2</v>
      </c>
    </row>
    <row r="1683" spans="1:15" customFormat="1" x14ac:dyDescent="0.3">
      <c r="A1683" s="65" t="s">
        <v>1</v>
      </c>
      <c r="H1683" s="84"/>
      <c r="I1683" s="84"/>
      <c r="J1683" s="84"/>
      <c r="K1683" s="84"/>
      <c r="L1683" s="84"/>
      <c r="M1683" s="84"/>
      <c r="N1683" s="84"/>
      <c r="O1683" s="84"/>
    </row>
    <row r="1684" spans="1:15" customFormat="1" x14ac:dyDescent="0.3">
      <c r="A1684" s="65" t="s">
        <v>1</v>
      </c>
      <c r="H1684" s="84"/>
      <c r="I1684" s="84"/>
      <c r="J1684" s="84"/>
      <c r="K1684" s="84"/>
      <c r="L1684" s="84"/>
      <c r="M1684" s="84"/>
      <c r="N1684" s="84"/>
      <c r="O1684" s="84"/>
    </row>
    <row r="1685" spans="1:15" customFormat="1" x14ac:dyDescent="0.3">
      <c r="A1685" s="53" t="s">
        <v>369</v>
      </c>
      <c r="H1685" s="84"/>
      <c r="I1685" s="84"/>
      <c r="J1685" s="84"/>
      <c r="K1685" s="84"/>
      <c r="L1685" s="84"/>
      <c r="M1685" s="84"/>
      <c r="N1685" s="84"/>
      <c r="O1685" s="84"/>
    </row>
    <row r="1686" spans="1:15" customFormat="1" x14ac:dyDescent="0.3">
      <c r="A1686" s="54" t="s">
        <v>1</v>
      </c>
      <c r="H1686" s="84"/>
      <c r="I1686" s="84"/>
      <c r="J1686" s="84"/>
      <c r="K1686" s="84"/>
      <c r="L1686" s="84"/>
      <c r="M1686" s="84"/>
      <c r="N1686" s="84"/>
      <c r="O1686" s="84"/>
    </row>
    <row r="1687" spans="1:15" customFormat="1" ht="25.5" customHeight="1" x14ac:dyDescent="0.3">
      <c r="A1687" s="114" t="s">
        <v>1</v>
      </c>
      <c r="B1687" s="113" t="s">
        <v>500</v>
      </c>
      <c r="C1687" s="113" t="s">
        <v>1</v>
      </c>
      <c r="D1687" s="113" t="s">
        <v>494</v>
      </c>
      <c r="E1687" s="113" t="s">
        <v>1</v>
      </c>
      <c r="F1687" s="113" t="s">
        <v>495</v>
      </c>
      <c r="G1687" s="113" t="s">
        <v>1</v>
      </c>
      <c r="H1687" s="116" t="s">
        <v>496</v>
      </c>
      <c r="I1687" s="116" t="s">
        <v>1</v>
      </c>
      <c r="J1687" s="116" t="s">
        <v>497</v>
      </c>
      <c r="K1687" s="116" t="s">
        <v>1</v>
      </c>
      <c r="L1687" s="116" t="s">
        <v>498</v>
      </c>
      <c r="M1687" s="116" t="s">
        <v>1</v>
      </c>
      <c r="N1687" s="116" t="s">
        <v>499</v>
      </c>
      <c r="O1687" s="116" t="s">
        <v>1</v>
      </c>
    </row>
    <row r="1688" spans="1:15" customFormat="1" x14ac:dyDescent="0.3">
      <c r="A1688" s="115" t="s">
        <v>1</v>
      </c>
      <c r="B1688" s="55" t="s">
        <v>14</v>
      </c>
      <c r="C1688" s="55" t="s">
        <v>15</v>
      </c>
      <c r="D1688" s="55" t="s">
        <v>14</v>
      </c>
      <c r="E1688" s="55" t="s">
        <v>15</v>
      </c>
      <c r="F1688" s="55" t="s">
        <v>14</v>
      </c>
      <c r="G1688" s="55" t="s">
        <v>15</v>
      </c>
      <c r="H1688" s="80" t="s">
        <v>14</v>
      </c>
      <c r="I1688" s="80" t="s">
        <v>15</v>
      </c>
      <c r="J1688" s="80" t="s">
        <v>14</v>
      </c>
      <c r="K1688" s="80" t="s">
        <v>15</v>
      </c>
      <c r="L1688" s="80" t="s">
        <v>14</v>
      </c>
      <c r="M1688" s="80" t="s">
        <v>15</v>
      </c>
      <c r="N1688" s="80" t="s">
        <v>14</v>
      </c>
      <c r="O1688" s="80" t="s">
        <v>15</v>
      </c>
    </row>
    <row r="1689" spans="1:15" customFormat="1" x14ac:dyDescent="0.3">
      <c r="A1689" s="56" t="s">
        <v>16</v>
      </c>
      <c r="B1689" s="57">
        <v>481.3416813284</v>
      </c>
      <c r="C1689" s="57">
        <v>481.3416813284</v>
      </c>
      <c r="D1689" s="57">
        <v>29.107798102499999</v>
      </c>
      <c r="E1689" s="57">
        <v>29.107798102499999</v>
      </c>
      <c r="F1689" s="57">
        <v>271.40700102279999</v>
      </c>
      <c r="G1689" s="57">
        <v>271.40700102279999</v>
      </c>
      <c r="H1689" s="85">
        <v>44.9725585813</v>
      </c>
      <c r="I1689" s="85">
        <v>44.9725585813</v>
      </c>
      <c r="J1689" s="85">
        <v>30.579874303499999</v>
      </c>
      <c r="K1689" s="85">
        <v>30.579874303499999</v>
      </c>
      <c r="L1689" s="85">
        <v>62.872310031600001</v>
      </c>
      <c r="M1689" s="85">
        <v>62.872310031600001</v>
      </c>
      <c r="N1689" s="85">
        <v>54.233343158399997</v>
      </c>
      <c r="O1689" s="85">
        <v>54.233343158399997</v>
      </c>
    </row>
    <row r="1690" spans="1:15" customFormat="1" x14ac:dyDescent="0.3">
      <c r="A1690" s="58" t="s">
        <v>2</v>
      </c>
      <c r="B1690" s="59">
        <v>24.3310948586</v>
      </c>
      <c r="C1690" s="60">
        <v>5.0548489363005898E-2</v>
      </c>
      <c r="D1690" s="59">
        <v>3.1918262005</v>
      </c>
      <c r="E1690" s="60">
        <v>0.109655364148821</v>
      </c>
      <c r="F1690" s="59">
        <v>15.598122804599999</v>
      </c>
      <c r="G1690" s="60">
        <v>5.7471335469675901E-2</v>
      </c>
      <c r="H1690" s="86">
        <v>0.55128045289999905</v>
      </c>
      <c r="I1690" s="87">
        <v>1.22581518661744E-2</v>
      </c>
      <c r="J1690" s="88">
        <v>0</v>
      </c>
      <c r="K1690" s="89">
        <v>0</v>
      </c>
      <c r="L1690" s="86">
        <v>3.1925881465999901</v>
      </c>
      <c r="M1690" s="87">
        <v>5.0778922310877203E-2</v>
      </c>
      <c r="N1690" s="86">
        <v>1.7972772539999999</v>
      </c>
      <c r="O1690" s="87">
        <v>3.3139709804550901E-2</v>
      </c>
    </row>
    <row r="1691" spans="1:15" customFormat="1" x14ac:dyDescent="0.3">
      <c r="A1691" s="58" t="s">
        <v>3</v>
      </c>
      <c r="B1691" s="61">
        <v>24.7699454706</v>
      </c>
      <c r="C1691" s="62">
        <v>5.1460213049159299E-2</v>
      </c>
      <c r="D1691" s="61">
        <v>7.3626450216000201</v>
      </c>
      <c r="E1691" s="64">
        <v>0.25294407346351799</v>
      </c>
      <c r="F1691" s="61">
        <v>12.9503731677</v>
      </c>
      <c r="G1691" s="62">
        <v>4.7715693106280897E-2</v>
      </c>
      <c r="H1691" s="90">
        <v>1.5494495514</v>
      </c>
      <c r="I1691" s="94">
        <v>3.4453222148767698E-2</v>
      </c>
      <c r="J1691" s="92">
        <v>0.67438259509999898</v>
      </c>
      <c r="K1691" s="95">
        <v>2.20531513114432</v>
      </c>
      <c r="L1691" s="90">
        <v>0.63274446690000097</v>
      </c>
      <c r="M1691" s="94">
        <v>1.0063960853068399E-2</v>
      </c>
      <c r="N1691" s="90">
        <v>2.2747332629999999</v>
      </c>
      <c r="O1691" s="94">
        <v>4.19434453147422E-2</v>
      </c>
    </row>
    <row r="1692" spans="1:15" customFormat="1" x14ac:dyDescent="0.3">
      <c r="A1692" s="58" t="s">
        <v>4</v>
      </c>
      <c r="B1692" s="59">
        <v>28.631553656800001</v>
      </c>
      <c r="C1692" s="60">
        <v>5.9482805598266603E-2</v>
      </c>
      <c r="D1692" s="59">
        <v>0.77998095409999901</v>
      </c>
      <c r="E1692" s="60">
        <v>2.6796288450035999E-2</v>
      </c>
      <c r="F1692" s="59">
        <v>16.371116035499998</v>
      </c>
      <c r="G1692" s="60">
        <v>6.03194316056892E-2</v>
      </c>
      <c r="H1692" s="86">
        <v>2.2312157776000001</v>
      </c>
      <c r="I1692" s="87">
        <v>4.9612827199201397E-2</v>
      </c>
      <c r="J1692" s="88">
        <v>0.90674842389999899</v>
      </c>
      <c r="K1692" s="89">
        <v>2.9651803499931901</v>
      </c>
      <c r="L1692" s="86">
        <v>6.7629994629999999</v>
      </c>
      <c r="M1692" s="87">
        <v>0.107567217740224</v>
      </c>
      <c r="N1692" s="86">
        <v>1.5794930027</v>
      </c>
      <c r="O1692" s="87">
        <v>2.91240205879758E-2</v>
      </c>
    </row>
    <row r="1693" spans="1:15" customFormat="1" x14ac:dyDescent="0.3">
      <c r="A1693" s="58" t="s">
        <v>5</v>
      </c>
      <c r="B1693" s="61">
        <v>43.417929612599998</v>
      </c>
      <c r="C1693" s="62">
        <v>9.0201890459134598E-2</v>
      </c>
      <c r="D1693" s="61">
        <v>1.0653112413000001</v>
      </c>
      <c r="E1693" s="62">
        <v>3.6598826113491002E-2</v>
      </c>
      <c r="F1693" s="61">
        <v>30.788049675900002</v>
      </c>
      <c r="G1693" s="62">
        <v>0.11343867166239199</v>
      </c>
      <c r="H1693" s="90">
        <v>4.22331091389999</v>
      </c>
      <c r="I1693" s="94">
        <v>9.3908619992461195E-2</v>
      </c>
      <c r="J1693" s="92">
        <v>5.0929618815000097</v>
      </c>
      <c r="K1693" s="95">
        <v>16.654620064664801</v>
      </c>
      <c r="L1693" s="90">
        <v>1.763874875</v>
      </c>
      <c r="M1693" s="94">
        <v>2.8054876210425E-2</v>
      </c>
      <c r="N1693" s="90">
        <v>4.0089335772000103</v>
      </c>
      <c r="O1693" s="94">
        <v>7.3920089445547496E-2</v>
      </c>
    </row>
    <row r="1694" spans="1:15" customFormat="1" x14ac:dyDescent="0.3">
      <c r="A1694" s="58" t="s">
        <v>7</v>
      </c>
      <c r="B1694" s="59">
        <v>67.433604336599899</v>
      </c>
      <c r="C1694" s="60">
        <v>0.140095086198431</v>
      </c>
      <c r="D1694" s="59">
        <v>4.4170492279999802</v>
      </c>
      <c r="E1694" s="60">
        <v>0.15174796844631899</v>
      </c>
      <c r="F1694" s="59">
        <v>37.275741728799801</v>
      </c>
      <c r="G1694" s="60">
        <v>0.137342594657934</v>
      </c>
      <c r="H1694" s="86">
        <v>7.2690771873000104</v>
      </c>
      <c r="I1694" s="87">
        <v>0.16163361428857101</v>
      </c>
      <c r="J1694" s="88">
        <v>4.5891197482000097</v>
      </c>
      <c r="K1694" s="89">
        <v>15.006993497271401</v>
      </c>
      <c r="L1694" s="86">
        <v>5.7390026011000002</v>
      </c>
      <c r="M1694" s="87">
        <v>9.1280288543804794E-2</v>
      </c>
      <c r="N1694" s="86">
        <v>11.207787224600001</v>
      </c>
      <c r="O1694" s="87">
        <v>0.20665860837428501</v>
      </c>
    </row>
    <row r="1695" spans="1:15" customFormat="1" x14ac:dyDescent="0.3">
      <c r="A1695" s="58" t="s">
        <v>10</v>
      </c>
      <c r="B1695" s="61">
        <v>41.903735984699999</v>
      </c>
      <c r="C1695" s="62">
        <v>8.7056113380945196E-2</v>
      </c>
      <c r="D1695" s="61">
        <v>1.5756893849</v>
      </c>
      <c r="E1695" s="62">
        <v>5.4132895224550399E-2</v>
      </c>
      <c r="F1695" s="61">
        <v>28.603938062200001</v>
      </c>
      <c r="G1695" s="62">
        <v>0.105391305141009</v>
      </c>
      <c r="H1695" s="90">
        <v>6.9513773372000003</v>
      </c>
      <c r="I1695" s="94">
        <v>0.154569309741039</v>
      </c>
      <c r="J1695" s="92">
        <v>3.1768123513000002</v>
      </c>
      <c r="K1695" s="95">
        <v>10.388572300103901</v>
      </c>
      <c r="L1695" s="90">
        <v>0.50740881169999896</v>
      </c>
      <c r="M1695" s="96">
        <v>8.0704655427003297E-3</v>
      </c>
      <c r="N1695" s="90">
        <v>2.9967412339999999</v>
      </c>
      <c r="O1695" s="94">
        <v>5.5256435607286498E-2</v>
      </c>
    </row>
    <row r="1696" spans="1:15" customFormat="1" x14ac:dyDescent="0.3">
      <c r="A1696" s="58" t="s">
        <v>8</v>
      </c>
      <c r="B1696" s="59">
        <v>76.750280339300005</v>
      </c>
      <c r="C1696" s="60">
        <v>0.159450725579147</v>
      </c>
      <c r="D1696" s="59">
        <v>1.688641303</v>
      </c>
      <c r="E1696" s="60">
        <v>5.8013364564836897E-2</v>
      </c>
      <c r="F1696" s="59">
        <v>42.390874335300197</v>
      </c>
      <c r="G1696" s="60">
        <v>0.15618931779780801</v>
      </c>
      <c r="H1696" s="86">
        <v>5.35929517020001</v>
      </c>
      <c r="I1696" s="87">
        <v>0.119168118053849</v>
      </c>
      <c r="J1696" s="88">
        <v>10.627273715899999</v>
      </c>
      <c r="K1696" s="93">
        <v>34.752509478705299</v>
      </c>
      <c r="L1696" s="86">
        <v>17.118429319100098</v>
      </c>
      <c r="M1696" s="91">
        <v>0.272272949896324</v>
      </c>
      <c r="N1696" s="86">
        <v>4.4754752751</v>
      </c>
      <c r="O1696" s="87">
        <v>8.2522577707010006E-2</v>
      </c>
    </row>
    <row r="1697" spans="1:15" customFormat="1" x14ac:dyDescent="0.3">
      <c r="A1697" s="58" t="s">
        <v>9</v>
      </c>
      <c r="B1697" s="61">
        <v>84.191786256400107</v>
      </c>
      <c r="C1697" s="62">
        <v>0.174910649798805</v>
      </c>
      <c r="D1697" s="61">
        <v>4.1367724571999904</v>
      </c>
      <c r="E1697" s="62">
        <v>0.14211904461590699</v>
      </c>
      <c r="F1697" s="61">
        <v>39.398691975299897</v>
      </c>
      <c r="G1697" s="62">
        <v>0.14516461191798899</v>
      </c>
      <c r="H1697" s="90">
        <v>10.294742537499999</v>
      </c>
      <c r="I1697" s="94">
        <v>0.22891164884224899</v>
      </c>
      <c r="J1697" s="92">
        <v>2.512264493</v>
      </c>
      <c r="K1697" s="95">
        <v>8.2154179839531292</v>
      </c>
      <c r="L1697" s="90">
        <v>13.211013191899999</v>
      </c>
      <c r="M1697" s="94">
        <v>0.21012450767690999</v>
      </c>
      <c r="N1697" s="90">
        <v>14.7274766526</v>
      </c>
      <c r="O1697" s="94">
        <v>0.271557602664938</v>
      </c>
    </row>
    <row r="1698" spans="1:15" customFormat="1" x14ac:dyDescent="0.3">
      <c r="A1698" s="58" t="s">
        <v>11</v>
      </c>
      <c r="B1698" s="59">
        <v>5.6736316081</v>
      </c>
      <c r="C1698" s="60">
        <v>1.1787118855865499E-2</v>
      </c>
      <c r="D1698" s="59">
        <v>0.8914048886</v>
      </c>
      <c r="E1698" s="60">
        <v>3.0624263829954201E-2</v>
      </c>
      <c r="F1698" s="59">
        <v>2.1318950777999999</v>
      </c>
      <c r="G1698" s="60">
        <v>7.8549745207969306E-3</v>
      </c>
      <c r="H1698" s="86">
        <v>0.7153317884</v>
      </c>
      <c r="I1698" s="87">
        <v>1.5905961567804602E-2</v>
      </c>
      <c r="J1698" s="88">
        <v>1.9349998532999999</v>
      </c>
      <c r="K1698" s="93">
        <v>6.3276906703260396</v>
      </c>
      <c r="L1698" s="86">
        <v>0</v>
      </c>
      <c r="M1698" s="87">
        <v>0</v>
      </c>
      <c r="N1698" s="86">
        <v>0</v>
      </c>
      <c r="O1698" s="87">
        <v>0</v>
      </c>
    </row>
    <row r="1699" spans="1:15" customFormat="1" x14ac:dyDescent="0.3">
      <c r="A1699" s="58" t="s">
        <v>6</v>
      </c>
      <c r="B1699" s="61">
        <v>13.3677574182</v>
      </c>
      <c r="C1699" s="62">
        <v>2.77718675459558E-2</v>
      </c>
      <c r="D1699" s="61">
        <v>0</v>
      </c>
      <c r="E1699" s="62">
        <v>0</v>
      </c>
      <c r="F1699" s="61">
        <v>11.705987348600001</v>
      </c>
      <c r="G1699" s="62">
        <v>4.3130749407664003E-2</v>
      </c>
      <c r="H1699" s="90">
        <v>0</v>
      </c>
      <c r="I1699" s="94">
        <v>0</v>
      </c>
      <c r="J1699" s="92">
        <v>0</v>
      </c>
      <c r="K1699" s="95">
        <v>0</v>
      </c>
      <c r="L1699" s="90">
        <v>1.6617700696</v>
      </c>
      <c r="M1699" s="94">
        <v>2.6430873444363401E-2</v>
      </c>
      <c r="N1699" s="90">
        <v>0</v>
      </c>
      <c r="O1699" s="94">
        <v>0</v>
      </c>
    </row>
    <row r="1700" spans="1:15" customFormat="1" x14ac:dyDescent="0.3">
      <c r="A1700" s="58" t="s">
        <v>12</v>
      </c>
      <c r="B1700" s="59">
        <v>48.144514345600001</v>
      </c>
      <c r="C1700" s="60">
        <v>0.100021494529066</v>
      </c>
      <c r="D1700" s="59">
        <v>1.9469778359000001</v>
      </c>
      <c r="E1700" s="60">
        <v>6.6888530319054895E-2</v>
      </c>
      <c r="F1700" s="59">
        <v>22.706150448300001</v>
      </c>
      <c r="G1700" s="60">
        <v>8.3660887017400598E-2</v>
      </c>
      <c r="H1700" s="86">
        <v>4.5010927673000003</v>
      </c>
      <c r="I1700" s="87">
        <v>0.10008531667512501</v>
      </c>
      <c r="J1700" s="88">
        <v>1.0653112413000001</v>
      </c>
      <c r="K1700" s="89">
        <v>3.4837005238379</v>
      </c>
      <c r="L1700" s="86">
        <v>5.2914254783999999</v>
      </c>
      <c r="M1700" s="87">
        <v>8.4161461154210804E-2</v>
      </c>
      <c r="N1700" s="86">
        <v>10.2945768904</v>
      </c>
      <c r="O1700" s="87">
        <v>0.18982006807753901</v>
      </c>
    </row>
    <row r="1701" spans="1:15" customFormat="1" x14ac:dyDescent="0.3">
      <c r="A1701" s="58" t="s">
        <v>13</v>
      </c>
      <c r="B1701" s="61">
        <v>22.725847440900001</v>
      </c>
      <c r="C1701" s="62">
        <v>4.7213545642217199E-2</v>
      </c>
      <c r="D1701" s="61">
        <v>2.0514995873999999</v>
      </c>
      <c r="E1701" s="62">
        <v>7.04793808235121E-2</v>
      </c>
      <c r="F1701" s="61">
        <v>11.4860603628</v>
      </c>
      <c r="G1701" s="62">
        <v>4.2320427695360402E-2</v>
      </c>
      <c r="H1701" s="90">
        <v>1.3263850976</v>
      </c>
      <c r="I1701" s="94">
        <v>2.9493209624758199E-2</v>
      </c>
      <c r="J1701" s="92">
        <v>0</v>
      </c>
      <c r="K1701" s="95">
        <v>0</v>
      </c>
      <c r="L1701" s="90">
        <v>6.9910536083000103</v>
      </c>
      <c r="M1701" s="91">
        <v>0.111194476627092</v>
      </c>
      <c r="N1701" s="90">
        <v>0.87084878479999905</v>
      </c>
      <c r="O1701" s="94">
        <v>1.6057442416125799E-2</v>
      </c>
    </row>
    <row r="1702" spans="1:15" customFormat="1" x14ac:dyDescent="0.3">
      <c r="A1702" s="65" t="s">
        <v>1</v>
      </c>
      <c r="H1702" s="84"/>
      <c r="I1702" s="84"/>
      <c r="J1702" s="84"/>
      <c r="K1702" s="84"/>
      <c r="L1702" s="84"/>
      <c r="M1702" s="84"/>
      <c r="N1702" s="84"/>
      <c r="O1702" s="84"/>
    </row>
    <row r="1703" spans="1:15" customFormat="1" x14ac:dyDescent="0.3">
      <c r="A1703" s="65" t="s">
        <v>1</v>
      </c>
      <c r="H1703" s="84"/>
      <c r="I1703" s="84"/>
      <c r="J1703" s="84"/>
      <c r="K1703" s="84"/>
      <c r="L1703" s="84"/>
      <c r="M1703" s="84"/>
      <c r="N1703" s="84"/>
      <c r="O1703" s="84"/>
    </row>
    <row r="1704" spans="1:15" customFormat="1" x14ac:dyDescent="0.3">
      <c r="A1704" s="53" t="s">
        <v>370</v>
      </c>
      <c r="H1704" s="84"/>
      <c r="I1704" s="84"/>
      <c r="J1704" s="84"/>
      <c r="K1704" s="84"/>
      <c r="L1704" s="84"/>
      <c r="M1704" s="84"/>
      <c r="N1704" s="84"/>
      <c r="O1704" s="84"/>
    </row>
    <row r="1705" spans="1:15" customFormat="1" x14ac:dyDescent="0.3">
      <c r="A1705" s="54" t="s">
        <v>1</v>
      </c>
      <c r="H1705" s="84"/>
      <c r="I1705" s="84"/>
      <c r="J1705" s="84"/>
      <c r="K1705" s="84"/>
      <c r="L1705" s="84"/>
      <c r="M1705" s="84"/>
      <c r="N1705" s="84"/>
      <c r="O1705" s="84"/>
    </row>
    <row r="1706" spans="1:15" customFormat="1" ht="25.5" customHeight="1" x14ac:dyDescent="0.3">
      <c r="A1706" s="114" t="s">
        <v>1</v>
      </c>
      <c r="B1706" s="113" t="s">
        <v>500</v>
      </c>
      <c r="C1706" s="113" t="s">
        <v>1</v>
      </c>
      <c r="D1706" s="113" t="s">
        <v>494</v>
      </c>
      <c r="E1706" s="113" t="s">
        <v>1</v>
      </c>
      <c r="F1706" s="113" t="s">
        <v>495</v>
      </c>
      <c r="G1706" s="113" t="s">
        <v>1</v>
      </c>
      <c r="H1706" s="116" t="s">
        <v>496</v>
      </c>
      <c r="I1706" s="116" t="s">
        <v>1</v>
      </c>
      <c r="J1706" s="116" t="s">
        <v>497</v>
      </c>
      <c r="K1706" s="116" t="s">
        <v>1</v>
      </c>
      <c r="L1706" s="116" t="s">
        <v>498</v>
      </c>
      <c r="M1706" s="116" t="s">
        <v>1</v>
      </c>
      <c r="N1706" s="116" t="s">
        <v>499</v>
      </c>
      <c r="O1706" s="116" t="s">
        <v>1</v>
      </c>
    </row>
    <row r="1707" spans="1:15" customFormat="1" x14ac:dyDescent="0.3">
      <c r="A1707" s="115" t="s">
        <v>1</v>
      </c>
      <c r="B1707" s="55" t="s">
        <v>14</v>
      </c>
      <c r="C1707" s="55" t="s">
        <v>15</v>
      </c>
      <c r="D1707" s="55" t="s">
        <v>14</v>
      </c>
      <c r="E1707" s="55" t="s">
        <v>15</v>
      </c>
      <c r="F1707" s="55" t="s">
        <v>14</v>
      </c>
      <c r="G1707" s="55" t="s">
        <v>15</v>
      </c>
      <c r="H1707" s="80" t="s">
        <v>14</v>
      </c>
      <c r="I1707" s="80" t="s">
        <v>15</v>
      </c>
      <c r="J1707" s="80" t="s">
        <v>14</v>
      </c>
      <c r="K1707" s="80" t="s">
        <v>15</v>
      </c>
      <c r="L1707" s="80" t="s">
        <v>14</v>
      </c>
      <c r="M1707" s="80" t="s">
        <v>15</v>
      </c>
      <c r="N1707" s="80" t="s">
        <v>14</v>
      </c>
      <c r="O1707" s="80" t="s">
        <v>15</v>
      </c>
    </row>
    <row r="1708" spans="1:15" customFormat="1" x14ac:dyDescent="0.3">
      <c r="A1708" s="56" t="s">
        <v>16</v>
      </c>
      <c r="B1708" s="57">
        <v>481.3416813284</v>
      </c>
      <c r="C1708" s="57">
        <v>481.3416813284</v>
      </c>
      <c r="D1708" s="57">
        <v>29.107798102499999</v>
      </c>
      <c r="E1708" s="57">
        <v>29.107798102499999</v>
      </c>
      <c r="F1708" s="57">
        <v>271.40700102279999</v>
      </c>
      <c r="G1708" s="57">
        <v>271.40700102279999</v>
      </c>
      <c r="H1708" s="85">
        <v>44.9725585813</v>
      </c>
      <c r="I1708" s="85">
        <v>44.9725585813</v>
      </c>
      <c r="J1708" s="85">
        <v>30.579874303499999</v>
      </c>
      <c r="K1708" s="85">
        <v>30.579874303499999</v>
      </c>
      <c r="L1708" s="85">
        <v>62.872310031600001</v>
      </c>
      <c r="M1708" s="85">
        <v>62.872310031600001</v>
      </c>
      <c r="N1708" s="85">
        <v>54.233343158399997</v>
      </c>
      <c r="O1708" s="85">
        <v>54.233343158399997</v>
      </c>
    </row>
    <row r="1709" spans="1:15" customFormat="1" x14ac:dyDescent="0.3">
      <c r="A1709" s="58" t="s">
        <v>371</v>
      </c>
      <c r="B1709" s="59">
        <v>107.6532885148</v>
      </c>
      <c r="C1709" s="60">
        <v>0.22365253766866799</v>
      </c>
      <c r="D1709" s="59">
        <v>5.2765939978000098</v>
      </c>
      <c r="E1709" s="60">
        <v>0.18127767614778101</v>
      </c>
      <c r="F1709" s="59">
        <v>60.913197080200099</v>
      </c>
      <c r="G1709" s="60">
        <v>0.22443487769529899</v>
      </c>
      <c r="H1709" s="86">
        <v>7.9146079083999901</v>
      </c>
      <c r="I1709" s="87">
        <v>0.175987494553867</v>
      </c>
      <c r="J1709" s="88">
        <v>8.5526254330999905</v>
      </c>
      <c r="K1709" s="89">
        <v>27.968151040179801</v>
      </c>
      <c r="L1709" s="86">
        <v>14.471073984</v>
      </c>
      <c r="M1709" s="87">
        <v>0.230166093415794</v>
      </c>
      <c r="N1709" s="86">
        <v>11.718089519499999</v>
      </c>
      <c r="O1709" s="87">
        <v>0.21606799133283799</v>
      </c>
    </row>
    <row r="1710" spans="1:15" customFormat="1" x14ac:dyDescent="0.3">
      <c r="A1710" s="58" t="s">
        <v>372</v>
      </c>
      <c r="B1710" s="61">
        <v>169.62477854240001</v>
      </c>
      <c r="C1710" s="62">
        <v>0.35239993776203199</v>
      </c>
      <c r="D1710" s="61">
        <v>10.414288643600001</v>
      </c>
      <c r="E1710" s="62">
        <v>0.35778345744075901</v>
      </c>
      <c r="F1710" s="61">
        <v>82.414928814999996</v>
      </c>
      <c r="G1710" s="62">
        <v>0.30365807994789601</v>
      </c>
      <c r="H1710" s="90">
        <v>21.648155258300001</v>
      </c>
      <c r="I1710" s="94">
        <v>0.481363656887903</v>
      </c>
      <c r="J1710" s="92">
        <v>12.1877000895</v>
      </c>
      <c r="K1710" s="95">
        <v>39.855298189061102</v>
      </c>
      <c r="L1710" s="90">
        <v>25.317684734099998</v>
      </c>
      <c r="M1710" s="94">
        <v>0.40268418197733102</v>
      </c>
      <c r="N1710" s="90">
        <v>24.345626301799999</v>
      </c>
      <c r="O1710" s="94">
        <v>0.448905136286609</v>
      </c>
    </row>
    <row r="1711" spans="1:15" customFormat="1" x14ac:dyDescent="0.3">
      <c r="A1711" s="58" t="s">
        <v>373</v>
      </c>
      <c r="B1711" s="59">
        <v>72.863284852899895</v>
      </c>
      <c r="C1711" s="60">
        <v>0.151375390246307</v>
      </c>
      <c r="D1711" s="59">
        <v>4.7326548235000097</v>
      </c>
      <c r="E1711" s="60">
        <v>0.16259061598663199</v>
      </c>
      <c r="F1711" s="59">
        <v>42.812917592599902</v>
      </c>
      <c r="G1711" s="60">
        <v>0.15774433758620501</v>
      </c>
      <c r="H1711" s="86">
        <v>5.1151680031999902</v>
      </c>
      <c r="I1711" s="87">
        <v>0.113739759634822</v>
      </c>
      <c r="J1711" s="88">
        <v>2.2678576383000002</v>
      </c>
      <c r="K1711" s="89">
        <v>7.4161771097941802</v>
      </c>
      <c r="L1711" s="86">
        <v>11.4276589771</v>
      </c>
      <c r="M1711" s="87">
        <v>0.18175980763799501</v>
      </c>
      <c r="N1711" s="86">
        <v>6.6688108293999901</v>
      </c>
      <c r="O1711" s="87">
        <v>0.122965143600355</v>
      </c>
    </row>
    <row r="1712" spans="1:15" customFormat="1" x14ac:dyDescent="0.3">
      <c r="A1712" s="58" t="s">
        <v>374</v>
      </c>
      <c r="B1712" s="61">
        <v>95.672909161000007</v>
      </c>
      <c r="C1712" s="62">
        <v>0.19876298453307301</v>
      </c>
      <c r="D1712" s="61">
        <v>6.0060193369999997</v>
      </c>
      <c r="E1712" s="62">
        <v>0.206337123675602</v>
      </c>
      <c r="F1712" s="61">
        <v>61.8934840836001</v>
      </c>
      <c r="G1712" s="62">
        <v>0.22804674842709999</v>
      </c>
      <c r="H1712" s="90">
        <v>7.6719565505000098</v>
      </c>
      <c r="I1712" s="94">
        <v>0.17059195190397899</v>
      </c>
      <c r="J1712" s="92">
        <v>6.7671843030999899</v>
      </c>
      <c r="K1712" s="95">
        <v>22.129536033853</v>
      </c>
      <c r="L1712" s="90">
        <v>7.3768813856999902</v>
      </c>
      <c r="M1712" s="94">
        <v>0.11733116505489199</v>
      </c>
      <c r="N1712" s="90">
        <v>8.9257928139999994</v>
      </c>
      <c r="O1712" s="94">
        <v>0.164581275912317</v>
      </c>
    </row>
    <row r="1713" spans="1:15" customFormat="1" x14ac:dyDescent="0.3">
      <c r="A1713" s="58" t="s">
        <v>375</v>
      </c>
      <c r="B1713" s="59">
        <v>35.527420257299902</v>
      </c>
      <c r="C1713" s="60">
        <v>7.3809149789920397E-2</v>
      </c>
      <c r="D1713" s="59">
        <v>2.6782413005999999</v>
      </c>
      <c r="E1713" s="60">
        <v>9.2011126749225694E-2</v>
      </c>
      <c r="F1713" s="59">
        <v>23.372473451400001</v>
      </c>
      <c r="G1713" s="60">
        <v>8.6115956343501096E-2</v>
      </c>
      <c r="H1713" s="86">
        <v>2.6226708609000098</v>
      </c>
      <c r="I1713" s="87">
        <v>5.8317137019429699E-2</v>
      </c>
      <c r="J1713" s="88">
        <v>0.80450683949999802</v>
      </c>
      <c r="K1713" s="89">
        <v>2.6308376271118998</v>
      </c>
      <c r="L1713" s="86">
        <v>4.2790109507</v>
      </c>
      <c r="M1713" s="87">
        <v>6.8058751913987997E-2</v>
      </c>
      <c r="N1713" s="86">
        <v>2.5750236936999999</v>
      </c>
      <c r="O1713" s="87">
        <v>4.7480452867880503E-2</v>
      </c>
    </row>
    <row r="1714" spans="1:15" customFormat="1" x14ac:dyDescent="0.3">
      <c r="A1714" s="65" t="s">
        <v>1</v>
      </c>
      <c r="H1714" s="84"/>
      <c r="I1714" s="84"/>
      <c r="J1714" s="84"/>
      <c r="K1714" s="84"/>
      <c r="L1714" s="84"/>
      <c r="M1714" s="84"/>
      <c r="N1714" s="84"/>
      <c r="O1714" s="84"/>
    </row>
    <row r="1715" spans="1:15" customFormat="1" x14ac:dyDescent="0.3">
      <c r="A1715" s="65" t="s">
        <v>1</v>
      </c>
      <c r="H1715" s="84"/>
      <c r="I1715" s="84"/>
      <c r="J1715" s="84"/>
      <c r="K1715" s="84"/>
      <c r="L1715" s="84"/>
      <c r="M1715" s="84"/>
      <c r="N1715" s="84"/>
      <c r="O1715" s="84"/>
    </row>
    <row r="1716" spans="1:15" customFormat="1" x14ac:dyDescent="0.3">
      <c r="A1716" s="53" t="s">
        <v>376</v>
      </c>
      <c r="H1716" s="84"/>
      <c r="I1716" s="84"/>
      <c r="J1716" s="84"/>
      <c r="K1716" s="84"/>
      <c r="L1716" s="84"/>
      <c r="M1716" s="84"/>
      <c r="N1716" s="84"/>
      <c r="O1716" s="84"/>
    </row>
    <row r="1717" spans="1:15" customFormat="1" x14ac:dyDescent="0.3">
      <c r="A1717" s="54" t="s">
        <v>1</v>
      </c>
      <c r="H1717" s="84"/>
      <c r="I1717" s="84"/>
      <c r="J1717" s="84"/>
      <c r="K1717" s="84"/>
      <c r="L1717" s="84"/>
      <c r="M1717" s="84"/>
      <c r="N1717" s="84"/>
      <c r="O1717" s="84"/>
    </row>
    <row r="1718" spans="1:15" customFormat="1" ht="25.5" customHeight="1" x14ac:dyDescent="0.3">
      <c r="A1718" s="114" t="s">
        <v>1</v>
      </c>
      <c r="B1718" s="113" t="s">
        <v>500</v>
      </c>
      <c r="C1718" s="113" t="s">
        <v>1</v>
      </c>
      <c r="D1718" s="113" t="s">
        <v>494</v>
      </c>
      <c r="E1718" s="113" t="s">
        <v>1</v>
      </c>
      <c r="F1718" s="113" t="s">
        <v>495</v>
      </c>
      <c r="G1718" s="113" t="s">
        <v>1</v>
      </c>
      <c r="H1718" s="116" t="s">
        <v>496</v>
      </c>
      <c r="I1718" s="116" t="s">
        <v>1</v>
      </c>
      <c r="J1718" s="116" t="s">
        <v>497</v>
      </c>
      <c r="K1718" s="116" t="s">
        <v>1</v>
      </c>
      <c r="L1718" s="116" t="s">
        <v>498</v>
      </c>
      <c r="M1718" s="116" t="s">
        <v>1</v>
      </c>
      <c r="N1718" s="116" t="s">
        <v>499</v>
      </c>
      <c r="O1718" s="116" t="s">
        <v>1</v>
      </c>
    </row>
    <row r="1719" spans="1:15" customFormat="1" x14ac:dyDescent="0.3">
      <c r="A1719" s="115" t="s">
        <v>1</v>
      </c>
      <c r="B1719" s="55" t="s">
        <v>14</v>
      </c>
      <c r="C1719" s="55" t="s">
        <v>15</v>
      </c>
      <c r="D1719" s="55" t="s">
        <v>14</v>
      </c>
      <c r="E1719" s="55" t="s">
        <v>15</v>
      </c>
      <c r="F1719" s="55" t="s">
        <v>14</v>
      </c>
      <c r="G1719" s="55" t="s">
        <v>15</v>
      </c>
      <c r="H1719" s="80" t="s">
        <v>14</v>
      </c>
      <c r="I1719" s="80" t="s">
        <v>15</v>
      </c>
      <c r="J1719" s="80" t="s">
        <v>14</v>
      </c>
      <c r="K1719" s="80" t="s">
        <v>15</v>
      </c>
      <c r="L1719" s="80" t="s">
        <v>14</v>
      </c>
      <c r="M1719" s="80" t="s">
        <v>15</v>
      </c>
      <c r="N1719" s="80" t="s">
        <v>14</v>
      </c>
      <c r="O1719" s="80" t="s">
        <v>15</v>
      </c>
    </row>
    <row r="1720" spans="1:15" customFormat="1" x14ac:dyDescent="0.3">
      <c r="A1720" s="56" t="s">
        <v>16</v>
      </c>
      <c r="B1720" s="57">
        <v>481.3416813284</v>
      </c>
      <c r="C1720" s="57">
        <v>481.3416813284</v>
      </c>
      <c r="D1720" s="57">
        <v>29.107798102499999</v>
      </c>
      <c r="E1720" s="57">
        <v>29.107798102499999</v>
      </c>
      <c r="F1720" s="57">
        <v>271.40700102279999</v>
      </c>
      <c r="G1720" s="57">
        <v>271.40700102279999</v>
      </c>
      <c r="H1720" s="85">
        <v>44.9725585813</v>
      </c>
      <c r="I1720" s="85">
        <v>44.9725585813</v>
      </c>
      <c r="J1720" s="85">
        <v>30.579874303499999</v>
      </c>
      <c r="K1720" s="85">
        <v>30.579874303499999</v>
      </c>
      <c r="L1720" s="85">
        <v>62.872310031600001</v>
      </c>
      <c r="M1720" s="85">
        <v>62.872310031600001</v>
      </c>
      <c r="N1720" s="85">
        <v>54.233343158399997</v>
      </c>
      <c r="O1720" s="85">
        <v>54.233343158399997</v>
      </c>
    </row>
    <row r="1721" spans="1:15" customFormat="1" x14ac:dyDescent="0.3">
      <c r="A1721" s="58" t="s">
        <v>317</v>
      </c>
      <c r="B1721" s="59">
        <v>124.589413978</v>
      </c>
      <c r="C1721" s="60">
        <v>0.25883778365954102</v>
      </c>
      <c r="D1721" s="59">
        <v>19.643301258899999</v>
      </c>
      <c r="E1721" s="64">
        <v>0.674846691932114</v>
      </c>
      <c r="F1721" s="59">
        <v>54.084924348700099</v>
      </c>
      <c r="G1721" s="60">
        <v>0.199276084054134</v>
      </c>
      <c r="H1721" s="86">
        <v>8.2755648863999909</v>
      </c>
      <c r="I1721" s="87">
        <v>0.18401365515906101</v>
      </c>
      <c r="J1721" s="88">
        <v>4.3953613370000104</v>
      </c>
      <c r="K1721" s="89">
        <v>14.373379345437399</v>
      </c>
      <c r="L1721" s="86">
        <v>24.326298536700001</v>
      </c>
      <c r="M1721" s="91">
        <v>0.38691593365145099</v>
      </c>
      <c r="N1721" s="86">
        <v>15.8635297957</v>
      </c>
      <c r="O1721" s="87">
        <v>0.29250510611833702</v>
      </c>
    </row>
    <row r="1722" spans="1:15" customFormat="1" x14ac:dyDescent="0.3">
      <c r="A1722" s="58" t="s">
        <v>237</v>
      </c>
      <c r="B1722" s="61">
        <v>219.68038463360099</v>
      </c>
      <c r="C1722" s="62">
        <v>0.45639177564537797</v>
      </c>
      <c r="D1722" s="61">
        <v>4.4139287188000003</v>
      </c>
      <c r="E1722" s="63">
        <v>0.151640763181633</v>
      </c>
      <c r="F1722" s="61">
        <v>166.87720946389999</v>
      </c>
      <c r="G1722" s="64">
        <v>0.61485963455261505</v>
      </c>
      <c r="H1722" s="90">
        <v>9.5261983471999905</v>
      </c>
      <c r="I1722" s="96">
        <v>0.21182246791626999</v>
      </c>
      <c r="J1722" s="92">
        <v>6.6597699541999997</v>
      </c>
      <c r="K1722" s="97">
        <v>21.7782777263992</v>
      </c>
      <c r="L1722" s="90">
        <v>15.870417961799999</v>
      </c>
      <c r="M1722" s="96">
        <v>0.25242301346687301</v>
      </c>
      <c r="N1722" s="90">
        <v>14.0585296694</v>
      </c>
      <c r="O1722" s="96">
        <v>0.25922299549815803</v>
      </c>
    </row>
    <row r="1723" spans="1:15" customFormat="1" x14ac:dyDescent="0.3">
      <c r="A1723" s="58" t="s">
        <v>238</v>
      </c>
      <c r="B1723" s="59">
        <v>35.388906247599998</v>
      </c>
      <c r="C1723" s="60">
        <v>7.3521383292496495E-2</v>
      </c>
      <c r="D1723" s="59">
        <v>1.2506482517999999</v>
      </c>
      <c r="E1723" s="60">
        <v>4.2966089272571402E-2</v>
      </c>
      <c r="F1723" s="59">
        <v>15.4541983906</v>
      </c>
      <c r="G1723" s="60">
        <v>5.6941045486522797E-2</v>
      </c>
      <c r="H1723" s="86">
        <v>5.0253392130999996</v>
      </c>
      <c r="I1723" s="87">
        <v>0.111742346258004</v>
      </c>
      <c r="J1723" s="88">
        <v>2.3539040501000001</v>
      </c>
      <c r="K1723" s="89">
        <v>7.6975595999444204</v>
      </c>
      <c r="L1723" s="86">
        <v>7.4237375502000003</v>
      </c>
      <c r="M1723" s="87">
        <v>0.118076424207553</v>
      </c>
      <c r="N1723" s="86">
        <v>3.8810787917999998</v>
      </c>
      <c r="O1723" s="87">
        <v>7.1562595366184298E-2</v>
      </c>
    </row>
    <row r="1724" spans="1:15" customFormat="1" x14ac:dyDescent="0.3">
      <c r="A1724" s="58" t="s">
        <v>239</v>
      </c>
      <c r="B1724" s="61">
        <v>53.880740174800003</v>
      </c>
      <c r="C1724" s="62">
        <v>0.111938654525203</v>
      </c>
      <c r="D1724" s="61">
        <v>3.7999198729999799</v>
      </c>
      <c r="E1724" s="62">
        <v>0.130546455613681</v>
      </c>
      <c r="F1724" s="61">
        <v>17.928234401600001</v>
      </c>
      <c r="G1724" s="63">
        <v>6.60566394162172E-2</v>
      </c>
      <c r="H1724" s="90">
        <v>10.789857719900001</v>
      </c>
      <c r="I1724" s="91">
        <v>0.239920922008349</v>
      </c>
      <c r="J1724" s="92">
        <v>10.0444190921</v>
      </c>
      <c r="K1724" s="93">
        <v>32.846502220417499</v>
      </c>
      <c r="L1724" s="90">
        <v>4.9203401495000003</v>
      </c>
      <c r="M1724" s="94">
        <v>7.8259255100170594E-2</v>
      </c>
      <c r="N1724" s="90">
        <v>12.214426141900001</v>
      </c>
      <c r="O1724" s="91">
        <v>0.22521986347449</v>
      </c>
    </row>
    <row r="1725" spans="1:15" customFormat="1" x14ac:dyDescent="0.3">
      <c r="A1725" s="58" t="s">
        <v>318</v>
      </c>
      <c r="B1725" s="59">
        <v>36.750151724600101</v>
      </c>
      <c r="C1725" s="60">
        <v>7.63494065653684E-2</v>
      </c>
      <c r="D1725" s="59">
        <v>0</v>
      </c>
      <c r="E1725" s="60">
        <v>0</v>
      </c>
      <c r="F1725" s="59">
        <v>16.4634791766</v>
      </c>
      <c r="G1725" s="60">
        <v>6.0659743906963402E-2</v>
      </c>
      <c r="H1725" s="86">
        <v>2.623562985</v>
      </c>
      <c r="I1725" s="87">
        <v>5.8336974096263698E-2</v>
      </c>
      <c r="J1725" s="88">
        <v>2.7451400653000002</v>
      </c>
      <c r="K1725" s="89">
        <v>8.9769501275739607</v>
      </c>
      <c r="L1725" s="86">
        <v>8.6104219347000104</v>
      </c>
      <c r="M1725" s="87">
        <v>0.13695093961669899</v>
      </c>
      <c r="N1725" s="86">
        <v>8.2157787595999991</v>
      </c>
      <c r="O1725" s="87">
        <v>0.15148943954283001</v>
      </c>
    </row>
    <row r="1726" spans="1:15" customFormat="1" x14ac:dyDescent="0.3">
      <c r="A1726" s="58" t="s">
        <v>377</v>
      </c>
      <c r="B1726" s="61">
        <v>11.0520845698</v>
      </c>
      <c r="C1726" s="62">
        <v>2.2960996312013999E-2</v>
      </c>
      <c r="D1726" s="61">
        <v>0</v>
      </c>
      <c r="E1726" s="62">
        <v>0</v>
      </c>
      <c r="F1726" s="61">
        <v>0.59895524139999901</v>
      </c>
      <c r="G1726" s="63">
        <v>2.2068525835473298E-3</v>
      </c>
      <c r="H1726" s="90">
        <v>8.7320354296999891</v>
      </c>
      <c r="I1726" s="91">
        <v>0.19416363456205199</v>
      </c>
      <c r="J1726" s="92">
        <v>4.3812798048000001</v>
      </c>
      <c r="K1726" s="93">
        <v>14.3273309802276</v>
      </c>
      <c r="L1726" s="90">
        <v>1.7210938987000099</v>
      </c>
      <c r="M1726" s="94">
        <v>2.7374433957253499E-2</v>
      </c>
      <c r="N1726" s="90">
        <v>0</v>
      </c>
      <c r="O1726" s="94">
        <v>0</v>
      </c>
    </row>
    <row r="1727" spans="1:15" customFormat="1" x14ac:dyDescent="0.3">
      <c r="A1727" s="65" t="s">
        <v>1</v>
      </c>
      <c r="H1727" s="84"/>
      <c r="I1727" s="84"/>
      <c r="J1727" s="84"/>
      <c r="K1727" s="84"/>
      <c r="L1727" s="84"/>
      <c r="M1727" s="84"/>
      <c r="N1727" s="84"/>
      <c r="O1727" s="84"/>
    </row>
    <row r="1728" spans="1:15" customFormat="1" x14ac:dyDescent="0.3">
      <c r="A1728" s="65" t="s">
        <v>1</v>
      </c>
      <c r="H1728" s="84"/>
      <c r="I1728" s="84"/>
      <c r="J1728" s="84"/>
      <c r="K1728" s="84"/>
      <c r="L1728" s="84"/>
      <c r="M1728" s="84"/>
      <c r="N1728" s="84"/>
      <c r="O1728" s="84"/>
    </row>
    <row r="1729" spans="1:15" customFormat="1" x14ac:dyDescent="0.3">
      <c r="A1729" s="53" t="s">
        <v>378</v>
      </c>
      <c r="H1729" s="84"/>
      <c r="I1729" s="84"/>
      <c r="J1729" s="84"/>
      <c r="K1729" s="84"/>
      <c r="L1729" s="84"/>
      <c r="M1729" s="84"/>
      <c r="N1729" s="84"/>
      <c r="O1729" s="84"/>
    </row>
    <row r="1730" spans="1:15" customFormat="1" x14ac:dyDescent="0.3">
      <c r="A1730" s="54" t="s">
        <v>1</v>
      </c>
      <c r="H1730" s="84"/>
      <c r="I1730" s="84"/>
      <c r="J1730" s="84"/>
      <c r="K1730" s="84"/>
      <c r="L1730" s="84"/>
      <c r="M1730" s="84"/>
      <c r="N1730" s="84"/>
      <c r="O1730" s="84"/>
    </row>
    <row r="1731" spans="1:15" customFormat="1" ht="25.5" customHeight="1" x14ac:dyDescent="0.3">
      <c r="A1731" s="114" t="s">
        <v>1</v>
      </c>
      <c r="B1731" s="113" t="s">
        <v>500</v>
      </c>
      <c r="C1731" s="113" t="s">
        <v>1</v>
      </c>
      <c r="D1731" s="113" t="s">
        <v>494</v>
      </c>
      <c r="E1731" s="113" t="s">
        <v>1</v>
      </c>
      <c r="F1731" s="113" t="s">
        <v>495</v>
      </c>
      <c r="G1731" s="113" t="s">
        <v>1</v>
      </c>
      <c r="H1731" s="116" t="s">
        <v>496</v>
      </c>
      <c r="I1731" s="116" t="s">
        <v>1</v>
      </c>
      <c r="J1731" s="116" t="s">
        <v>497</v>
      </c>
      <c r="K1731" s="116" t="s">
        <v>1</v>
      </c>
      <c r="L1731" s="116" t="s">
        <v>498</v>
      </c>
      <c r="M1731" s="116" t="s">
        <v>1</v>
      </c>
      <c r="N1731" s="116" t="s">
        <v>499</v>
      </c>
      <c r="O1731" s="116" t="s">
        <v>1</v>
      </c>
    </row>
    <row r="1732" spans="1:15" customFormat="1" x14ac:dyDescent="0.3">
      <c r="A1732" s="115" t="s">
        <v>1</v>
      </c>
      <c r="B1732" s="55" t="s">
        <v>14</v>
      </c>
      <c r="C1732" s="55" t="s">
        <v>15</v>
      </c>
      <c r="D1732" s="55" t="s">
        <v>14</v>
      </c>
      <c r="E1732" s="55" t="s">
        <v>15</v>
      </c>
      <c r="F1732" s="55" t="s">
        <v>14</v>
      </c>
      <c r="G1732" s="55" t="s">
        <v>15</v>
      </c>
      <c r="H1732" s="80" t="s">
        <v>14</v>
      </c>
      <c r="I1732" s="80" t="s">
        <v>15</v>
      </c>
      <c r="J1732" s="80" t="s">
        <v>14</v>
      </c>
      <c r="K1732" s="80" t="s">
        <v>15</v>
      </c>
      <c r="L1732" s="80" t="s">
        <v>14</v>
      </c>
      <c r="M1732" s="80" t="s">
        <v>15</v>
      </c>
      <c r="N1732" s="80" t="s">
        <v>14</v>
      </c>
      <c r="O1732" s="80" t="s">
        <v>15</v>
      </c>
    </row>
    <row r="1733" spans="1:15" customFormat="1" x14ac:dyDescent="0.3">
      <c r="A1733" s="56" t="s">
        <v>16</v>
      </c>
      <c r="B1733" s="57">
        <v>480.76055306810002</v>
      </c>
      <c r="C1733" s="57">
        <v>480.76055306810002</v>
      </c>
      <c r="D1733" s="57">
        <v>29.107798102499999</v>
      </c>
      <c r="E1733" s="57">
        <v>29.107798102499999</v>
      </c>
      <c r="F1733" s="57">
        <v>271.40700102279999</v>
      </c>
      <c r="G1733" s="57">
        <v>271.40700102279999</v>
      </c>
      <c r="H1733" s="85">
        <v>44.9725585813</v>
      </c>
      <c r="I1733" s="85">
        <v>44.9725585813</v>
      </c>
      <c r="J1733" s="85">
        <v>29.998746043200001</v>
      </c>
      <c r="K1733" s="85">
        <v>29.998746043200001</v>
      </c>
      <c r="L1733" s="85">
        <v>62.872310031600001</v>
      </c>
      <c r="M1733" s="85">
        <v>62.872310031600001</v>
      </c>
      <c r="N1733" s="85">
        <v>54.233343158399997</v>
      </c>
      <c r="O1733" s="85">
        <v>54.233343158399997</v>
      </c>
    </row>
    <row r="1734" spans="1:15" customFormat="1" x14ac:dyDescent="0.3">
      <c r="A1734" s="58" t="s">
        <v>379</v>
      </c>
      <c r="B1734" s="59">
        <v>392.33579453070001</v>
      </c>
      <c r="C1734" s="60">
        <v>0.81607318243334603</v>
      </c>
      <c r="D1734" s="59">
        <v>23.7688739303</v>
      </c>
      <c r="E1734" s="60">
        <v>0.81658096729269802</v>
      </c>
      <c r="F1734" s="59">
        <v>204.1936809506</v>
      </c>
      <c r="G1734" s="63">
        <v>0.75235229813930404</v>
      </c>
      <c r="H1734" s="86">
        <v>44.192577627200002</v>
      </c>
      <c r="I1734" s="91">
        <v>0.98265651368956497</v>
      </c>
      <c r="J1734" s="88">
        <v>28.601042859700001</v>
      </c>
      <c r="K1734" s="89">
        <v>95.340794640258594</v>
      </c>
      <c r="L1734" s="86">
        <v>51.775320436800101</v>
      </c>
      <c r="M1734" s="87">
        <v>0.823499572558689</v>
      </c>
      <c r="N1734" s="86">
        <v>50.855521643700001</v>
      </c>
      <c r="O1734" s="91">
        <v>0.937716885628195</v>
      </c>
    </row>
    <row r="1735" spans="1:15" customFormat="1" x14ac:dyDescent="0.3">
      <c r="A1735" s="58" t="s">
        <v>380</v>
      </c>
      <c r="B1735" s="61">
        <v>88.424758537399995</v>
      </c>
      <c r="C1735" s="62">
        <v>0.18392681756665399</v>
      </c>
      <c r="D1735" s="61">
        <v>5.33892417220002</v>
      </c>
      <c r="E1735" s="62">
        <v>0.183419032707302</v>
      </c>
      <c r="F1735" s="61">
        <v>67.213320072200105</v>
      </c>
      <c r="G1735" s="64">
        <v>0.24764770186069601</v>
      </c>
      <c r="H1735" s="90">
        <v>0.77998095410000001</v>
      </c>
      <c r="I1735" s="96">
        <v>1.73434863104347E-2</v>
      </c>
      <c r="J1735" s="92">
        <v>1.3977031835</v>
      </c>
      <c r="K1735" s="95">
        <v>4.65920535974145</v>
      </c>
      <c r="L1735" s="90">
        <v>11.0969895948</v>
      </c>
      <c r="M1735" s="94">
        <v>0.176500427441311</v>
      </c>
      <c r="N1735" s="90">
        <v>3.3778215147000101</v>
      </c>
      <c r="O1735" s="96">
        <v>6.22831143718054E-2</v>
      </c>
    </row>
    <row r="1736" spans="1:15" customFormat="1" x14ac:dyDescent="0.3">
      <c r="A1736" s="65" t="s">
        <v>1</v>
      </c>
      <c r="H1736" s="84"/>
      <c r="I1736" s="84"/>
      <c r="J1736" s="84"/>
      <c r="K1736" s="84"/>
      <c r="L1736" s="84"/>
      <c r="M1736" s="84"/>
      <c r="N1736" s="84"/>
      <c r="O1736" s="84"/>
    </row>
    <row r="1737" spans="1:15" customFormat="1" x14ac:dyDescent="0.3">
      <c r="A1737" s="65" t="s">
        <v>1</v>
      </c>
      <c r="H1737" s="84"/>
      <c r="I1737" s="84"/>
      <c r="J1737" s="84"/>
      <c r="K1737" s="84"/>
      <c r="L1737" s="84"/>
      <c r="M1737" s="84"/>
      <c r="N1737" s="84"/>
      <c r="O1737" s="84"/>
    </row>
    <row r="1738" spans="1:15" customFormat="1" x14ac:dyDescent="0.3">
      <c r="A1738" s="53" t="s">
        <v>381</v>
      </c>
      <c r="H1738" s="84"/>
      <c r="I1738" s="84"/>
      <c r="J1738" s="84"/>
      <c r="K1738" s="84"/>
      <c r="L1738" s="84"/>
      <c r="M1738" s="84"/>
      <c r="N1738" s="84"/>
      <c r="O1738" s="84"/>
    </row>
    <row r="1739" spans="1:15" customFormat="1" x14ac:dyDescent="0.3">
      <c r="A1739" s="54" t="s">
        <v>1</v>
      </c>
      <c r="H1739" s="84"/>
      <c r="I1739" s="84"/>
      <c r="J1739" s="84"/>
      <c r="K1739" s="84"/>
      <c r="L1739" s="84"/>
      <c r="M1739" s="84"/>
      <c r="N1739" s="84"/>
      <c r="O1739" s="84"/>
    </row>
    <row r="1740" spans="1:15" customFormat="1" ht="25.5" customHeight="1" x14ac:dyDescent="0.3">
      <c r="A1740" s="114" t="s">
        <v>1</v>
      </c>
      <c r="B1740" s="113" t="s">
        <v>500</v>
      </c>
      <c r="C1740" s="113" t="s">
        <v>1</v>
      </c>
      <c r="D1740" s="113" t="s">
        <v>494</v>
      </c>
      <c r="E1740" s="113" t="s">
        <v>1</v>
      </c>
      <c r="F1740" s="113" t="s">
        <v>495</v>
      </c>
      <c r="G1740" s="113" t="s">
        <v>1</v>
      </c>
      <c r="H1740" s="116" t="s">
        <v>496</v>
      </c>
      <c r="I1740" s="116" t="s">
        <v>1</v>
      </c>
      <c r="J1740" s="116" t="s">
        <v>497</v>
      </c>
      <c r="K1740" s="116" t="s">
        <v>1</v>
      </c>
      <c r="L1740" s="116" t="s">
        <v>498</v>
      </c>
      <c r="M1740" s="116" t="s">
        <v>1</v>
      </c>
      <c r="N1740" s="116" t="s">
        <v>499</v>
      </c>
      <c r="O1740" s="116" t="s">
        <v>1</v>
      </c>
    </row>
    <row r="1741" spans="1:15" customFormat="1" x14ac:dyDescent="0.3">
      <c r="A1741" s="115" t="s">
        <v>1</v>
      </c>
      <c r="B1741" s="55" t="s">
        <v>14</v>
      </c>
      <c r="C1741" s="55" t="s">
        <v>15</v>
      </c>
      <c r="D1741" s="55" t="s">
        <v>14</v>
      </c>
      <c r="E1741" s="55" t="s">
        <v>15</v>
      </c>
      <c r="F1741" s="55" t="s">
        <v>14</v>
      </c>
      <c r="G1741" s="55" t="s">
        <v>15</v>
      </c>
      <c r="H1741" s="80" t="s">
        <v>14</v>
      </c>
      <c r="I1741" s="80" t="s">
        <v>15</v>
      </c>
      <c r="J1741" s="80" t="s">
        <v>14</v>
      </c>
      <c r="K1741" s="80" t="s">
        <v>15</v>
      </c>
      <c r="L1741" s="80" t="s">
        <v>14</v>
      </c>
      <c r="M1741" s="80" t="s">
        <v>15</v>
      </c>
      <c r="N1741" s="80" t="s">
        <v>14</v>
      </c>
      <c r="O1741" s="80" t="s">
        <v>15</v>
      </c>
    </row>
    <row r="1742" spans="1:15" customFormat="1" x14ac:dyDescent="0.3">
      <c r="A1742" s="56" t="s">
        <v>16</v>
      </c>
      <c r="B1742" s="57">
        <v>427.88933507280001</v>
      </c>
      <c r="C1742" s="57">
        <v>427.88933507280001</v>
      </c>
      <c r="D1742" s="57">
        <v>28.647301347999999</v>
      </c>
      <c r="E1742" s="57">
        <v>28.647301347999999</v>
      </c>
      <c r="F1742" s="57">
        <v>246.3091875227</v>
      </c>
      <c r="G1742" s="57">
        <v>246.3091875227</v>
      </c>
      <c r="H1742" s="85">
        <v>36.216533039200002</v>
      </c>
      <c r="I1742" s="85">
        <v>36.216533039200002</v>
      </c>
      <c r="J1742" s="85">
        <v>29.998746043200001</v>
      </c>
      <c r="K1742" s="85">
        <v>29.998746043200001</v>
      </c>
      <c r="L1742" s="85">
        <v>49.544417863299998</v>
      </c>
      <c r="M1742" s="85">
        <v>49.544417863299998</v>
      </c>
      <c r="N1742" s="85">
        <v>49.0043531281</v>
      </c>
      <c r="O1742" s="85">
        <v>49.0043531281</v>
      </c>
    </row>
    <row r="1743" spans="1:15" customFormat="1" x14ac:dyDescent="0.3">
      <c r="A1743" s="58" t="s">
        <v>382</v>
      </c>
      <c r="B1743" s="59">
        <v>16.281885619099999</v>
      </c>
      <c r="C1743" s="60">
        <v>3.8051627569380402E-2</v>
      </c>
      <c r="D1743" s="59">
        <v>2.9830542559</v>
      </c>
      <c r="E1743" s="60">
        <v>0.10413037583061099</v>
      </c>
      <c r="F1743" s="59">
        <v>10.216007687399999</v>
      </c>
      <c r="G1743" s="60">
        <v>4.1476356566920503E-2</v>
      </c>
      <c r="H1743" s="86">
        <v>0</v>
      </c>
      <c r="I1743" s="87">
        <v>0</v>
      </c>
      <c r="J1743" s="88">
        <v>2.6648625248000002</v>
      </c>
      <c r="K1743" s="89">
        <v>8.8832463895738805</v>
      </c>
      <c r="L1743" s="86">
        <v>0</v>
      </c>
      <c r="M1743" s="87">
        <v>0</v>
      </c>
      <c r="N1743" s="86">
        <v>0.41796115099999898</v>
      </c>
      <c r="O1743" s="87">
        <v>8.5290616918751502E-3</v>
      </c>
    </row>
    <row r="1744" spans="1:15" customFormat="1" x14ac:dyDescent="0.3">
      <c r="A1744" s="58" t="s">
        <v>383</v>
      </c>
      <c r="B1744" s="61">
        <v>24.123377917999999</v>
      </c>
      <c r="C1744" s="62">
        <v>5.6377609677735301E-2</v>
      </c>
      <c r="D1744" s="61">
        <v>6.7114379714000103</v>
      </c>
      <c r="E1744" s="64">
        <v>0.23427819220635099</v>
      </c>
      <c r="F1744" s="61">
        <v>15.7261676625</v>
      </c>
      <c r="G1744" s="62">
        <v>6.3847263760921105E-2</v>
      </c>
      <c r="H1744" s="90">
        <v>0</v>
      </c>
      <c r="I1744" s="94">
        <v>0</v>
      </c>
      <c r="J1744" s="92">
        <v>0</v>
      </c>
      <c r="K1744" s="95">
        <v>0</v>
      </c>
      <c r="L1744" s="90">
        <v>0</v>
      </c>
      <c r="M1744" s="94">
        <v>0</v>
      </c>
      <c r="N1744" s="90">
        <v>0.90032629990000101</v>
      </c>
      <c r="O1744" s="94">
        <v>1.8372373930669001E-2</v>
      </c>
    </row>
    <row r="1745" spans="1:15" customFormat="1" x14ac:dyDescent="0.3">
      <c r="A1745" s="58" t="s">
        <v>384</v>
      </c>
      <c r="B1745" s="59">
        <v>62.178764557900003</v>
      </c>
      <c r="C1745" s="60">
        <v>0.145315060370273</v>
      </c>
      <c r="D1745" s="59">
        <v>3.3185207517999999</v>
      </c>
      <c r="E1745" s="60">
        <v>0.11584060611809401</v>
      </c>
      <c r="F1745" s="59">
        <v>32.765515342199997</v>
      </c>
      <c r="G1745" s="60">
        <v>0.13302595681365001</v>
      </c>
      <c r="H1745" s="86">
        <v>4.4228017113999902</v>
      </c>
      <c r="I1745" s="87">
        <v>0.122121068480322</v>
      </c>
      <c r="J1745" s="88">
        <v>2.0966116640000001</v>
      </c>
      <c r="K1745" s="89">
        <v>6.9889976767053996</v>
      </c>
      <c r="L1745" s="86">
        <v>12.077608831399999</v>
      </c>
      <c r="M1745" s="87">
        <v>0.243773352322432</v>
      </c>
      <c r="N1745" s="86">
        <v>8.9765956917</v>
      </c>
      <c r="O1745" s="87">
        <v>0.18317955689027701</v>
      </c>
    </row>
    <row r="1746" spans="1:15" customFormat="1" x14ac:dyDescent="0.3">
      <c r="A1746" s="58" t="s">
        <v>385</v>
      </c>
      <c r="B1746" s="61">
        <v>115.8302374047</v>
      </c>
      <c r="C1746" s="62">
        <v>0.27070138914538</v>
      </c>
      <c r="D1746" s="61">
        <v>6.2966279527999998</v>
      </c>
      <c r="E1746" s="62">
        <v>0.219798293609237</v>
      </c>
      <c r="F1746" s="61">
        <v>63.508494750499899</v>
      </c>
      <c r="G1746" s="62">
        <v>0.25784054338065199</v>
      </c>
      <c r="H1746" s="90">
        <v>8.8806023757000006</v>
      </c>
      <c r="I1746" s="94">
        <v>0.24520851750463901</v>
      </c>
      <c r="J1746" s="92">
        <v>10.7769797613</v>
      </c>
      <c r="K1746" s="95">
        <v>35.924767474548801</v>
      </c>
      <c r="L1746" s="90">
        <v>19.683343957600002</v>
      </c>
      <c r="M1746" s="94">
        <v>0.39728681467020399</v>
      </c>
      <c r="N1746" s="90">
        <v>9.5865789770000092</v>
      </c>
      <c r="O1746" s="94">
        <v>0.19562708953509</v>
      </c>
    </row>
    <row r="1747" spans="1:15" customFormat="1" x14ac:dyDescent="0.3">
      <c r="A1747" s="58" t="s">
        <v>386</v>
      </c>
      <c r="B1747" s="59">
        <v>38.849294080000099</v>
      </c>
      <c r="C1747" s="60">
        <v>9.0792854356583297E-2</v>
      </c>
      <c r="D1747" s="59">
        <v>1.9909645841000001</v>
      </c>
      <c r="E1747" s="60">
        <v>6.9499202033527593E-2</v>
      </c>
      <c r="F1747" s="59">
        <v>24.630698936600002</v>
      </c>
      <c r="G1747" s="60">
        <v>9.9999107562035297E-2</v>
      </c>
      <c r="H1747" s="86">
        <v>3.8059920190000001</v>
      </c>
      <c r="I1747" s="87">
        <v>0.105089905068508</v>
      </c>
      <c r="J1747" s="88">
        <v>0.83690886870000003</v>
      </c>
      <c r="K1747" s="89">
        <v>2.78981283915935</v>
      </c>
      <c r="L1747" s="86">
        <v>0.45783801540000002</v>
      </c>
      <c r="M1747" s="96">
        <v>9.2409606398694503E-3</v>
      </c>
      <c r="N1747" s="86">
        <v>5.8439969106999898</v>
      </c>
      <c r="O1747" s="87">
        <v>0.119254648570168</v>
      </c>
    </row>
    <row r="1748" spans="1:15" customFormat="1" x14ac:dyDescent="0.3">
      <c r="A1748" s="58" t="s">
        <v>387</v>
      </c>
      <c r="B1748" s="61">
        <v>94.342744427400007</v>
      </c>
      <c r="C1748" s="62">
        <v>0.22048398194207999</v>
      </c>
      <c r="D1748" s="61">
        <v>1.8699033247000001</v>
      </c>
      <c r="E1748" s="63">
        <v>6.5273280089628599E-2</v>
      </c>
      <c r="F1748" s="61">
        <v>54.095976833999799</v>
      </c>
      <c r="G1748" s="62">
        <v>0.21962630536879399</v>
      </c>
      <c r="H1748" s="90">
        <v>13.0748979873</v>
      </c>
      <c r="I1748" s="94">
        <v>0.36102014439504798</v>
      </c>
      <c r="J1748" s="92">
        <v>8.4121412942000102</v>
      </c>
      <c r="K1748" s="95">
        <v>28.0416430809675</v>
      </c>
      <c r="L1748" s="90">
        <v>12.7067261282</v>
      </c>
      <c r="M1748" s="94">
        <v>0.25647139831695298</v>
      </c>
      <c r="N1748" s="90">
        <v>9.8880268288999904</v>
      </c>
      <c r="O1748" s="94">
        <v>0.201778540021785</v>
      </c>
    </row>
    <row r="1749" spans="1:15" customFormat="1" x14ac:dyDescent="0.3">
      <c r="A1749" s="58" t="s">
        <v>388</v>
      </c>
      <c r="B1749" s="59">
        <v>76.283031065700001</v>
      </c>
      <c r="C1749" s="60">
        <v>0.17827747693856699</v>
      </c>
      <c r="D1749" s="59">
        <v>5.4767925073000097</v>
      </c>
      <c r="E1749" s="60">
        <v>0.19118005011255099</v>
      </c>
      <c r="F1749" s="59">
        <v>45.366326309499897</v>
      </c>
      <c r="G1749" s="60">
        <v>0.184184466547026</v>
      </c>
      <c r="H1749" s="86">
        <v>6.0322389458000103</v>
      </c>
      <c r="I1749" s="87">
        <v>0.16656036455148401</v>
      </c>
      <c r="J1749" s="88">
        <v>5.2112419301999902</v>
      </c>
      <c r="K1749" s="89">
        <v>17.371532539045099</v>
      </c>
      <c r="L1749" s="86">
        <v>4.6189009306999997</v>
      </c>
      <c r="M1749" s="87">
        <v>9.3227474050541798E-2</v>
      </c>
      <c r="N1749" s="86">
        <v>13.390867268899999</v>
      </c>
      <c r="O1749" s="87">
        <v>0.27325872936013601</v>
      </c>
    </row>
    <row r="1750" spans="1:15" customFormat="1" x14ac:dyDescent="0.3">
      <c r="A1750" s="65" t="s">
        <v>1</v>
      </c>
      <c r="H1750" s="84"/>
      <c r="I1750" s="84"/>
      <c r="J1750" s="84"/>
      <c r="K1750" s="84"/>
      <c r="L1750" s="84"/>
      <c r="M1750" s="84"/>
      <c r="N1750" s="84"/>
      <c r="O1750" s="84"/>
    </row>
    <row r="1751" spans="1:15" customFormat="1" x14ac:dyDescent="0.3">
      <c r="A1751" s="65" t="s">
        <v>1</v>
      </c>
      <c r="H1751" s="84"/>
      <c r="I1751" s="84"/>
      <c r="J1751" s="84"/>
      <c r="K1751" s="84"/>
      <c r="L1751" s="84"/>
      <c r="M1751" s="84"/>
      <c r="N1751" s="84"/>
      <c r="O1751" s="84"/>
    </row>
  </sheetData>
  <mergeCells count="984">
    <mergeCell ref="L6:M6"/>
    <mergeCell ref="N6:O6"/>
    <mergeCell ref="A20:A21"/>
    <mergeCell ref="B20:C20"/>
    <mergeCell ref="D20:E20"/>
    <mergeCell ref="F20:G20"/>
    <mergeCell ref="H20:I20"/>
    <mergeCell ref="J20:K20"/>
    <mergeCell ref="L20:M20"/>
    <mergeCell ref="N20:O20"/>
    <mergeCell ref="A6:A7"/>
    <mergeCell ref="B6:C6"/>
    <mergeCell ref="D6:E6"/>
    <mergeCell ref="F6:G6"/>
    <mergeCell ref="H6:I6"/>
    <mergeCell ref="J6:K6"/>
    <mergeCell ref="L42:M42"/>
    <mergeCell ref="N42:O42"/>
    <mergeCell ref="A61:A62"/>
    <mergeCell ref="B61:C61"/>
    <mergeCell ref="D61:E61"/>
    <mergeCell ref="F61:G61"/>
    <mergeCell ref="H61:I61"/>
    <mergeCell ref="J61:K61"/>
    <mergeCell ref="L61:M61"/>
    <mergeCell ref="N61:O61"/>
    <mergeCell ref="A42:A43"/>
    <mergeCell ref="B42:C42"/>
    <mergeCell ref="D42:E42"/>
    <mergeCell ref="F42:G42"/>
    <mergeCell ref="H42:I42"/>
    <mergeCell ref="J42:K42"/>
    <mergeCell ref="L79:M79"/>
    <mergeCell ref="N79:O79"/>
    <mergeCell ref="A88:A89"/>
    <mergeCell ref="B88:C88"/>
    <mergeCell ref="D88:E88"/>
    <mergeCell ref="F88:G88"/>
    <mergeCell ref="H88:I88"/>
    <mergeCell ref="J88:K88"/>
    <mergeCell ref="L88:M88"/>
    <mergeCell ref="N88:O88"/>
    <mergeCell ref="A79:A80"/>
    <mergeCell ref="B79:C79"/>
    <mergeCell ref="D79:E79"/>
    <mergeCell ref="F79:G79"/>
    <mergeCell ref="H79:I79"/>
    <mergeCell ref="J79:K79"/>
    <mergeCell ref="L106:M106"/>
    <mergeCell ref="N106:O106"/>
    <mergeCell ref="A123:A124"/>
    <mergeCell ref="B123:C123"/>
    <mergeCell ref="D123:E123"/>
    <mergeCell ref="F123:G123"/>
    <mergeCell ref="H123:I123"/>
    <mergeCell ref="J123:K123"/>
    <mergeCell ref="L123:M123"/>
    <mergeCell ref="N123:O123"/>
    <mergeCell ref="A106:A107"/>
    <mergeCell ref="B106:C106"/>
    <mergeCell ref="D106:E106"/>
    <mergeCell ref="F106:G106"/>
    <mergeCell ref="H106:I106"/>
    <mergeCell ref="J106:K106"/>
    <mergeCell ref="L141:M141"/>
    <mergeCell ref="N141:O141"/>
    <mergeCell ref="A163:A164"/>
    <mergeCell ref="B163:C163"/>
    <mergeCell ref="D163:E163"/>
    <mergeCell ref="F163:G163"/>
    <mergeCell ref="H163:I163"/>
    <mergeCell ref="J163:K163"/>
    <mergeCell ref="L163:M163"/>
    <mergeCell ref="N163:O163"/>
    <mergeCell ref="A141:A142"/>
    <mergeCell ref="B141:C141"/>
    <mergeCell ref="D141:E141"/>
    <mergeCell ref="F141:G141"/>
    <mergeCell ref="H141:I141"/>
    <mergeCell ref="J141:K141"/>
    <mergeCell ref="L185:M185"/>
    <mergeCell ref="N185:O185"/>
    <mergeCell ref="A203:A204"/>
    <mergeCell ref="B203:C203"/>
    <mergeCell ref="D203:E203"/>
    <mergeCell ref="F203:G203"/>
    <mergeCell ref="H203:I203"/>
    <mergeCell ref="J203:K203"/>
    <mergeCell ref="L203:M203"/>
    <mergeCell ref="N203:O203"/>
    <mergeCell ref="A185:A186"/>
    <mergeCell ref="B185:C185"/>
    <mergeCell ref="D185:E185"/>
    <mergeCell ref="F185:G185"/>
    <mergeCell ref="H185:I185"/>
    <mergeCell ref="J185:K185"/>
    <mergeCell ref="L221:M221"/>
    <mergeCell ref="N221:O221"/>
    <mergeCell ref="A247:A248"/>
    <mergeCell ref="B247:C247"/>
    <mergeCell ref="D247:E247"/>
    <mergeCell ref="F247:G247"/>
    <mergeCell ref="H247:I247"/>
    <mergeCell ref="J247:K247"/>
    <mergeCell ref="L247:M247"/>
    <mergeCell ref="N247:O247"/>
    <mergeCell ref="A221:A222"/>
    <mergeCell ref="B221:C221"/>
    <mergeCell ref="D221:E221"/>
    <mergeCell ref="F221:G221"/>
    <mergeCell ref="H221:I221"/>
    <mergeCell ref="J221:K221"/>
    <mergeCell ref="L273:M273"/>
    <mergeCell ref="N273:O273"/>
    <mergeCell ref="A282:A283"/>
    <mergeCell ref="B282:C282"/>
    <mergeCell ref="D282:E282"/>
    <mergeCell ref="F282:G282"/>
    <mergeCell ref="H282:I282"/>
    <mergeCell ref="J282:K282"/>
    <mergeCell ref="L282:M282"/>
    <mergeCell ref="N282:O282"/>
    <mergeCell ref="A273:A274"/>
    <mergeCell ref="B273:C273"/>
    <mergeCell ref="D273:E273"/>
    <mergeCell ref="F273:G273"/>
    <mergeCell ref="H273:I273"/>
    <mergeCell ref="J273:K273"/>
    <mergeCell ref="L303:M303"/>
    <mergeCell ref="N303:O303"/>
    <mergeCell ref="A329:A330"/>
    <mergeCell ref="B329:C329"/>
    <mergeCell ref="D329:E329"/>
    <mergeCell ref="F329:G329"/>
    <mergeCell ref="H329:I329"/>
    <mergeCell ref="J329:K329"/>
    <mergeCell ref="L329:M329"/>
    <mergeCell ref="N329:O329"/>
    <mergeCell ref="A303:A304"/>
    <mergeCell ref="B303:C303"/>
    <mergeCell ref="D303:E303"/>
    <mergeCell ref="F303:G303"/>
    <mergeCell ref="H303:I303"/>
    <mergeCell ref="J303:K303"/>
    <mergeCell ref="L352:M352"/>
    <mergeCell ref="N352:O352"/>
    <mergeCell ref="A375:A376"/>
    <mergeCell ref="B375:C375"/>
    <mergeCell ref="D375:E375"/>
    <mergeCell ref="F375:G375"/>
    <mergeCell ref="H375:I375"/>
    <mergeCell ref="J375:K375"/>
    <mergeCell ref="L375:M375"/>
    <mergeCell ref="N375:O375"/>
    <mergeCell ref="A352:A353"/>
    <mergeCell ref="B352:C352"/>
    <mergeCell ref="D352:E352"/>
    <mergeCell ref="F352:G352"/>
    <mergeCell ref="H352:I352"/>
    <mergeCell ref="J352:K352"/>
    <mergeCell ref="L403:M403"/>
    <mergeCell ref="N403:O403"/>
    <mergeCell ref="A420:A421"/>
    <mergeCell ref="B420:C420"/>
    <mergeCell ref="D420:E420"/>
    <mergeCell ref="F420:G420"/>
    <mergeCell ref="H420:I420"/>
    <mergeCell ref="J420:K420"/>
    <mergeCell ref="L420:M420"/>
    <mergeCell ref="N420:O420"/>
    <mergeCell ref="A403:A404"/>
    <mergeCell ref="B403:C403"/>
    <mergeCell ref="D403:E403"/>
    <mergeCell ref="F403:G403"/>
    <mergeCell ref="H403:I403"/>
    <mergeCell ref="J403:K403"/>
    <mergeCell ref="L437:M437"/>
    <mergeCell ref="N437:O437"/>
    <mergeCell ref="A452:A453"/>
    <mergeCell ref="B452:C452"/>
    <mergeCell ref="D452:E452"/>
    <mergeCell ref="F452:G452"/>
    <mergeCell ref="H452:I452"/>
    <mergeCell ref="J452:K452"/>
    <mergeCell ref="L452:M452"/>
    <mergeCell ref="N452:O452"/>
    <mergeCell ref="A437:A438"/>
    <mergeCell ref="B437:C437"/>
    <mergeCell ref="D437:E437"/>
    <mergeCell ref="F437:G437"/>
    <mergeCell ref="H437:I437"/>
    <mergeCell ref="J437:K437"/>
    <mergeCell ref="L467:M467"/>
    <mergeCell ref="N467:O467"/>
    <mergeCell ref="A482:A483"/>
    <mergeCell ref="B482:C482"/>
    <mergeCell ref="D482:E482"/>
    <mergeCell ref="F482:G482"/>
    <mergeCell ref="H482:I482"/>
    <mergeCell ref="J482:K482"/>
    <mergeCell ref="L482:M482"/>
    <mergeCell ref="N482:O482"/>
    <mergeCell ref="A467:A468"/>
    <mergeCell ref="B467:C467"/>
    <mergeCell ref="D467:E467"/>
    <mergeCell ref="F467:G467"/>
    <mergeCell ref="H467:I467"/>
    <mergeCell ref="J467:K467"/>
    <mergeCell ref="L497:M497"/>
    <mergeCell ref="N497:O497"/>
    <mergeCell ref="A512:A513"/>
    <mergeCell ref="B512:C512"/>
    <mergeCell ref="D512:E512"/>
    <mergeCell ref="F512:G512"/>
    <mergeCell ref="H512:I512"/>
    <mergeCell ref="J512:K512"/>
    <mergeCell ref="L512:M512"/>
    <mergeCell ref="N512:O512"/>
    <mergeCell ref="A497:A498"/>
    <mergeCell ref="B497:C497"/>
    <mergeCell ref="D497:E497"/>
    <mergeCell ref="F497:G497"/>
    <mergeCell ref="H497:I497"/>
    <mergeCell ref="J497:K497"/>
    <mergeCell ref="L522:M522"/>
    <mergeCell ref="N522:O522"/>
    <mergeCell ref="A546:A547"/>
    <mergeCell ref="B546:C546"/>
    <mergeCell ref="D546:E546"/>
    <mergeCell ref="F546:G546"/>
    <mergeCell ref="H546:I546"/>
    <mergeCell ref="J546:K546"/>
    <mergeCell ref="L546:M546"/>
    <mergeCell ref="N546:O546"/>
    <mergeCell ref="A522:A523"/>
    <mergeCell ref="B522:C522"/>
    <mergeCell ref="D522:E522"/>
    <mergeCell ref="F522:G522"/>
    <mergeCell ref="H522:I522"/>
    <mergeCell ref="J522:K522"/>
    <mergeCell ref="L570:M570"/>
    <mergeCell ref="N570:O570"/>
    <mergeCell ref="A596:A597"/>
    <mergeCell ref="B596:C596"/>
    <mergeCell ref="D596:E596"/>
    <mergeCell ref="F596:G596"/>
    <mergeCell ref="H596:I596"/>
    <mergeCell ref="J596:K596"/>
    <mergeCell ref="L596:M596"/>
    <mergeCell ref="N596:O596"/>
    <mergeCell ref="A570:A571"/>
    <mergeCell ref="B570:C570"/>
    <mergeCell ref="D570:E570"/>
    <mergeCell ref="F570:G570"/>
    <mergeCell ref="H570:I570"/>
    <mergeCell ref="J570:K570"/>
    <mergeCell ref="L622:M622"/>
    <mergeCell ref="N622:O622"/>
    <mergeCell ref="A657:A658"/>
    <mergeCell ref="B657:C657"/>
    <mergeCell ref="D657:E657"/>
    <mergeCell ref="F657:G657"/>
    <mergeCell ref="H657:I657"/>
    <mergeCell ref="J657:K657"/>
    <mergeCell ref="L657:M657"/>
    <mergeCell ref="N657:O657"/>
    <mergeCell ref="A622:A623"/>
    <mergeCell ref="B622:C622"/>
    <mergeCell ref="D622:E622"/>
    <mergeCell ref="F622:G622"/>
    <mergeCell ref="H622:I622"/>
    <mergeCell ref="J622:K622"/>
    <mergeCell ref="L691:M691"/>
    <mergeCell ref="N691:O691"/>
    <mergeCell ref="A701:A702"/>
    <mergeCell ref="B701:C701"/>
    <mergeCell ref="D701:E701"/>
    <mergeCell ref="F701:G701"/>
    <mergeCell ref="H701:I701"/>
    <mergeCell ref="J701:K701"/>
    <mergeCell ref="L701:M701"/>
    <mergeCell ref="N701:O701"/>
    <mergeCell ref="A691:A692"/>
    <mergeCell ref="B691:C691"/>
    <mergeCell ref="D691:E691"/>
    <mergeCell ref="F691:G691"/>
    <mergeCell ref="H691:I691"/>
    <mergeCell ref="J691:K691"/>
    <mergeCell ref="L711:M711"/>
    <mergeCell ref="N711:O711"/>
    <mergeCell ref="A721:A722"/>
    <mergeCell ref="B721:C721"/>
    <mergeCell ref="D721:E721"/>
    <mergeCell ref="F721:G721"/>
    <mergeCell ref="H721:I721"/>
    <mergeCell ref="J721:K721"/>
    <mergeCell ref="L721:M721"/>
    <mergeCell ref="N721:O721"/>
    <mergeCell ref="A711:A712"/>
    <mergeCell ref="B711:C711"/>
    <mergeCell ref="D711:E711"/>
    <mergeCell ref="F711:G711"/>
    <mergeCell ref="H711:I711"/>
    <mergeCell ref="J711:K711"/>
    <mergeCell ref="L731:M731"/>
    <mergeCell ref="N731:O731"/>
    <mergeCell ref="A741:A742"/>
    <mergeCell ref="B741:C741"/>
    <mergeCell ref="D741:E741"/>
    <mergeCell ref="F741:G741"/>
    <mergeCell ref="H741:I741"/>
    <mergeCell ref="J741:K741"/>
    <mergeCell ref="L741:M741"/>
    <mergeCell ref="N741:O741"/>
    <mergeCell ref="A731:A732"/>
    <mergeCell ref="B731:C731"/>
    <mergeCell ref="D731:E731"/>
    <mergeCell ref="F731:G731"/>
    <mergeCell ref="H731:I731"/>
    <mergeCell ref="J731:K731"/>
    <mergeCell ref="L751:M751"/>
    <mergeCell ref="N751:O751"/>
    <mergeCell ref="A761:A762"/>
    <mergeCell ref="B761:C761"/>
    <mergeCell ref="D761:E761"/>
    <mergeCell ref="F761:G761"/>
    <mergeCell ref="H761:I761"/>
    <mergeCell ref="J761:K761"/>
    <mergeCell ref="L761:M761"/>
    <mergeCell ref="N761:O761"/>
    <mergeCell ref="A751:A752"/>
    <mergeCell ref="B751:C751"/>
    <mergeCell ref="D751:E751"/>
    <mergeCell ref="F751:G751"/>
    <mergeCell ref="H751:I751"/>
    <mergeCell ref="J751:K751"/>
    <mergeCell ref="L771:M771"/>
    <mergeCell ref="N771:O771"/>
    <mergeCell ref="A781:A782"/>
    <mergeCell ref="B781:C781"/>
    <mergeCell ref="D781:E781"/>
    <mergeCell ref="F781:G781"/>
    <mergeCell ref="H781:I781"/>
    <mergeCell ref="J781:K781"/>
    <mergeCell ref="L781:M781"/>
    <mergeCell ref="N781:O781"/>
    <mergeCell ref="A771:A772"/>
    <mergeCell ref="B771:C771"/>
    <mergeCell ref="D771:E771"/>
    <mergeCell ref="F771:G771"/>
    <mergeCell ref="H771:I771"/>
    <mergeCell ref="J771:K771"/>
    <mergeCell ref="L791:M791"/>
    <mergeCell ref="N791:O791"/>
    <mergeCell ref="A801:A802"/>
    <mergeCell ref="B801:C801"/>
    <mergeCell ref="D801:E801"/>
    <mergeCell ref="F801:G801"/>
    <mergeCell ref="H801:I801"/>
    <mergeCell ref="J801:K801"/>
    <mergeCell ref="L801:M801"/>
    <mergeCell ref="N801:O801"/>
    <mergeCell ref="A791:A792"/>
    <mergeCell ref="B791:C791"/>
    <mergeCell ref="D791:E791"/>
    <mergeCell ref="F791:G791"/>
    <mergeCell ref="H791:I791"/>
    <mergeCell ref="J791:K791"/>
    <mergeCell ref="L811:M811"/>
    <mergeCell ref="N811:O811"/>
    <mergeCell ref="A821:A822"/>
    <mergeCell ref="B821:C821"/>
    <mergeCell ref="D821:E821"/>
    <mergeCell ref="F821:G821"/>
    <mergeCell ref="H821:I821"/>
    <mergeCell ref="J821:K821"/>
    <mergeCell ref="L821:M821"/>
    <mergeCell ref="N821:O821"/>
    <mergeCell ref="A811:A812"/>
    <mergeCell ref="B811:C811"/>
    <mergeCell ref="D811:E811"/>
    <mergeCell ref="F811:G811"/>
    <mergeCell ref="H811:I811"/>
    <mergeCell ref="J811:K811"/>
    <mergeCell ref="L831:M831"/>
    <mergeCell ref="N831:O831"/>
    <mergeCell ref="A841:A842"/>
    <mergeCell ref="B841:C841"/>
    <mergeCell ref="D841:E841"/>
    <mergeCell ref="F841:G841"/>
    <mergeCell ref="H841:I841"/>
    <mergeCell ref="J841:K841"/>
    <mergeCell ref="L841:M841"/>
    <mergeCell ref="N841:O841"/>
    <mergeCell ref="A831:A832"/>
    <mergeCell ref="B831:C831"/>
    <mergeCell ref="D831:E831"/>
    <mergeCell ref="F831:G831"/>
    <mergeCell ref="H831:I831"/>
    <mergeCell ref="J831:K831"/>
    <mergeCell ref="L851:M851"/>
    <mergeCell ref="N851:O851"/>
    <mergeCell ref="A861:A862"/>
    <mergeCell ref="B861:C861"/>
    <mergeCell ref="D861:E861"/>
    <mergeCell ref="F861:G861"/>
    <mergeCell ref="H861:I861"/>
    <mergeCell ref="J861:K861"/>
    <mergeCell ref="L861:M861"/>
    <mergeCell ref="N861:O861"/>
    <mergeCell ref="A851:A852"/>
    <mergeCell ref="B851:C851"/>
    <mergeCell ref="D851:E851"/>
    <mergeCell ref="F851:G851"/>
    <mergeCell ref="H851:I851"/>
    <mergeCell ref="J851:K851"/>
    <mergeCell ref="L871:M871"/>
    <mergeCell ref="N871:O871"/>
    <mergeCell ref="A881:A882"/>
    <mergeCell ref="B881:C881"/>
    <mergeCell ref="D881:E881"/>
    <mergeCell ref="F881:G881"/>
    <mergeCell ref="H881:I881"/>
    <mergeCell ref="J881:K881"/>
    <mergeCell ref="L881:M881"/>
    <mergeCell ref="N881:O881"/>
    <mergeCell ref="A871:A872"/>
    <mergeCell ref="B871:C871"/>
    <mergeCell ref="D871:E871"/>
    <mergeCell ref="F871:G871"/>
    <mergeCell ref="H871:I871"/>
    <mergeCell ref="J871:K871"/>
    <mergeCell ref="L891:M891"/>
    <mergeCell ref="N891:O891"/>
    <mergeCell ref="A901:A902"/>
    <mergeCell ref="B901:C901"/>
    <mergeCell ref="D901:E901"/>
    <mergeCell ref="F901:G901"/>
    <mergeCell ref="H901:I901"/>
    <mergeCell ref="J901:K901"/>
    <mergeCell ref="L901:M901"/>
    <mergeCell ref="N901:O901"/>
    <mergeCell ref="A891:A892"/>
    <mergeCell ref="B891:C891"/>
    <mergeCell ref="D891:E891"/>
    <mergeCell ref="F891:G891"/>
    <mergeCell ref="H891:I891"/>
    <mergeCell ref="J891:K891"/>
    <mergeCell ref="L911:M911"/>
    <mergeCell ref="N911:O911"/>
    <mergeCell ref="A921:A922"/>
    <mergeCell ref="B921:C921"/>
    <mergeCell ref="D921:E921"/>
    <mergeCell ref="F921:G921"/>
    <mergeCell ref="H921:I921"/>
    <mergeCell ref="J921:K921"/>
    <mergeCell ref="L921:M921"/>
    <mergeCell ref="N921:O921"/>
    <mergeCell ref="A911:A912"/>
    <mergeCell ref="B911:C911"/>
    <mergeCell ref="D911:E911"/>
    <mergeCell ref="F911:G911"/>
    <mergeCell ref="H911:I911"/>
    <mergeCell ref="J911:K911"/>
    <mergeCell ref="L931:M931"/>
    <mergeCell ref="N931:O931"/>
    <mergeCell ref="A941:A942"/>
    <mergeCell ref="B941:C941"/>
    <mergeCell ref="D941:E941"/>
    <mergeCell ref="F941:G941"/>
    <mergeCell ref="H941:I941"/>
    <mergeCell ref="J941:K941"/>
    <mergeCell ref="L941:M941"/>
    <mergeCell ref="N941:O941"/>
    <mergeCell ref="A931:A932"/>
    <mergeCell ref="B931:C931"/>
    <mergeCell ref="D931:E931"/>
    <mergeCell ref="F931:G931"/>
    <mergeCell ref="H931:I931"/>
    <mergeCell ref="J931:K931"/>
    <mergeCell ref="L951:M951"/>
    <mergeCell ref="N951:O951"/>
    <mergeCell ref="A961:A962"/>
    <mergeCell ref="B961:C961"/>
    <mergeCell ref="D961:E961"/>
    <mergeCell ref="F961:G961"/>
    <mergeCell ref="H961:I961"/>
    <mergeCell ref="J961:K961"/>
    <mergeCell ref="L961:M961"/>
    <mergeCell ref="N961:O961"/>
    <mergeCell ref="A951:A952"/>
    <mergeCell ref="B951:C951"/>
    <mergeCell ref="D951:E951"/>
    <mergeCell ref="F951:G951"/>
    <mergeCell ref="H951:I951"/>
    <mergeCell ref="J951:K951"/>
    <mergeCell ref="L971:M971"/>
    <mergeCell ref="N971:O971"/>
    <mergeCell ref="A981:A982"/>
    <mergeCell ref="B981:C981"/>
    <mergeCell ref="D981:E981"/>
    <mergeCell ref="F981:G981"/>
    <mergeCell ref="H981:I981"/>
    <mergeCell ref="J981:K981"/>
    <mergeCell ref="L981:M981"/>
    <mergeCell ref="N981:O981"/>
    <mergeCell ref="A971:A972"/>
    <mergeCell ref="B971:C971"/>
    <mergeCell ref="D971:E971"/>
    <mergeCell ref="F971:G971"/>
    <mergeCell ref="H971:I971"/>
    <mergeCell ref="J971:K971"/>
    <mergeCell ref="L991:M991"/>
    <mergeCell ref="N991:O991"/>
    <mergeCell ref="A1001:A1002"/>
    <mergeCell ref="B1001:C1001"/>
    <mergeCell ref="D1001:E1001"/>
    <mergeCell ref="F1001:G1001"/>
    <mergeCell ref="H1001:I1001"/>
    <mergeCell ref="J1001:K1001"/>
    <mergeCell ref="L1001:M1001"/>
    <mergeCell ref="N1001:O1001"/>
    <mergeCell ref="A991:A992"/>
    <mergeCell ref="B991:C991"/>
    <mergeCell ref="D991:E991"/>
    <mergeCell ref="F991:G991"/>
    <mergeCell ref="H991:I991"/>
    <mergeCell ref="J991:K991"/>
    <mergeCell ref="L1011:M1011"/>
    <mergeCell ref="N1011:O1011"/>
    <mergeCell ref="A1021:A1022"/>
    <mergeCell ref="B1021:C1021"/>
    <mergeCell ref="D1021:E1021"/>
    <mergeCell ref="F1021:G1021"/>
    <mergeCell ref="H1021:I1021"/>
    <mergeCell ref="J1021:K1021"/>
    <mergeCell ref="L1021:M1021"/>
    <mergeCell ref="N1021:O1021"/>
    <mergeCell ref="A1011:A1012"/>
    <mergeCell ref="B1011:C1011"/>
    <mergeCell ref="D1011:E1011"/>
    <mergeCell ref="F1011:G1011"/>
    <mergeCell ref="H1011:I1011"/>
    <mergeCell ref="J1011:K1011"/>
    <mergeCell ref="L1031:M1031"/>
    <mergeCell ref="N1031:O1031"/>
    <mergeCell ref="A1041:A1042"/>
    <mergeCell ref="B1041:C1041"/>
    <mergeCell ref="D1041:E1041"/>
    <mergeCell ref="F1041:G1041"/>
    <mergeCell ref="H1041:I1041"/>
    <mergeCell ref="J1041:K1041"/>
    <mergeCell ref="L1041:M1041"/>
    <mergeCell ref="N1041:O1041"/>
    <mergeCell ref="A1031:A1032"/>
    <mergeCell ref="B1031:C1031"/>
    <mergeCell ref="D1031:E1031"/>
    <mergeCell ref="F1031:G1031"/>
    <mergeCell ref="H1031:I1031"/>
    <mergeCell ref="J1031:K1031"/>
    <mergeCell ref="L1051:M1051"/>
    <mergeCell ref="N1051:O1051"/>
    <mergeCell ref="A1061:A1062"/>
    <mergeCell ref="B1061:C1061"/>
    <mergeCell ref="D1061:E1061"/>
    <mergeCell ref="F1061:G1061"/>
    <mergeCell ref="H1061:I1061"/>
    <mergeCell ref="J1061:K1061"/>
    <mergeCell ref="L1061:M1061"/>
    <mergeCell ref="N1061:O1061"/>
    <mergeCell ref="A1051:A1052"/>
    <mergeCell ref="B1051:C1051"/>
    <mergeCell ref="D1051:E1051"/>
    <mergeCell ref="F1051:G1051"/>
    <mergeCell ref="H1051:I1051"/>
    <mergeCell ref="J1051:K1051"/>
    <mergeCell ref="L1071:M1071"/>
    <mergeCell ref="N1071:O1071"/>
    <mergeCell ref="A1081:A1082"/>
    <mergeCell ref="B1081:C1081"/>
    <mergeCell ref="D1081:E1081"/>
    <mergeCell ref="F1081:G1081"/>
    <mergeCell ref="H1081:I1081"/>
    <mergeCell ref="J1081:K1081"/>
    <mergeCell ref="L1081:M1081"/>
    <mergeCell ref="N1081:O1081"/>
    <mergeCell ref="A1071:A1072"/>
    <mergeCell ref="B1071:C1071"/>
    <mergeCell ref="D1071:E1071"/>
    <mergeCell ref="F1071:G1071"/>
    <mergeCell ref="H1071:I1071"/>
    <mergeCell ref="J1071:K1071"/>
    <mergeCell ref="L1091:M1091"/>
    <mergeCell ref="N1091:O1091"/>
    <mergeCell ref="A1101:A1102"/>
    <mergeCell ref="B1101:C1101"/>
    <mergeCell ref="D1101:E1101"/>
    <mergeCell ref="F1101:G1101"/>
    <mergeCell ref="H1101:I1101"/>
    <mergeCell ref="J1101:K1101"/>
    <mergeCell ref="L1101:M1101"/>
    <mergeCell ref="N1101:O1101"/>
    <mergeCell ref="A1091:A1092"/>
    <mergeCell ref="B1091:C1091"/>
    <mergeCell ref="D1091:E1091"/>
    <mergeCell ref="F1091:G1091"/>
    <mergeCell ref="H1091:I1091"/>
    <mergeCell ref="J1091:K1091"/>
    <mergeCell ref="L1111:M1111"/>
    <mergeCell ref="N1111:O1111"/>
    <mergeCell ref="A1121:A1122"/>
    <mergeCell ref="B1121:C1121"/>
    <mergeCell ref="D1121:E1121"/>
    <mergeCell ref="F1121:G1121"/>
    <mergeCell ref="H1121:I1121"/>
    <mergeCell ref="J1121:K1121"/>
    <mergeCell ref="L1121:M1121"/>
    <mergeCell ref="N1121:O1121"/>
    <mergeCell ref="A1111:A1112"/>
    <mergeCell ref="B1111:C1111"/>
    <mergeCell ref="D1111:E1111"/>
    <mergeCell ref="F1111:G1111"/>
    <mergeCell ref="H1111:I1111"/>
    <mergeCell ref="J1111:K1111"/>
    <mergeCell ref="L1131:M1131"/>
    <mergeCell ref="N1131:O1131"/>
    <mergeCell ref="A1141:A1142"/>
    <mergeCell ref="B1141:C1141"/>
    <mergeCell ref="D1141:E1141"/>
    <mergeCell ref="F1141:G1141"/>
    <mergeCell ref="H1141:I1141"/>
    <mergeCell ref="J1141:K1141"/>
    <mergeCell ref="L1141:M1141"/>
    <mergeCell ref="N1141:O1141"/>
    <mergeCell ref="A1131:A1132"/>
    <mergeCell ref="B1131:C1131"/>
    <mergeCell ref="D1131:E1131"/>
    <mergeCell ref="F1131:G1131"/>
    <mergeCell ref="H1131:I1131"/>
    <mergeCell ref="J1131:K1131"/>
    <mergeCell ref="L1151:M1151"/>
    <mergeCell ref="N1151:O1151"/>
    <mergeCell ref="A1161:A1162"/>
    <mergeCell ref="B1161:C1161"/>
    <mergeCell ref="D1161:E1161"/>
    <mergeCell ref="F1161:G1161"/>
    <mergeCell ref="H1161:I1161"/>
    <mergeCell ref="J1161:K1161"/>
    <mergeCell ref="L1161:M1161"/>
    <mergeCell ref="N1161:O1161"/>
    <mergeCell ref="A1151:A1152"/>
    <mergeCell ref="B1151:C1151"/>
    <mergeCell ref="D1151:E1151"/>
    <mergeCell ref="F1151:G1151"/>
    <mergeCell ref="H1151:I1151"/>
    <mergeCell ref="J1151:K1151"/>
    <mergeCell ref="L1171:M1171"/>
    <mergeCell ref="N1171:O1171"/>
    <mergeCell ref="A1181:A1182"/>
    <mergeCell ref="B1181:C1181"/>
    <mergeCell ref="D1181:E1181"/>
    <mergeCell ref="F1181:G1181"/>
    <mergeCell ref="H1181:I1181"/>
    <mergeCell ref="J1181:K1181"/>
    <mergeCell ref="L1181:M1181"/>
    <mergeCell ref="N1181:O1181"/>
    <mergeCell ref="A1171:A1172"/>
    <mergeCell ref="B1171:C1171"/>
    <mergeCell ref="D1171:E1171"/>
    <mergeCell ref="F1171:G1171"/>
    <mergeCell ref="H1171:I1171"/>
    <mergeCell ref="J1171:K1171"/>
    <mergeCell ref="L1191:M1191"/>
    <mergeCell ref="N1191:O1191"/>
    <mergeCell ref="A1201:A1202"/>
    <mergeCell ref="B1201:C1201"/>
    <mergeCell ref="D1201:E1201"/>
    <mergeCell ref="F1201:G1201"/>
    <mergeCell ref="H1201:I1201"/>
    <mergeCell ref="J1201:K1201"/>
    <mergeCell ref="L1201:M1201"/>
    <mergeCell ref="N1201:O1201"/>
    <mergeCell ref="A1191:A1192"/>
    <mergeCell ref="B1191:C1191"/>
    <mergeCell ref="D1191:E1191"/>
    <mergeCell ref="F1191:G1191"/>
    <mergeCell ref="H1191:I1191"/>
    <mergeCell ref="J1191:K1191"/>
    <mergeCell ref="L1211:M1211"/>
    <mergeCell ref="N1211:O1211"/>
    <mergeCell ref="A1221:A1222"/>
    <mergeCell ref="B1221:C1221"/>
    <mergeCell ref="D1221:E1221"/>
    <mergeCell ref="F1221:G1221"/>
    <mergeCell ref="H1221:I1221"/>
    <mergeCell ref="J1221:K1221"/>
    <mergeCell ref="L1221:M1221"/>
    <mergeCell ref="N1221:O1221"/>
    <mergeCell ref="A1211:A1212"/>
    <mergeCell ref="B1211:C1211"/>
    <mergeCell ref="D1211:E1211"/>
    <mergeCell ref="F1211:G1211"/>
    <mergeCell ref="H1211:I1211"/>
    <mergeCell ref="J1211:K1211"/>
    <mergeCell ref="L1231:M1231"/>
    <mergeCell ref="N1231:O1231"/>
    <mergeCell ref="A1266:A1267"/>
    <mergeCell ref="B1266:C1266"/>
    <mergeCell ref="D1266:E1266"/>
    <mergeCell ref="F1266:G1266"/>
    <mergeCell ref="H1266:I1266"/>
    <mergeCell ref="J1266:K1266"/>
    <mergeCell ref="L1266:M1266"/>
    <mergeCell ref="N1266:O1266"/>
    <mergeCell ref="A1231:A1232"/>
    <mergeCell ref="B1231:C1231"/>
    <mergeCell ref="D1231:E1231"/>
    <mergeCell ref="F1231:G1231"/>
    <mergeCell ref="H1231:I1231"/>
    <mergeCell ref="J1231:K1231"/>
    <mergeCell ref="L1285:M1285"/>
    <mergeCell ref="N1285:O1285"/>
    <mergeCell ref="A1299:A1300"/>
    <mergeCell ref="B1299:C1299"/>
    <mergeCell ref="D1299:E1299"/>
    <mergeCell ref="F1299:G1299"/>
    <mergeCell ref="H1299:I1299"/>
    <mergeCell ref="J1299:K1299"/>
    <mergeCell ref="L1299:M1299"/>
    <mergeCell ref="N1299:O1299"/>
    <mergeCell ref="A1285:A1286"/>
    <mergeCell ref="B1285:C1285"/>
    <mergeCell ref="D1285:E1285"/>
    <mergeCell ref="F1285:G1285"/>
    <mergeCell ref="H1285:I1285"/>
    <mergeCell ref="J1285:K1285"/>
    <mergeCell ref="L1314:M1314"/>
    <mergeCell ref="N1314:O1314"/>
    <mergeCell ref="A1329:A1330"/>
    <mergeCell ref="B1329:C1329"/>
    <mergeCell ref="D1329:E1329"/>
    <mergeCell ref="F1329:G1329"/>
    <mergeCell ref="H1329:I1329"/>
    <mergeCell ref="J1329:K1329"/>
    <mergeCell ref="L1329:M1329"/>
    <mergeCell ref="N1329:O1329"/>
    <mergeCell ref="A1314:A1315"/>
    <mergeCell ref="B1314:C1314"/>
    <mergeCell ref="D1314:E1314"/>
    <mergeCell ref="F1314:G1314"/>
    <mergeCell ref="H1314:I1314"/>
    <mergeCell ref="J1314:K1314"/>
    <mergeCell ref="L1344:M1344"/>
    <mergeCell ref="N1344:O1344"/>
    <mergeCell ref="A1359:A1360"/>
    <mergeCell ref="B1359:C1359"/>
    <mergeCell ref="D1359:E1359"/>
    <mergeCell ref="F1359:G1359"/>
    <mergeCell ref="H1359:I1359"/>
    <mergeCell ref="J1359:K1359"/>
    <mergeCell ref="L1359:M1359"/>
    <mergeCell ref="N1359:O1359"/>
    <mergeCell ref="A1344:A1345"/>
    <mergeCell ref="B1344:C1344"/>
    <mergeCell ref="D1344:E1344"/>
    <mergeCell ref="F1344:G1344"/>
    <mergeCell ref="H1344:I1344"/>
    <mergeCell ref="J1344:K1344"/>
    <mergeCell ref="L1374:M1374"/>
    <mergeCell ref="N1374:O1374"/>
    <mergeCell ref="A1389:A1390"/>
    <mergeCell ref="B1389:C1389"/>
    <mergeCell ref="D1389:E1389"/>
    <mergeCell ref="F1389:G1389"/>
    <mergeCell ref="H1389:I1389"/>
    <mergeCell ref="J1389:K1389"/>
    <mergeCell ref="L1389:M1389"/>
    <mergeCell ref="N1389:O1389"/>
    <mergeCell ref="A1374:A1375"/>
    <mergeCell ref="B1374:C1374"/>
    <mergeCell ref="D1374:E1374"/>
    <mergeCell ref="F1374:G1374"/>
    <mergeCell ref="H1374:I1374"/>
    <mergeCell ref="J1374:K1374"/>
    <mergeCell ref="L1404:M1404"/>
    <mergeCell ref="N1404:O1404"/>
    <mergeCell ref="A1419:A1420"/>
    <mergeCell ref="B1419:C1419"/>
    <mergeCell ref="D1419:E1419"/>
    <mergeCell ref="F1419:G1419"/>
    <mergeCell ref="H1419:I1419"/>
    <mergeCell ref="J1419:K1419"/>
    <mergeCell ref="L1419:M1419"/>
    <mergeCell ref="N1419:O1419"/>
    <mergeCell ref="A1404:A1405"/>
    <mergeCell ref="B1404:C1404"/>
    <mergeCell ref="D1404:E1404"/>
    <mergeCell ref="F1404:G1404"/>
    <mergeCell ref="H1404:I1404"/>
    <mergeCell ref="J1404:K1404"/>
    <mergeCell ref="L1434:M1434"/>
    <mergeCell ref="N1434:O1434"/>
    <mergeCell ref="A1449:A1450"/>
    <mergeCell ref="B1449:C1449"/>
    <mergeCell ref="D1449:E1449"/>
    <mergeCell ref="F1449:G1449"/>
    <mergeCell ref="H1449:I1449"/>
    <mergeCell ref="J1449:K1449"/>
    <mergeCell ref="L1449:M1449"/>
    <mergeCell ref="N1449:O1449"/>
    <mergeCell ref="A1434:A1435"/>
    <mergeCell ref="B1434:C1434"/>
    <mergeCell ref="D1434:E1434"/>
    <mergeCell ref="F1434:G1434"/>
    <mergeCell ref="H1434:I1434"/>
    <mergeCell ref="J1434:K1434"/>
    <mergeCell ref="L1459:M1459"/>
    <mergeCell ref="N1459:O1459"/>
    <mergeCell ref="A1474:A1475"/>
    <mergeCell ref="B1474:C1474"/>
    <mergeCell ref="D1474:E1474"/>
    <mergeCell ref="F1474:G1474"/>
    <mergeCell ref="H1474:I1474"/>
    <mergeCell ref="J1474:K1474"/>
    <mergeCell ref="L1474:M1474"/>
    <mergeCell ref="N1474:O1474"/>
    <mergeCell ref="A1459:A1460"/>
    <mergeCell ref="B1459:C1459"/>
    <mergeCell ref="D1459:E1459"/>
    <mergeCell ref="F1459:G1459"/>
    <mergeCell ref="H1459:I1459"/>
    <mergeCell ref="J1459:K1459"/>
    <mergeCell ref="L1489:M1489"/>
    <mergeCell ref="N1489:O1489"/>
    <mergeCell ref="A1504:A1505"/>
    <mergeCell ref="B1504:C1504"/>
    <mergeCell ref="D1504:E1504"/>
    <mergeCell ref="F1504:G1504"/>
    <mergeCell ref="H1504:I1504"/>
    <mergeCell ref="J1504:K1504"/>
    <mergeCell ref="L1504:M1504"/>
    <mergeCell ref="N1504:O1504"/>
    <mergeCell ref="A1489:A1490"/>
    <mergeCell ref="B1489:C1489"/>
    <mergeCell ref="D1489:E1489"/>
    <mergeCell ref="F1489:G1489"/>
    <mergeCell ref="H1489:I1489"/>
    <mergeCell ref="J1489:K1489"/>
    <mergeCell ref="L1519:M1519"/>
    <mergeCell ref="N1519:O1519"/>
    <mergeCell ref="A1534:A1535"/>
    <mergeCell ref="B1534:C1534"/>
    <mergeCell ref="D1534:E1534"/>
    <mergeCell ref="F1534:G1534"/>
    <mergeCell ref="H1534:I1534"/>
    <mergeCell ref="J1534:K1534"/>
    <mergeCell ref="L1534:M1534"/>
    <mergeCell ref="N1534:O1534"/>
    <mergeCell ref="A1519:A1520"/>
    <mergeCell ref="B1519:C1519"/>
    <mergeCell ref="D1519:E1519"/>
    <mergeCell ref="F1519:G1519"/>
    <mergeCell ref="H1519:I1519"/>
    <mergeCell ref="J1519:K1519"/>
    <mergeCell ref="L1549:M1549"/>
    <mergeCell ref="N1549:O1549"/>
    <mergeCell ref="A1564:A1565"/>
    <mergeCell ref="B1564:C1564"/>
    <mergeCell ref="D1564:E1564"/>
    <mergeCell ref="F1564:G1564"/>
    <mergeCell ref="H1564:I1564"/>
    <mergeCell ref="J1564:K1564"/>
    <mergeCell ref="L1564:M1564"/>
    <mergeCell ref="N1564:O1564"/>
    <mergeCell ref="A1549:A1550"/>
    <mergeCell ref="B1549:C1549"/>
    <mergeCell ref="D1549:E1549"/>
    <mergeCell ref="F1549:G1549"/>
    <mergeCell ref="H1549:I1549"/>
    <mergeCell ref="J1549:K1549"/>
    <mergeCell ref="L1579:M1579"/>
    <mergeCell ref="N1579:O1579"/>
    <mergeCell ref="A1594:A1595"/>
    <mergeCell ref="B1594:C1594"/>
    <mergeCell ref="D1594:E1594"/>
    <mergeCell ref="F1594:G1594"/>
    <mergeCell ref="H1594:I1594"/>
    <mergeCell ref="J1594:K1594"/>
    <mergeCell ref="L1594:M1594"/>
    <mergeCell ref="N1594:O1594"/>
    <mergeCell ref="A1579:A1580"/>
    <mergeCell ref="B1579:C1579"/>
    <mergeCell ref="D1579:E1579"/>
    <mergeCell ref="F1579:G1579"/>
    <mergeCell ref="H1579:I1579"/>
    <mergeCell ref="J1579:K1579"/>
    <mergeCell ref="L1609:M1609"/>
    <mergeCell ref="N1609:O1609"/>
    <mergeCell ref="A1624:A1625"/>
    <mergeCell ref="B1624:C1624"/>
    <mergeCell ref="D1624:E1624"/>
    <mergeCell ref="F1624:G1624"/>
    <mergeCell ref="H1624:I1624"/>
    <mergeCell ref="J1624:K1624"/>
    <mergeCell ref="L1624:M1624"/>
    <mergeCell ref="N1624:O1624"/>
    <mergeCell ref="A1609:A1610"/>
    <mergeCell ref="B1609:C1609"/>
    <mergeCell ref="D1609:E1609"/>
    <mergeCell ref="F1609:G1609"/>
    <mergeCell ref="H1609:I1609"/>
    <mergeCell ref="J1609:K1609"/>
    <mergeCell ref="L1639:M1639"/>
    <mergeCell ref="N1639:O1639"/>
    <mergeCell ref="A1649:A1650"/>
    <mergeCell ref="B1649:C1649"/>
    <mergeCell ref="D1649:E1649"/>
    <mergeCell ref="F1649:G1649"/>
    <mergeCell ref="H1649:I1649"/>
    <mergeCell ref="J1649:K1649"/>
    <mergeCell ref="L1649:M1649"/>
    <mergeCell ref="N1649:O1649"/>
    <mergeCell ref="A1639:A1640"/>
    <mergeCell ref="B1639:C1639"/>
    <mergeCell ref="D1639:E1639"/>
    <mergeCell ref="F1639:G1639"/>
    <mergeCell ref="H1639:I1639"/>
    <mergeCell ref="J1639:K1639"/>
    <mergeCell ref="L1663:M1663"/>
    <mergeCell ref="N1663:O1663"/>
    <mergeCell ref="A1674:A1675"/>
    <mergeCell ref="B1674:C1674"/>
    <mergeCell ref="D1674:E1674"/>
    <mergeCell ref="F1674:G1674"/>
    <mergeCell ref="H1674:I1674"/>
    <mergeCell ref="J1674:K1674"/>
    <mergeCell ref="L1674:M1674"/>
    <mergeCell ref="N1674:O1674"/>
    <mergeCell ref="A1663:A1664"/>
    <mergeCell ref="B1663:C1663"/>
    <mergeCell ref="D1663:E1663"/>
    <mergeCell ref="F1663:G1663"/>
    <mergeCell ref="H1663:I1663"/>
    <mergeCell ref="J1663:K1663"/>
    <mergeCell ref="L1687:M1687"/>
    <mergeCell ref="N1687:O1687"/>
    <mergeCell ref="A1706:A1707"/>
    <mergeCell ref="B1706:C1706"/>
    <mergeCell ref="D1706:E1706"/>
    <mergeCell ref="F1706:G1706"/>
    <mergeCell ref="H1706:I1706"/>
    <mergeCell ref="J1706:K1706"/>
    <mergeCell ref="L1706:M1706"/>
    <mergeCell ref="N1706:O1706"/>
    <mergeCell ref="A1687:A1688"/>
    <mergeCell ref="B1687:C1687"/>
    <mergeCell ref="D1687:E1687"/>
    <mergeCell ref="F1687:G1687"/>
    <mergeCell ref="H1687:I1687"/>
    <mergeCell ref="J1687:K1687"/>
    <mergeCell ref="L1740:M1740"/>
    <mergeCell ref="N1740:O1740"/>
    <mergeCell ref="A1740:A1741"/>
    <mergeCell ref="B1740:C1740"/>
    <mergeCell ref="D1740:E1740"/>
    <mergeCell ref="F1740:G1740"/>
    <mergeCell ref="H1740:I1740"/>
    <mergeCell ref="J1740:K1740"/>
    <mergeCell ref="L1718:M1718"/>
    <mergeCell ref="N1718:O1718"/>
    <mergeCell ref="A1731:A1732"/>
    <mergeCell ref="B1731:C1731"/>
    <mergeCell ref="D1731:E1731"/>
    <mergeCell ref="F1731:G1731"/>
    <mergeCell ref="H1731:I1731"/>
    <mergeCell ref="J1731:K1731"/>
    <mergeCell ref="L1731:M1731"/>
    <mergeCell ref="N1731:O1731"/>
    <mergeCell ref="A1718:A1719"/>
    <mergeCell ref="B1718:C1718"/>
    <mergeCell ref="D1718:E1718"/>
    <mergeCell ref="F1718:G1718"/>
    <mergeCell ref="H1718:I1718"/>
    <mergeCell ref="J1718:K171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4C009-6F76-4F79-A6E9-0227EC22276F}">
  <dimension ref="A1:K1751"/>
  <sheetViews>
    <sheetView workbookViewId="0">
      <pane xSplit="3" ySplit="3" topLeftCell="D4" activePane="bottomRight" state="frozen"/>
      <selection pane="topRight"/>
      <selection pane="bottomLeft"/>
      <selection pane="bottomRight" activeCell="R16" sqref="R16"/>
    </sheetView>
  </sheetViews>
  <sheetFormatPr defaultColWidth="8.77734375" defaultRowHeight="14.4" x14ac:dyDescent="0.3"/>
  <cols>
    <col min="1" max="1" width="51.77734375" style="28" customWidth="1"/>
    <col min="2" max="11" width="9.6640625" style="28" customWidth="1"/>
    <col min="12" max="27" width="7.6640625" style="28" customWidth="1"/>
    <col min="28" max="16384" width="8.77734375" style="28"/>
  </cols>
  <sheetData>
    <row r="1" spans="1:11" x14ac:dyDescent="0.3">
      <c r="A1" s="35" t="str">
        <f xml:space="preserve"> HYPERLINK("#'Index'!A1", "Index")</f>
        <v>Index</v>
      </c>
      <c r="D1" s="29"/>
      <c r="E1" s="30" t="s">
        <v>503</v>
      </c>
    </row>
    <row r="2" spans="1:11" x14ac:dyDescent="0.3">
      <c r="A2" s="31" t="s">
        <v>398</v>
      </c>
      <c r="D2" s="32"/>
      <c r="E2" s="30" t="s">
        <v>504</v>
      </c>
    </row>
    <row r="3" spans="1:11" x14ac:dyDescent="0.3">
      <c r="A3" s="34" t="s">
        <v>1</v>
      </c>
      <c r="D3" s="33" t="s">
        <v>394</v>
      </c>
      <c r="E3" s="49" t="s">
        <v>401</v>
      </c>
      <c r="F3" s="50"/>
      <c r="G3" s="50"/>
      <c r="H3" s="50"/>
    </row>
    <row r="4" spans="1:11" customFormat="1" x14ac:dyDescent="0.3">
      <c r="A4" s="53" t="s">
        <v>395</v>
      </c>
    </row>
    <row r="5" spans="1:11" customFormat="1" x14ac:dyDescent="0.3">
      <c r="A5" s="54" t="s">
        <v>1</v>
      </c>
    </row>
    <row r="6" spans="1:11" customFormat="1" x14ac:dyDescent="0.3">
      <c r="A6" s="114" t="s">
        <v>1</v>
      </c>
      <c r="B6" s="113" t="s">
        <v>500</v>
      </c>
      <c r="C6" s="113" t="s">
        <v>1</v>
      </c>
      <c r="D6" s="113" t="s">
        <v>389</v>
      </c>
      <c r="E6" s="113" t="s">
        <v>1</v>
      </c>
      <c r="F6" s="113" t="s">
        <v>390</v>
      </c>
      <c r="G6" s="113" t="s">
        <v>1</v>
      </c>
      <c r="H6" s="113" t="s">
        <v>391</v>
      </c>
      <c r="I6" s="113" t="s">
        <v>1</v>
      </c>
      <c r="J6" s="113" t="s">
        <v>392</v>
      </c>
      <c r="K6" s="113" t="s">
        <v>1</v>
      </c>
    </row>
    <row r="7" spans="1:11" customFormat="1" x14ac:dyDescent="0.3">
      <c r="A7" s="115" t="s">
        <v>1</v>
      </c>
      <c r="B7" s="55" t="s">
        <v>14</v>
      </c>
      <c r="C7" s="55" t="s">
        <v>15</v>
      </c>
      <c r="D7" s="55" t="s">
        <v>14</v>
      </c>
      <c r="E7" s="55" t="s">
        <v>15</v>
      </c>
      <c r="F7" s="55" t="s">
        <v>14</v>
      </c>
      <c r="G7" s="55" t="s">
        <v>15</v>
      </c>
      <c r="H7" s="55" t="s">
        <v>14</v>
      </c>
      <c r="I7" s="55" t="s">
        <v>15</v>
      </c>
      <c r="J7" s="55" t="s">
        <v>14</v>
      </c>
      <c r="K7" s="55" t="s">
        <v>15</v>
      </c>
    </row>
    <row r="8" spans="1:11" customFormat="1" x14ac:dyDescent="0.3">
      <c r="A8" s="56" t="s">
        <v>16</v>
      </c>
      <c r="B8" s="57">
        <v>472.2632827347</v>
      </c>
      <c r="C8" s="57">
        <v>472.2632827347</v>
      </c>
      <c r="D8" s="57">
        <v>86.663381586</v>
      </c>
      <c r="E8" s="57">
        <v>86.663381586</v>
      </c>
      <c r="F8" s="57">
        <v>187.57307641150001</v>
      </c>
      <c r="G8" s="57">
        <v>187.57307641150001</v>
      </c>
      <c r="H8" s="57">
        <v>99.415062979799998</v>
      </c>
      <c r="I8" s="57">
        <v>99.415062979799998</v>
      </c>
      <c r="J8" s="57">
        <v>98.611761757400004</v>
      </c>
      <c r="K8" s="57">
        <v>98.611761757400004</v>
      </c>
    </row>
    <row r="9" spans="1:11" customFormat="1" x14ac:dyDescent="0.3">
      <c r="A9" s="58" t="s">
        <v>17</v>
      </c>
      <c r="B9" s="59">
        <v>84.969490343599901</v>
      </c>
      <c r="C9" s="60">
        <v>0.179919746992765</v>
      </c>
      <c r="D9" s="59">
        <v>8.2400559693000002</v>
      </c>
      <c r="E9" s="63">
        <v>9.5081172907187095E-2</v>
      </c>
      <c r="F9" s="59">
        <v>36.640098895000001</v>
      </c>
      <c r="G9" s="60">
        <v>0.195337729678318</v>
      </c>
      <c r="H9" s="59">
        <v>23.640741777900001</v>
      </c>
      <c r="I9" s="60">
        <v>0.237798388587286</v>
      </c>
      <c r="J9" s="59">
        <v>16.4485937014</v>
      </c>
      <c r="K9" s="60">
        <v>0.16680153977845</v>
      </c>
    </row>
    <row r="10" spans="1:11" customFormat="1" x14ac:dyDescent="0.3">
      <c r="A10" s="58" t="s">
        <v>18</v>
      </c>
      <c r="B10" s="61">
        <v>104.16366102710001</v>
      </c>
      <c r="C10" s="62">
        <v>0.22056269211514201</v>
      </c>
      <c r="D10" s="61">
        <v>26.281255905999998</v>
      </c>
      <c r="E10" s="62">
        <v>0.30325675533350799</v>
      </c>
      <c r="F10" s="61">
        <v>28.3940480702</v>
      </c>
      <c r="G10" s="62">
        <v>0.15137592565741601</v>
      </c>
      <c r="H10" s="61">
        <v>15.8976488295</v>
      </c>
      <c r="I10" s="62">
        <v>0.159911872034223</v>
      </c>
      <c r="J10" s="61">
        <v>33.5907082214</v>
      </c>
      <c r="K10" s="64">
        <v>0.34063592032802598</v>
      </c>
    </row>
    <row r="11" spans="1:11" customFormat="1" x14ac:dyDescent="0.3">
      <c r="A11" s="58" t="s">
        <v>19</v>
      </c>
      <c r="B11" s="59">
        <v>72.156741397500099</v>
      </c>
      <c r="C11" s="60">
        <v>0.152789225915822</v>
      </c>
      <c r="D11" s="59">
        <v>9.7982653849000005</v>
      </c>
      <c r="E11" s="60">
        <v>0.113061193846639</v>
      </c>
      <c r="F11" s="59">
        <v>34.284149412200001</v>
      </c>
      <c r="G11" s="60">
        <v>0.18277756098101799</v>
      </c>
      <c r="H11" s="59">
        <v>13.2525794378</v>
      </c>
      <c r="I11" s="60">
        <v>0.133305547877516</v>
      </c>
      <c r="J11" s="59">
        <v>14.821747162599999</v>
      </c>
      <c r="K11" s="60">
        <v>0.15030404992726701</v>
      </c>
    </row>
    <row r="12" spans="1:11" customFormat="1" x14ac:dyDescent="0.3">
      <c r="A12" s="58" t="s">
        <v>20</v>
      </c>
      <c r="B12" s="61">
        <v>31.664098570299998</v>
      </c>
      <c r="C12" s="62">
        <v>6.7047555310557005E-2</v>
      </c>
      <c r="D12" s="61">
        <v>7.1891111728999997</v>
      </c>
      <c r="E12" s="62">
        <v>8.2954427133286004E-2</v>
      </c>
      <c r="F12" s="61">
        <v>5.5964007322999896</v>
      </c>
      <c r="G12" s="62">
        <v>2.98358423253802E-2</v>
      </c>
      <c r="H12" s="61">
        <v>11.9736255173</v>
      </c>
      <c r="I12" s="62">
        <v>0.120440757752504</v>
      </c>
      <c r="J12" s="61">
        <v>6.9049611477999999</v>
      </c>
      <c r="K12" s="62">
        <v>7.0021679206860296E-2</v>
      </c>
    </row>
    <row r="13" spans="1:11" customFormat="1" x14ac:dyDescent="0.3">
      <c r="A13" s="58" t="s">
        <v>21</v>
      </c>
      <c r="B13" s="59">
        <v>34.193221811600097</v>
      </c>
      <c r="C13" s="60">
        <v>7.2402880049450002E-2</v>
      </c>
      <c r="D13" s="59">
        <v>6.4487654921999997</v>
      </c>
      <c r="E13" s="60">
        <v>7.4411653159421207E-2</v>
      </c>
      <c r="F13" s="59">
        <v>15.5427015871</v>
      </c>
      <c r="G13" s="60">
        <v>8.2862113712962898E-2</v>
      </c>
      <c r="H13" s="59">
        <v>9.8665364920999998</v>
      </c>
      <c r="I13" s="60">
        <v>9.9245890877771401E-2</v>
      </c>
      <c r="J13" s="59">
        <v>2.3352182402000001</v>
      </c>
      <c r="K13" s="60">
        <v>2.36809301302718E-2</v>
      </c>
    </row>
    <row r="14" spans="1:11" customFormat="1" x14ac:dyDescent="0.3">
      <c r="A14" s="58" t="s">
        <v>22</v>
      </c>
      <c r="B14" s="61">
        <v>79.260511354399995</v>
      </c>
      <c r="C14" s="62">
        <v>0.16783119554717901</v>
      </c>
      <c r="D14" s="61">
        <v>22.433175873899899</v>
      </c>
      <c r="E14" s="64">
        <v>0.258854148815305</v>
      </c>
      <c r="F14" s="61">
        <v>34.564216708399996</v>
      </c>
      <c r="G14" s="62">
        <v>0.184270671301315</v>
      </c>
      <c r="H14" s="61">
        <v>13.6179712224</v>
      </c>
      <c r="I14" s="62">
        <v>0.13698096459655201</v>
      </c>
      <c r="J14" s="61">
        <v>8.6451475497000008</v>
      </c>
      <c r="K14" s="63">
        <v>8.7668523466484502E-2</v>
      </c>
    </row>
    <row r="15" spans="1:11" customFormat="1" x14ac:dyDescent="0.3">
      <c r="A15" s="58" t="s">
        <v>23</v>
      </c>
      <c r="B15" s="59">
        <v>65.855558230199904</v>
      </c>
      <c r="C15" s="60">
        <v>0.13944670406908399</v>
      </c>
      <c r="D15" s="59">
        <v>6.2727517867999998</v>
      </c>
      <c r="E15" s="60">
        <v>7.2380648804654196E-2</v>
      </c>
      <c r="F15" s="59">
        <v>32.551461006300002</v>
      </c>
      <c r="G15" s="60">
        <v>0.17354015634359099</v>
      </c>
      <c r="H15" s="59">
        <v>11.1659597028</v>
      </c>
      <c r="I15" s="60">
        <v>0.112316578274147</v>
      </c>
      <c r="J15" s="59">
        <v>15.8653857343</v>
      </c>
      <c r="K15" s="60">
        <v>0.16088735716263999</v>
      </c>
    </row>
    <row r="16" spans="1:11" customFormat="1" x14ac:dyDescent="0.3">
      <c r="A16" s="65" t="s">
        <v>1</v>
      </c>
    </row>
    <row r="17" spans="1:11" customFormat="1" x14ac:dyDescent="0.3">
      <c r="A17" s="65" t="s">
        <v>1</v>
      </c>
    </row>
    <row r="18" spans="1:11" customFormat="1" x14ac:dyDescent="0.3">
      <c r="A18" s="53" t="s">
        <v>403</v>
      </c>
    </row>
    <row r="19" spans="1:11" customFormat="1" x14ac:dyDescent="0.3">
      <c r="A19" s="54" t="s">
        <v>1</v>
      </c>
    </row>
    <row r="20" spans="1:11" customFormat="1" x14ac:dyDescent="0.3">
      <c r="A20" s="114" t="s">
        <v>1</v>
      </c>
      <c r="B20" s="113" t="s">
        <v>500</v>
      </c>
      <c r="C20" s="113" t="s">
        <v>1</v>
      </c>
      <c r="D20" s="113" t="s">
        <v>389</v>
      </c>
      <c r="E20" s="113" t="s">
        <v>1</v>
      </c>
      <c r="F20" s="113" t="s">
        <v>390</v>
      </c>
      <c r="G20" s="113" t="s">
        <v>1</v>
      </c>
      <c r="H20" s="113" t="s">
        <v>391</v>
      </c>
      <c r="I20" s="113" t="s">
        <v>1</v>
      </c>
      <c r="J20" s="113" t="s">
        <v>392</v>
      </c>
      <c r="K20" s="113" t="s">
        <v>1</v>
      </c>
    </row>
    <row r="21" spans="1:11" customFormat="1" x14ac:dyDescent="0.3">
      <c r="A21" s="115" t="s">
        <v>1</v>
      </c>
      <c r="B21" s="55" t="s">
        <v>14</v>
      </c>
      <c r="C21" s="55" t="s">
        <v>15</v>
      </c>
      <c r="D21" s="55" t="s">
        <v>14</v>
      </c>
      <c r="E21" s="55" t="s">
        <v>15</v>
      </c>
      <c r="F21" s="55" t="s">
        <v>14</v>
      </c>
      <c r="G21" s="55" t="s">
        <v>15</v>
      </c>
      <c r="H21" s="55" t="s">
        <v>14</v>
      </c>
      <c r="I21" s="55" t="s">
        <v>15</v>
      </c>
      <c r="J21" s="55" t="s">
        <v>14</v>
      </c>
      <c r="K21" s="55" t="s">
        <v>15</v>
      </c>
    </row>
    <row r="22" spans="1:11" customFormat="1" x14ac:dyDescent="0.3">
      <c r="A22" s="56" t="s">
        <v>16</v>
      </c>
      <c r="B22" s="57">
        <v>481.3416813284</v>
      </c>
      <c r="C22" s="57">
        <v>481.3416813284</v>
      </c>
      <c r="D22" s="57">
        <v>87.549127524799999</v>
      </c>
      <c r="E22" s="57">
        <v>87.549127524799999</v>
      </c>
      <c r="F22" s="57">
        <v>194.70562044970001</v>
      </c>
      <c r="G22" s="57">
        <v>194.70562044970001</v>
      </c>
      <c r="H22" s="57">
        <v>99.923891143600002</v>
      </c>
      <c r="I22" s="57">
        <v>99.923891143600002</v>
      </c>
      <c r="J22" s="57">
        <v>99.163042210300006</v>
      </c>
      <c r="K22" s="57">
        <v>99.163042210300006</v>
      </c>
    </row>
    <row r="23" spans="1:11" customFormat="1" x14ac:dyDescent="0.3">
      <c r="A23" s="58" t="s">
        <v>24</v>
      </c>
      <c r="B23" s="59">
        <v>124.13937985760001</v>
      </c>
      <c r="C23" s="60">
        <v>0.25790282594061198</v>
      </c>
      <c r="D23" s="59">
        <v>26.289557358800099</v>
      </c>
      <c r="E23" s="60">
        <v>0.300283487706408</v>
      </c>
      <c r="F23" s="59">
        <v>48.718446514900002</v>
      </c>
      <c r="G23" s="60">
        <v>0.25021592290134198</v>
      </c>
      <c r="H23" s="59">
        <v>21.119214139699999</v>
      </c>
      <c r="I23" s="60">
        <v>0.211352999748075</v>
      </c>
      <c r="J23" s="59">
        <v>28.012161844200001</v>
      </c>
      <c r="K23" s="60">
        <v>0.28248590623907299</v>
      </c>
    </row>
    <row r="24" spans="1:11" customFormat="1" x14ac:dyDescent="0.3">
      <c r="A24" s="58" t="s">
        <v>25</v>
      </c>
      <c r="B24" s="61">
        <v>87.916132264500007</v>
      </c>
      <c r="C24" s="62">
        <v>0.182648076563555</v>
      </c>
      <c r="D24" s="61">
        <v>17.152501361500001</v>
      </c>
      <c r="E24" s="62">
        <v>0.195918587042929</v>
      </c>
      <c r="F24" s="61">
        <v>30.402374359500001</v>
      </c>
      <c r="G24" s="62">
        <v>0.1561453351438</v>
      </c>
      <c r="H24" s="61">
        <v>18.277413064000001</v>
      </c>
      <c r="I24" s="62">
        <v>0.18291334389424099</v>
      </c>
      <c r="J24" s="61">
        <v>22.0838434795</v>
      </c>
      <c r="K24" s="62">
        <v>0.22270235954102399</v>
      </c>
    </row>
    <row r="25" spans="1:11" customFormat="1" x14ac:dyDescent="0.3">
      <c r="A25" s="58" t="s">
        <v>26</v>
      </c>
      <c r="B25" s="59">
        <v>11.7964753287</v>
      </c>
      <c r="C25" s="60">
        <v>2.45074876876323E-2</v>
      </c>
      <c r="D25" s="59">
        <v>4.4067280520000098</v>
      </c>
      <c r="E25" s="60">
        <v>5.0334345716371701E-2</v>
      </c>
      <c r="F25" s="59">
        <v>2.8995639636999999</v>
      </c>
      <c r="G25" s="60">
        <v>1.48920403889885E-2</v>
      </c>
      <c r="H25" s="59">
        <v>2.8997845682999999</v>
      </c>
      <c r="I25" s="60">
        <v>2.9019932421694199E-2</v>
      </c>
      <c r="J25" s="59">
        <v>1.5903987447000001</v>
      </c>
      <c r="K25" s="60">
        <v>1.6038220583502901E-2</v>
      </c>
    </row>
    <row r="26" spans="1:11" customFormat="1" x14ac:dyDescent="0.3">
      <c r="A26" s="58" t="s">
        <v>27</v>
      </c>
      <c r="B26" s="61">
        <v>48.734407071299998</v>
      </c>
      <c r="C26" s="62">
        <v>0.101247012178134</v>
      </c>
      <c r="D26" s="61">
        <v>8.3949398341000006</v>
      </c>
      <c r="E26" s="62">
        <v>9.58883323162983E-2</v>
      </c>
      <c r="F26" s="61">
        <v>29.273360867600001</v>
      </c>
      <c r="G26" s="62">
        <v>0.150346768624291</v>
      </c>
      <c r="H26" s="61">
        <v>5.1594884310999998</v>
      </c>
      <c r="I26" s="62">
        <v>5.1634182496809802E-2</v>
      </c>
      <c r="J26" s="61">
        <v>5.9066179385000002</v>
      </c>
      <c r="K26" s="62">
        <v>5.9564710872560198E-2</v>
      </c>
    </row>
    <row r="27" spans="1:11" customFormat="1" x14ac:dyDescent="0.3">
      <c r="A27" s="58" t="s">
        <v>28</v>
      </c>
      <c r="B27" s="59">
        <v>6.0451533289999899</v>
      </c>
      <c r="C27" s="60">
        <v>1.2558965000323E-2</v>
      </c>
      <c r="D27" s="59">
        <v>1.4568545613999999</v>
      </c>
      <c r="E27" s="60">
        <v>1.6640423526634401E-2</v>
      </c>
      <c r="F27" s="59">
        <v>0.49860807070000002</v>
      </c>
      <c r="G27" s="60">
        <v>2.5608303938447902E-3</v>
      </c>
      <c r="H27" s="59">
        <v>2.8817076617000001</v>
      </c>
      <c r="I27" s="60">
        <v>2.8839025669634099E-2</v>
      </c>
      <c r="J27" s="59">
        <v>1.2079830352000001</v>
      </c>
      <c r="K27" s="60">
        <v>1.2181786765256501E-2</v>
      </c>
    </row>
    <row r="28" spans="1:11" customFormat="1" x14ac:dyDescent="0.3">
      <c r="A28" s="58" t="s">
        <v>29</v>
      </c>
      <c r="B28" s="61">
        <v>14.565013692899999</v>
      </c>
      <c r="C28" s="62">
        <v>3.0259198938898599E-2</v>
      </c>
      <c r="D28" s="61">
        <v>0.69879836169999998</v>
      </c>
      <c r="E28" s="62">
        <v>7.98178555808054E-3</v>
      </c>
      <c r="F28" s="61">
        <v>5.668593392</v>
      </c>
      <c r="G28" s="62">
        <v>2.9113660812192198E-2</v>
      </c>
      <c r="H28" s="61">
        <v>3.0778204768999999</v>
      </c>
      <c r="I28" s="62">
        <v>3.08016475507032E-2</v>
      </c>
      <c r="J28" s="61">
        <v>5.1198014622999999</v>
      </c>
      <c r="K28" s="62">
        <v>5.1630137077099597E-2</v>
      </c>
    </row>
    <row r="29" spans="1:11" customFormat="1" x14ac:dyDescent="0.3">
      <c r="A29" s="58" t="s">
        <v>30</v>
      </c>
      <c r="B29" s="59">
        <v>12.706527725600001</v>
      </c>
      <c r="C29" s="60">
        <v>2.6398145472323699E-2</v>
      </c>
      <c r="D29" s="59">
        <v>4.6960436467999997</v>
      </c>
      <c r="E29" s="60">
        <v>5.3638954259935402E-2</v>
      </c>
      <c r="F29" s="59">
        <v>4.9351202819999997</v>
      </c>
      <c r="G29" s="60">
        <v>2.5346573306932001E-2</v>
      </c>
      <c r="H29" s="59">
        <v>0.50761947659999995</v>
      </c>
      <c r="I29" s="60">
        <v>5.0800611424399299E-3</v>
      </c>
      <c r="J29" s="59">
        <v>2.5677443202000001</v>
      </c>
      <c r="K29" s="60">
        <v>2.5894166445140501E-2</v>
      </c>
    </row>
    <row r="30" spans="1:11" customFormat="1" x14ac:dyDescent="0.3">
      <c r="A30" s="58" t="s">
        <v>31</v>
      </c>
      <c r="B30" s="61">
        <v>19.0268328692</v>
      </c>
      <c r="C30" s="62">
        <v>3.9528745602687099E-2</v>
      </c>
      <c r="D30" s="61">
        <v>0.69079571660000005</v>
      </c>
      <c r="E30" s="62">
        <v>7.8903780783459998E-3</v>
      </c>
      <c r="F30" s="61">
        <v>4.3035933489999998</v>
      </c>
      <c r="G30" s="62">
        <v>2.2103077143126398E-2</v>
      </c>
      <c r="H30" s="61">
        <v>7.0727876271000003</v>
      </c>
      <c r="I30" s="62">
        <v>7.0781747449523799E-2</v>
      </c>
      <c r="J30" s="61">
        <v>6.9596561765000002</v>
      </c>
      <c r="K30" s="62">
        <v>7.0183971985654806E-2</v>
      </c>
    </row>
    <row r="31" spans="1:11" customFormat="1" x14ac:dyDescent="0.3">
      <c r="A31" s="58" t="s">
        <v>32</v>
      </c>
      <c r="B31" s="59">
        <v>53.8174979522001</v>
      </c>
      <c r="C31" s="60">
        <v>0.111807267144776</v>
      </c>
      <c r="D31" s="59">
        <v>6.5826614173999998</v>
      </c>
      <c r="E31" s="60">
        <v>7.5188201224910406E-2</v>
      </c>
      <c r="F31" s="59">
        <v>25.200528151</v>
      </c>
      <c r="G31" s="60">
        <v>0.12942886852878599</v>
      </c>
      <c r="H31" s="59">
        <v>14.346292309000001</v>
      </c>
      <c r="I31" s="60">
        <v>0.143572194245148</v>
      </c>
      <c r="J31" s="59">
        <v>7.6880160748000002</v>
      </c>
      <c r="K31" s="60">
        <v>7.7529046138940003E-2</v>
      </c>
    </row>
    <row r="32" spans="1:11" customFormat="1" x14ac:dyDescent="0.3">
      <c r="A32" s="58" t="s">
        <v>33</v>
      </c>
      <c r="B32" s="61">
        <v>63.920062195999897</v>
      </c>
      <c r="C32" s="62">
        <v>0.132795610011571</v>
      </c>
      <c r="D32" s="61">
        <v>8.2786522039000001</v>
      </c>
      <c r="E32" s="62">
        <v>9.4560076587341294E-2</v>
      </c>
      <c r="F32" s="61">
        <v>29.671806958400001</v>
      </c>
      <c r="G32" s="62">
        <v>0.15239317123906701</v>
      </c>
      <c r="H32" s="61">
        <v>15.8750116404</v>
      </c>
      <c r="I32" s="62">
        <v>0.158871031329095</v>
      </c>
      <c r="J32" s="61">
        <v>10.0945913933</v>
      </c>
      <c r="K32" s="62">
        <v>0.10179791955042999</v>
      </c>
    </row>
    <row r="33" spans="1:11" customFormat="1" x14ac:dyDescent="0.3">
      <c r="A33" s="58" t="s">
        <v>34</v>
      </c>
      <c r="B33" s="59">
        <v>4.2760308409999999</v>
      </c>
      <c r="C33" s="60">
        <v>8.8835665118364004E-3</v>
      </c>
      <c r="D33" s="59">
        <v>1.1193656596999999</v>
      </c>
      <c r="E33" s="60">
        <v>1.27855718423113E-2</v>
      </c>
      <c r="F33" s="59">
        <v>2.5239207144</v>
      </c>
      <c r="G33" s="60">
        <v>1.29627522234368E-2</v>
      </c>
      <c r="H33" s="59">
        <v>0</v>
      </c>
      <c r="I33" s="60">
        <v>0</v>
      </c>
      <c r="J33" s="59">
        <v>0.63274446689999997</v>
      </c>
      <c r="K33" s="60">
        <v>6.3808496875086499E-3</v>
      </c>
    </row>
    <row r="34" spans="1:11" customFormat="1" x14ac:dyDescent="0.3">
      <c r="A34" s="58" t="s">
        <v>35</v>
      </c>
      <c r="B34" s="61">
        <v>5.8982659835</v>
      </c>
      <c r="C34" s="62">
        <v>1.22538026775949E-2</v>
      </c>
      <c r="D34" s="61">
        <v>0</v>
      </c>
      <c r="E34" s="62">
        <v>0</v>
      </c>
      <c r="F34" s="61">
        <v>0</v>
      </c>
      <c r="G34" s="62">
        <v>0</v>
      </c>
      <c r="H34" s="61">
        <v>1.6579058843000001</v>
      </c>
      <c r="I34" s="62">
        <v>1.6591686585917999E-2</v>
      </c>
      <c r="J34" s="61">
        <v>4.2403600992000099</v>
      </c>
      <c r="K34" s="64">
        <v>4.27614966693666E-2</v>
      </c>
    </row>
    <row r="35" spans="1:11" customFormat="1" x14ac:dyDescent="0.3">
      <c r="A35" s="58" t="s">
        <v>36</v>
      </c>
      <c r="B35" s="59">
        <v>3.3046098969000099</v>
      </c>
      <c r="C35" s="60">
        <v>6.8654139566305204E-3</v>
      </c>
      <c r="D35" s="59">
        <v>0</v>
      </c>
      <c r="E35" s="60">
        <v>0</v>
      </c>
      <c r="F35" s="59">
        <v>2.0217151514</v>
      </c>
      <c r="G35" s="60">
        <v>1.03834452581829E-2</v>
      </c>
      <c r="H35" s="59">
        <v>1.2828947454999999</v>
      </c>
      <c r="I35" s="60">
        <v>1.2838718857098501E-2</v>
      </c>
      <c r="J35" s="59">
        <v>0</v>
      </c>
      <c r="K35" s="60">
        <v>0</v>
      </c>
    </row>
    <row r="36" spans="1:11" customFormat="1" x14ac:dyDescent="0.3">
      <c r="A36" s="58" t="s">
        <v>37</v>
      </c>
      <c r="B36" s="61">
        <v>15.793496036300001</v>
      </c>
      <c r="C36" s="62">
        <v>3.28114033106656E-2</v>
      </c>
      <c r="D36" s="61">
        <v>5.79057105740001</v>
      </c>
      <c r="E36" s="62">
        <v>6.6140819687320204E-2</v>
      </c>
      <c r="F36" s="61">
        <v>5.5153099015999896</v>
      </c>
      <c r="G36" s="62">
        <v>2.8326403156013799E-2</v>
      </c>
      <c r="H36" s="61">
        <v>2.8888553581999998</v>
      </c>
      <c r="I36" s="62">
        <v>2.8910557076369699E-2</v>
      </c>
      <c r="J36" s="61">
        <v>1.5987597191</v>
      </c>
      <c r="K36" s="62">
        <v>1.612253601205E-2</v>
      </c>
    </row>
    <row r="37" spans="1:11" customFormat="1" x14ac:dyDescent="0.3">
      <c r="A37" s="58" t="s">
        <v>38</v>
      </c>
      <c r="B37" s="59">
        <v>9.4017962836999995</v>
      </c>
      <c r="C37" s="60">
        <v>1.95324790027596E-2</v>
      </c>
      <c r="D37" s="59">
        <v>1.9916582935</v>
      </c>
      <c r="E37" s="60">
        <v>2.2749036453114001E-2</v>
      </c>
      <c r="F37" s="59">
        <v>3.0726787734999998</v>
      </c>
      <c r="G37" s="60">
        <v>1.5781150879996299E-2</v>
      </c>
      <c r="H37" s="59">
        <v>2.8770957608000001</v>
      </c>
      <c r="I37" s="60">
        <v>2.87928715332487E-2</v>
      </c>
      <c r="J37" s="59">
        <v>1.4603634559000001</v>
      </c>
      <c r="K37" s="60">
        <v>1.4726892432393701E-2</v>
      </c>
    </row>
    <row r="38" spans="1:11" customFormat="1" x14ac:dyDescent="0.3">
      <c r="A38" s="65" t="s">
        <v>1</v>
      </c>
    </row>
    <row r="39" spans="1:11" customFormat="1" x14ac:dyDescent="0.3">
      <c r="A39" s="65" t="s">
        <v>1</v>
      </c>
    </row>
    <row r="40" spans="1:11" customFormat="1" x14ac:dyDescent="0.3">
      <c r="A40" s="53" t="s">
        <v>39</v>
      </c>
    </row>
    <row r="41" spans="1:11" customFormat="1" x14ac:dyDescent="0.3">
      <c r="A41" s="54" t="s">
        <v>1</v>
      </c>
    </row>
    <row r="42" spans="1:11" customFormat="1" x14ac:dyDescent="0.3">
      <c r="A42" s="114" t="s">
        <v>1</v>
      </c>
      <c r="B42" s="113" t="s">
        <v>500</v>
      </c>
      <c r="C42" s="113" t="s">
        <v>1</v>
      </c>
      <c r="D42" s="113" t="s">
        <v>389</v>
      </c>
      <c r="E42" s="113" t="s">
        <v>1</v>
      </c>
      <c r="F42" s="113" t="s">
        <v>390</v>
      </c>
      <c r="G42" s="113" t="s">
        <v>1</v>
      </c>
      <c r="H42" s="113" t="s">
        <v>391</v>
      </c>
      <c r="I42" s="113" t="s">
        <v>1</v>
      </c>
      <c r="J42" s="113" t="s">
        <v>392</v>
      </c>
      <c r="K42" s="113" t="s">
        <v>1</v>
      </c>
    </row>
    <row r="43" spans="1:11" customFormat="1" x14ac:dyDescent="0.3">
      <c r="A43" s="115" t="s">
        <v>1</v>
      </c>
      <c r="B43" s="55" t="s">
        <v>14</v>
      </c>
      <c r="C43" s="55" t="s">
        <v>15</v>
      </c>
      <c r="D43" s="55" t="s">
        <v>14</v>
      </c>
      <c r="E43" s="55" t="s">
        <v>15</v>
      </c>
      <c r="F43" s="55" t="s">
        <v>14</v>
      </c>
      <c r="G43" s="55" t="s">
        <v>15</v>
      </c>
      <c r="H43" s="55" t="s">
        <v>14</v>
      </c>
      <c r="I43" s="55" t="s">
        <v>15</v>
      </c>
      <c r="J43" s="55" t="s">
        <v>14</v>
      </c>
      <c r="K43" s="55" t="s">
        <v>15</v>
      </c>
    </row>
    <row r="44" spans="1:11" customFormat="1" x14ac:dyDescent="0.3">
      <c r="A44" s="56" t="s">
        <v>16</v>
      </c>
      <c r="B44" s="57">
        <v>481.3416813284</v>
      </c>
      <c r="C44" s="57">
        <v>481.3416813284</v>
      </c>
      <c r="D44" s="57">
        <v>87.549127524799999</v>
      </c>
      <c r="E44" s="57">
        <v>87.549127524799999</v>
      </c>
      <c r="F44" s="57">
        <v>194.70562044970001</v>
      </c>
      <c r="G44" s="57">
        <v>194.70562044970001</v>
      </c>
      <c r="H44" s="57">
        <v>99.923891143600002</v>
      </c>
      <c r="I44" s="57">
        <v>99.923891143600002</v>
      </c>
      <c r="J44" s="57">
        <v>99.163042210300006</v>
      </c>
      <c r="K44" s="57">
        <v>99.163042210300006</v>
      </c>
    </row>
    <row r="45" spans="1:11" customFormat="1" x14ac:dyDescent="0.3">
      <c r="A45" s="58" t="s">
        <v>40</v>
      </c>
      <c r="B45" s="59">
        <v>32.290231773800002</v>
      </c>
      <c r="C45" s="60">
        <v>6.7083805592497006E-2</v>
      </c>
      <c r="D45" s="59">
        <v>32.290231773799903</v>
      </c>
      <c r="E45" s="64">
        <v>0.36882414121891899</v>
      </c>
      <c r="F45" s="59">
        <v>0</v>
      </c>
      <c r="G45" s="63">
        <v>0</v>
      </c>
      <c r="H45" s="59">
        <v>0</v>
      </c>
      <c r="I45" s="63">
        <v>0</v>
      </c>
      <c r="J45" s="59">
        <v>0</v>
      </c>
      <c r="K45" s="63">
        <v>0</v>
      </c>
    </row>
    <row r="46" spans="1:11" customFormat="1" x14ac:dyDescent="0.3">
      <c r="A46" s="58" t="s">
        <v>41</v>
      </c>
      <c r="B46" s="61">
        <v>29.812975165100099</v>
      </c>
      <c r="C46" s="62">
        <v>6.1937239847632899E-2</v>
      </c>
      <c r="D46" s="61">
        <v>29.812975165100099</v>
      </c>
      <c r="E46" s="64">
        <v>0.34052852390396299</v>
      </c>
      <c r="F46" s="61">
        <v>0</v>
      </c>
      <c r="G46" s="63">
        <v>0</v>
      </c>
      <c r="H46" s="61">
        <v>0</v>
      </c>
      <c r="I46" s="63">
        <v>0</v>
      </c>
      <c r="J46" s="61">
        <v>0</v>
      </c>
      <c r="K46" s="63">
        <v>0</v>
      </c>
    </row>
    <row r="47" spans="1:11" customFormat="1" x14ac:dyDescent="0.3">
      <c r="A47" s="58" t="s">
        <v>42</v>
      </c>
      <c r="B47" s="59">
        <v>25.445920585900101</v>
      </c>
      <c r="C47" s="60">
        <v>5.2864569126186402E-2</v>
      </c>
      <c r="D47" s="59">
        <v>25.445920585900001</v>
      </c>
      <c r="E47" s="64">
        <v>0.29064733487711703</v>
      </c>
      <c r="F47" s="59">
        <v>0</v>
      </c>
      <c r="G47" s="63">
        <v>0</v>
      </c>
      <c r="H47" s="59">
        <v>0</v>
      </c>
      <c r="I47" s="63">
        <v>0</v>
      </c>
      <c r="J47" s="59">
        <v>0</v>
      </c>
      <c r="K47" s="63">
        <v>0</v>
      </c>
    </row>
    <row r="48" spans="1:11" customFormat="1" x14ac:dyDescent="0.3">
      <c r="A48" s="58" t="s">
        <v>43</v>
      </c>
      <c r="B48" s="61">
        <v>34.900004667999902</v>
      </c>
      <c r="C48" s="62">
        <v>7.2505677405047195E-2</v>
      </c>
      <c r="D48" s="61">
        <v>0</v>
      </c>
      <c r="E48" s="63">
        <v>0</v>
      </c>
      <c r="F48" s="61">
        <v>34.900004668000001</v>
      </c>
      <c r="G48" s="64">
        <v>0.17924497807199199</v>
      </c>
      <c r="H48" s="61">
        <v>0</v>
      </c>
      <c r="I48" s="63">
        <v>0</v>
      </c>
      <c r="J48" s="61">
        <v>0</v>
      </c>
      <c r="K48" s="63">
        <v>0</v>
      </c>
    </row>
    <row r="49" spans="1:11" customFormat="1" x14ac:dyDescent="0.3">
      <c r="A49" s="58" t="s">
        <v>44</v>
      </c>
      <c r="B49" s="59">
        <v>81.054941001499998</v>
      </c>
      <c r="C49" s="60">
        <v>0.168393771297357</v>
      </c>
      <c r="D49" s="59">
        <v>0</v>
      </c>
      <c r="E49" s="63">
        <v>0</v>
      </c>
      <c r="F49" s="59">
        <v>81.054941001500097</v>
      </c>
      <c r="G49" s="64">
        <v>0.41629481888757103</v>
      </c>
      <c r="H49" s="59">
        <v>0</v>
      </c>
      <c r="I49" s="63">
        <v>0</v>
      </c>
      <c r="J49" s="59">
        <v>0</v>
      </c>
      <c r="K49" s="63">
        <v>0</v>
      </c>
    </row>
    <row r="50" spans="1:11" customFormat="1" x14ac:dyDescent="0.3">
      <c r="A50" s="58" t="s">
        <v>45</v>
      </c>
      <c r="B50" s="61">
        <v>78.750674780200001</v>
      </c>
      <c r="C50" s="62">
        <v>0.16360659763115701</v>
      </c>
      <c r="D50" s="61">
        <v>0</v>
      </c>
      <c r="E50" s="63">
        <v>0</v>
      </c>
      <c r="F50" s="61">
        <v>78.7506747802001</v>
      </c>
      <c r="G50" s="64">
        <v>0.40446020304043701</v>
      </c>
      <c r="H50" s="61">
        <v>0</v>
      </c>
      <c r="I50" s="63">
        <v>0</v>
      </c>
      <c r="J50" s="61">
        <v>0</v>
      </c>
      <c r="K50" s="63">
        <v>0</v>
      </c>
    </row>
    <row r="51" spans="1:11" customFormat="1" x14ac:dyDescent="0.3">
      <c r="A51" s="58" t="s">
        <v>46</v>
      </c>
      <c r="B51" s="59">
        <v>33.8351652188</v>
      </c>
      <c r="C51" s="60">
        <v>7.0293445449025299E-2</v>
      </c>
      <c r="D51" s="59">
        <v>0</v>
      </c>
      <c r="E51" s="63">
        <v>0</v>
      </c>
      <c r="F51" s="59">
        <v>0</v>
      </c>
      <c r="G51" s="63">
        <v>0</v>
      </c>
      <c r="H51" s="59">
        <v>33.8351652188</v>
      </c>
      <c r="I51" s="64">
        <v>0.33860936390252999</v>
      </c>
      <c r="J51" s="59">
        <v>0</v>
      </c>
      <c r="K51" s="63">
        <v>0</v>
      </c>
    </row>
    <row r="52" spans="1:11" customFormat="1" x14ac:dyDescent="0.3">
      <c r="A52" s="58" t="s">
        <v>47</v>
      </c>
      <c r="B52" s="61">
        <v>48.082686751599901</v>
      </c>
      <c r="C52" s="62">
        <v>9.9893046076753797E-2</v>
      </c>
      <c r="D52" s="61">
        <v>0</v>
      </c>
      <c r="E52" s="63">
        <v>0</v>
      </c>
      <c r="F52" s="61">
        <v>0</v>
      </c>
      <c r="G52" s="63">
        <v>0</v>
      </c>
      <c r="H52" s="61">
        <v>48.082686751600001</v>
      </c>
      <c r="I52" s="64">
        <v>0.48119309808002397</v>
      </c>
      <c r="J52" s="61">
        <v>0</v>
      </c>
      <c r="K52" s="63">
        <v>0</v>
      </c>
    </row>
    <row r="53" spans="1:11" customFormat="1" x14ac:dyDescent="0.3">
      <c r="A53" s="58" t="s">
        <v>48</v>
      </c>
      <c r="B53" s="59">
        <v>18.006039173200001</v>
      </c>
      <c r="C53" s="60">
        <v>3.7408019857136002E-2</v>
      </c>
      <c r="D53" s="59">
        <v>0</v>
      </c>
      <c r="E53" s="63">
        <v>0</v>
      </c>
      <c r="F53" s="59">
        <v>0</v>
      </c>
      <c r="G53" s="63">
        <v>0</v>
      </c>
      <c r="H53" s="59">
        <v>18.006039173200001</v>
      </c>
      <c r="I53" s="64">
        <v>0.18019753801744601</v>
      </c>
      <c r="J53" s="59">
        <v>0</v>
      </c>
      <c r="K53" s="63">
        <v>0</v>
      </c>
    </row>
    <row r="54" spans="1:11" customFormat="1" x14ac:dyDescent="0.3">
      <c r="A54" s="58" t="s">
        <v>49</v>
      </c>
      <c r="B54" s="61">
        <v>32.327558265700098</v>
      </c>
      <c r="C54" s="62">
        <v>6.7161352360931806E-2</v>
      </c>
      <c r="D54" s="61">
        <v>0</v>
      </c>
      <c r="E54" s="63">
        <v>0</v>
      </c>
      <c r="F54" s="61">
        <v>0</v>
      </c>
      <c r="G54" s="63">
        <v>0</v>
      </c>
      <c r="H54" s="61">
        <v>0</v>
      </c>
      <c r="I54" s="63">
        <v>0</v>
      </c>
      <c r="J54" s="61">
        <v>32.327558265699999</v>
      </c>
      <c r="K54" s="64">
        <v>0.326004099361346</v>
      </c>
    </row>
    <row r="55" spans="1:11" customFormat="1" x14ac:dyDescent="0.3">
      <c r="A55" s="58" t="s">
        <v>50</v>
      </c>
      <c r="B55" s="59">
        <v>32.222772120599998</v>
      </c>
      <c r="C55" s="60">
        <v>6.6943656389099798E-2</v>
      </c>
      <c r="D55" s="59">
        <v>0</v>
      </c>
      <c r="E55" s="63">
        <v>0</v>
      </c>
      <c r="F55" s="59">
        <v>0</v>
      </c>
      <c r="G55" s="63">
        <v>0</v>
      </c>
      <c r="H55" s="59">
        <v>0</v>
      </c>
      <c r="I55" s="63">
        <v>0</v>
      </c>
      <c r="J55" s="59">
        <v>32.222772120599998</v>
      </c>
      <c r="K55" s="64">
        <v>0.324947393730252</v>
      </c>
    </row>
    <row r="56" spans="1:11" customFormat="1" x14ac:dyDescent="0.3">
      <c r="A56" s="58" t="s">
        <v>51</v>
      </c>
      <c r="B56" s="61">
        <v>34.612711824000101</v>
      </c>
      <c r="C56" s="62">
        <v>7.1908818967175894E-2</v>
      </c>
      <c r="D56" s="61">
        <v>0</v>
      </c>
      <c r="E56" s="63">
        <v>0</v>
      </c>
      <c r="F56" s="61">
        <v>0</v>
      </c>
      <c r="G56" s="63">
        <v>0</v>
      </c>
      <c r="H56" s="61">
        <v>0</v>
      </c>
      <c r="I56" s="63">
        <v>0</v>
      </c>
      <c r="J56" s="61">
        <v>34.612711824000002</v>
      </c>
      <c r="K56" s="64">
        <v>0.349048506908401</v>
      </c>
    </row>
    <row r="57" spans="1:11" customFormat="1" x14ac:dyDescent="0.3">
      <c r="A57" s="65" t="s">
        <v>1</v>
      </c>
    </row>
    <row r="58" spans="1:11" customFormat="1" x14ac:dyDescent="0.3">
      <c r="A58" s="65" t="s">
        <v>1</v>
      </c>
    </row>
    <row r="59" spans="1:11" customFormat="1" x14ac:dyDescent="0.3">
      <c r="A59" s="53" t="s">
        <v>52</v>
      </c>
    </row>
    <row r="60" spans="1:11" customFormat="1" x14ac:dyDescent="0.3">
      <c r="A60" s="54" t="s">
        <v>1</v>
      </c>
    </row>
    <row r="61" spans="1:11" customFormat="1" x14ac:dyDescent="0.3">
      <c r="A61" s="114" t="s">
        <v>1</v>
      </c>
      <c r="B61" s="113" t="s">
        <v>500</v>
      </c>
      <c r="C61" s="113" t="s">
        <v>1</v>
      </c>
      <c r="D61" s="113" t="s">
        <v>389</v>
      </c>
      <c r="E61" s="113" t="s">
        <v>1</v>
      </c>
      <c r="F61" s="113" t="s">
        <v>390</v>
      </c>
      <c r="G61" s="113" t="s">
        <v>1</v>
      </c>
      <c r="H61" s="113" t="s">
        <v>391</v>
      </c>
      <c r="I61" s="113" t="s">
        <v>1</v>
      </c>
      <c r="J61" s="113" t="s">
        <v>392</v>
      </c>
      <c r="K61" s="113" t="s">
        <v>1</v>
      </c>
    </row>
    <row r="62" spans="1:11" customFormat="1" x14ac:dyDescent="0.3">
      <c r="A62" s="115" t="s">
        <v>1</v>
      </c>
      <c r="B62" s="55" t="s">
        <v>14</v>
      </c>
      <c r="C62" s="55" t="s">
        <v>15</v>
      </c>
      <c r="D62" s="55" t="s">
        <v>14</v>
      </c>
      <c r="E62" s="55" t="s">
        <v>15</v>
      </c>
      <c r="F62" s="55" t="s">
        <v>14</v>
      </c>
      <c r="G62" s="55" t="s">
        <v>15</v>
      </c>
      <c r="H62" s="55" t="s">
        <v>14</v>
      </c>
      <c r="I62" s="55" t="s">
        <v>15</v>
      </c>
      <c r="J62" s="55" t="s">
        <v>14</v>
      </c>
      <c r="K62" s="55" t="s">
        <v>15</v>
      </c>
    </row>
    <row r="63" spans="1:11" customFormat="1" x14ac:dyDescent="0.3">
      <c r="A63" s="56" t="s">
        <v>16</v>
      </c>
      <c r="B63" s="57">
        <v>481.3416813284</v>
      </c>
      <c r="C63" s="57">
        <v>481.3416813284</v>
      </c>
      <c r="D63" s="57">
        <v>87.549127524799999</v>
      </c>
      <c r="E63" s="57">
        <v>87.549127524799999</v>
      </c>
      <c r="F63" s="57">
        <v>194.70562044970001</v>
      </c>
      <c r="G63" s="57">
        <v>194.70562044970001</v>
      </c>
      <c r="H63" s="57">
        <v>99.923891143600002</v>
      </c>
      <c r="I63" s="57">
        <v>99.923891143600002</v>
      </c>
      <c r="J63" s="57">
        <v>99.163042210300006</v>
      </c>
      <c r="K63" s="57">
        <v>99.163042210300006</v>
      </c>
    </row>
    <row r="64" spans="1:11" customFormat="1" x14ac:dyDescent="0.3">
      <c r="A64" s="58" t="s">
        <v>53</v>
      </c>
      <c r="B64" s="59">
        <v>184.06857427720001</v>
      </c>
      <c r="C64" s="60">
        <v>0.38240730320551097</v>
      </c>
      <c r="D64" s="59">
        <v>38.6147536580999</v>
      </c>
      <c r="E64" s="60">
        <v>0.44106383181444803</v>
      </c>
      <c r="F64" s="59">
        <v>62.976630741300198</v>
      </c>
      <c r="G64" s="60">
        <v>0.32344536637333099</v>
      </c>
      <c r="H64" s="59">
        <v>32.8865530693</v>
      </c>
      <c r="I64" s="60">
        <v>0.32911601712986699</v>
      </c>
      <c r="J64" s="59">
        <v>49.590636808500001</v>
      </c>
      <c r="K64" s="64">
        <v>0.50009192641882305</v>
      </c>
    </row>
    <row r="65" spans="1:11" customFormat="1" x14ac:dyDescent="0.3">
      <c r="A65" s="58" t="s">
        <v>54</v>
      </c>
      <c r="B65" s="61">
        <v>73.861297088900002</v>
      </c>
      <c r="C65" s="62">
        <v>0.15344878690966199</v>
      </c>
      <c r="D65" s="61">
        <v>15.3676912275</v>
      </c>
      <c r="E65" s="62">
        <v>0.175532203026773</v>
      </c>
      <c r="F65" s="61">
        <v>24.996795094300001</v>
      </c>
      <c r="G65" s="62">
        <v>0.12838250399021001</v>
      </c>
      <c r="H65" s="61">
        <v>13.7321239461</v>
      </c>
      <c r="I65" s="62">
        <v>0.137425832690659</v>
      </c>
      <c r="J65" s="61">
        <v>19.764686821000002</v>
      </c>
      <c r="K65" s="62">
        <v>0.19931505105585701</v>
      </c>
    </row>
    <row r="66" spans="1:11" customFormat="1" ht="25.5" customHeight="1" x14ac:dyDescent="0.3">
      <c r="A66" s="66" t="s">
        <v>55</v>
      </c>
      <c r="B66" s="59">
        <v>46.481945719500096</v>
      </c>
      <c r="C66" s="60">
        <v>9.6567464490545998E-2</v>
      </c>
      <c r="D66" s="59">
        <v>12.9504042962</v>
      </c>
      <c r="E66" s="60">
        <v>0.14792156886465299</v>
      </c>
      <c r="F66" s="59">
        <v>19.987316745899999</v>
      </c>
      <c r="G66" s="60">
        <v>0.102654030734893</v>
      </c>
      <c r="H66" s="59">
        <v>4.1983476759</v>
      </c>
      <c r="I66" s="60">
        <v>4.2015454240733899E-2</v>
      </c>
      <c r="J66" s="59">
        <v>9.3458770014999892</v>
      </c>
      <c r="K66" s="60">
        <v>9.4247582498323601E-2</v>
      </c>
    </row>
    <row r="67" spans="1:11" customFormat="1" ht="25.5" customHeight="1" x14ac:dyDescent="0.3">
      <c r="A67" s="66" t="s">
        <v>56</v>
      </c>
      <c r="B67" s="61">
        <v>9.3887739667999899</v>
      </c>
      <c r="C67" s="62">
        <v>1.9505424796973699E-2</v>
      </c>
      <c r="D67" s="61">
        <v>2.0193544859000001</v>
      </c>
      <c r="E67" s="62">
        <v>2.3065386749033901E-2</v>
      </c>
      <c r="F67" s="61">
        <v>3.7405062880000002</v>
      </c>
      <c r="G67" s="62">
        <v>1.9211085326457301E-2</v>
      </c>
      <c r="H67" s="61">
        <v>0.77030653309999997</v>
      </c>
      <c r="I67" s="62">
        <v>7.7089325113750603E-3</v>
      </c>
      <c r="J67" s="61">
        <v>2.8586066597999999</v>
      </c>
      <c r="K67" s="62">
        <v>2.8827339259495599E-2</v>
      </c>
    </row>
    <row r="68" spans="1:11" customFormat="1" ht="25.5" customHeight="1" x14ac:dyDescent="0.3">
      <c r="A68" s="66" t="s">
        <v>57</v>
      </c>
      <c r="B68" s="59">
        <v>31.216508226600101</v>
      </c>
      <c r="C68" s="60">
        <v>6.4853116689269699E-2</v>
      </c>
      <c r="D68" s="59">
        <v>5.8137265165000001</v>
      </c>
      <c r="E68" s="60">
        <v>6.6405305008358298E-2</v>
      </c>
      <c r="F68" s="59">
        <v>12.467859621500001</v>
      </c>
      <c r="G68" s="60">
        <v>6.4034410474149303E-2</v>
      </c>
      <c r="H68" s="59">
        <v>10.6962210883</v>
      </c>
      <c r="I68" s="60">
        <v>0.10704368060415601</v>
      </c>
      <c r="J68" s="59">
        <v>2.2387010002999999</v>
      </c>
      <c r="K68" s="60">
        <v>2.2575961269444299E-2</v>
      </c>
    </row>
    <row r="69" spans="1:11" customFormat="1" ht="25.5" customHeight="1" x14ac:dyDescent="0.3">
      <c r="A69" s="66" t="s">
        <v>58</v>
      </c>
      <c r="B69" s="61">
        <v>21.810804726400001</v>
      </c>
      <c r="C69" s="62">
        <v>4.5312520341489797E-2</v>
      </c>
      <c r="D69" s="61">
        <v>1.99555183630001</v>
      </c>
      <c r="E69" s="62">
        <v>2.2793509115607399E-2</v>
      </c>
      <c r="F69" s="61">
        <v>2.5411929928000001</v>
      </c>
      <c r="G69" s="62">
        <v>1.3051461929710901E-2</v>
      </c>
      <c r="H69" s="61">
        <v>11.436455111300001</v>
      </c>
      <c r="I69" s="64">
        <v>0.114451658961767</v>
      </c>
      <c r="J69" s="61">
        <v>5.837604786</v>
      </c>
      <c r="K69" s="62">
        <v>5.8868754486373097E-2</v>
      </c>
    </row>
    <row r="70" spans="1:11" customFormat="1" ht="25.5" customHeight="1" x14ac:dyDescent="0.3">
      <c r="A70" s="66" t="s">
        <v>59</v>
      </c>
      <c r="B70" s="59">
        <v>3.9546026529999998</v>
      </c>
      <c r="C70" s="60">
        <v>8.2157909992048497E-3</v>
      </c>
      <c r="D70" s="59">
        <v>0</v>
      </c>
      <c r="E70" s="60">
        <v>0</v>
      </c>
      <c r="F70" s="59">
        <v>1.0631529544</v>
      </c>
      <c r="G70" s="60">
        <v>5.4603095275036198E-3</v>
      </c>
      <c r="H70" s="59">
        <v>2.1238788745999999</v>
      </c>
      <c r="I70" s="60">
        <v>2.1254965657290001E-2</v>
      </c>
      <c r="J70" s="59">
        <v>0.76757082399999998</v>
      </c>
      <c r="K70" s="60">
        <v>7.7404928982732699E-3</v>
      </c>
    </row>
    <row r="71" spans="1:11" customFormat="1" ht="25.5" customHeight="1" x14ac:dyDescent="0.3">
      <c r="A71" s="66" t="s">
        <v>60</v>
      </c>
      <c r="B71" s="61">
        <v>74.920898446000095</v>
      </c>
      <c r="C71" s="62">
        <v>0.15565013659160901</v>
      </c>
      <c r="D71" s="61">
        <v>5.5541965533999997</v>
      </c>
      <c r="E71" s="63">
        <v>6.3440912667309696E-2</v>
      </c>
      <c r="F71" s="61">
        <v>50.597382557899998</v>
      </c>
      <c r="G71" s="64">
        <v>0.259866060574103</v>
      </c>
      <c r="H71" s="61">
        <v>12.996743176100001</v>
      </c>
      <c r="I71" s="62">
        <v>0.13006642382873601</v>
      </c>
      <c r="J71" s="61">
        <v>5.7725761585999997</v>
      </c>
      <c r="K71" s="63">
        <v>5.8212979653829197E-2</v>
      </c>
    </row>
    <row r="72" spans="1:11" customFormat="1" x14ac:dyDescent="0.3">
      <c r="A72" s="58" t="s">
        <v>61</v>
      </c>
      <c r="B72" s="59">
        <v>7.7910150123999999</v>
      </c>
      <c r="C72" s="60">
        <v>1.6186038555602501E-2</v>
      </c>
      <c r="D72" s="59">
        <v>3.6548407603999999</v>
      </c>
      <c r="E72" s="60">
        <v>4.1746169993124103E-2</v>
      </c>
      <c r="F72" s="59">
        <v>0</v>
      </c>
      <c r="G72" s="60">
        <v>0</v>
      </c>
      <c r="H72" s="59">
        <v>4.136174252</v>
      </c>
      <c r="I72" s="60">
        <v>4.1393246446497299E-2</v>
      </c>
      <c r="J72" s="59">
        <v>0</v>
      </c>
      <c r="K72" s="60">
        <v>0</v>
      </c>
    </row>
    <row r="73" spans="1:11" customFormat="1" x14ac:dyDescent="0.3">
      <c r="A73" s="58" t="s">
        <v>62</v>
      </c>
      <c r="B73" s="61">
        <v>2.1118310818000099</v>
      </c>
      <c r="C73" s="62">
        <v>4.3873846037430202E-3</v>
      </c>
      <c r="D73" s="61">
        <v>0</v>
      </c>
      <c r="E73" s="62">
        <v>0</v>
      </c>
      <c r="F73" s="61">
        <v>2.1118310818000001</v>
      </c>
      <c r="G73" s="62">
        <v>1.08462769432255E-2</v>
      </c>
      <c r="H73" s="61">
        <v>0</v>
      </c>
      <c r="I73" s="62">
        <v>0</v>
      </c>
      <c r="J73" s="61">
        <v>0</v>
      </c>
      <c r="K73" s="62">
        <v>0</v>
      </c>
    </row>
    <row r="74" spans="1:11" customFormat="1" x14ac:dyDescent="0.3">
      <c r="A74" s="58" t="s">
        <v>63</v>
      </c>
      <c r="B74" s="59">
        <v>25.735430129800001</v>
      </c>
      <c r="C74" s="60">
        <v>5.34660328163888E-2</v>
      </c>
      <c r="D74" s="59">
        <v>1.5786081905</v>
      </c>
      <c r="E74" s="60">
        <v>1.80311127606935E-2</v>
      </c>
      <c r="F74" s="59">
        <v>14.2229523718</v>
      </c>
      <c r="G74" s="60">
        <v>7.3048494126415495E-2</v>
      </c>
      <c r="H74" s="59">
        <v>6.9470874168999996</v>
      </c>
      <c r="I74" s="60">
        <v>6.9523787928918598E-2</v>
      </c>
      <c r="J74" s="59">
        <v>2.9867821505999999</v>
      </c>
      <c r="K74" s="60">
        <v>3.0119912459581299E-2</v>
      </c>
    </row>
    <row r="75" spans="1:11" customFormat="1" x14ac:dyDescent="0.3">
      <c r="A75" s="65" t="s">
        <v>1</v>
      </c>
    </row>
    <row r="76" spans="1:11" customFormat="1" x14ac:dyDescent="0.3">
      <c r="A76" s="65" t="s">
        <v>1</v>
      </c>
    </row>
    <row r="77" spans="1:11" customFormat="1" x14ac:dyDescent="0.3">
      <c r="A77" s="53" t="s">
        <v>64</v>
      </c>
    </row>
    <row r="78" spans="1:11" customFormat="1" x14ac:dyDescent="0.3">
      <c r="A78" s="54" t="s">
        <v>1</v>
      </c>
    </row>
    <row r="79" spans="1:11" customFormat="1" x14ac:dyDescent="0.3">
      <c r="A79" s="114" t="s">
        <v>1</v>
      </c>
      <c r="B79" s="113" t="s">
        <v>500</v>
      </c>
      <c r="C79" s="113" t="s">
        <v>1</v>
      </c>
      <c r="D79" s="113" t="s">
        <v>389</v>
      </c>
      <c r="E79" s="113" t="s">
        <v>1</v>
      </c>
      <c r="F79" s="113" t="s">
        <v>390</v>
      </c>
      <c r="G79" s="113" t="s">
        <v>1</v>
      </c>
      <c r="H79" s="113" t="s">
        <v>391</v>
      </c>
      <c r="I79" s="113" t="s">
        <v>1</v>
      </c>
      <c r="J79" s="113" t="s">
        <v>392</v>
      </c>
      <c r="K79" s="113" t="s">
        <v>1</v>
      </c>
    </row>
    <row r="80" spans="1:11" customFormat="1" x14ac:dyDescent="0.3">
      <c r="A80" s="115" t="s">
        <v>1</v>
      </c>
      <c r="B80" s="55" t="s">
        <v>14</v>
      </c>
      <c r="C80" s="55" t="s">
        <v>15</v>
      </c>
      <c r="D80" s="55" t="s">
        <v>14</v>
      </c>
      <c r="E80" s="55" t="s">
        <v>15</v>
      </c>
      <c r="F80" s="55" t="s">
        <v>14</v>
      </c>
      <c r="G80" s="55" t="s">
        <v>15</v>
      </c>
      <c r="H80" s="55" t="s">
        <v>14</v>
      </c>
      <c r="I80" s="55" t="s">
        <v>15</v>
      </c>
      <c r="J80" s="55" t="s">
        <v>14</v>
      </c>
      <c r="K80" s="55" t="s">
        <v>15</v>
      </c>
    </row>
    <row r="81" spans="1:11" customFormat="1" x14ac:dyDescent="0.3">
      <c r="A81" s="56" t="s">
        <v>16</v>
      </c>
      <c r="B81" s="57">
        <v>82.711913458400005</v>
      </c>
      <c r="C81" s="57">
        <v>82.711913458400005</v>
      </c>
      <c r="D81" s="57">
        <v>9.2090373137999997</v>
      </c>
      <c r="E81" s="57">
        <v>9.2090373137999997</v>
      </c>
      <c r="F81" s="57">
        <v>50.597382557899998</v>
      </c>
      <c r="G81" s="57">
        <v>50.597382557899998</v>
      </c>
      <c r="H81" s="57">
        <v>17.132917428100001</v>
      </c>
      <c r="I81" s="57">
        <v>17.132917428100001</v>
      </c>
      <c r="J81" s="57">
        <v>5.7725761585999997</v>
      </c>
      <c r="K81" s="57">
        <v>5.7725761585999997</v>
      </c>
    </row>
    <row r="82" spans="1:11" customFormat="1" x14ac:dyDescent="0.3">
      <c r="A82" s="58" t="s">
        <v>65</v>
      </c>
      <c r="B82" s="59">
        <v>4.1346513825000004</v>
      </c>
      <c r="C82" s="60">
        <v>4.9988583380790999E-2</v>
      </c>
      <c r="D82" s="67">
        <v>0.81332049470000101</v>
      </c>
      <c r="E82" s="68">
        <v>8.8317645698016296</v>
      </c>
      <c r="F82" s="59">
        <v>1.4130996912</v>
      </c>
      <c r="G82" s="60">
        <v>2.7928316046446699E-2</v>
      </c>
      <c r="H82" s="67">
        <v>1.9082311966000001</v>
      </c>
      <c r="I82" s="68">
        <v>11.137806532997599</v>
      </c>
      <c r="J82" s="67">
        <v>0</v>
      </c>
      <c r="K82" s="68">
        <v>0</v>
      </c>
    </row>
    <row r="83" spans="1:11" customFormat="1" x14ac:dyDescent="0.3">
      <c r="A83" s="58" t="s">
        <v>66</v>
      </c>
      <c r="B83" s="61">
        <v>78.577262075899995</v>
      </c>
      <c r="C83" s="62">
        <v>0.95001141661920896</v>
      </c>
      <c r="D83" s="69">
        <v>8.3957168191000004</v>
      </c>
      <c r="E83" s="70">
        <v>91.168235430198393</v>
      </c>
      <c r="F83" s="61">
        <v>49.184282866700102</v>
      </c>
      <c r="G83" s="62">
        <v>0.97207168395355403</v>
      </c>
      <c r="H83" s="69">
        <v>15.2246862315</v>
      </c>
      <c r="I83" s="70">
        <v>88.862193467002399</v>
      </c>
      <c r="J83" s="69">
        <v>5.77257615859999</v>
      </c>
      <c r="K83" s="70">
        <v>100</v>
      </c>
    </row>
    <row r="84" spans="1:11" customFormat="1" x14ac:dyDescent="0.3">
      <c r="A84" s="65" t="s">
        <v>1</v>
      </c>
    </row>
    <row r="85" spans="1:11" customFormat="1" x14ac:dyDescent="0.3">
      <c r="A85" s="65" t="s">
        <v>1</v>
      </c>
    </row>
    <row r="86" spans="1:11" customFormat="1" x14ac:dyDescent="0.3">
      <c r="A86" s="53" t="s">
        <v>67</v>
      </c>
    </row>
    <row r="87" spans="1:11" customFormat="1" x14ac:dyDescent="0.3">
      <c r="A87" s="54" t="s">
        <v>1</v>
      </c>
    </row>
    <row r="88" spans="1:11" customFormat="1" x14ac:dyDescent="0.3">
      <c r="A88" s="114" t="s">
        <v>1</v>
      </c>
      <c r="B88" s="113" t="s">
        <v>500</v>
      </c>
      <c r="C88" s="113" t="s">
        <v>1</v>
      </c>
      <c r="D88" s="113" t="s">
        <v>389</v>
      </c>
      <c r="E88" s="113" t="s">
        <v>1</v>
      </c>
      <c r="F88" s="113" t="s">
        <v>390</v>
      </c>
      <c r="G88" s="113" t="s">
        <v>1</v>
      </c>
      <c r="H88" s="113" t="s">
        <v>391</v>
      </c>
      <c r="I88" s="113" t="s">
        <v>1</v>
      </c>
      <c r="J88" s="113" t="s">
        <v>392</v>
      </c>
      <c r="K88" s="113" t="s">
        <v>1</v>
      </c>
    </row>
    <row r="89" spans="1:11" customFormat="1" x14ac:dyDescent="0.3">
      <c r="A89" s="115" t="s">
        <v>1</v>
      </c>
      <c r="B89" s="55" t="s">
        <v>14</v>
      </c>
      <c r="C89" s="55" t="s">
        <v>15</v>
      </c>
      <c r="D89" s="55" t="s">
        <v>14</v>
      </c>
      <c r="E89" s="55" t="s">
        <v>15</v>
      </c>
      <c r="F89" s="55" t="s">
        <v>14</v>
      </c>
      <c r="G89" s="55" t="s">
        <v>15</v>
      </c>
      <c r="H89" s="55" t="s">
        <v>14</v>
      </c>
      <c r="I89" s="55" t="s">
        <v>15</v>
      </c>
      <c r="J89" s="55" t="s">
        <v>14</v>
      </c>
      <c r="K89" s="55" t="s">
        <v>15</v>
      </c>
    </row>
    <row r="90" spans="1:11" customFormat="1" x14ac:dyDescent="0.3">
      <c r="A90" s="56" t="s">
        <v>16</v>
      </c>
      <c r="B90" s="57">
        <v>481.3416813284</v>
      </c>
      <c r="C90" s="57">
        <v>481.3416813284</v>
      </c>
      <c r="D90" s="57">
        <v>87.549127524799999</v>
      </c>
      <c r="E90" s="57">
        <v>87.549127524799999</v>
      </c>
      <c r="F90" s="57">
        <v>194.70562044970001</v>
      </c>
      <c r="G90" s="57">
        <v>194.70562044970001</v>
      </c>
      <c r="H90" s="57">
        <v>99.923891143600002</v>
      </c>
      <c r="I90" s="57">
        <v>99.923891143600002</v>
      </c>
      <c r="J90" s="57">
        <v>99.163042210300006</v>
      </c>
      <c r="K90" s="57">
        <v>99.163042210300006</v>
      </c>
    </row>
    <row r="91" spans="1:11" customFormat="1" ht="22.8" x14ac:dyDescent="0.3">
      <c r="A91" s="66" t="s">
        <v>68</v>
      </c>
      <c r="B91" s="59">
        <v>55.177775036900101</v>
      </c>
      <c r="C91" s="60">
        <v>0.11463327855718</v>
      </c>
      <c r="D91" s="59">
        <v>1.6912748493</v>
      </c>
      <c r="E91" s="63">
        <v>1.93180091808558E-2</v>
      </c>
      <c r="F91" s="59">
        <v>38.209553434999997</v>
      </c>
      <c r="G91" s="64">
        <v>0.196242683425109</v>
      </c>
      <c r="H91" s="59">
        <v>6.1810994737999998</v>
      </c>
      <c r="I91" s="60">
        <v>6.1858074210872999E-2</v>
      </c>
      <c r="J91" s="59">
        <v>9.0958472788000009</v>
      </c>
      <c r="K91" s="60">
        <v>9.1726182215244895E-2</v>
      </c>
    </row>
    <row r="92" spans="1:11" customFormat="1" x14ac:dyDescent="0.3">
      <c r="A92" s="58" t="s">
        <v>69</v>
      </c>
      <c r="B92" s="61">
        <v>7.4952546742000097</v>
      </c>
      <c r="C92" s="62">
        <v>1.55715886758751E-2</v>
      </c>
      <c r="D92" s="61">
        <v>6.7249481410999898</v>
      </c>
      <c r="E92" s="64">
        <v>7.68134227173769E-2</v>
      </c>
      <c r="F92" s="61">
        <v>0</v>
      </c>
      <c r="G92" s="62">
        <v>0</v>
      </c>
      <c r="H92" s="61">
        <v>0.77030653309999997</v>
      </c>
      <c r="I92" s="62">
        <v>7.7089325113750603E-3</v>
      </c>
      <c r="J92" s="61">
        <v>0</v>
      </c>
      <c r="K92" s="62">
        <v>0</v>
      </c>
    </row>
    <row r="93" spans="1:11" customFormat="1" x14ac:dyDescent="0.3">
      <c r="A93" s="58" t="s">
        <v>70</v>
      </c>
      <c r="B93" s="59">
        <v>47.993867590099903</v>
      </c>
      <c r="C93" s="60">
        <v>9.9708521933208005E-2</v>
      </c>
      <c r="D93" s="59">
        <v>10.335673483100001</v>
      </c>
      <c r="E93" s="60">
        <v>0.118055699414848</v>
      </c>
      <c r="F93" s="59">
        <v>10.1726683829</v>
      </c>
      <c r="G93" s="60">
        <v>5.2246403362187402E-2</v>
      </c>
      <c r="H93" s="59">
        <v>13.428549197600001</v>
      </c>
      <c r="I93" s="60">
        <v>0.13438777297315099</v>
      </c>
      <c r="J93" s="59">
        <v>14.0569765265</v>
      </c>
      <c r="K93" s="60">
        <v>0.14175620486399201</v>
      </c>
    </row>
    <row r="94" spans="1:11" customFormat="1" x14ac:dyDescent="0.3">
      <c r="A94" s="58" t="s">
        <v>71</v>
      </c>
      <c r="B94" s="61">
        <v>27.420470408600099</v>
      </c>
      <c r="C94" s="62">
        <v>5.6966748304292603E-2</v>
      </c>
      <c r="D94" s="61">
        <v>2.82691238</v>
      </c>
      <c r="E94" s="62">
        <v>3.2289440910752899E-2</v>
      </c>
      <c r="F94" s="61">
        <v>11.505126106700001</v>
      </c>
      <c r="G94" s="62">
        <v>5.9089851028066298E-2</v>
      </c>
      <c r="H94" s="61">
        <v>9.2366521332999998</v>
      </c>
      <c r="I94" s="62">
        <v>9.2436873980678597E-2</v>
      </c>
      <c r="J94" s="61">
        <v>3.8517797886</v>
      </c>
      <c r="K94" s="62">
        <v>3.8842896534288802E-2</v>
      </c>
    </row>
    <row r="95" spans="1:11" customFormat="1" ht="25.5" customHeight="1" x14ac:dyDescent="0.3">
      <c r="A95" s="66" t="s">
        <v>72</v>
      </c>
      <c r="B95" s="59">
        <v>52.931305770500003</v>
      </c>
      <c r="C95" s="60">
        <v>0.109966179584575</v>
      </c>
      <c r="D95" s="59">
        <v>8.7801423033999999</v>
      </c>
      <c r="E95" s="60">
        <v>0.100288175926286</v>
      </c>
      <c r="F95" s="59">
        <v>29.807871914100001</v>
      </c>
      <c r="G95" s="60">
        <v>0.15309199521438799</v>
      </c>
      <c r="H95" s="59">
        <v>9.1818210193999992</v>
      </c>
      <c r="I95" s="60">
        <v>9.1888145210486896E-2</v>
      </c>
      <c r="J95" s="59">
        <v>5.1614705336000002</v>
      </c>
      <c r="K95" s="60">
        <v>5.2050344750958898E-2</v>
      </c>
    </row>
    <row r="96" spans="1:11" customFormat="1" ht="22.8" x14ac:dyDescent="0.3">
      <c r="A96" s="66" t="s">
        <v>73</v>
      </c>
      <c r="B96" s="61">
        <v>12.1940374303</v>
      </c>
      <c r="C96" s="62">
        <v>2.5333433407734501E-2</v>
      </c>
      <c r="D96" s="61">
        <v>0.88574593879999997</v>
      </c>
      <c r="E96" s="62">
        <v>1.0117130391152E-2</v>
      </c>
      <c r="F96" s="61">
        <v>5.6131349402999904</v>
      </c>
      <c r="G96" s="62">
        <v>2.8828828501897798E-2</v>
      </c>
      <c r="H96" s="61">
        <v>3.2774883421999998</v>
      </c>
      <c r="I96" s="62">
        <v>3.2799847010460598E-2</v>
      </c>
      <c r="J96" s="61">
        <v>2.4176682089999999</v>
      </c>
      <c r="K96" s="62">
        <v>2.4380738580737901E-2</v>
      </c>
    </row>
    <row r="97" spans="1:11" customFormat="1" x14ac:dyDescent="0.3">
      <c r="A97" s="58" t="s">
        <v>74</v>
      </c>
      <c r="B97" s="59">
        <v>16.668567495200001</v>
      </c>
      <c r="C97" s="60">
        <v>3.4629387276826601E-2</v>
      </c>
      <c r="D97" s="59">
        <v>0</v>
      </c>
      <c r="E97" s="60">
        <v>0</v>
      </c>
      <c r="F97" s="59">
        <v>11.6631079691</v>
      </c>
      <c r="G97" s="60">
        <v>5.9901239328183802E-2</v>
      </c>
      <c r="H97" s="59">
        <v>4.5245453715000004</v>
      </c>
      <c r="I97" s="60">
        <v>4.5279915741049399E-2</v>
      </c>
      <c r="J97" s="59">
        <v>0.48091415459999998</v>
      </c>
      <c r="K97" s="60">
        <v>4.8497317536920796E-3</v>
      </c>
    </row>
    <row r="98" spans="1:11" customFormat="1" x14ac:dyDescent="0.3">
      <c r="A98" s="58" t="s">
        <v>75</v>
      </c>
      <c r="B98" s="61">
        <v>57.746354978299898</v>
      </c>
      <c r="C98" s="62">
        <v>0.119969570927106</v>
      </c>
      <c r="D98" s="61">
        <v>10.163115920099999</v>
      </c>
      <c r="E98" s="62">
        <v>0.116084719601816</v>
      </c>
      <c r="F98" s="61">
        <v>18.489825073199999</v>
      </c>
      <c r="G98" s="62">
        <v>9.4962975544800099E-2</v>
      </c>
      <c r="H98" s="61">
        <v>9.1159839157999993</v>
      </c>
      <c r="I98" s="62">
        <v>9.1229272714164797E-2</v>
      </c>
      <c r="J98" s="61">
        <v>19.9774300692</v>
      </c>
      <c r="K98" s="64">
        <v>0.20146043953384199</v>
      </c>
    </row>
    <row r="99" spans="1:11" customFormat="1" x14ac:dyDescent="0.3">
      <c r="A99" s="58" t="s">
        <v>76</v>
      </c>
      <c r="B99" s="59">
        <v>68.678439707199999</v>
      </c>
      <c r="C99" s="60">
        <v>0.142681264414214</v>
      </c>
      <c r="D99" s="59">
        <v>12.014551543</v>
      </c>
      <c r="E99" s="60">
        <v>0.137232110503861</v>
      </c>
      <c r="F99" s="59">
        <v>16.281961965699999</v>
      </c>
      <c r="G99" s="60">
        <v>8.3623482096174304E-2</v>
      </c>
      <c r="H99" s="59">
        <v>21.9556738962</v>
      </c>
      <c r="I99" s="60">
        <v>0.219723968361557</v>
      </c>
      <c r="J99" s="59">
        <v>18.4262523023</v>
      </c>
      <c r="K99" s="60">
        <v>0.185817739064747</v>
      </c>
    </row>
    <row r="100" spans="1:11" customFormat="1" x14ac:dyDescent="0.3">
      <c r="A100" s="58" t="s">
        <v>77</v>
      </c>
      <c r="B100" s="61">
        <v>118.02166622110001</v>
      </c>
      <c r="C100" s="62">
        <v>0.24519311499346</v>
      </c>
      <c r="D100" s="61">
        <v>25.594143890000002</v>
      </c>
      <c r="E100" s="62">
        <v>0.29234036493110599</v>
      </c>
      <c r="F100" s="61">
        <v>47.778046459899997</v>
      </c>
      <c r="G100" s="62">
        <v>0.245386067179519</v>
      </c>
      <c r="H100" s="61">
        <v>20.524061300500001</v>
      </c>
      <c r="I100" s="62">
        <v>0.205396938265795</v>
      </c>
      <c r="J100" s="61">
        <v>24.125414570699999</v>
      </c>
      <c r="K100" s="62">
        <v>0.243290383523491</v>
      </c>
    </row>
    <row r="101" spans="1:11" customFormat="1" x14ac:dyDescent="0.3">
      <c r="A101" s="58" t="s">
        <v>63</v>
      </c>
      <c r="B101" s="59">
        <v>17.013942016000001</v>
      </c>
      <c r="C101" s="60">
        <v>3.53469119255269E-2</v>
      </c>
      <c r="D101" s="59">
        <v>8.5326190759999996</v>
      </c>
      <c r="E101" s="64">
        <v>9.7460926421944899E-2</v>
      </c>
      <c r="F101" s="59">
        <v>5.1843242028000001</v>
      </c>
      <c r="G101" s="60">
        <v>2.6626474319673299E-2</v>
      </c>
      <c r="H101" s="59">
        <v>1.7277099601999999</v>
      </c>
      <c r="I101" s="60">
        <v>1.7290259020409E-2</v>
      </c>
      <c r="J101" s="59">
        <v>1.5692887769999999</v>
      </c>
      <c r="K101" s="60">
        <v>1.58253391790051E-2</v>
      </c>
    </row>
    <row r="102" spans="1:11" customFormat="1" x14ac:dyDescent="0.3">
      <c r="A102" s="65" t="s">
        <v>1</v>
      </c>
    </row>
    <row r="103" spans="1:11" customFormat="1" x14ac:dyDescent="0.3">
      <c r="A103" s="65" t="s">
        <v>1</v>
      </c>
    </row>
    <row r="104" spans="1:11" customFormat="1" x14ac:dyDescent="0.3">
      <c r="A104" s="53" t="s">
        <v>78</v>
      </c>
    </row>
    <row r="105" spans="1:11" customFormat="1" x14ac:dyDescent="0.3">
      <c r="A105" s="54" t="s">
        <v>1</v>
      </c>
    </row>
    <row r="106" spans="1:11" customFormat="1" x14ac:dyDescent="0.3">
      <c r="A106" s="114" t="s">
        <v>1</v>
      </c>
      <c r="B106" s="113" t="s">
        <v>500</v>
      </c>
      <c r="C106" s="113" t="s">
        <v>1</v>
      </c>
      <c r="D106" s="113" t="s">
        <v>389</v>
      </c>
      <c r="E106" s="113" t="s">
        <v>1</v>
      </c>
      <c r="F106" s="113" t="s">
        <v>390</v>
      </c>
      <c r="G106" s="113" t="s">
        <v>1</v>
      </c>
      <c r="H106" s="113" t="s">
        <v>391</v>
      </c>
      <c r="I106" s="113" t="s">
        <v>1</v>
      </c>
      <c r="J106" s="113" t="s">
        <v>392</v>
      </c>
      <c r="K106" s="113" t="s">
        <v>1</v>
      </c>
    </row>
    <row r="107" spans="1:11" customFormat="1" x14ac:dyDescent="0.3">
      <c r="A107" s="115" t="s">
        <v>1</v>
      </c>
      <c r="B107" s="55" t="s">
        <v>14</v>
      </c>
      <c r="C107" s="55" t="s">
        <v>15</v>
      </c>
      <c r="D107" s="55" t="s">
        <v>14</v>
      </c>
      <c r="E107" s="55" t="s">
        <v>15</v>
      </c>
      <c r="F107" s="55" t="s">
        <v>14</v>
      </c>
      <c r="G107" s="55" t="s">
        <v>15</v>
      </c>
      <c r="H107" s="55" t="s">
        <v>14</v>
      </c>
      <c r="I107" s="55" t="s">
        <v>15</v>
      </c>
      <c r="J107" s="55" t="s">
        <v>14</v>
      </c>
      <c r="K107" s="55" t="s">
        <v>15</v>
      </c>
    </row>
    <row r="108" spans="1:11" customFormat="1" x14ac:dyDescent="0.3">
      <c r="A108" s="56" t="s">
        <v>16</v>
      </c>
      <c r="B108" s="57">
        <v>481.3416813284</v>
      </c>
      <c r="C108" s="57">
        <v>481.3416813284</v>
      </c>
      <c r="D108" s="57">
        <v>87.549127524799999</v>
      </c>
      <c r="E108" s="57">
        <v>87.549127524799999</v>
      </c>
      <c r="F108" s="57">
        <v>194.70562044970001</v>
      </c>
      <c r="G108" s="57">
        <v>194.70562044970001</v>
      </c>
      <c r="H108" s="57">
        <v>99.923891143600002</v>
      </c>
      <c r="I108" s="57">
        <v>99.923891143600002</v>
      </c>
      <c r="J108" s="57">
        <v>99.163042210300006</v>
      </c>
      <c r="K108" s="57">
        <v>99.163042210300006</v>
      </c>
    </row>
    <row r="109" spans="1:11" customFormat="1" x14ac:dyDescent="0.3">
      <c r="A109" s="58" t="s">
        <v>79</v>
      </c>
      <c r="B109" s="59">
        <v>29.107798102500102</v>
      </c>
      <c r="C109" s="60">
        <v>6.0472215957215102E-2</v>
      </c>
      <c r="D109" s="59">
        <v>2.5306505774999999</v>
      </c>
      <c r="E109" s="60">
        <v>2.8905491682748599E-2</v>
      </c>
      <c r="F109" s="59">
        <v>12.486604939899999</v>
      </c>
      <c r="G109" s="60">
        <v>6.4130685652835404E-2</v>
      </c>
      <c r="H109" s="59">
        <v>10.661106419599999</v>
      </c>
      <c r="I109" s="60">
        <v>0.10669226645987</v>
      </c>
      <c r="J109" s="59">
        <v>3.4294361654999999</v>
      </c>
      <c r="K109" s="60">
        <v>3.4583813576705598E-2</v>
      </c>
    </row>
    <row r="110" spans="1:11" customFormat="1" x14ac:dyDescent="0.3">
      <c r="A110" s="58" t="s">
        <v>80</v>
      </c>
      <c r="B110" s="61">
        <v>318.1324072722</v>
      </c>
      <c r="C110" s="62">
        <v>0.66092844150588104</v>
      </c>
      <c r="D110" s="61">
        <v>56.824074157799899</v>
      </c>
      <c r="E110" s="62">
        <v>0.64905357442543898</v>
      </c>
      <c r="F110" s="61">
        <v>152.5653872497</v>
      </c>
      <c r="G110" s="64">
        <v>0.78356950814942505</v>
      </c>
      <c r="H110" s="61">
        <v>51.5943431082</v>
      </c>
      <c r="I110" s="63">
        <v>0.51633640881792797</v>
      </c>
      <c r="J110" s="61">
        <v>57.148602756499997</v>
      </c>
      <c r="K110" s="62">
        <v>0.57630949477429405</v>
      </c>
    </row>
    <row r="111" spans="1:11" customFormat="1" x14ac:dyDescent="0.3">
      <c r="A111" s="58" t="s">
        <v>81</v>
      </c>
      <c r="B111" s="59">
        <v>29.407428455200002</v>
      </c>
      <c r="C111" s="60">
        <v>6.1094705893829503E-2</v>
      </c>
      <c r="D111" s="59">
        <v>8.9362335089999991</v>
      </c>
      <c r="E111" s="60">
        <v>0.10207107439727101</v>
      </c>
      <c r="F111" s="59">
        <v>2.1246614349000001</v>
      </c>
      <c r="G111" s="63">
        <v>1.09121731051872E-2</v>
      </c>
      <c r="H111" s="59">
        <v>5.9085243730999997</v>
      </c>
      <c r="I111" s="60">
        <v>5.9130247085843503E-2</v>
      </c>
      <c r="J111" s="59">
        <v>12.4380091382</v>
      </c>
      <c r="K111" s="64">
        <v>0.125429886588414</v>
      </c>
    </row>
    <row r="112" spans="1:11" customFormat="1" x14ac:dyDescent="0.3">
      <c r="A112" s="58" t="s">
        <v>82</v>
      </c>
      <c r="B112" s="61">
        <v>48.768861811599898</v>
      </c>
      <c r="C112" s="62">
        <v>0.10131859280710601</v>
      </c>
      <c r="D112" s="61">
        <v>3.6372211018999998</v>
      </c>
      <c r="E112" s="62">
        <v>4.1544915463260203E-2</v>
      </c>
      <c r="F112" s="61">
        <v>10.9060730921</v>
      </c>
      <c r="G112" s="62">
        <v>5.6013139563772699E-2</v>
      </c>
      <c r="H112" s="61">
        <v>17.885096885999999</v>
      </c>
      <c r="I112" s="64">
        <v>0.17898719396643001</v>
      </c>
      <c r="J112" s="61">
        <v>16.3404707316</v>
      </c>
      <c r="K112" s="62">
        <v>0.16478387882600401</v>
      </c>
    </row>
    <row r="113" spans="1:11" customFormat="1" x14ac:dyDescent="0.3">
      <c r="A113" s="58" t="s">
        <v>83</v>
      </c>
      <c r="B113" s="59">
        <v>20.835177647800101</v>
      </c>
      <c r="C113" s="60">
        <v>4.3285629431258403E-2</v>
      </c>
      <c r="D113" s="59">
        <v>3.7652835693000002</v>
      </c>
      <c r="E113" s="60">
        <v>4.3007665247531003E-2</v>
      </c>
      <c r="F113" s="59">
        <v>1.7842231129999999</v>
      </c>
      <c r="G113" s="63">
        <v>9.1636959882261497E-3</v>
      </c>
      <c r="H113" s="59">
        <v>9.8156085607999994</v>
      </c>
      <c r="I113" s="64">
        <v>9.8230847983031902E-2</v>
      </c>
      <c r="J113" s="59">
        <v>5.4700624047000002</v>
      </c>
      <c r="K113" s="60">
        <v>5.5162309291594401E-2</v>
      </c>
    </row>
    <row r="114" spans="1:11" customFormat="1" x14ac:dyDescent="0.3">
      <c r="A114" s="58" t="s">
        <v>84</v>
      </c>
      <c r="B114" s="61">
        <v>10.769961199899999</v>
      </c>
      <c r="C114" s="62">
        <v>2.2374877592518501E-2</v>
      </c>
      <c r="D114" s="61">
        <v>5.0335329993000002</v>
      </c>
      <c r="E114" s="62">
        <v>5.7493811093367597E-2</v>
      </c>
      <c r="F114" s="61">
        <v>2.9834387536000002</v>
      </c>
      <c r="G114" s="62">
        <v>1.53228178349928E-2</v>
      </c>
      <c r="H114" s="61">
        <v>0</v>
      </c>
      <c r="I114" s="62">
        <v>0</v>
      </c>
      <c r="J114" s="61">
        <v>2.7529894470000098</v>
      </c>
      <c r="K114" s="62">
        <v>2.7762252807468302E-2</v>
      </c>
    </row>
    <row r="115" spans="1:11" customFormat="1" x14ac:dyDescent="0.3">
      <c r="A115" s="58" t="s">
        <v>85</v>
      </c>
      <c r="B115" s="59">
        <v>9.8006254160999902</v>
      </c>
      <c r="C115" s="60">
        <v>2.0361057012665901E-2</v>
      </c>
      <c r="D115" s="59">
        <v>3.1663660928000001</v>
      </c>
      <c r="E115" s="60">
        <v>3.6166734978633201E-2</v>
      </c>
      <c r="F115" s="59">
        <v>3.0076143017999999</v>
      </c>
      <c r="G115" s="60">
        <v>1.5446982448958001E-2</v>
      </c>
      <c r="H115" s="59">
        <v>2.9939005546000002</v>
      </c>
      <c r="I115" s="60">
        <v>2.9961809136290402E-2</v>
      </c>
      <c r="J115" s="59">
        <v>0.63274446689999997</v>
      </c>
      <c r="K115" s="60">
        <v>6.3808496875086499E-3</v>
      </c>
    </row>
    <row r="116" spans="1:11" customFormat="1" x14ac:dyDescent="0.3">
      <c r="A116" s="58" t="s">
        <v>86</v>
      </c>
      <c r="B116" s="61">
        <v>0</v>
      </c>
      <c r="C116" s="62">
        <v>0</v>
      </c>
      <c r="D116" s="61">
        <v>0</v>
      </c>
      <c r="E116" s="62">
        <v>0</v>
      </c>
      <c r="F116" s="61">
        <v>0</v>
      </c>
      <c r="G116" s="62">
        <v>0</v>
      </c>
      <c r="H116" s="61">
        <v>0</v>
      </c>
      <c r="I116" s="62">
        <v>0</v>
      </c>
      <c r="J116" s="61">
        <v>0</v>
      </c>
      <c r="K116" s="62">
        <v>0</v>
      </c>
    </row>
    <row r="117" spans="1:11" customFormat="1" x14ac:dyDescent="0.3">
      <c r="A117" s="58" t="s">
        <v>87</v>
      </c>
      <c r="B117" s="59">
        <v>13.7339754389</v>
      </c>
      <c r="C117" s="60">
        <v>2.85326951137852E-2</v>
      </c>
      <c r="D117" s="59">
        <v>3.6557655171999999</v>
      </c>
      <c r="E117" s="60">
        <v>4.1756732711750101E-2</v>
      </c>
      <c r="F117" s="59">
        <v>8.0621715804999905</v>
      </c>
      <c r="G117" s="60">
        <v>4.14069792226813E-2</v>
      </c>
      <c r="H117" s="59">
        <v>1.0653112413000001</v>
      </c>
      <c r="I117" s="60">
        <v>1.06612265506059E-2</v>
      </c>
      <c r="J117" s="59">
        <v>0.95072709990000004</v>
      </c>
      <c r="K117" s="60">
        <v>9.5875144480112393E-3</v>
      </c>
    </row>
    <row r="118" spans="1:11" customFormat="1" x14ac:dyDescent="0.3">
      <c r="A118" s="58" t="s">
        <v>88</v>
      </c>
      <c r="B118" s="61">
        <v>0.7854459842</v>
      </c>
      <c r="C118" s="62">
        <v>1.6317846857399399E-3</v>
      </c>
      <c r="D118" s="61">
        <v>0</v>
      </c>
      <c r="E118" s="62">
        <v>0</v>
      </c>
      <c r="F118" s="61">
        <v>0.785445984199999</v>
      </c>
      <c r="G118" s="62">
        <v>4.03401803392168E-3</v>
      </c>
      <c r="H118" s="61">
        <v>0</v>
      </c>
      <c r="I118" s="62">
        <v>0</v>
      </c>
      <c r="J118" s="61">
        <v>0</v>
      </c>
      <c r="K118" s="62">
        <v>0</v>
      </c>
    </row>
    <row r="119" spans="1:11" customFormat="1" x14ac:dyDescent="0.3">
      <c r="A119" s="65" t="s">
        <v>1</v>
      </c>
    </row>
    <row r="120" spans="1:11" customFormat="1" x14ac:dyDescent="0.3">
      <c r="A120" s="65" t="s">
        <v>1</v>
      </c>
    </row>
    <row r="121" spans="1:11" customFormat="1" x14ac:dyDescent="0.3">
      <c r="A121" s="53" t="s">
        <v>89</v>
      </c>
    </row>
    <row r="122" spans="1:11" customFormat="1" x14ac:dyDescent="0.3">
      <c r="A122" s="54" t="s">
        <v>1</v>
      </c>
    </row>
    <row r="123" spans="1:11" customFormat="1" x14ac:dyDescent="0.3">
      <c r="A123" s="114" t="s">
        <v>1</v>
      </c>
      <c r="B123" s="113" t="s">
        <v>500</v>
      </c>
      <c r="C123" s="113" t="s">
        <v>1</v>
      </c>
      <c r="D123" s="113" t="s">
        <v>389</v>
      </c>
      <c r="E123" s="113" t="s">
        <v>1</v>
      </c>
      <c r="F123" s="113" t="s">
        <v>390</v>
      </c>
      <c r="G123" s="113" t="s">
        <v>1</v>
      </c>
      <c r="H123" s="113" t="s">
        <v>391</v>
      </c>
      <c r="I123" s="113" t="s">
        <v>1</v>
      </c>
      <c r="J123" s="113" t="s">
        <v>392</v>
      </c>
      <c r="K123" s="113" t="s">
        <v>1</v>
      </c>
    </row>
    <row r="124" spans="1:11" customFormat="1" x14ac:dyDescent="0.3">
      <c r="A124" s="115" t="s">
        <v>1</v>
      </c>
      <c r="B124" s="55" t="s">
        <v>14</v>
      </c>
      <c r="C124" s="55" t="s">
        <v>15</v>
      </c>
      <c r="D124" s="55" t="s">
        <v>14</v>
      </c>
      <c r="E124" s="55" t="s">
        <v>15</v>
      </c>
      <c r="F124" s="55" t="s">
        <v>14</v>
      </c>
      <c r="G124" s="55" t="s">
        <v>15</v>
      </c>
      <c r="H124" s="55" t="s">
        <v>14</v>
      </c>
      <c r="I124" s="55" t="s">
        <v>15</v>
      </c>
      <c r="J124" s="55" t="s">
        <v>14</v>
      </c>
      <c r="K124" s="55" t="s">
        <v>15</v>
      </c>
    </row>
    <row r="125" spans="1:11" customFormat="1" x14ac:dyDescent="0.3">
      <c r="A125" s="56" t="s">
        <v>16</v>
      </c>
      <c r="B125" s="57">
        <v>452.2338832259</v>
      </c>
      <c r="C125" s="57">
        <v>452.2338832259</v>
      </c>
      <c r="D125" s="57">
        <v>85.018476947300002</v>
      </c>
      <c r="E125" s="57">
        <v>85.018476947300002</v>
      </c>
      <c r="F125" s="57">
        <v>182.21901550979999</v>
      </c>
      <c r="G125" s="57">
        <v>182.21901550979999</v>
      </c>
      <c r="H125" s="57">
        <v>89.262784723999999</v>
      </c>
      <c r="I125" s="57">
        <v>89.262784723999999</v>
      </c>
      <c r="J125" s="57">
        <v>95.733606044799998</v>
      </c>
      <c r="K125" s="57">
        <v>95.733606044799998</v>
      </c>
    </row>
    <row r="126" spans="1:11" customFormat="1" x14ac:dyDescent="0.3">
      <c r="A126" s="58" t="s">
        <v>90</v>
      </c>
      <c r="B126" s="59">
        <v>343.03073095119998</v>
      </c>
      <c r="C126" s="60">
        <v>0.75852505456750396</v>
      </c>
      <c r="D126" s="59">
        <v>64.300307849299898</v>
      </c>
      <c r="E126" s="60">
        <v>0.75630980650426805</v>
      </c>
      <c r="F126" s="59">
        <v>156.00515667080001</v>
      </c>
      <c r="G126" s="64">
        <v>0.85614092598590397</v>
      </c>
      <c r="H126" s="59">
        <v>61.362257339099997</v>
      </c>
      <c r="I126" s="60">
        <v>0.68743382282808796</v>
      </c>
      <c r="J126" s="59">
        <v>61.363009091999999</v>
      </c>
      <c r="K126" s="63">
        <v>0.64097668130545804</v>
      </c>
    </row>
    <row r="127" spans="1:11" customFormat="1" x14ac:dyDescent="0.3">
      <c r="A127" s="58" t="s">
        <v>91</v>
      </c>
      <c r="B127" s="61">
        <v>26.9363986717001</v>
      </c>
      <c r="C127" s="62">
        <v>5.95629820560011E-2</v>
      </c>
      <c r="D127" s="61">
        <v>7.2491823683999996</v>
      </c>
      <c r="E127" s="62">
        <v>8.5265963690381294E-2</v>
      </c>
      <c r="F127" s="61">
        <v>4.4392561024999999</v>
      </c>
      <c r="G127" s="62">
        <v>2.4362200015624901E-2</v>
      </c>
      <c r="H127" s="61">
        <v>10.7703205827</v>
      </c>
      <c r="I127" s="64">
        <v>0.12065857698705899</v>
      </c>
      <c r="J127" s="61">
        <v>4.4776396181000004</v>
      </c>
      <c r="K127" s="62">
        <v>4.6771868344796498E-2</v>
      </c>
    </row>
    <row r="128" spans="1:11" customFormat="1" x14ac:dyDescent="0.3">
      <c r="A128" s="58" t="s">
        <v>92</v>
      </c>
      <c r="B128" s="59">
        <v>30.553798565800101</v>
      </c>
      <c r="C128" s="60">
        <v>6.7561940179828903E-2</v>
      </c>
      <c r="D128" s="59">
        <v>8.3600727099000007</v>
      </c>
      <c r="E128" s="60">
        <v>9.8332421493296296E-2</v>
      </c>
      <c r="F128" s="59">
        <v>2.1308919370999999</v>
      </c>
      <c r="G128" s="63">
        <v>1.16941249580256E-2</v>
      </c>
      <c r="H128" s="59">
        <v>13.811011951399999</v>
      </c>
      <c r="I128" s="64">
        <v>0.15472306845572401</v>
      </c>
      <c r="J128" s="59">
        <v>6.2518219673999997</v>
      </c>
      <c r="K128" s="60">
        <v>6.5304360983481205E-2</v>
      </c>
    </row>
    <row r="129" spans="1:11" customFormat="1" x14ac:dyDescent="0.3">
      <c r="A129" s="58" t="s">
        <v>93</v>
      </c>
      <c r="B129" s="61">
        <v>30.579874303499999</v>
      </c>
      <c r="C129" s="62">
        <v>6.7619600029449195E-2</v>
      </c>
      <c r="D129" s="61">
        <v>13.0465661469</v>
      </c>
      <c r="E129" s="64">
        <v>0.15345565593920399</v>
      </c>
      <c r="F129" s="61">
        <v>3.1128710049000001</v>
      </c>
      <c r="G129" s="63">
        <v>1.70831293111261E-2</v>
      </c>
      <c r="H129" s="61">
        <v>9.9107989246999999</v>
      </c>
      <c r="I129" s="62">
        <v>0.111029461553817</v>
      </c>
      <c r="J129" s="61">
        <v>4.5096382269999999</v>
      </c>
      <c r="K129" s="62">
        <v>4.7106114700094397E-2</v>
      </c>
    </row>
    <row r="130" spans="1:11" customFormat="1" x14ac:dyDescent="0.3">
      <c r="A130" s="58" t="s">
        <v>94</v>
      </c>
      <c r="B130" s="59">
        <v>23.983864212299999</v>
      </c>
      <c r="C130" s="60">
        <v>5.3034204428064897E-2</v>
      </c>
      <c r="D130" s="59">
        <v>4.4848306403000002</v>
      </c>
      <c r="E130" s="60">
        <v>5.27512465682018E-2</v>
      </c>
      <c r="F130" s="59">
        <v>5.9195406572999998</v>
      </c>
      <c r="G130" s="60">
        <v>3.2485855774924001E-2</v>
      </c>
      <c r="H130" s="59">
        <v>9.4222993778999999</v>
      </c>
      <c r="I130" s="60">
        <v>0.10555686120519001</v>
      </c>
      <c r="J130" s="59">
        <v>4.1571935368000004</v>
      </c>
      <c r="K130" s="60">
        <v>4.3424599872009202E-2</v>
      </c>
    </row>
    <row r="131" spans="1:11" customFormat="1" x14ac:dyDescent="0.3">
      <c r="A131" s="58" t="s">
        <v>95</v>
      </c>
      <c r="B131" s="61">
        <v>62.585616017599897</v>
      </c>
      <c r="C131" s="62">
        <v>0.13839214251519799</v>
      </c>
      <c r="D131" s="61">
        <v>14.0994646132</v>
      </c>
      <c r="E131" s="62">
        <v>0.16584000466086599</v>
      </c>
      <c r="F131" s="61">
        <v>8.3497285021999907</v>
      </c>
      <c r="G131" s="63">
        <v>4.58224871802742E-2</v>
      </c>
      <c r="H131" s="61">
        <v>17.912427667200099</v>
      </c>
      <c r="I131" s="62">
        <v>0.20067072434033001</v>
      </c>
      <c r="J131" s="61">
        <v>22.223995235</v>
      </c>
      <c r="K131" s="64">
        <v>0.23214413572387499</v>
      </c>
    </row>
    <row r="132" spans="1:11" customFormat="1" x14ac:dyDescent="0.3">
      <c r="A132" s="58" t="s">
        <v>96</v>
      </c>
      <c r="B132" s="59">
        <v>50.457385046899901</v>
      </c>
      <c r="C132" s="60">
        <v>0.11157365009223701</v>
      </c>
      <c r="D132" s="59">
        <v>4.3408571213</v>
      </c>
      <c r="E132" s="60">
        <v>5.1057808574843599E-2</v>
      </c>
      <c r="F132" s="59">
        <v>22.812270143799999</v>
      </c>
      <c r="G132" s="60">
        <v>0.125191490470835</v>
      </c>
      <c r="H132" s="59">
        <v>11.0548865197</v>
      </c>
      <c r="I132" s="60">
        <v>0.123846534184225</v>
      </c>
      <c r="J132" s="59">
        <v>12.2493712621</v>
      </c>
      <c r="K132" s="60">
        <v>0.127952677938066</v>
      </c>
    </row>
    <row r="133" spans="1:11" customFormat="1" x14ac:dyDescent="0.3">
      <c r="A133" s="58" t="s">
        <v>97</v>
      </c>
      <c r="B133" s="61">
        <v>5.2294604502000004</v>
      </c>
      <c r="C133" s="62">
        <v>1.15636192779208E-2</v>
      </c>
      <c r="D133" s="61">
        <v>0</v>
      </c>
      <c r="E133" s="62">
        <v>0</v>
      </c>
      <c r="F133" s="61">
        <v>0.60531493900000199</v>
      </c>
      <c r="G133" s="62">
        <v>3.32190873332561E-3</v>
      </c>
      <c r="H133" s="61">
        <v>0</v>
      </c>
      <c r="I133" s="62">
        <v>0</v>
      </c>
      <c r="J133" s="61">
        <v>4.6241455112000001</v>
      </c>
      <c r="K133" s="64">
        <v>4.8302218021914499E-2</v>
      </c>
    </row>
    <row r="134" spans="1:11" customFormat="1" x14ac:dyDescent="0.3">
      <c r="A134" s="58" t="s">
        <v>98</v>
      </c>
      <c r="B134" s="59">
        <v>3.2626526575000101</v>
      </c>
      <c r="C134" s="60">
        <v>7.2145250024758497E-3</v>
      </c>
      <c r="D134" s="59">
        <v>0.61194637689999998</v>
      </c>
      <c r="E134" s="60">
        <v>7.1978045111220296E-3</v>
      </c>
      <c r="F134" s="59">
        <v>2.1118310818000001</v>
      </c>
      <c r="G134" s="60">
        <v>1.15895208625272E-2</v>
      </c>
      <c r="H134" s="59">
        <v>0.53887519880000001</v>
      </c>
      <c r="I134" s="60">
        <v>6.0369525829403496E-3</v>
      </c>
      <c r="J134" s="59">
        <v>0</v>
      </c>
      <c r="K134" s="60">
        <v>0</v>
      </c>
    </row>
    <row r="135" spans="1:11" customFormat="1" x14ac:dyDescent="0.3">
      <c r="A135" s="58" t="s">
        <v>99</v>
      </c>
      <c r="B135" s="61">
        <v>1.0537941932999999</v>
      </c>
      <c r="C135" s="62">
        <v>2.3301973434255198E-3</v>
      </c>
      <c r="D135" s="61">
        <v>0</v>
      </c>
      <c r="E135" s="62">
        <v>0</v>
      </c>
      <c r="F135" s="61">
        <v>0</v>
      </c>
      <c r="G135" s="62">
        <v>0</v>
      </c>
      <c r="H135" s="61">
        <v>0</v>
      </c>
      <c r="I135" s="62">
        <v>0</v>
      </c>
      <c r="J135" s="61">
        <v>1.0537941932999999</v>
      </c>
      <c r="K135" s="62">
        <v>1.1007568155396301E-2</v>
      </c>
    </row>
    <row r="136" spans="1:11" customFormat="1" x14ac:dyDescent="0.3">
      <c r="A136" s="58" t="s">
        <v>63</v>
      </c>
      <c r="B136" s="59">
        <v>7.7325950315999998</v>
      </c>
      <c r="C136" s="60">
        <v>1.70986635862873E-2</v>
      </c>
      <c r="D136" s="59">
        <v>3.8364188346999901</v>
      </c>
      <c r="E136" s="60">
        <v>4.5124530248619503E-2</v>
      </c>
      <c r="F136" s="59">
        <v>0.7854459842</v>
      </c>
      <c r="G136" s="60">
        <v>4.3104501580284197E-3</v>
      </c>
      <c r="H136" s="59">
        <v>1.2828947454999999</v>
      </c>
      <c r="I136" s="60">
        <v>1.4372112067382901E-2</v>
      </c>
      <c r="J136" s="59">
        <v>1.8278354671999999</v>
      </c>
      <c r="K136" s="60">
        <v>1.9092934474280999E-2</v>
      </c>
    </row>
    <row r="137" spans="1:11" customFormat="1" x14ac:dyDescent="0.3">
      <c r="A137" s="65" t="s">
        <v>1</v>
      </c>
    </row>
    <row r="138" spans="1:11" customFormat="1" x14ac:dyDescent="0.3">
      <c r="A138" s="65" t="s">
        <v>1</v>
      </c>
    </row>
    <row r="139" spans="1:11" customFormat="1" x14ac:dyDescent="0.3">
      <c r="A139" s="53" t="s">
        <v>404</v>
      </c>
    </row>
    <row r="140" spans="1:11" customFormat="1" x14ac:dyDescent="0.3">
      <c r="A140" s="54" t="s">
        <v>1</v>
      </c>
    </row>
    <row r="141" spans="1:11" customFormat="1" x14ac:dyDescent="0.3">
      <c r="A141" s="114" t="s">
        <v>1</v>
      </c>
      <c r="B141" s="113" t="s">
        <v>500</v>
      </c>
      <c r="C141" s="113" t="s">
        <v>1</v>
      </c>
      <c r="D141" s="113" t="s">
        <v>389</v>
      </c>
      <c r="E141" s="113" t="s">
        <v>1</v>
      </c>
      <c r="F141" s="113" t="s">
        <v>390</v>
      </c>
      <c r="G141" s="113" t="s">
        <v>1</v>
      </c>
      <c r="H141" s="113" t="s">
        <v>391</v>
      </c>
      <c r="I141" s="113" t="s">
        <v>1</v>
      </c>
      <c r="J141" s="113" t="s">
        <v>392</v>
      </c>
      <c r="K141" s="113" t="s">
        <v>1</v>
      </c>
    </row>
    <row r="142" spans="1:11" customFormat="1" x14ac:dyDescent="0.3">
      <c r="A142" s="115" t="s">
        <v>1</v>
      </c>
      <c r="B142" s="55" t="s">
        <v>14</v>
      </c>
      <c r="C142" s="55" t="s">
        <v>15</v>
      </c>
      <c r="D142" s="55" t="s">
        <v>14</v>
      </c>
      <c r="E142" s="55" t="s">
        <v>15</v>
      </c>
      <c r="F142" s="55" t="s">
        <v>14</v>
      </c>
      <c r="G142" s="55" t="s">
        <v>15</v>
      </c>
      <c r="H142" s="55" t="s">
        <v>14</v>
      </c>
      <c r="I142" s="55" t="s">
        <v>15</v>
      </c>
      <c r="J142" s="55" t="s">
        <v>14</v>
      </c>
      <c r="K142" s="55" t="s">
        <v>15</v>
      </c>
    </row>
    <row r="143" spans="1:11" customFormat="1" x14ac:dyDescent="0.3">
      <c r="A143" s="56" t="s">
        <v>16</v>
      </c>
      <c r="B143" s="57">
        <v>481.3416813284</v>
      </c>
      <c r="C143" s="57">
        <v>481.3416813284</v>
      </c>
      <c r="D143" s="57">
        <v>87.549127524799999</v>
      </c>
      <c r="E143" s="57">
        <v>87.549127524799999</v>
      </c>
      <c r="F143" s="57">
        <v>194.70562044970001</v>
      </c>
      <c r="G143" s="57">
        <v>194.70562044970001</v>
      </c>
      <c r="H143" s="57">
        <v>99.923891143600002</v>
      </c>
      <c r="I143" s="57">
        <v>99.923891143600002</v>
      </c>
      <c r="J143" s="57">
        <v>99.163042210300006</v>
      </c>
      <c r="K143" s="57">
        <v>99.163042210300006</v>
      </c>
    </row>
    <row r="144" spans="1:11" customFormat="1" x14ac:dyDescent="0.3">
      <c r="A144" s="58" t="s">
        <v>100</v>
      </c>
      <c r="B144" s="59">
        <v>29.107798102500102</v>
      </c>
      <c r="C144" s="60">
        <v>6.0472215957215102E-2</v>
      </c>
      <c r="D144" s="59">
        <v>2.5306505774999999</v>
      </c>
      <c r="E144" s="60">
        <v>2.8905491682748599E-2</v>
      </c>
      <c r="F144" s="59">
        <v>12.486604939899999</v>
      </c>
      <c r="G144" s="60">
        <v>6.4130685652835404E-2</v>
      </c>
      <c r="H144" s="59">
        <v>10.661106419599999</v>
      </c>
      <c r="I144" s="60">
        <v>0.10669226645987</v>
      </c>
      <c r="J144" s="59">
        <v>3.4294361654999999</v>
      </c>
      <c r="K144" s="60">
        <v>3.4583813576705598E-2</v>
      </c>
    </row>
    <row r="145" spans="1:11" customFormat="1" x14ac:dyDescent="0.3">
      <c r="A145" s="58" t="s">
        <v>101</v>
      </c>
      <c r="B145" s="61">
        <v>271.40700102279902</v>
      </c>
      <c r="C145" s="62">
        <v>0.56385518136259205</v>
      </c>
      <c r="D145" s="61">
        <v>54.013673179800001</v>
      </c>
      <c r="E145" s="62">
        <v>0.61695272936328904</v>
      </c>
      <c r="F145" s="61">
        <v>140.65708676840001</v>
      </c>
      <c r="G145" s="64">
        <v>0.722408970236877</v>
      </c>
      <c r="H145" s="61">
        <v>34.811777552700001</v>
      </c>
      <c r="I145" s="63">
        <v>0.34838292578771002</v>
      </c>
      <c r="J145" s="61">
        <v>41.924463521900002</v>
      </c>
      <c r="K145" s="63">
        <v>0.42278315174103598</v>
      </c>
    </row>
    <row r="146" spans="1:11" customFormat="1" x14ac:dyDescent="0.3">
      <c r="A146" s="58" t="s">
        <v>102</v>
      </c>
      <c r="B146" s="59">
        <v>29.790743688999999</v>
      </c>
      <c r="C146" s="60">
        <v>6.18910533714511E-2</v>
      </c>
      <c r="D146" s="59">
        <v>1.6008777112000001</v>
      </c>
      <c r="E146" s="60">
        <v>1.82854787530181E-2</v>
      </c>
      <c r="F146" s="59">
        <v>15.276274858500001</v>
      </c>
      <c r="G146" s="60">
        <v>7.8458314779087004E-2</v>
      </c>
      <c r="H146" s="59">
        <v>7.6465019354999999</v>
      </c>
      <c r="I146" s="60">
        <v>7.6523260333319701E-2</v>
      </c>
      <c r="J146" s="59">
        <v>5.2670891837999996</v>
      </c>
      <c r="K146" s="60">
        <v>5.3115445698305799E-2</v>
      </c>
    </row>
    <row r="147" spans="1:11" customFormat="1" x14ac:dyDescent="0.3">
      <c r="A147" s="58" t="s">
        <v>103</v>
      </c>
      <c r="B147" s="61">
        <v>40.876169256500098</v>
      </c>
      <c r="C147" s="62">
        <v>8.4921316482899495E-2</v>
      </c>
      <c r="D147" s="61">
        <v>5.3500956040999998</v>
      </c>
      <c r="E147" s="62">
        <v>6.1109639300340003E-2</v>
      </c>
      <c r="F147" s="61">
        <v>6.6724929458000197</v>
      </c>
      <c r="G147" s="63">
        <v>3.4269647329075198E-2</v>
      </c>
      <c r="H147" s="61">
        <v>11.4249231712</v>
      </c>
      <c r="I147" s="62">
        <v>0.11433625172563899</v>
      </c>
      <c r="J147" s="61">
        <v>17.428657535399999</v>
      </c>
      <c r="K147" s="64">
        <v>0.17575759221301601</v>
      </c>
    </row>
    <row r="148" spans="1:11" customFormat="1" x14ac:dyDescent="0.3">
      <c r="A148" s="58" t="s">
        <v>104</v>
      </c>
      <c r="B148" s="59">
        <v>3.8337133057000101</v>
      </c>
      <c r="C148" s="60">
        <v>7.9646402013633499E-3</v>
      </c>
      <c r="D148" s="59">
        <v>0.69879836169999998</v>
      </c>
      <c r="E148" s="60">
        <v>7.98178555808054E-3</v>
      </c>
      <c r="F148" s="59">
        <v>0</v>
      </c>
      <c r="G148" s="60">
        <v>0</v>
      </c>
      <c r="H148" s="59">
        <v>0</v>
      </c>
      <c r="I148" s="60">
        <v>0</v>
      </c>
      <c r="J148" s="59">
        <v>3.1349149440000001</v>
      </c>
      <c r="K148" s="60">
        <v>3.1613743125706403E-2</v>
      </c>
    </row>
    <row r="149" spans="1:11" customFormat="1" x14ac:dyDescent="0.3">
      <c r="A149" s="58" t="s">
        <v>105</v>
      </c>
      <c r="B149" s="61">
        <v>14.8966921684</v>
      </c>
      <c r="C149" s="62">
        <v>3.09482696933461E-2</v>
      </c>
      <c r="D149" s="61">
        <v>1.1344326245</v>
      </c>
      <c r="E149" s="62">
        <v>1.29576691004562E-2</v>
      </c>
      <c r="F149" s="61">
        <v>4.4253870746999997</v>
      </c>
      <c r="G149" s="62">
        <v>2.27286046724226E-2</v>
      </c>
      <c r="H149" s="61">
        <v>3.4083845841999998</v>
      </c>
      <c r="I149" s="62">
        <v>3.4109806425590798E-2</v>
      </c>
      <c r="J149" s="61">
        <v>5.928487885</v>
      </c>
      <c r="K149" s="62">
        <v>5.9785256208932797E-2</v>
      </c>
    </row>
    <row r="150" spans="1:11" customFormat="1" x14ac:dyDescent="0.3">
      <c r="A150" s="58" t="s">
        <v>106</v>
      </c>
      <c r="B150" s="59">
        <v>5.2606376871</v>
      </c>
      <c r="C150" s="60">
        <v>1.0929113125175E-2</v>
      </c>
      <c r="D150" s="59">
        <v>0.96232940990000004</v>
      </c>
      <c r="E150" s="60">
        <v>1.09918789268049E-2</v>
      </c>
      <c r="F150" s="59">
        <v>0</v>
      </c>
      <c r="G150" s="60">
        <v>0</v>
      </c>
      <c r="H150" s="59">
        <v>2.8229017125000002</v>
      </c>
      <c r="I150" s="60">
        <v>2.8250518271383401E-2</v>
      </c>
      <c r="J150" s="59">
        <v>1.4754065647000001</v>
      </c>
      <c r="K150" s="60">
        <v>1.48785931917158E-2</v>
      </c>
    </row>
    <row r="151" spans="1:11" customFormat="1" x14ac:dyDescent="0.3">
      <c r="A151" s="58" t="s">
        <v>107</v>
      </c>
      <c r="B151" s="61">
        <v>5.7695474010999899</v>
      </c>
      <c r="C151" s="62">
        <v>1.1986386437960799E-2</v>
      </c>
      <c r="D151" s="61">
        <v>0</v>
      </c>
      <c r="E151" s="62">
        <v>0</v>
      </c>
      <c r="F151" s="61">
        <v>3.0219680557999999</v>
      </c>
      <c r="G151" s="62">
        <v>1.55207027348278E-2</v>
      </c>
      <c r="H151" s="61">
        <v>2.1148348784</v>
      </c>
      <c r="I151" s="62">
        <v>2.11644568100414E-2</v>
      </c>
      <c r="J151" s="61">
        <v>0.63274446689999997</v>
      </c>
      <c r="K151" s="62">
        <v>6.3808496875086499E-3</v>
      </c>
    </row>
    <row r="152" spans="1:11" customFormat="1" x14ac:dyDescent="0.3">
      <c r="A152" s="58" t="s">
        <v>108</v>
      </c>
      <c r="B152" s="59">
        <v>5.4237848662999903</v>
      </c>
      <c r="C152" s="60">
        <v>1.1268055679972499E-2</v>
      </c>
      <c r="D152" s="59">
        <v>0.44958639090000002</v>
      </c>
      <c r="E152" s="60">
        <v>5.1352469591732499E-3</v>
      </c>
      <c r="F152" s="59">
        <v>0</v>
      </c>
      <c r="G152" s="60">
        <v>0</v>
      </c>
      <c r="H152" s="59">
        <v>2.0883273044999999</v>
      </c>
      <c r="I152" s="60">
        <v>2.0899179171264201E-2</v>
      </c>
      <c r="J152" s="59">
        <v>2.8858711708999998</v>
      </c>
      <c r="K152" s="60">
        <v>2.9102285554932699E-2</v>
      </c>
    </row>
    <row r="153" spans="1:11" customFormat="1" x14ac:dyDescent="0.3">
      <c r="A153" s="58" t="s">
        <v>109</v>
      </c>
      <c r="B153" s="61">
        <v>6.10462467570001</v>
      </c>
      <c r="C153" s="62">
        <v>1.26825182869112E-2</v>
      </c>
      <c r="D153" s="61">
        <v>0</v>
      </c>
      <c r="E153" s="62">
        <v>0</v>
      </c>
      <c r="F153" s="61">
        <v>0</v>
      </c>
      <c r="G153" s="62">
        <v>0</v>
      </c>
      <c r="H153" s="61">
        <v>6.1046246757000002</v>
      </c>
      <c r="I153" s="64">
        <v>6.1092743745608198E-2</v>
      </c>
      <c r="J153" s="61">
        <v>0</v>
      </c>
      <c r="K153" s="62">
        <v>0</v>
      </c>
    </row>
    <row r="154" spans="1:11" customFormat="1" x14ac:dyDescent="0.3">
      <c r="A154" s="58" t="s">
        <v>110</v>
      </c>
      <c r="B154" s="59">
        <v>4.9435770545000004</v>
      </c>
      <c r="C154" s="60">
        <v>1.02704113237332E-2</v>
      </c>
      <c r="D154" s="59">
        <v>0.59753246319999997</v>
      </c>
      <c r="E154" s="60">
        <v>6.8251104276366098E-3</v>
      </c>
      <c r="F154" s="59">
        <v>0</v>
      </c>
      <c r="G154" s="60">
        <v>0</v>
      </c>
      <c r="H154" s="59">
        <v>3.6585916968999999</v>
      </c>
      <c r="I154" s="64">
        <v>3.6613783300755001E-2</v>
      </c>
      <c r="J154" s="59">
        <v>0.68745289440000001</v>
      </c>
      <c r="K154" s="60">
        <v>6.9325514735831201E-3</v>
      </c>
    </row>
    <row r="155" spans="1:11" customFormat="1" x14ac:dyDescent="0.3">
      <c r="A155" s="58" t="s">
        <v>111</v>
      </c>
      <c r="B155" s="61">
        <v>3.5949605746000102</v>
      </c>
      <c r="C155" s="62">
        <v>7.4686251244203E-3</v>
      </c>
      <c r="D155" s="61">
        <v>0.90674842389999999</v>
      </c>
      <c r="E155" s="62">
        <v>1.03570241021893E-2</v>
      </c>
      <c r="F155" s="61">
        <v>0</v>
      </c>
      <c r="G155" s="62">
        <v>0</v>
      </c>
      <c r="H155" s="61">
        <v>2.6882121507000001</v>
      </c>
      <c r="I155" s="62">
        <v>2.6902596765740298E-2</v>
      </c>
      <c r="J155" s="61">
        <v>0</v>
      </c>
      <c r="K155" s="62">
        <v>0</v>
      </c>
    </row>
    <row r="156" spans="1:11" customFormat="1" x14ac:dyDescent="0.3">
      <c r="A156" s="58" t="s">
        <v>112</v>
      </c>
      <c r="B156" s="59">
        <v>5.2595837717000098</v>
      </c>
      <c r="C156" s="60">
        <v>1.0926923588218399E-2</v>
      </c>
      <c r="D156" s="59">
        <v>0.88364190840000001</v>
      </c>
      <c r="E156" s="60">
        <v>1.00930978227018E-2</v>
      </c>
      <c r="F156" s="59">
        <v>0.76249902970000105</v>
      </c>
      <c r="G156" s="60">
        <v>3.9161634262991603E-3</v>
      </c>
      <c r="H156" s="59">
        <v>3.0251394866000001</v>
      </c>
      <c r="I156" s="60">
        <v>3.0274436393320499E-2</v>
      </c>
      <c r="J156" s="59">
        <v>0.58830334699999998</v>
      </c>
      <c r="K156" s="60">
        <v>5.93268756067765E-3</v>
      </c>
    </row>
    <row r="157" spans="1:11" customFormat="1" x14ac:dyDescent="0.3">
      <c r="A157" s="58" t="s">
        <v>113</v>
      </c>
      <c r="B157" s="61">
        <v>2.2286392978000098</v>
      </c>
      <c r="C157" s="62">
        <v>4.6300567439940604E-3</v>
      </c>
      <c r="D157" s="61">
        <v>0</v>
      </c>
      <c r="E157" s="62">
        <v>0</v>
      </c>
      <c r="F157" s="61">
        <v>0</v>
      </c>
      <c r="G157" s="62">
        <v>0</v>
      </c>
      <c r="H157" s="61">
        <v>1.3535723415000001</v>
      </c>
      <c r="I157" s="62">
        <v>1.3546033145914901E-2</v>
      </c>
      <c r="J157" s="61">
        <v>0.87506695629999998</v>
      </c>
      <c r="K157" s="62">
        <v>8.8245271302205709E-3</v>
      </c>
    </row>
    <row r="158" spans="1:11" customFormat="1" x14ac:dyDescent="0.3">
      <c r="A158" s="58" t="s">
        <v>114</v>
      </c>
      <c r="B158" s="59">
        <v>52.844208454700102</v>
      </c>
      <c r="C158" s="60">
        <v>0.10978523262074701</v>
      </c>
      <c r="D158" s="59">
        <v>18.4207608697</v>
      </c>
      <c r="E158" s="64">
        <v>0.21040484800356199</v>
      </c>
      <c r="F158" s="59">
        <v>11.403306776899999</v>
      </c>
      <c r="G158" s="60">
        <v>5.8566911168575701E-2</v>
      </c>
      <c r="H158" s="59">
        <v>8.1149932335999999</v>
      </c>
      <c r="I158" s="60">
        <v>8.1211741663842901E-2</v>
      </c>
      <c r="J158" s="59">
        <v>14.905147574500001</v>
      </c>
      <c r="K158" s="60">
        <v>0.15030950283765901</v>
      </c>
    </row>
    <row r="159" spans="1:11" customFormat="1" x14ac:dyDescent="0.3">
      <c r="A159" s="65" t="s">
        <v>1</v>
      </c>
    </row>
    <row r="160" spans="1:11" customFormat="1" x14ac:dyDescent="0.3">
      <c r="A160" s="65" t="s">
        <v>1</v>
      </c>
    </row>
    <row r="161" spans="1:11" customFormat="1" x14ac:dyDescent="0.3">
      <c r="A161" s="53" t="s">
        <v>492</v>
      </c>
    </row>
    <row r="162" spans="1:11" customFormat="1" x14ac:dyDescent="0.3">
      <c r="A162" s="54" t="s">
        <v>1</v>
      </c>
    </row>
    <row r="163" spans="1:11" customFormat="1" x14ac:dyDescent="0.3">
      <c r="A163" s="114" t="s">
        <v>1</v>
      </c>
      <c r="B163" s="113" t="s">
        <v>500</v>
      </c>
      <c r="C163" s="113" t="s">
        <v>1</v>
      </c>
      <c r="D163" s="113" t="s">
        <v>389</v>
      </c>
      <c r="E163" s="113" t="s">
        <v>1</v>
      </c>
      <c r="F163" s="113" t="s">
        <v>390</v>
      </c>
      <c r="G163" s="113" t="s">
        <v>1</v>
      </c>
      <c r="H163" s="113" t="s">
        <v>391</v>
      </c>
      <c r="I163" s="113" t="s">
        <v>1</v>
      </c>
      <c r="J163" s="113" t="s">
        <v>392</v>
      </c>
      <c r="K163" s="113" t="s">
        <v>1</v>
      </c>
    </row>
    <row r="164" spans="1:11" customFormat="1" x14ac:dyDescent="0.3">
      <c r="A164" s="115" t="s">
        <v>1</v>
      </c>
      <c r="B164" s="55" t="s">
        <v>14</v>
      </c>
      <c r="C164" s="55" t="s">
        <v>15</v>
      </c>
      <c r="D164" s="55" t="s">
        <v>14</v>
      </c>
      <c r="E164" s="55" t="s">
        <v>15</v>
      </c>
      <c r="F164" s="55" t="s">
        <v>14</v>
      </c>
      <c r="G164" s="55" t="s">
        <v>15</v>
      </c>
      <c r="H164" s="55" t="s">
        <v>14</v>
      </c>
      <c r="I164" s="55" t="s">
        <v>15</v>
      </c>
      <c r="J164" s="55" t="s">
        <v>14</v>
      </c>
      <c r="K164" s="55" t="s">
        <v>15</v>
      </c>
    </row>
    <row r="165" spans="1:11" customFormat="1" x14ac:dyDescent="0.3">
      <c r="A165" s="56" t="s">
        <v>16</v>
      </c>
      <c r="B165" s="57">
        <v>481.3416813284</v>
      </c>
      <c r="C165" s="57">
        <v>481.3416813284</v>
      </c>
      <c r="D165" s="57">
        <v>87.549127524799999</v>
      </c>
      <c r="E165" s="57">
        <v>87.549127524799999</v>
      </c>
      <c r="F165" s="57">
        <v>194.70562044970001</v>
      </c>
      <c r="G165" s="57">
        <v>194.70562044970001</v>
      </c>
      <c r="H165" s="57">
        <v>99.923891143600002</v>
      </c>
      <c r="I165" s="57">
        <v>99.923891143600002</v>
      </c>
      <c r="J165" s="57">
        <v>99.163042210300006</v>
      </c>
      <c r="K165" s="57">
        <v>99.163042210300006</v>
      </c>
    </row>
    <row r="166" spans="1:11" customFormat="1" x14ac:dyDescent="0.3">
      <c r="A166" s="58" t="s">
        <v>115</v>
      </c>
      <c r="B166" s="59">
        <v>152.9998155026</v>
      </c>
      <c r="C166" s="60">
        <v>0.317861139887893</v>
      </c>
      <c r="D166" s="59">
        <v>29.0090447506999</v>
      </c>
      <c r="E166" s="60">
        <v>0.33134590338987202</v>
      </c>
      <c r="F166" s="59">
        <v>59.0339769931999</v>
      </c>
      <c r="G166" s="60">
        <v>0.30319606006674399</v>
      </c>
      <c r="H166" s="59">
        <v>37.2396082423001</v>
      </c>
      <c r="I166" s="60">
        <v>0.372679724699503</v>
      </c>
      <c r="J166" s="59">
        <v>27.717185516400001</v>
      </c>
      <c r="K166" s="60">
        <v>0.27951124631310498</v>
      </c>
    </row>
    <row r="167" spans="1:11" customFormat="1" x14ac:dyDescent="0.3">
      <c r="A167" s="58" t="s">
        <v>116</v>
      </c>
      <c r="B167" s="61">
        <v>66.342100100600007</v>
      </c>
      <c r="C167" s="62">
        <v>0.13782745744667299</v>
      </c>
      <c r="D167" s="61">
        <v>11.9814827567</v>
      </c>
      <c r="E167" s="62">
        <v>0.13685439358954199</v>
      </c>
      <c r="F167" s="61">
        <v>27.3935710091</v>
      </c>
      <c r="G167" s="62">
        <v>0.140692245790495</v>
      </c>
      <c r="H167" s="61">
        <v>13.553135704700001</v>
      </c>
      <c r="I167" s="62">
        <v>0.135634586980033</v>
      </c>
      <c r="J167" s="61">
        <v>13.4139106301</v>
      </c>
      <c r="K167" s="62">
        <v>0.13527126973023301</v>
      </c>
    </row>
    <row r="168" spans="1:11" customFormat="1" x14ac:dyDescent="0.3">
      <c r="A168" s="58" t="s">
        <v>117</v>
      </c>
      <c r="B168" s="59">
        <v>107.51151600990001</v>
      </c>
      <c r="C168" s="60">
        <v>0.22335800156178301</v>
      </c>
      <c r="D168" s="59">
        <v>23.6944393118</v>
      </c>
      <c r="E168" s="60">
        <v>0.27064163837712801</v>
      </c>
      <c r="F168" s="59">
        <v>36.048764626800001</v>
      </c>
      <c r="G168" s="60">
        <v>0.18514496162740601</v>
      </c>
      <c r="H168" s="59">
        <v>21.102998824299998</v>
      </c>
      <c r="I168" s="60">
        <v>0.21119072308716499</v>
      </c>
      <c r="J168" s="59">
        <v>26.665313247</v>
      </c>
      <c r="K168" s="60">
        <v>0.268903743296313</v>
      </c>
    </row>
    <row r="169" spans="1:11" customFormat="1" x14ac:dyDescent="0.3">
      <c r="A169" s="58" t="s">
        <v>118</v>
      </c>
      <c r="B169" s="61">
        <v>33.117017135299903</v>
      </c>
      <c r="C169" s="62">
        <v>6.8801473921610401E-2</v>
      </c>
      <c r="D169" s="61">
        <v>4.3235116230999999</v>
      </c>
      <c r="E169" s="62">
        <v>4.9383834486246399E-2</v>
      </c>
      <c r="F169" s="61">
        <v>18.363664028199999</v>
      </c>
      <c r="G169" s="62">
        <v>9.4315017644516594E-2</v>
      </c>
      <c r="H169" s="61">
        <v>1.9082311966000001</v>
      </c>
      <c r="I169" s="62">
        <v>1.9096846357371099E-2</v>
      </c>
      <c r="J169" s="61">
        <v>8.5216102873999997</v>
      </c>
      <c r="K169" s="62">
        <v>8.5935345441780595E-2</v>
      </c>
    </row>
    <row r="170" spans="1:11" customFormat="1" x14ac:dyDescent="0.3">
      <c r="A170" s="58" t="s">
        <v>119</v>
      </c>
      <c r="B170" s="59">
        <v>25.6713001418</v>
      </c>
      <c r="C170" s="60">
        <v>5.3332801079999402E-2</v>
      </c>
      <c r="D170" s="59">
        <v>4.6035497315000002</v>
      </c>
      <c r="E170" s="60">
        <v>5.25824741108466E-2</v>
      </c>
      <c r="F170" s="59">
        <v>12.146176134699999</v>
      </c>
      <c r="G170" s="60">
        <v>6.2382257413251298E-2</v>
      </c>
      <c r="H170" s="59">
        <v>2.7563527129000001</v>
      </c>
      <c r="I170" s="60">
        <v>2.75845213927755E-2</v>
      </c>
      <c r="J170" s="59">
        <v>6.1652215627000002</v>
      </c>
      <c r="K170" s="60">
        <v>6.2172573826699599E-2</v>
      </c>
    </row>
    <row r="171" spans="1:11" customFormat="1" x14ac:dyDescent="0.3">
      <c r="A171" s="58" t="s">
        <v>120</v>
      </c>
      <c r="B171" s="61">
        <v>18.987770637000001</v>
      </c>
      <c r="C171" s="62">
        <v>3.9447592788137198E-2</v>
      </c>
      <c r="D171" s="61">
        <v>0.88364190840000001</v>
      </c>
      <c r="E171" s="62">
        <v>1.00930978227018E-2</v>
      </c>
      <c r="F171" s="61">
        <v>4.6885602202000003</v>
      </c>
      <c r="G171" s="62">
        <v>2.4080251044479899E-2</v>
      </c>
      <c r="H171" s="61">
        <v>7.5510366729999996</v>
      </c>
      <c r="I171" s="62">
        <v>7.5567880579714905E-2</v>
      </c>
      <c r="J171" s="61">
        <v>5.8645318354000002</v>
      </c>
      <c r="K171" s="62">
        <v>5.9140297682303798E-2</v>
      </c>
    </row>
    <row r="172" spans="1:11" customFormat="1" x14ac:dyDescent="0.3">
      <c r="A172" s="58" t="s">
        <v>24</v>
      </c>
      <c r="B172" s="59">
        <v>27.508541401899901</v>
      </c>
      <c r="C172" s="60">
        <v>5.7149718108729597E-2</v>
      </c>
      <c r="D172" s="59">
        <v>0.68711965389999996</v>
      </c>
      <c r="E172" s="63">
        <v>7.84838950799778E-3</v>
      </c>
      <c r="F172" s="59">
        <v>10.9713987854</v>
      </c>
      <c r="G172" s="60">
        <v>5.63486496181261E-2</v>
      </c>
      <c r="H172" s="59">
        <v>8.9559248446000002</v>
      </c>
      <c r="I172" s="60">
        <v>8.9627462883020606E-2</v>
      </c>
      <c r="J172" s="59">
        <v>6.8940981179999996</v>
      </c>
      <c r="K172" s="60">
        <v>6.9522858156966794E-2</v>
      </c>
    </row>
    <row r="173" spans="1:11" customFormat="1" x14ac:dyDescent="0.3">
      <c r="A173" s="58" t="s">
        <v>121</v>
      </c>
      <c r="B173" s="61">
        <v>12.2963750116</v>
      </c>
      <c r="C173" s="62">
        <v>2.5546042423886198E-2</v>
      </c>
      <c r="D173" s="61">
        <v>1.3548967655000099</v>
      </c>
      <c r="E173" s="62">
        <v>1.5475845434509901E-2</v>
      </c>
      <c r="F173" s="61">
        <v>7.4447257325000002</v>
      </c>
      <c r="G173" s="62">
        <v>3.8235802928058102E-2</v>
      </c>
      <c r="H173" s="61">
        <v>2.4429583202999998</v>
      </c>
      <c r="I173" s="62">
        <v>2.4448190441155301E-2</v>
      </c>
      <c r="J173" s="61">
        <v>1.0537941932999999</v>
      </c>
      <c r="K173" s="62">
        <v>1.06268844703772E-2</v>
      </c>
    </row>
    <row r="174" spans="1:11" customFormat="1" x14ac:dyDescent="0.3">
      <c r="A174" s="58" t="s">
        <v>122</v>
      </c>
      <c r="B174" s="59">
        <v>0.76249902970000105</v>
      </c>
      <c r="C174" s="60">
        <v>1.58411178436836E-3</v>
      </c>
      <c r="D174" s="59">
        <v>0</v>
      </c>
      <c r="E174" s="60">
        <v>0</v>
      </c>
      <c r="F174" s="59">
        <v>0.76249902970000105</v>
      </c>
      <c r="G174" s="60">
        <v>3.9161634262991603E-3</v>
      </c>
      <c r="H174" s="59">
        <v>0</v>
      </c>
      <c r="I174" s="60">
        <v>0</v>
      </c>
      <c r="J174" s="59">
        <v>0</v>
      </c>
      <c r="K174" s="60">
        <v>0</v>
      </c>
    </row>
    <row r="175" spans="1:11" customFormat="1" x14ac:dyDescent="0.3">
      <c r="A175" s="58" t="s">
        <v>123</v>
      </c>
      <c r="B175" s="61">
        <v>1.1574203087999999</v>
      </c>
      <c r="C175" s="62">
        <v>2.4045711262855301E-3</v>
      </c>
      <c r="D175" s="61">
        <v>0</v>
      </c>
      <c r="E175" s="62">
        <v>0</v>
      </c>
      <c r="F175" s="61">
        <v>0</v>
      </c>
      <c r="G175" s="62">
        <v>0</v>
      </c>
      <c r="H175" s="61">
        <v>1.1574203087999999</v>
      </c>
      <c r="I175" s="62">
        <v>1.1583018791138501E-2</v>
      </c>
      <c r="J175" s="61">
        <v>0</v>
      </c>
      <c r="K175" s="62">
        <v>0</v>
      </c>
    </row>
    <row r="176" spans="1:11" customFormat="1" x14ac:dyDescent="0.3">
      <c r="A176" s="58" t="s">
        <v>124</v>
      </c>
      <c r="B176" s="59">
        <v>3.0492263828000099</v>
      </c>
      <c r="C176" s="60">
        <v>6.3348479906929897E-3</v>
      </c>
      <c r="D176" s="59">
        <v>0</v>
      </c>
      <c r="E176" s="60">
        <v>0</v>
      </c>
      <c r="F176" s="59">
        <v>0.785445984199999</v>
      </c>
      <c r="G176" s="60">
        <v>4.03401803392168E-3</v>
      </c>
      <c r="H176" s="59">
        <v>1.7563715869000001</v>
      </c>
      <c r="I176" s="60">
        <v>1.7577093593922701E-2</v>
      </c>
      <c r="J176" s="59">
        <v>0.50740881169999996</v>
      </c>
      <c r="K176" s="60">
        <v>5.1169145317658997E-3</v>
      </c>
    </row>
    <row r="177" spans="1:11" customFormat="1" x14ac:dyDescent="0.3">
      <c r="A177" s="58" t="s">
        <v>125</v>
      </c>
      <c r="B177" s="61">
        <v>4.2612266548999997</v>
      </c>
      <c r="C177" s="62">
        <v>8.8528104259326303E-3</v>
      </c>
      <c r="D177" s="61">
        <v>1.9528624895</v>
      </c>
      <c r="E177" s="62">
        <v>2.2305904635620901E-2</v>
      </c>
      <c r="F177" s="61">
        <v>2.3083641654</v>
      </c>
      <c r="G177" s="62">
        <v>1.18556627182539E-2</v>
      </c>
      <c r="H177" s="61">
        <v>0</v>
      </c>
      <c r="I177" s="62">
        <v>0</v>
      </c>
      <c r="J177" s="61">
        <v>0</v>
      </c>
      <c r="K177" s="62">
        <v>0</v>
      </c>
    </row>
    <row r="178" spans="1:11" customFormat="1" x14ac:dyDescent="0.3">
      <c r="A178" s="58" t="s">
        <v>126</v>
      </c>
      <c r="B178" s="59">
        <v>1.5920109013999999</v>
      </c>
      <c r="C178" s="60">
        <v>3.3074445101167901E-3</v>
      </c>
      <c r="D178" s="59">
        <v>0</v>
      </c>
      <c r="E178" s="60">
        <v>0</v>
      </c>
      <c r="F178" s="59">
        <v>1.5920109013999999</v>
      </c>
      <c r="G178" s="60">
        <v>8.1765020327765892E-3</v>
      </c>
      <c r="H178" s="59">
        <v>0</v>
      </c>
      <c r="I178" s="60">
        <v>0</v>
      </c>
      <c r="J178" s="59">
        <v>0</v>
      </c>
      <c r="K178" s="60">
        <v>0</v>
      </c>
    </row>
    <row r="179" spans="1:11" customFormat="1" x14ac:dyDescent="0.3">
      <c r="A179" s="58" t="s">
        <v>127</v>
      </c>
      <c r="B179" s="61">
        <v>3.6432863740999899</v>
      </c>
      <c r="C179" s="62">
        <v>7.5690232436245904E-3</v>
      </c>
      <c r="D179" s="61">
        <v>1.1193656596999999</v>
      </c>
      <c r="E179" s="62">
        <v>1.27855718423113E-2</v>
      </c>
      <c r="F179" s="61">
        <v>2.5239207144</v>
      </c>
      <c r="G179" s="62">
        <v>1.29627522234368E-2</v>
      </c>
      <c r="H179" s="61">
        <v>0</v>
      </c>
      <c r="I179" s="62">
        <v>0</v>
      </c>
      <c r="J179" s="61">
        <v>0</v>
      </c>
      <c r="K179" s="62">
        <v>0</v>
      </c>
    </row>
    <row r="180" spans="1:11" customFormat="1" x14ac:dyDescent="0.3">
      <c r="A180" s="58" t="s">
        <v>128</v>
      </c>
      <c r="B180" s="59">
        <v>22.4415757360001</v>
      </c>
      <c r="C180" s="60">
        <v>4.6622963700268097E-2</v>
      </c>
      <c r="D180" s="59">
        <v>7.9392128739999999</v>
      </c>
      <c r="E180" s="60">
        <v>9.0682946803222697E-2</v>
      </c>
      <c r="F180" s="59">
        <v>10.6425421245</v>
      </c>
      <c r="G180" s="60">
        <v>5.4659655432234298E-2</v>
      </c>
      <c r="H180" s="59">
        <v>1.4998527291999999</v>
      </c>
      <c r="I180" s="60">
        <v>1.5009951194200099E-2</v>
      </c>
      <c r="J180" s="59">
        <v>2.3599680083000001</v>
      </c>
      <c r="K180" s="60">
        <v>2.3798866550454299E-2</v>
      </c>
    </row>
    <row r="181" spans="1:11" customFormat="1" x14ac:dyDescent="0.3">
      <c r="A181" s="65" t="s">
        <v>1</v>
      </c>
    </row>
    <row r="182" spans="1:11" customFormat="1" x14ac:dyDescent="0.3">
      <c r="A182" s="65" t="s">
        <v>1</v>
      </c>
    </row>
    <row r="183" spans="1:11" customFormat="1" x14ac:dyDescent="0.3">
      <c r="A183" s="53" t="s">
        <v>129</v>
      </c>
    </row>
    <row r="184" spans="1:11" customFormat="1" x14ac:dyDescent="0.3">
      <c r="A184" s="54" t="s">
        <v>1</v>
      </c>
    </row>
    <row r="185" spans="1:11" customFormat="1" x14ac:dyDescent="0.3">
      <c r="A185" s="114" t="s">
        <v>1</v>
      </c>
      <c r="B185" s="113" t="s">
        <v>500</v>
      </c>
      <c r="C185" s="113" t="s">
        <v>1</v>
      </c>
      <c r="D185" s="113" t="s">
        <v>389</v>
      </c>
      <c r="E185" s="113" t="s">
        <v>1</v>
      </c>
      <c r="F185" s="113" t="s">
        <v>390</v>
      </c>
      <c r="G185" s="113" t="s">
        <v>1</v>
      </c>
      <c r="H185" s="113" t="s">
        <v>391</v>
      </c>
      <c r="I185" s="113" t="s">
        <v>1</v>
      </c>
      <c r="J185" s="113" t="s">
        <v>392</v>
      </c>
      <c r="K185" s="113" t="s">
        <v>1</v>
      </c>
    </row>
    <row r="186" spans="1:11" customFormat="1" x14ac:dyDescent="0.3">
      <c r="A186" s="115" t="s">
        <v>1</v>
      </c>
      <c r="B186" s="55" t="s">
        <v>14</v>
      </c>
      <c r="C186" s="55" t="s">
        <v>15</v>
      </c>
      <c r="D186" s="55" t="s">
        <v>14</v>
      </c>
      <c r="E186" s="55" t="s">
        <v>15</v>
      </c>
      <c r="F186" s="55" t="s">
        <v>14</v>
      </c>
      <c r="G186" s="55" t="s">
        <v>15</v>
      </c>
      <c r="H186" s="55" t="s">
        <v>14</v>
      </c>
      <c r="I186" s="55" t="s">
        <v>15</v>
      </c>
      <c r="J186" s="55" t="s">
        <v>14</v>
      </c>
      <c r="K186" s="55" t="s">
        <v>15</v>
      </c>
    </row>
    <row r="187" spans="1:11" customFormat="1" x14ac:dyDescent="0.3">
      <c r="A187" s="56" t="s">
        <v>16</v>
      </c>
      <c r="B187" s="57">
        <v>479.74356652450001</v>
      </c>
      <c r="C187" s="57">
        <v>479.74356652450001</v>
      </c>
      <c r="D187" s="57">
        <v>86.736458705100006</v>
      </c>
      <c r="E187" s="57">
        <v>86.736458705100006</v>
      </c>
      <c r="F187" s="57">
        <v>193.9201744655</v>
      </c>
      <c r="G187" s="57">
        <v>193.9201744655</v>
      </c>
      <c r="H187" s="57">
        <v>99.923891143600002</v>
      </c>
      <c r="I187" s="57">
        <v>99.923891143600002</v>
      </c>
      <c r="J187" s="57">
        <v>99.163042210300006</v>
      </c>
      <c r="K187" s="57">
        <v>99.163042210300006</v>
      </c>
    </row>
    <row r="188" spans="1:11" customFormat="1" x14ac:dyDescent="0.3">
      <c r="A188" s="58" t="s">
        <v>130</v>
      </c>
      <c r="B188" s="59">
        <v>21.651162563400099</v>
      </c>
      <c r="C188" s="60">
        <v>4.5130699136315199E-2</v>
      </c>
      <c r="D188" s="59">
        <v>5.3670970795000104</v>
      </c>
      <c r="E188" s="60">
        <v>6.1878213148497202E-2</v>
      </c>
      <c r="F188" s="59">
        <v>6.2762301077000098</v>
      </c>
      <c r="G188" s="60">
        <v>3.2365018879542101E-2</v>
      </c>
      <c r="H188" s="59">
        <v>8.2231274749000001</v>
      </c>
      <c r="I188" s="60">
        <v>8.2293907701038102E-2</v>
      </c>
      <c r="J188" s="59">
        <v>1.7847079013</v>
      </c>
      <c r="K188" s="60">
        <v>1.7997712267793099E-2</v>
      </c>
    </row>
    <row r="189" spans="1:11" customFormat="1" x14ac:dyDescent="0.3">
      <c r="A189" s="58" t="s">
        <v>131</v>
      </c>
      <c r="B189" s="61">
        <v>203.4021014507</v>
      </c>
      <c r="C189" s="62">
        <v>0.42398088404654499</v>
      </c>
      <c r="D189" s="61">
        <v>34.542133112599998</v>
      </c>
      <c r="E189" s="62">
        <v>0.39824237268023199</v>
      </c>
      <c r="F189" s="61">
        <v>95.446575089099895</v>
      </c>
      <c r="G189" s="62">
        <v>0.49219517954837999</v>
      </c>
      <c r="H189" s="61">
        <v>39.2033969083</v>
      </c>
      <c r="I189" s="62">
        <v>0.39233256891448598</v>
      </c>
      <c r="J189" s="61">
        <v>34.209996340700002</v>
      </c>
      <c r="K189" s="62">
        <v>0.34498736200679597</v>
      </c>
    </row>
    <row r="190" spans="1:11" customFormat="1" x14ac:dyDescent="0.3">
      <c r="A190" s="58" t="s">
        <v>132</v>
      </c>
      <c r="B190" s="59">
        <v>102.073842779</v>
      </c>
      <c r="C190" s="60">
        <v>0.21276750727159</v>
      </c>
      <c r="D190" s="59">
        <v>21.009183263099999</v>
      </c>
      <c r="E190" s="60">
        <v>0.24221859615609001</v>
      </c>
      <c r="F190" s="59">
        <v>50.0402235221</v>
      </c>
      <c r="G190" s="60">
        <v>0.258045474948779</v>
      </c>
      <c r="H190" s="59">
        <v>15.2609850845</v>
      </c>
      <c r="I190" s="60">
        <v>0.15272608892470499</v>
      </c>
      <c r="J190" s="59">
        <v>15.763450909299999</v>
      </c>
      <c r="K190" s="60">
        <v>0.158964978866518</v>
      </c>
    </row>
    <row r="191" spans="1:11" customFormat="1" x14ac:dyDescent="0.3">
      <c r="A191" s="58" t="s">
        <v>133</v>
      </c>
      <c r="B191" s="61">
        <v>32.526320392599999</v>
      </c>
      <c r="C191" s="62">
        <v>6.7799388386251394E-2</v>
      </c>
      <c r="D191" s="61">
        <v>7.8117691789999997</v>
      </c>
      <c r="E191" s="62">
        <v>9.0063270920013594E-2</v>
      </c>
      <c r="F191" s="61">
        <v>8.5646863815999801</v>
      </c>
      <c r="G191" s="62">
        <v>4.4166041027999002E-2</v>
      </c>
      <c r="H191" s="61">
        <v>6.9977635229999997</v>
      </c>
      <c r="I191" s="62">
        <v>7.0030934973734693E-2</v>
      </c>
      <c r="J191" s="61">
        <v>9.1521013090000007</v>
      </c>
      <c r="K191" s="62">
        <v>9.2293470480571599E-2</v>
      </c>
    </row>
    <row r="192" spans="1:11" customFormat="1" x14ac:dyDescent="0.3">
      <c r="A192" s="58" t="s">
        <v>134</v>
      </c>
      <c r="B192" s="59">
        <v>102.3068025128</v>
      </c>
      <c r="C192" s="60">
        <v>0.213253099471372</v>
      </c>
      <c r="D192" s="59">
        <v>16.748065564400001</v>
      </c>
      <c r="E192" s="60">
        <v>0.19309141524145801</v>
      </c>
      <c r="F192" s="59">
        <v>42.135532422899999</v>
      </c>
      <c r="G192" s="60">
        <v>0.21728287187775899</v>
      </c>
      <c r="H192" s="59">
        <v>20.808698118500001</v>
      </c>
      <c r="I192" s="60">
        <v>0.20824547443409699</v>
      </c>
      <c r="J192" s="59">
        <v>22.614506407</v>
      </c>
      <c r="K192" s="60">
        <v>0.22805377792908299</v>
      </c>
    </row>
    <row r="193" spans="1:11" customFormat="1" x14ac:dyDescent="0.3">
      <c r="A193" s="58" t="s">
        <v>135</v>
      </c>
      <c r="B193" s="61">
        <v>58.4526999871999</v>
      </c>
      <c r="C193" s="62">
        <v>0.121841550498864</v>
      </c>
      <c r="D193" s="61">
        <v>11.3650994376</v>
      </c>
      <c r="E193" s="62">
        <v>0.13103024503503</v>
      </c>
      <c r="F193" s="61">
        <v>19.587301793599998</v>
      </c>
      <c r="G193" s="62">
        <v>0.101007034712032</v>
      </c>
      <c r="H193" s="61">
        <v>14.5404944205</v>
      </c>
      <c r="I193" s="62">
        <v>0.145515694535994</v>
      </c>
      <c r="J193" s="61">
        <v>12.959804335499999</v>
      </c>
      <c r="K193" s="62">
        <v>0.13069187921862599</v>
      </c>
    </row>
    <row r="194" spans="1:11" customFormat="1" x14ac:dyDescent="0.3">
      <c r="A194" s="58" t="s">
        <v>136</v>
      </c>
      <c r="B194" s="59">
        <v>65.248306343599893</v>
      </c>
      <c r="C194" s="60">
        <v>0.13600663124321</v>
      </c>
      <c r="D194" s="59">
        <v>8.3057723105000001</v>
      </c>
      <c r="E194" s="60">
        <v>9.5758720548405701E-2</v>
      </c>
      <c r="F194" s="59">
        <v>31.560146256300001</v>
      </c>
      <c r="G194" s="60">
        <v>0.16274813254107701</v>
      </c>
      <c r="H194" s="59">
        <v>16.288926843500001</v>
      </c>
      <c r="I194" s="60">
        <v>0.16301333602082499</v>
      </c>
      <c r="J194" s="59">
        <v>9.0934609332999994</v>
      </c>
      <c r="K194" s="60">
        <v>9.1702117347459394E-2</v>
      </c>
    </row>
    <row r="195" spans="1:11" customFormat="1" x14ac:dyDescent="0.3">
      <c r="A195" s="58" t="s">
        <v>137</v>
      </c>
      <c r="B195" s="61">
        <v>89.391574500799905</v>
      </c>
      <c r="C195" s="62">
        <v>0.186331992210749</v>
      </c>
      <c r="D195" s="61">
        <v>10.6085042403</v>
      </c>
      <c r="E195" s="62">
        <v>0.122307324955108</v>
      </c>
      <c r="F195" s="61">
        <v>26.2419176933</v>
      </c>
      <c r="G195" s="62">
        <v>0.13532329870076801</v>
      </c>
      <c r="H195" s="61">
        <v>28.303905020399998</v>
      </c>
      <c r="I195" s="64">
        <v>0.28325463206516499</v>
      </c>
      <c r="J195" s="61">
        <v>24.237247546799999</v>
      </c>
      <c r="K195" s="62">
        <v>0.24441815223255101</v>
      </c>
    </row>
    <row r="196" spans="1:11" customFormat="1" x14ac:dyDescent="0.3">
      <c r="A196" s="58" t="s">
        <v>138</v>
      </c>
      <c r="B196" s="59">
        <v>100.518637451</v>
      </c>
      <c r="C196" s="60">
        <v>0.209525764314479</v>
      </c>
      <c r="D196" s="59">
        <v>25.047147388900001</v>
      </c>
      <c r="E196" s="60">
        <v>0.28877299999137801</v>
      </c>
      <c r="F196" s="59">
        <v>50.999855456799999</v>
      </c>
      <c r="G196" s="60">
        <v>0.26299406751964</v>
      </c>
      <c r="H196" s="59">
        <v>11.117040716</v>
      </c>
      <c r="I196" s="63">
        <v>0.111255082130697</v>
      </c>
      <c r="J196" s="59">
        <v>13.3545938893</v>
      </c>
      <c r="K196" s="60">
        <v>0.134673095859426</v>
      </c>
    </row>
    <row r="197" spans="1:11" customFormat="1" x14ac:dyDescent="0.3">
      <c r="A197" s="58" t="s">
        <v>139</v>
      </c>
      <c r="B197" s="61">
        <v>98.154131169700094</v>
      </c>
      <c r="C197" s="62">
        <v>0.204597076477288</v>
      </c>
      <c r="D197" s="61">
        <v>20.483276012499999</v>
      </c>
      <c r="E197" s="62">
        <v>0.23615531828596101</v>
      </c>
      <c r="F197" s="61">
        <v>38.258453450200001</v>
      </c>
      <c r="G197" s="62">
        <v>0.19728970209340699</v>
      </c>
      <c r="H197" s="61">
        <v>26.032494961400001</v>
      </c>
      <c r="I197" s="62">
        <v>0.26052323086566798</v>
      </c>
      <c r="J197" s="61">
        <v>13.3799067456</v>
      </c>
      <c r="K197" s="62">
        <v>0.13492836088292401</v>
      </c>
    </row>
    <row r="198" spans="1:11" customFormat="1" x14ac:dyDescent="0.3">
      <c r="A198" s="58" t="s">
        <v>140</v>
      </c>
      <c r="B198" s="59">
        <v>76.954933276700004</v>
      </c>
      <c r="C198" s="60">
        <v>0.16040847370648401</v>
      </c>
      <c r="D198" s="59">
        <v>11.531853868300001</v>
      </c>
      <c r="E198" s="60">
        <v>0.13295278641139599</v>
      </c>
      <c r="F198" s="59">
        <v>37.550127701100003</v>
      </c>
      <c r="G198" s="60">
        <v>0.19363703546884201</v>
      </c>
      <c r="H198" s="59">
        <v>9.7922985951000001</v>
      </c>
      <c r="I198" s="60">
        <v>9.7997570781421503E-2</v>
      </c>
      <c r="J198" s="59">
        <v>18.0806531122</v>
      </c>
      <c r="K198" s="60">
        <v>0.182332577835354</v>
      </c>
    </row>
    <row r="199" spans="1:11" customFormat="1" x14ac:dyDescent="0.3">
      <c r="A199" s="65" t="s">
        <v>1</v>
      </c>
    </row>
    <row r="200" spans="1:11" customFormat="1" x14ac:dyDescent="0.3">
      <c r="A200" s="65" t="s">
        <v>1</v>
      </c>
    </row>
    <row r="201" spans="1:11" customFormat="1" x14ac:dyDescent="0.3">
      <c r="A201" s="53" t="s">
        <v>493</v>
      </c>
    </row>
    <row r="202" spans="1:11" customFormat="1" x14ac:dyDescent="0.3">
      <c r="A202" s="54" t="s">
        <v>1</v>
      </c>
    </row>
    <row r="203" spans="1:11" customFormat="1" x14ac:dyDescent="0.3">
      <c r="A203" s="114" t="s">
        <v>1</v>
      </c>
      <c r="B203" s="113" t="s">
        <v>500</v>
      </c>
      <c r="C203" s="113" t="s">
        <v>1</v>
      </c>
      <c r="D203" s="113" t="s">
        <v>389</v>
      </c>
      <c r="E203" s="113" t="s">
        <v>1</v>
      </c>
      <c r="F203" s="113" t="s">
        <v>390</v>
      </c>
      <c r="G203" s="113" t="s">
        <v>1</v>
      </c>
      <c r="H203" s="113" t="s">
        <v>391</v>
      </c>
      <c r="I203" s="113" t="s">
        <v>1</v>
      </c>
      <c r="J203" s="113" t="s">
        <v>392</v>
      </c>
      <c r="K203" s="113" t="s">
        <v>1</v>
      </c>
    </row>
    <row r="204" spans="1:11" customFormat="1" x14ac:dyDescent="0.3">
      <c r="A204" s="115" t="s">
        <v>1</v>
      </c>
      <c r="B204" s="55" t="s">
        <v>14</v>
      </c>
      <c r="C204" s="55" t="s">
        <v>15</v>
      </c>
      <c r="D204" s="55" t="s">
        <v>14</v>
      </c>
      <c r="E204" s="55" t="s">
        <v>15</v>
      </c>
      <c r="F204" s="55" t="s">
        <v>14</v>
      </c>
      <c r="G204" s="55" t="s">
        <v>15</v>
      </c>
      <c r="H204" s="55" t="s">
        <v>14</v>
      </c>
      <c r="I204" s="55" t="s">
        <v>15</v>
      </c>
      <c r="J204" s="55" t="s">
        <v>14</v>
      </c>
      <c r="K204" s="55" t="s">
        <v>15</v>
      </c>
    </row>
    <row r="205" spans="1:11" customFormat="1" x14ac:dyDescent="0.3">
      <c r="A205" s="56" t="s">
        <v>16</v>
      </c>
      <c r="B205" s="57">
        <v>479.74356652450001</v>
      </c>
      <c r="C205" s="57">
        <v>479.74356652450001</v>
      </c>
      <c r="D205" s="57">
        <v>86.736458705100006</v>
      </c>
      <c r="E205" s="57">
        <v>86.736458705100006</v>
      </c>
      <c r="F205" s="57">
        <v>193.9201744655</v>
      </c>
      <c r="G205" s="57">
        <v>193.9201744655</v>
      </c>
      <c r="H205" s="57">
        <v>99.923891143600002</v>
      </c>
      <c r="I205" s="57">
        <v>99.923891143600002</v>
      </c>
      <c r="J205" s="57">
        <v>99.163042210300006</v>
      </c>
      <c r="K205" s="57">
        <v>99.163042210300006</v>
      </c>
    </row>
    <row r="206" spans="1:11" customFormat="1" x14ac:dyDescent="0.3">
      <c r="A206" s="58" t="s">
        <v>130</v>
      </c>
      <c r="B206" s="59">
        <v>11.774554953299999</v>
      </c>
      <c r="C206" s="60">
        <v>2.45434348158136E-2</v>
      </c>
      <c r="D206" s="59">
        <v>3.2623949880000001</v>
      </c>
      <c r="E206" s="60">
        <v>3.76127298336216E-2</v>
      </c>
      <c r="F206" s="59">
        <v>1.5357958827</v>
      </c>
      <c r="G206" s="60">
        <v>7.9197323689146702E-3</v>
      </c>
      <c r="H206" s="59">
        <v>5.7799595283</v>
      </c>
      <c r="I206" s="60">
        <v>5.78436194002259E-2</v>
      </c>
      <c r="J206" s="59">
        <v>1.1964045542999999</v>
      </c>
      <c r="K206" s="60">
        <v>1.20650247071154E-2</v>
      </c>
    </row>
    <row r="207" spans="1:11" customFormat="1" x14ac:dyDescent="0.3">
      <c r="A207" s="58" t="s">
        <v>131</v>
      </c>
      <c r="B207" s="61">
        <v>140.7056983654</v>
      </c>
      <c r="C207" s="62">
        <v>0.293293559692195</v>
      </c>
      <c r="D207" s="61">
        <v>29.480093726499899</v>
      </c>
      <c r="E207" s="62">
        <v>0.33988122372773999</v>
      </c>
      <c r="F207" s="61">
        <v>63.6466965754</v>
      </c>
      <c r="G207" s="62">
        <v>0.32821080504299599</v>
      </c>
      <c r="H207" s="61">
        <v>23.9471149779</v>
      </c>
      <c r="I207" s="62">
        <v>0.23965354735321301</v>
      </c>
      <c r="J207" s="61">
        <v>23.631793085599998</v>
      </c>
      <c r="K207" s="62">
        <v>0.23831250593827999</v>
      </c>
    </row>
    <row r="208" spans="1:11" customFormat="1" x14ac:dyDescent="0.3">
      <c r="A208" s="58" t="s">
        <v>132</v>
      </c>
      <c r="B208" s="59">
        <v>53.762670081000103</v>
      </c>
      <c r="C208" s="60">
        <v>0.11206543210257799</v>
      </c>
      <c r="D208" s="59">
        <v>9.7732135217000007</v>
      </c>
      <c r="E208" s="60">
        <v>0.112677110267189</v>
      </c>
      <c r="F208" s="59">
        <v>24.173456901000002</v>
      </c>
      <c r="G208" s="60">
        <v>0.124656740680174</v>
      </c>
      <c r="H208" s="59">
        <v>10.9033480484</v>
      </c>
      <c r="I208" s="60">
        <v>0.109116527825471</v>
      </c>
      <c r="J208" s="59">
        <v>8.9126516098999993</v>
      </c>
      <c r="K208" s="60">
        <v>8.9878763410651499E-2</v>
      </c>
    </row>
    <row r="209" spans="1:11" customFormat="1" x14ac:dyDescent="0.3">
      <c r="A209" s="58" t="s">
        <v>133</v>
      </c>
      <c r="B209" s="61">
        <v>7.2177523394999898</v>
      </c>
      <c r="C209" s="62">
        <v>1.5045021638933001E-2</v>
      </c>
      <c r="D209" s="61">
        <v>0.30225478950000001</v>
      </c>
      <c r="E209" s="62">
        <v>3.4847490203358698E-3</v>
      </c>
      <c r="F209" s="61">
        <v>0</v>
      </c>
      <c r="G209" s="62">
        <v>0</v>
      </c>
      <c r="H209" s="61">
        <v>2.5920596871999999</v>
      </c>
      <c r="I209" s="62">
        <v>2.5940339767943701E-2</v>
      </c>
      <c r="J209" s="61">
        <v>4.3234378627999996</v>
      </c>
      <c r="K209" s="62">
        <v>4.3599286250527398E-2</v>
      </c>
    </row>
    <row r="210" spans="1:11" customFormat="1" x14ac:dyDescent="0.3">
      <c r="A210" s="58" t="s">
        <v>134</v>
      </c>
      <c r="B210" s="59">
        <v>73.661465972199906</v>
      </c>
      <c r="C210" s="60">
        <v>0.15354341592497001</v>
      </c>
      <c r="D210" s="59">
        <v>9.5551160188999997</v>
      </c>
      <c r="E210" s="60">
        <v>0.110162625515839</v>
      </c>
      <c r="F210" s="59">
        <v>35.121467141399997</v>
      </c>
      <c r="G210" s="60">
        <v>0.18111301332213101</v>
      </c>
      <c r="H210" s="59">
        <v>15.3011875348</v>
      </c>
      <c r="I210" s="60">
        <v>0.15312841963700899</v>
      </c>
      <c r="J210" s="59">
        <v>13.6836952771</v>
      </c>
      <c r="K210" s="60">
        <v>0.13799188661518</v>
      </c>
    </row>
    <row r="211" spans="1:11" customFormat="1" x14ac:dyDescent="0.3">
      <c r="A211" s="58" t="s">
        <v>135</v>
      </c>
      <c r="B211" s="61">
        <v>21.961054918399899</v>
      </c>
      <c r="C211" s="62">
        <v>4.5776653301464298E-2</v>
      </c>
      <c r="D211" s="61">
        <v>3.1063733646</v>
      </c>
      <c r="E211" s="62">
        <v>3.5813928894209597E-2</v>
      </c>
      <c r="F211" s="61">
        <v>5.1053586341999999</v>
      </c>
      <c r="G211" s="62">
        <v>2.6327114485492999E-2</v>
      </c>
      <c r="H211" s="61">
        <v>7.9233362738000004</v>
      </c>
      <c r="I211" s="62">
        <v>7.9293712275610106E-2</v>
      </c>
      <c r="J211" s="61">
        <v>5.8259866457999996</v>
      </c>
      <c r="K211" s="62">
        <v>5.8751592487900302E-2</v>
      </c>
    </row>
    <row r="212" spans="1:11" customFormat="1" x14ac:dyDescent="0.3">
      <c r="A212" s="58" t="s">
        <v>136</v>
      </c>
      <c r="B212" s="59">
        <v>41.089330780399997</v>
      </c>
      <c r="C212" s="60">
        <v>8.5648529021601E-2</v>
      </c>
      <c r="D212" s="59">
        <v>4.8417486925000004</v>
      </c>
      <c r="E212" s="60">
        <v>5.5821378515829502E-2</v>
      </c>
      <c r="F212" s="59">
        <v>21.6231796452</v>
      </c>
      <c r="G212" s="60">
        <v>0.111505570293548</v>
      </c>
      <c r="H212" s="59">
        <v>8.8819168942999998</v>
      </c>
      <c r="I212" s="60">
        <v>8.88868196849526E-2</v>
      </c>
      <c r="J212" s="59">
        <v>5.7424855484000004</v>
      </c>
      <c r="K212" s="60">
        <v>5.7909533838439803E-2</v>
      </c>
    </row>
    <row r="213" spans="1:11" customFormat="1" x14ac:dyDescent="0.3">
      <c r="A213" s="58" t="s">
        <v>137</v>
      </c>
      <c r="B213" s="61">
        <v>29.980436973500002</v>
      </c>
      <c r="C213" s="62">
        <v>6.2492629532675398E-2</v>
      </c>
      <c r="D213" s="61">
        <v>3.1739689951000001</v>
      </c>
      <c r="E213" s="62">
        <v>3.6593250894544203E-2</v>
      </c>
      <c r="F213" s="61">
        <v>7.2217050249000199</v>
      </c>
      <c r="G213" s="62">
        <v>3.7240607094156698E-2</v>
      </c>
      <c r="H213" s="61">
        <v>8.7274274253000002</v>
      </c>
      <c r="I213" s="62">
        <v>8.7340748297700596E-2</v>
      </c>
      <c r="J213" s="61">
        <v>10.8573355282</v>
      </c>
      <c r="K213" s="62">
        <v>0.109489738174574</v>
      </c>
    </row>
    <row r="214" spans="1:11" customFormat="1" x14ac:dyDescent="0.3">
      <c r="A214" s="58" t="s">
        <v>138</v>
      </c>
      <c r="B214" s="59">
        <v>40.500017575399902</v>
      </c>
      <c r="C214" s="60">
        <v>8.4420136926071102E-2</v>
      </c>
      <c r="D214" s="59">
        <v>11.111851161700001</v>
      </c>
      <c r="E214" s="60">
        <v>0.12811050079274999</v>
      </c>
      <c r="F214" s="59">
        <v>16.594999469099999</v>
      </c>
      <c r="G214" s="60">
        <v>8.5576446673692505E-2</v>
      </c>
      <c r="H214" s="59">
        <v>3.7493810821000002</v>
      </c>
      <c r="I214" s="60">
        <v>3.7522368666686401E-2</v>
      </c>
      <c r="J214" s="59">
        <v>9.0437858625000001</v>
      </c>
      <c r="K214" s="60">
        <v>9.1201173954711806E-2</v>
      </c>
    </row>
    <row r="215" spans="1:11" customFormat="1" x14ac:dyDescent="0.3">
      <c r="A215" s="58" t="s">
        <v>139</v>
      </c>
      <c r="B215" s="61">
        <v>28.905243221700001</v>
      </c>
      <c r="C215" s="62">
        <v>6.02514452275075E-2</v>
      </c>
      <c r="D215" s="61">
        <v>7.3491258659999996</v>
      </c>
      <c r="E215" s="62">
        <v>8.4729374195304602E-2</v>
      </c>
      <c r="F215" s="61">
        <v>10.2730414581</v>
      </c>
      <c r="G215" s="62">
        <v>5.2975619924102602E-2</v>
      </c>
      <c r="H215" s="61">
        <v>8.5934730675999997</v>
      </c>
      <c r="I215" s="62">
        <v>8.60001844328738E-2</v>
      </c>
      <c r="J215" s="61">
        <v>2.6896028300000001</v>
      </c>
      <c r="K215" s="62">
        <v>2.7123036668197702E-2</v>
      </c>
    </row>
    <row r="216" spans="1:11" customFormat="1" x14ac:dyDescent="0.3">
      <c r="A216" s="58" t="s">
        <v>140</v>
      </c>
      <c r="B216" s="59">
        <v>30.185341343699999</v>
      </c>
      <c r="C216" s="60">
        <v>6.2919741816190602E-2</v>
      </c>
      <c r="D216" s="59">
        <v>4.7803175805999896</v>
      </c>
      <c r="E216" s="60">
        <v>5.5113128342636902E-2</v>
      </c>
      <c r="F216" s="59">
        <v>8.6244737334999897</v>
      </c>
      <c r="G216" s="60">
        <v>4.4474350114790999E-2</v>
      </c>
      <c r="H216" s="59">
        <v>3.5246866239000001</v>
      </c>
      <c r="I216" s="60">
        <v>3.5273712658314103E-2</v>
      </c>
      <c r="J216" s="59">
        <v>13.2558634057</v>
      </c>
      <c r="K216" s="64">
        <v>0.13367745795442201</v>
      </c>
    </row>
    <row r="217" spans="1:11" customFormat="1" x14ac:dyDescent="0.3">
      <c r="A217" s="65" t="s">
        <v>1</v>
      </c>
    </row>
    <row r="218" spans="1:11" customFormat="1" x14ac:dyDescent="0.3">
      <c r="A218" s="65" t="s">
        <v>1</v>
      </c>
    </row>
    <row r="219" spans="1:11" customFormat="1" x14ac:dyDescent="0.3">
      <c r="A219" s="53" t="s">
        <v>141</v>
      </c>
    </row>
    <row r="220" spans="1:11" customFormat="1" x14ac:dyDescent="0.3">
      <c r="A220" s="54" t="s">
        <v>1</v>
      </c>
    </row>
    <row r="221" spans="1:11" customFormat="1" x14ac:dyDescent="0.3">
      <c r="A221" s="114" t="s">
        <v>1</v>
      </c>
      <c r="B221" s="113" t="s">
        <v>500</v>
      </c>
      <c r="C221" s="113" t="s">
        <v>1</v>
      </c>
      <c r="D221" s="113" t="s">
        <v>389</v>
      </c>
      <c r="E221" s="113" t="s">
        <v>1</v>
      </c>
      <c r="F221" s="113" t="s">
        <v>390</v>
      </c>
      <c r="G221" s="113" t="s">
        <v>1</v>
      </c>
      <c r="H221" s="113" t="s">
        <v>391</v>
      </c>
      <c r="I221" s="113" t="s">
        <v>1</v>
      </c>
      <c r="J221" s="113" t="s">
        <v>392</v>
      </c>
      <c r="K221" s="113" t="s">
        <v>1</v>
      </c>
    </row>
    <row r="222" spans="1:11" customFormat="1" x14ac:dyDescent="0.3">
      <c r="A222" s="115" t="s">
        <v>1</v>
      </c>
      <c r="B222" s="55" t="s">
        <v>14</v>
      </c>
      <c r="C222" s="55" t="s">
        <v>15</v>
      </c>
      <c r="D222" s="55" t="s">
        <v>14</v>
      </c>
      <c r="E222" s="55" t="s">
        <v>15</v>
      </c>
      <c r="F222" s="55" t="s">
        <v>14</v>
      </c>
      <c r="G222" s="55" t="s">
        <v>15</v>
      </c>
      <c r="H222" s="55" t="s">
        <v>14</v>
      </c>
      <c r="I222" s="55" t="s">
        <v>15</v>
      </c>
      <c r="J222" s="55" t="s">
        <v>14</v>
      </c>
      <c r="K222" s="55" t="s">
        <v>15</v>
      </c>
    </row>
    <row r="223" spans="1:11" customFormat="1" x14ac:dyDescent="0.3">
      <c r="A223" s="56" t="s">
        <v>16</v>
      </c>
      <c r="B223" s="57">
        <v>481.3416813284</v>
      </c>
      <c r="C223" s="57">
        <v>481.3416813284</v>
      </c>
      <c r="D223" s="57">
        <v>87.549127524799999</v>
      </c>
      <c r="E223" s="57">
        <v>87.549127524799999</v>
      </c>
      <c r="F223" s="57">
        <v>194.70562044970001</v>
      </c>
      <c r="G223" s="57">
        <v>194.70562044970001</v>
      </c>
      <c r="H223" s="57">
        <v>99.923891143600002</v>
      </c>
      <c r="I223" s="57">
        <v>99.923891143600002</v>
      </c>
      <c r="J223" s="57">
        <v>99.163042210300006</v>
      </c>
      <c r="K223" s="57">
        <v>99.163042210300006</v>
      </c>
    </row>
    <row r="224" spans="1:11" customFormat="1" x14ac:dyDescent="0.3">
      <c r="A224" s="58" t="s">
        <v>142</v>
      </c>
      <c r="B224" s="59">
        <v>55.269198808599903</v>
      </c>
      <c r="C224" s="60">
        <v>0.114823213846906</v>
      </c>
      <c r="D224" s="59">
        <v>9.0392761179000001</v>
      </c>
      <c r="E224" s="60">
        <v>0.103248043395286</v>
      </c>
      <c r="F224" s="59">
        <v>25.779708204999999</v>
      </c>
      <c r="G224" s="60">
        <v>0.13240351329077299</v>
      </c>
      <c r="H224" s="59">
        <v>10.526462009099999</v>
      </c>
      <c r="I224" s="60">
        <v>0.10534479681113</v>
      </c>
      <c r="J224" s="59">
        <v>9.9237524766000007</v>
      </c>
      <c r="K224" s="60">
        <v>0.10007511120477899</v>
      </c>
    </row>
    <row r="225" spans="1:11" customFormat="1" x14ac:dyDescent="0.3">
      <c r="A225" s="58" t="s">
        <v>143</v>
      </c>
      <c r="B225" s="61">
        <v>129.31153069109999</v>
      </c>
      <c r="C225" s="62">
        <v>0.26864810530064198</v>
      </c>
      <c r="D225" s="61">
        <v>22.701189694100002</v>
      </c>
      <c r="E225" s="62">
        <v>0.25929658393990801</v>
      </c>
      <c r="F225" s="61">
        <v>62.860247252500201</v>
      </c>
      <c r="G225" s="62">
        <v>0.32284762559660801</v>
      </c>
      <c r="H225" s="61">
        <v>26.622872598000001</v>
      </c>
      <c r="I225" s="62">
        <v>0.266431503950746</v>
      </c>
      <c r="J225" s="61">
        <v>17.127221146499998</v>
      </c>
      <c r="K225" s="63">
        <v>0.17271778643274599</v>
      </c>
    </row>
    <row r="226" spans="1:11" customFormat="1" x14ac:dyDescent="0.3">
      <c r="A226" s="58" t="s">
        <v>144</v>
      </c>
      <c r="B226" s="59">
        <v>41.445862993599903</v>
      </c>
      <c r="C226" s="60">
        <v>8.6104870202011796E-2</v>
      </c>
      <c r="D226" s="59">
        <v>2.5401799716000002</v>
      </c>
      <c r="E226" s="60">
        <v>2.9014337931356798E-2</v>
      </c>
      <c r="F226" s="59">
        <v>7.28414089820002</v>
      </c>
      <c r="G226" s="63">
        <v>3.7411045872102998E-2</v>
      </c>
      <c r="H226" s="59">
        <v>11.5646315486</v>
      </c>
      <c r="I226" s="60">
        <v>0.115734399614008</v>
      </c>
      <c r="J226" s="59">
        <v>20.0569105752</v>
      </c>
      <c r="K226" s="64">
        <v>0.202261952922585</v>
      </c>
    </row>
    <row r="227" spans="1:11" customFormat="1" x14ac:dyDescent="0.3">
      <c r="A227" s="58" t="s">
        <v>145</v>
      </c>
      <c r="B227" s="61">
        <v>117.9011387704</v>
      </c>
      <c r="C227" s="62">
        <v>0.244942716045322</v>
      </c>
      <c r="D227" s="61">
        <v>11.5055501547</v>
      </c>
      <c r="E227" s="63">
        <v>0.131418216034658</v>
      </c>
      <c r="F227" s="61">
        <v>60.098480915999801</v>
      </c>
      <c r="G227" s="62">
        <v>0.30866330811198001</v>
      </c>
      <c r="H227" s="61">
        <v>28.508476093700001</v>
      </c>
      <c r="I227" s="62">
        <v>0.28530190095110097</v>
      </c>
      <c r="J227" s="61">
        <v>17.788631605999999</v>
      </c>
      <c r="K227" s="62">
        <v>0.17938771551879901</v>
      </c>
    </row>
    <row r="228" spans="1:11" customFormat="1" ht="25.5" customHeight="1" x14ac:dyDescent="0.3">
      <c r="A228" s="66" t="s">
        <v>146</v>
      </c>
      <c r="B228" s="59">
        <v>104.787372709</v>
      </c>
      <c r="C228" s="60">
        <v>0.217698522221905</v>
      </c>
      <c r="D228" s="59">
        <v>20.7268000358</v>
      </c>
      <c r="E228" s="60">
        <v>0.23674479257293299</v>
      </c>
      <c r="F228" s="59">
        <v>55.269600704100199</v>
      </c>
      <c r="G228" s="60">
        <v>0.28386237940356901</v>
      </c>
      <c r="H228" s="59">
        <v>20.225748315200001</v>
      </c>
      <c r="I228" s="60">
        <v>0.202411536257467</v>
      </c>
      <c r="J228" s="59">
        <v>8.5652236539000004</v>
      </c>
      <c r="K228" s="63">
        <v>8.6375160170412094E-2</v>
      </c>
    </row>
    <row r="229" spans="1:11" customFormat="1" x14ac:dyDescent="0.3">
      <c r="A229" s="58" t="s">
        <v>147</v>
      </c>
      <c r="B229" s="61">
        <v>23.137796824199899</v>
      </c>
      <c r="C229" s="62">
        <v>4.8069381318369603E-2</v>
      </c>
      <c r="D229" s="61">
        <v>4.0600856163000003</v>
      </c>
      <c r="E229" s="62">
        <v>4.6374940917028602E-2</v>
      </c>
      <c r="F229" s="61">
        <v>1.7210938987</v>
      </c>
      <c r="G229" s="63">
        <v>8.8394669590168597E-3</v>
      </c>
      <c r="H229" s="61">
        <v>6.8846056298000002</v>
      </c>
      <c r="I229" s="62">
        <v>6.8898494153977405E-2</v>
      </c>
      <c r="J229" s="61">
        <v>10.4720116794</v>
      </c>
      <c r="K229" s="64">
        <v>0.105603977510003</v>
      </c>
    </row>
    <row r="230" spans="1:11" customFormat="1" x14ac:dyDescent="0.3">
      <c r="A230" s="58" t="s">
        <v>148</v>
      </c>
      <c r="B230" s="59">
        <v>39.027644937800098</v>
      </c>
      <c r="C230" s="60">
        <v>8.1080958603235997E-2</v>
      </c>
      <c r="D230" s="59">
        <v>17.4853499898</v>
      </c>
      <c r="E230" s="64">
        <v>0.19972043678958301</v>
      </c>
      <c r="F230" s="59">
        <v>9.5847041402999995</v>
      </c>
      <c r="G230" s="60">
        <v>4.9226643371479403E-2</v>
      </c>
      <c r="H230" s="59">
        <v>3.7962731244999999</v>
      </c>
      <c r="I230" s="60">
        <v>3.7991646252490303E-2</v>
      </c>
      <c r="J230" s="59">
        <v>8.1613176832000001</v>
      </c>
      <c r="K230" s="60">
        <v>8.2302009915063798E-2</v>
      </c>
    </row>
    <row r="231" spans="1:11" customFormat="1" ht="25.5" customHeight="1" x14ac:dyDescent="0.3">
      <c r="A231" s="66" t="s">
        <v>149</v>
      </c>
      <c r="B231" s="61">
        <v>20.3953642508</v>
      </c>
      <c r="C231" s="62">
        <v>4.2371905533950802E-2</v>
      </c>
      <c r="D231" s="61">
        <v>2.9023903702</v>
      </c>
      <c r="E231" s="62">
        <v>3.3151562468487702E-2</v>
      </c>
      <c r="F231" s="61">
        <v>4.7659818427999996</v>
      </c>
      <c r="G231" s="62">
        <v>2.44778852905853E-2</v>
      </c>
      <c r="H231" s="61">
        <v>6.9191744666000004</v>
      </c>
      <c r="I231" s="62">
        <v>6.9244445821835504E-2</v>
      </c>
      <c r="J231" s="61">
        <v>5.8078175712000002</v>
      </c>
      <c r="K231" s="62">
        <v>5.8568368232219697E-2</v>
      </c>
    </row>
    <row r="232" spans="1:11" customFormat="1" ht="22.8" x14ac:dyDescent="0.3">
      <c r="A232" s="66" t="s">
        <v>150</v>
      </c>
      <c r="B232" s="59">
        <v>58.635502709000001</v>
      </c>
      <c r="C232" s="60">
        <v>0.12181679871807199</v>
      </c>
      <c r="D232" s="59">
        <v>16.482571362800002</v>
      </c>
      <c r="E232" s="60">
        <v>0.18826654049900099</v>
      </c>
      <c r="F232" s="59">
        <v>18.170741743200001</v>
      </c>
      <c r="G232" s="60">
        <v>9.3324176781502899E-2</v>
      </c>
      <c r="H232" s="59">
        <v>12.011120119199999</v>
      </c>
      <c r="I232" s="60">
        <v>0.12020268608173899</v>
      </c>
      <c r="J232" s="59">
        <v>11.971069483799999</v>
      </c>
      <c r="K232" s="60">
        <v>0.12072107931513799</v>
      </c>
    </row>
    <row r="233" spans="1:11" customFormat="1" x14ac:dyDescent="0.3">
      <c r="A233" s="58" t="s">
        <v>151</v>
      </c>
      <c r="B233" s="61">
        <v>61.596098607000002</v>
      </c>
      <c r="C233" s="62">
        <v>0.12796751454602501</v>
      </c>
      <c r="D233" s="61">
        <v>13.2555354474</v>
      </c>
      <c r="E233" s="62">
        <v>0.151406825198174</v>
      </c>
      <c r="F233" s="61">
        <v>29.2091703862</v>
      </c>
      <c r="G233" s="62">
        <v>0.15001708897122401</v>
      </c>
      <c r="H233" s="61">
        <v>7.1002823513000104</v>
      </c>
      <c r="I233" s="62">
        <v>7.1056904110111396E-2</v>
      </c>
      <c r="J233" s="61">
        <v>12.031110422099999</v>
      </c>
      <c r="K233" s="62">
        <v>0.12132655628480001</v>
      </c>
    </row>
    <row r="234" spans="1:11" customFormat="1" x14ac:dyDescent="0.3">
      <c r="A234" s="58" t="s">
        <v>152</v>
      </c>
      <c r="B234" s="59">
        <v>42.759085127699997</v>
      </c>
      <c r="C234" s="60">
        <v>8.8833123717219103E-2</v>
      </c>
      <c r="D234" s="59">
        <v>10.3825276235</v>
      </c>
      <c r="E234" s="60">
        <v>0.118590874826924</v>
      </c>
      <c r="F234" s="59">
        <v>15.064829784700001</v>
      </c>
      <c r="G234" s="60">
        <v>7.7372341640193298E-2</v>
      </c>
      <c r="H234" s="59">
        <v>7.3688984253000003</v>
      </c>
      <c r="I234" s="60">
        <v>7.3745110813491097E-2</v>
      </c>
      <c r="J234" s="59">
        <v>9.9428292941999992</v>
      </c>
      <c r="K234" s="60">
        <v>0.100267489505957</v>
      </c>
    </row>
    <row r="235" spans="1:11" customFormat="1" x14ac:dyDescent="0.3">
      <c r="A235" s="58" t="s">
        <v>153</v>
      </c>
      <c r="B235" s="61">
        <v>84.657126879000103</v>
      </c>
      <c r="C235" s="62">
        <v>0.175877407178544</v>
      </c>
      <c r="D235" s="61">
        <v>7.5205060081000097</v>
      </c>
      <c r="E235" s="63">
        <v>8.5900410669080302E-2</v>
      </c>
      <c r="F235" s="61">
        <v>44.762459655800001</v>
      </c>
      <c r="G235" s="62">
        <v>0.22989813828904801</v>
      </c>
      <c r="H235" s="61">
        <v>16.954129114699999</v>
      </c>
      <c r="I235" s="62">
        <v>0.16967042536739599</v>
      </c>
      <c r="J235" s="61">
        <v>15.4200321004</v>
      </c>
      <c r="K235" s="62">
        <v>0.15550180547807299</v>
      </c>
    </row>
    <row r="236" spans="1:11" customFormat="1" x14ac:dyDescent="0.3">
      <c r="A236" s="58" t="s">
        <v>154</v>
      </c>
      <c r="B236" s="59">
        <v>95.702153370699904</v>
      </c>
      <c r="C236" s="60">
        <v>0.19882374014771101</v>
      </c>
      <c r="D236" s="59">
        <v>6.8050975925000001</v>
      </c>
      <c r="E236" s="63">
        <v>7.7728902444771097E-2</v>
      </c>
      <c r="F236" s="59">
        <v>59.2997697471002</v>
      </c>
      <c r="G236" s="64">
        <v>0.30456116063901401</v>
      </c>
      <c r="H236" s="59">
        <v>15.785968047500001</v>
      </c>
      <c r="I236" s="60">
        <v>0.15797991718331</v>
      </c>
      <c r="J236" s="59">
        <v>13.8113179836</v>
      </c>
      <c r="K236" s="60">
        <v>0.13927888531606</v>
      </c>
    </row>
    <row r="237" spans="1:11" customFormat="1" x14ac:dyDescent="0.3">
      <c r="A237" s="58" t="s">
        <v>155</v>
      </c>
      <c r="B237" s="61">
        <v>20.445694234600001</v>
      </c>
      <c r="C237" s="62">
        <v>4.2476467398738997E-2</v>
      </c>
      <c r="D237" s="61">
        <v>11.2352051828</v>
      </c>
      <c r="E237" s="64">
        <v>0.128330292950291</v>
      </c>
      <c r="F237" s="61">
        <v>2.7662021808000001</v>
      </c>
      <c r="G237" s="62">
        <v>1.4207099797176201E-2</v>
      </c>
      <c r="H237" s="61">
        <v>2.1682111471000001</v>
      </c>
      <c r="I237" s="62">
        <v>2.1698626047139E-2</v>
      </c>
      <c r="J237" s="61">
        <v>4.2760757239</v>
      </c>
      <c r="K237" s="62">
        <v>4.3121667393296703E-2</v>
      </c>
    </row>
    <row r="238" spans="1:11" customFormat="1" x14ac:dyDescent="0.3">
      <c r="A238" s="58" t="s">
        <v>156</v>
      </c>
      <c r="B238" s="59">
        <v>162.0546465253</v>
      </c>
      <c r="C238" s="60">
        <v>0.33667278943735701</v>
      </c>
      <c r="D238" s="59">
        <v>20.812444388900001</v>
      </c>
      <c r="E238" s="60">
        <v>0.23772303593778801</v>
      </c>
      <c r="F238" s="59">
        <v>89.926655205400294</v>
      </c>
      <c r="G238" s="64">
        <v>0.46185957548478401</v>
      </c>
      <c r="H238" s="59">
        <v>28.863907613799999</v>
      </c>
      <c r="I238" s="60">
        <v>0.28885892336118002</v>
      </c>
      <c r="J238" s="59">
        <v>22.451639317200001</v>
      </c>
      <c r="K238" s="63">
        <v>0.22641136069207801</v>
      </c>
    </row>
    <row r="239" spans="1:11" customFormat="1" x14ac:dyDescent="0.3">
      <c r="A239" s="58" t="s">
        <v>157</v>
      </c>
      <c r="B239" s="61">
        <v>30.865432486499898</v>
      </c>
      <c r="C239" s="62">
        <v>6.4123747607558096E-2</v>
      </c>
      <c r="D239" s="61">
        <v>3.15222383689999</v>
      </c>
      <c r="E239" s="62">
        <v>3.6005199891992898E-2</v>
      </c>
      <c r="F239" s="61">
        <v>13.205368127</v>
      </c>
      <c r="G239" s="62">
        <v>6.7822223603511506E-2</v>
      </c>
      <c r="H239" s="61">
        <v>6.1099288724000003</v>
      </c>
      <c r="I239" s="62">
        <v>6.1145826112990902E-2</v>
      </c>
      <c r="J239" s="61">
        <v>8.3979116501999993</v>
      </c>
      <c r="K239" s="62">
        <v>8.4687918633941595E-2</v>
      </c>
    </row>
    <row r="240" spans="1:11" customFormat="1" x14ac:dyDescent="0.3">
      <c r="A240" s="66" t="s">
        <v>158</v>
      </c>
      <c r="B240" s="59">
        <v>26.650300102599999</v>
      </c>
      <c r="C240" s="60">
        <v>5.5366699241692303E-2</v>
      </c>
      <c r="D240" s="59">
        <v>5.0203772592</v>
      </c>
      <c r="E240" s="60">
        <v>5.73435441464323E-2</v>
      </c>
      <c r="F240" s="59">
        <v>8.8594342688000101</v>
      </c>
      <c r="G240" s="60">
        <v>4.5501687359296002E-2</v>
      </c>
      <c r="H240" s="59">
        <v>2.0628756996000002</v>
      </c>
      <c r="I240" s="60">
        <v>2.0644469265467799E-2</v>
      </c>
      <c r="J240" s="59">
        <v>10.707612875000001</v>
      </c>
      <c r="K240" s="60">
        <v>0.107979874722801</v>
      </c>
    </row>
    <row r="241" spans="1:11" customFormat="1" x14ac:dyDescent="0.3">
      <c r="A241" s="58" t="s">
        <v>159</v>
      </c>
      <c r="B241" s="61">
        <v>25.054664503200101</v>
      </c>
      <c r="C241" s="62">
        <v>5.2051724326167802E-2</v>
      </c>
      <c r="D241" s="61">
        <v>2.7249124453000002</v>
      </c>
      <c r="E241" s="62">
        <v>3.1124381502581101E-2</v>
      </c>
      <c r="F241" s="61">
        <v>12.0907186162</v>
      </c>
      <c r="G241" s="62">
        <v>6.2097429895833403E-2</v>
      </c>
      <c r="H241" s="61">
        <v>5.3501308425999996</v>
      </c>
      <c r="I241" s="62">
        <v>5.3542058674550197E-2</v>
      </c>
      <c r="J241" s="61">
        <v>4.8889025990999997</v>
      </c>
      <c r="K241" s="62">
        <v>4.9301660075452898E-2</v>
      </c>
    </row>
    <row r="242" spans="1:11" customFormat="1" x14ac:dyDescent="0.3">
      <c r="A242" s="58" t="s">
        <v>160</v>
      </c>
      <c r="B242" s="59">
        <v>47.9179525455001</v>
      </c>
      <c r="C242" s="60">
        <v>9.9550806431840097E-2</v>
      </c>
      <c r="D242" s="59">
        <v>9.152661943</v>
      </c>
      <c r="E242" s="60">
        <v>0.104543154246824</v>
      </c>
      <c r="F242" s="59">
        <v>18.957088154600001</v>
      </c>
      <c r="G242" s="60">
        <v>9.7362819372219106E-2</v>
      </c>
      <c r="H242" s="59">
        <v>8.3449360303999995</v>
      </c>
      <c r="I242" s="60">
        <v>8.3512921033144602E-2</v>
      </c>
      <c r="J242" s="59">
        <v>11.4632664175</v>
      </c>
      <c r="K242" s="60">
        <v>0.115600188961421</v>
      </c>
    </row>
    <row r="243" spans="1:11" customFormat="1" x14ac:dyDescent="0.3">
      <c r="A243" s="65" t="s">
        <v>1</v>
      </c>
    </row>
    <row r="244" spans="1:11" customFormat="1" x14ac:dyDescent="0.3">
      <c r="A244" s="65" t="s">
        <v>1</v>
      </c>
    </row>
    <row r="245" spans="1:11" customFormat="1" x14ac:dyDescent="0.3">
      <c r="A245" s="53" t="s">
        <v>161</v>
      </c>
    </row>
    <row r="246" spans="1:11" customFormat="1" x14ac:dyDescent="0.3">
      <c r="A246" s="54" t="s">
        <v>1</v>
      </c>
    </row>
    <row r="247" spans="1:11" customFormat="1" x14ac:dyDescent="0.3">
      <c r="A247" s="114" t="s">
        <v>1</v>
      </c>
      <c r="B247" s="113" t="s">
        <v>500</v>
      </c>
      <c r="C247" s="113" t="s">
        <v>1</v>
      </c>
      <c r="D247" s="113" t="s">
        <v>389</v>
      </c>
      <c r="E247" s="113" t="s">
        <v>1</v>
      </c>
      <c r="F247" s="113" t="s">
        <v>390</v>
      </c>
      <c r="G247" s="113" t="s">
        <v>1</v>
      </c>
      <c r="H247" s="113" t="s">
        <v>391</v>
      </c>
      <c r="I247" s="113" t="s">
        <v>1</v>
      </c>
      <c r="J247" s="113" t="s">
        <v>392</v>
      </c>
      <c r="K247" s="113" t="s">
        <v>1</v>
      </c>
    </row>
    <row r="248" spans="1:11" customFormat="1" x14ac:dyDescent="0.3">
      <c r="A248" s="115" t="s">
        <v>1</v>
      </c>
      <c r="B248" s="55" t="s">
        <v>14</v>
      </c>
      <c r="C248" s="55" t="s">
        <v>15</v>
      </c>
      <c r="D248" s="55" t="s">
        <v>14</v>
      </c>
      <c r="E248" s="55" t="s">
        <v>15</v>
      </c>
      <c r="F248" s="55" t="s">
        <v>14</v>
      </c>
      <c r="G248" s="55" t="s">
        <v>15</v>
      </c>
      <c r="H248" s="55" t="s">
        <v>14</v>
      </c>
      <c r="I248" s="55" t="s">
        <v>15</v>
      </c>
      <c r="J248" s="55" t="s">
        <v>14</v>
      </c>
      <c r="K248" s="55" t="s">
        <v>15</v>
      </c>
    </row>
    <row r="249" spans="1:11" customFormat="1" x14ac:dyDescent="0.3">
      <c r="A249" s="56" t="s">
        <v>16</v>
      </c>
      <c r="B249" s="57">
        <v>481.3416813284</v>
      </c>
      <c r="C249" s="57">
        <v>481.3416813284</v>
      </c>
      <c r="D249" s="57">
        <v>87.549127524799999</v>
      </c>
      <c r="E249" s="57">
        <v>87.549127524799999</v>
      </c>
      <c r="F249" s="57">
        <v>194.70562044970001</v>
      </c>
      <c r="G249" s="57">
        <v>194.70562044970001</v>
      </c>
      <c r="H249" s="57">
        <v>99.923891143600002</v>
      </c>
      <c r="I249" s="57">
        <v>99.923891143600002</v>
      </c>
      <c r="J249" s="57">
        <v>99.163042210300006</v>
      </c>
      <c r="K249" s="57">
        <v>99.163042210300006</v>
      </c>
    </row>
    <row r="250" spans="1:11" customFormat="1" x14ac:dyDescent="0.3">
      <c r="A250" s="58" t="s">
        <v>142</v>
      </c>
      <c r="B250" s="59">
        <v>17.250333444799999</v>
      </c>
      <c r="C250" s="60">
        <v>3.5838021334850499E-2</v>
      </c>
      <c r="D250" s="59">
        <v>3.85713963500001</v>
      </c>
      <c r="E250" s="60">
        <v>4.4056859777470501E-2</v>
      </c>
      <c r="F250" s="59">
        <v>8.8215573914999794</v>
      </c>
      <c r="G250" s="60">
        <v>4.53071532867175E-2</v>
      </c>
      <c r="H250" s="59">
        <v>2.2742227325000002</v>
      </c>
      <c r="I250" s="60">
        <v>2.2759549357737999E-2</v>
      </c>
      <c r="J250" s="59">
        <v>2.2974136858</v>
      </c>
      <c r="K250" s="60">
        <v>2.3168043603661901E-2</v>
      </c>
    </row>
    <row r="251" spans="1:11" customFormat="1" x14ac:dyDescent="0.3">
      <c r="A251" s="58" t="s">
        <v>143</v>
      </c>
      <c r="B251" s="61">
        <v>34.301054900300102</v>
      </c>
      <c r="C251" s="62">
        <v>7.1261343513066303E-2</v>
      </c>
      <c r="D251" s="61">
        <v>8.2022962109000002</v>
      </c>
      <c r="E251" s="62">
        <v>9.36879263425731E-2</v>
      </c>
      <c r="F251" s="61">
        <v>13.260330611200001</v>
      </c>
      <c r="G251" s="62">
        <v>6.8104508645273801E-2</v>
      </c>
      <c r="H251" s="61">
        <v>8.0480659220999993</v>
      </c>
      <c r="I251" s="62">
        <v>8.0541958784753204E-2</v>
      </c>
      <c r="J251" s="61">
        <v>4.7903621560999996</v>
      </c>
      <c r="K251" s="62">
        <v>4.8307938616292498E-2</v>
      </c>
    </row>
    <row r="252" spans="1:11" customFormat="1" x14ac:dyDescent="0.3">
      <c r="A252" s="58" t="s">
        <v>144</v>
      </c>
      <c r="B252" s="59">
        <v>20.253114512500002</v>
      </c>
      <c r="C252" s="60">
        <v>4.2076377962128202E-2</v>
      </c>
      <c r="D252" s="59">
        <v>0.34648004360000001</v>
      </c>
      <c r="E252" s="60">
        <v>3.9575499310584503E-3</v>
      </c>
      <c r="F252" s="59">
        <v>1.1615318517</v>
      </c>
      <c r="G252" s="63">
        <v>5.9655794682109296E-3</v>
      </c>
      <c r="H252" s="59">
        <v>3.6832531267999999</v>
      </c>
      <c r="I252" s="60">
        <v>3.6860585438039203E-2</v>
      </c>
      <c r="J252" s="59">
        <v>15.0618494904</v>
      </c>
      <c r="K252" s="64">
        <v>0.15188974798148699</v>
      </c>
    </row>
    <row r="253" spans="1:11" customFormat="1" x14ac:dyDescent="0.3">
      <c r="A253" s="58" t="s">
        <v>145</v>
      </c>
      <c r="B253" s="61">
        <v>33.053336705900001</v>
      </c>
      <c r="C253" s="62">
        <v>6.8669176155033707E-2</v>
      </c>
      <c r="D253" s="61">
        <v>2.0221990356999999</v>
      </c>
      <c r="E253" s="62">
        <v>2.3097877647349201E-2</v>
      </c>
      <c r="F253" s="61">
        <v>19.174861523000001</v>
      </c>
      <c r="G253" s="62">
        <v>9.8481294369998001E-2</v>
      </c>
      <c r="H253" s="61">
        <v>7.5559991418000001</v>
      </c>
      <c r="I253" s="62">
        <v>7.5617543065264803E-2</v>
      </c>
      <c r="J253" s="61">
        <v>4.3002770053999999</v>
      </c>
      <c r="K253" s="62">
        <v>4.3365722849448202E-2</v>
      </c>
    </row>
    <row r="254" spans="1:11" customFormat="1" ht="25.5" customHeight="1" x14ac:dyDescent="0.3">
      <c r="A254" s="66" t="s">
        <v>146</v>
      </c>
      <c r="B254" s="59">
        <v>58.654941086900003</v>
      </c>
      <c r="C254" s="60">
        <v>0.121857182459298</v>
      </c>
      <c r="D254" s="59">
        <v>13.7134106698</v>
      </c>
      <c r="E254" s="60">
        <v>0.15663674850346601</v>
      </c>
      <c r="F254" s="59">
        <v>26.6159368675</v>
      </c>
      <c r="G254" s="60">
        <v>0.13669834905652301</v>
      </c>
      <c r="H254" s="59">
        <v>12.6577289365</v>
      </c>
      <c r="I254" s="60">
        <v>0.12667369926887301</v>
      </c>
      <c r="J254" s="59">
        <v>5.6678646130999999</v>
      </c>
      <c r="K254" s="60">
        <v>5.7157026315105199E-2</v>
      </c>
    </row>
    <row r="255" spans="1:11" customFormat="1" x14ac:dyDescent="0.3">
      <c r="A255" s="58" t="s">
        <v>147</v>
      </c>
      <c r="B255" s="61">
        <v>9.8679031874999996</v>
      </c>
      <c r="C255" s="62">
        <v>2.0500828351840798E-2</v>
      </c>
      <c r="D255" s="61">
        <v>4.0600856163000003</v>
      </c>
      <c r="E255" s="62">
        <v>4.6374940917028602E-2</v>
      </c>
      <c r="F255" s="61">
        <v>0</v>
      </c>
      <c r="G255" s="62">
        <v>0</v>
      </c>
      <c r="H255" s="61">
        <v>0</v>
      </c>
      <c r="I255" s="62">
        <v>0</v>
      </c>
      <c r="J255" s="61">
        <v>5.8078175712000002</v>
      </c>
      <c r="K255" s="64">
        <v>5.8568368232219697E-2</v>
      </c>
    </row>
    <row r="256" spans="1:11" customFormat="1" x14ac:dyDescent="0.3">
      <c r="A256" s="58" t="s">
        <v>148</v>
      </c>
      <c r="B256" s="59">
        <v>28.991194657200101</v>
      </c>
      <c r="C256" s="60">
        <v>6.0229969233477801E-2</v>
      </c>
      <c r="D256" s="59">
        <v>9.6975556086000001</v>
      </c>
      <c r="E256" s="60">
        <v>0.110767015991713</v>
      </c>
      <c r="F256" s="59">
        <v>9.5847041402999995</v>
      </c>
      <c r="G256" s="60">
        <v>4.9226643371479403E-2</v>
      </c>
      <c r="H256" s="59">
        <v>3.7962731244999999</v>
      </c>
      <c r="I256" s="60">
        <v>3.7991646252490303E-2</v>
      </c>
      <c r="J256" s="59">
        <v>5.9126617838</v>
      </c>
      <c r="K256" s="60">
        <v>5.9625659439337501E-2</v>
      </c>
    </row>
    <row r="257" spans="1:11" customFormat="1" ht="25.5" customHeight="1" x14ac:dyDescent="0.3">
      <c r="A257" s="66" t="s">
        <v>149</v>
      </c>
      <c r="B257" s="61">
        <v>2.9265030593999901</v>
      </c>
      <c r="C257" s="62">
        <v>6.0798870592787199E-3</v>
      </c>
      <c r="D257" s="61">
        <v>0</v>
      </c>
      <c r="E257" s="62">
        <v>0</v>
      </c>
      <c r="F257" s="61">
        <v>0</v>
      </c>
      <c r="G257" s="62">
        <v>0</v>
      </c>
      <c r="H257" s="61">
        <v>2.9265030593999999</v>
      </c>
      <c r="I257" s="64">
        <v>2.9287320838960702E-2</v>
      </c>
      <c r="J257" s="61">
        <v>0</v>
      </c>
      <c r="K257" s="62">
        <v>0</v>
      </c>
    </row>
    <row r="258" spans="1:11" customFormat="1" ht="22.8" x14ac:dyDescent="0.3">
      <c r="A258" s="66" t="s">
        <v>150</v>
      </c>
      <c r="B258" s="59">
        <v>26.9901660455001</v>
      </c>
      <c r="C258" s="60">
        <v>5.6072779674955497E-2</v>
      </c>
      <c r="D258" s="59">
        <v>8.0608242212000096</v>
      </c>
      <c r="E258" s="60">
        <v>9.20720108708864E-2</v>
      </c>
      <c r="F258" s="59">
        <v>7.6944794123999696</v>
      </c>
      <c r="G258" s="60">
        <v>3.9518527480760499E-2</v>
      </c>
      <c r="H258" s="59">
        <v>6.8783461977</v>
      </c>
      <c r="I258" s="60">
        <v>6.8835852156869798E-2</v>
      </c>
      <c r="J258" s="59">
        <v>4.3565162142</v>
      </c>
      <c r="K258" s="60">
        <v>4.3932861649816302E-2</v>
      </c>
    </row>
    <row r="259" spans="1:11" customFormat="1" x14ac:dyDescent="0.3">
      <c r="A259" s="58" t="s">
        <v>151</v>
      </c>
      <c r="B259" s="61">
        <v>17.447026551299999</v>
      </c>
      <c r="C259" s="62">
        <v>3.6246656435715098E-2</v>
      </c>
      <c r="D259" s="61">
        <v>1.3428855562999999</v>
      </c>
      <c r="E259" s="62">
        <v>1.53386515007771E-2</v>
      </c>
      <c r="F259" s="61">
        <v>9.4060587002999991</v>
      </c>
      <c r="G259" s="62">
        <v>4.8309127792897699E-2</v>
      </c>
      <c r="H259" s="61">
        <v>1.3535723415000001</v>
      </c>
      <c r="I259" s="62">
        <v>1.3546033145914901E-2</v>
      </c>
      <c r="J259" s="61">
        <v>5.3445099532000002</v>
      </c>
      <c r="K259" s="62">
        <v>5.38961878747692E-2</v>
      </c>
    </row>
    <row r="260" spans="1:11" customFormat="1" x14ac:dyDescent="0.3">
      <c r="A260" s="58" t="s">
        <v>152</v>
      </c>
      <c r="B260" s="59">
        <v>11.2134794128</v>
      </c>
      <c r="C260" s="60">
        <v>2.32962983422778E-2</v>
      </c>
      <c r="D260" s="59">
        <v>1.4640626755999999</v>
      </c>
      <c r="E260" s="60">
        <v>1.6722755748596999E-2</v>
      </c>
      <c r="F260" s="59">
        <v>1.1615318517</v>
      </c>
      <c r="G260" s="60">
        <v>5.9655794682109296E-3</v>
      </c>
      <c r="H260" s="59">
        <v>1.2472033887</v>
      </c>
      <c r="I260" s="60">
        <v>1.2481533439361901E-2</v>
      </c>
      <c r="J260" s="59">
        <v>7.3406814968000003</v>
      </c>
      <c r="K260" s="64">
        <v>7.4026384560008304E-2</v>
      </c>
    </row>
    <row r="261" spans="1:11" customFormat="1" x14ac:dyDescent="0.3">
      <c r="A261" s="58" t="s">
        <v>153</v>
      </c>
      <c r="B261" s="61">
        <v>31.220304197099999</v>
      </c>
      <c r="C261" s="62">
        <v>6.4861002917799795E-2</v>
      </c>
      <c r="D261" s="61">
        <v>1.8386064507</v>
      </c>
      <c r="E261" s="62">
        <v>2.1000854065383798E-2</v>
      </c>
      <c r="F261" s="61">
        <v>14.1735629453</v>
      </c>
      <c r="G261" s="62">
        <v>7.2794832078109301E-2</v>
      </c>
      <c r="H261" s="61">
        <v>10.4888498958</v>
      </c>
      <c r="I261" s="62">
        <v>0.10496838919860101</v>
      </c>
      <c r="J261" s="61">
        <v>4.7192849053000003</v>
      </c>
      <c r="K261" s="62">
        <v>4.7591167032689202E-2</v>
      </c>
    </row>
    <row r="262" spans="1:11" customFormat="1" x14ac:dyDescent="0.3">
      <c r="A262" s="58" t="s">
        <v>154</v>
      </c>
      <c r="B262" s="59">
        <v>32.545051191399899</v>
      </c>
      <c r="C262" s="60">
        <v>6.7613199633122595E-2</v>
      </c>
      <c r="D262" s="59">
        <v>1.1996025910999999</v>
      </c>
      <c r="E262" s="63">
        <v>1.37020507801199E-2</v>
      </c>
      <c r="F262" s="59">
        <v>22.022743387399998</v>
      </c>
      <c r="G262" s="60">
        <v>0.11310789763816501</v>
      </c>
      <c r="H262" s="59">
        <v>5.4883486514000097</v>
      </c>
      <c r="I262" s="60">
        <v>5.4925289523730901E-2</v>
      </c>
      <c r="J262" s="59">
        <v>3.8343565614999999</v>
      </c>
      <c r="K262" s="60">
        <v>3.8667193704770501E-2</v>
      </c>
    </row>
    <row r="263" spans="1:11" customFormat="1" x14ac:dyDescent="0.3">
      <c r="A263" s="58" t="s">
        <v>155</v>
      </c>
      <c r="B263" s="61">
        <v>8.5468530536999996</v>
      </c>
      <c r="C263" s="62">
        <v>1.7756311961416901E-2</v>
      </c>
      <c r="D263" s="61">
        <v>5.1689567327999999</v>
      </c>
      <c r="E263" s="64">
        <v>5.9040642424857903E-2</v>
      </c>
      <c r="F263" s="61">
        <v>0</v>
      </c>
      <c r="G263" s="62">
        <v>0</v>
      </c>
      <c r="H263" s="61">
        <v>2.1682111471000001</v>
      </c>
      <c r="I263" s="62">
        <v>2.1698626047139E-2</v>
      </c>
      <c r="J263" s="61">
        <v>1.2096851738000101</v>
      </c>
      <c r="K263" s="62">
        <v>1.2198951815481401E-2</v>
      </c>
    </row>
    <row r="264" spans="1:11" customFormat="1" x14ac:dyDescent="0.3">
      <c r="A264" s="58" t="s">
        <v>156</v>
      </c>
      <c r="B264" s="59">
        <v>76.970915161899995</v>
      </c>
      <c r="C264" s="60">
        <v>0.15990910022476501</v>
      </c>
      <c r="D264" s="59">
        <v>13.8068648492</v>
      </c>
      <c r="E264" s="60">
        <v>0.15770419694118501</v>
      </c>
      <c r="F264" s="59">
        <v>35.139753715799998</v>
      </c>
      <c r="G264" s="60">
        <v>0.18047631924871901</v>
      </c>
      <c r="H264" s="59">
        <v>16.9970740887</v>
      </c>
      <c r="I264" s="60">
        <v>0.17010020220563299</v>
      </c>
      <c r="J264" s="59">
        <v>11.027222508199999</v>
      </c>
      <c r="K264" s="60">
        <v>0.111202946807683</v>
      </c>
    </row>
    <row r="265" spans="1:11" customFormat="1" x14ac:dyDescent="0.3">
      <c r="A265" s="58" t="s">
        <v>157</v>
      </c>
      <c r="B265" s="61">
        <v>9.8571979241999994</v>
      </c>
      <c r="C265" s="62">
        <v>2.0478587885836601E-2</v>
      </c>
      <c r="D265" s="61">
        <v>1.9326861544</v>
      </c>
      <c r="E265" s="62">
        <v>2.2075447340723399E-2</v>
      </c>
      <c r="F265" s="61">
        <v>2.551301762</v>
      </c>
      <c r="G265" s="62">
        <v>1.3103380149517001E-2</v>
      </c>
      <c r="H265" s="61">
        <v>1.4706050750999999</v>
      </c>
      <c r="I265" s="62">
        <v>1.47172518831017E-2</v>
      </c>
      <c r="J265" s="61">
        <v>3.9026049327000001</v>
      </c>
      <c r="K265" s="62">
        <v>3.9355437728741199E-2</v>
      </c>
    </row>
    <row r="266" spans="1:11" customFormat="1" x14ac:dyDescent="0.3">
      <c r="A266" s="66" t="s">
        <v>158</v>
      </c>
      <c r="B266" s="59">
        <v>8.7820358370000005</v>
      </c>
      <c r="C266" s="60">
        <v>1.8244910377932501E-2</v>
      </c>
      <c r="D266" s="59">
        <v>1.6839461760000001</v>
      </c>
      <c r="E266" s="60">
        <v>1.92342999137597E-2</v>
      </c>
      <c r="F266" s="59">
        <v>5.3077861037999803</v>
      </c>
      <c r="G266" s="60">
        <v>2.7260569528198102E-2</v>
      </c>
      <c r="H266" s="59">
        <v>1.2828947454999999</v>
      </c>
      <c r="I266" s="60">
        <v>1.2838718857098501E-2</v>
      </c>
      <c r="J266" s="59">
        <v>0.50740881169999996</v>
      </c>
      <c r="K266" s="60">
        <v>5.1169145317658997E-3</v>
      </c>
    </row>
    <row r="267" spans="1:11" customFormat="1" x14ac:dyDescent="0.3">
      <c r="A267" s="58" t="s">
        <v>159</v>
      </c>
      <c r="B267" s="61">
        <v>6.0376988448000004</v>
      </c>
      <c r="C267" s="62">
        <v>1.2543478113379299E-2</v>
      </c>
      <c r="D267" s="61">
        <v>0.69879836169999998</v>
      </c>
      <c r="E267" s="62">
        <v>7.98178555808054E-3</v>
      </c>
      <c r="F267" s="61">
        <v>0.45783801540000002</v>
      </c>
      <c r="G267" s="62">
        <v>2.3514370789223201E-3</v>
      </c>
      <c r="H267" s="61">
        <v>3.2618035381000001</v>
      </c>
      <c r="I267" s="62">
        <v>3.2642879503286003E-2</v>
      </c>
      <c r="J267" s="61">
        <v>1.6192589296</v>
      </c>
      <c r="K267" s="62">
        <v>1.6329258295302799E-2</v>
      </c>
    </row>
    <row r="268" spans="1:11" customFormat="1" x14ac:dyDescent="0.3">
      <c r="A268" s="58" t="s">
        <v>162</v>
      </c>
      <c r="B268" s="59">
        <v>46.432571554200102</v>
      </c>
      <c r="C268" s="60">
        <v>9.6464888363825094E-2</v>
      </c>
      <c r="D268" s="59">
        <v>8.4527269358999995</v>
      </c>
      <c r="E268" s="60">
        <v>9.6548385744970405E-2</v>
      </c>
      <c r="F268" s="59">
        <v>18.171642170399998</v>
      </c>
      <c r="G268" s="60">
        <v>9.3328801338297504E-2</v>
      </c>
      <c r="H268" s="59">
        <v>8.3449360303999995</v>
      </c>
      <c r="I268" s="60">
        <v>8.3512921033144602E-2</v>
      </c>
      <c r="J268" s="59">
        <v>11.4632664175</v>
      </c>
      <c r="K268" s="60">
        <v>0.115600188961421</v>
      </c>
    </row>
    <row r="269" spans="1:11" customFormat="1" x14ac:dyDescent="0.3">
      <c r="A269" s="65" t="s">
        <v>1</v>
      </c>
    </row>
    <row r="270" spans="1:11" customFormat="1" x14ac:dyDescent="0.3">
      <c r="A270" s="65" t="s">
        <v>1</v>
      </c>
    </row>
    <row r="271" spans="1:11" customFormat="1" x14ac:dyDescent="0.3">
      <c r="A271" s="53" t="s">
        <v>163</v>
      </c>
    </row>
    <row r="272" spans="1:11" customFormat="1" x14ac:dyDescent="0.3">
      <c r="A272" s="54" t="s">
        <v>1</v>
      </c>
    </row>
    <row r="273" spans="1:11" customFormat="1" x14ac:dyDescent="0.3">
      <c r="A273" s="114" t="s">
        <v>1</v>
      </c>
      <c r="B273" s="113" t="s">
        <v>500</v>
      </c>
      <c r="C273" s="113" t="s">
        <v>1</v>
      </c>
      <c r="D273" s="113" t="s">
        <v>389</v>
      </c>
      <c r="E273" s="113" t="s">
        <v>1</v>
      </c>
      <c r="F273" s="113" t="s">
        <v>390</v>
      </c>
      <c r="G273" s="113" t="s">
        <v>1</v>
      </c>
      <c r="H273" s="113" t="s">
        <v>391</v>
      </c>
      <c r="I273" s="113" t="s">
        <v>1</v>
      </c>
      <c r="J273" s="113" t="s">
        <v>392</v>
      </c>
      <c r="K273" s="113" t="s">
        <v>1</v>
      </c>
    </row>
    <row r="274" spans="1:11" customFormat="1" x14ac:dyDescent="0.3">
      <c r="A274" s="115" t="s">
        <v>1</v>
      </c>
      <c r="B274" s="55" t="s">
        <v>14</v>
      </c>
      <c r="C274" s="55" t="s">
        <v>15</v>
      </c>
      <c r="D274" s="55" t="s">
        <v>14</v>
      </c>
      <c r="E274" s="55" t="s">
        <v>15</v>
      </c>
      <c r="F274" s="55" t="s">
        <v>14</v>
      </c>
      <c r="G274" s="55" t="s">
        <v>15</v>
      </c>
      <c r="H274" s="55" t="s">
        <v>14</v>
      </c>
      <c r="I274" s="55" t="s">
        <v>15</v>
      </c>
      <c r="J274" s="55" t="s">
        <v>14</v>
      </c>
      <c r="K274" s="55" t="s">
        <v>15</v>
      </c>
    </row>
    <row r="275" spans="1:11" customFormat="1" x14ac:dyDescent="0.3">
      <c r="A275" s="56" t="s">
        <v>16</v>
      </c>
      <c r="B275" s="57">
        <v>481.3416813284</v>
      </c>
      <c r="C275" s="57">
        <v>481.3416813284</v>
      </c>
      <c r="D275" s="57">
        <v>87.549127524799999</v>
      </c>
      <c r="E275" s="57">
        <v>87.549127524799999</v>
      </c>
      <c r="F275" s="57">
        <v>194.70562044970001</v>
      </c>
      <c r="G275" s="57">
        <v>194.70562044970001</v>
      </c>
      <c r="H275" s="57">
        <v>99.923891143600002</v>
      </c>
      <c r="I275" s="57">
        <v>99.923891143600002</v>
      </c>
      <c r="J275" s="57">
        <v>99.163042210300006</v>
      </c>
      <c r="K275" s="57">
        <v>99.163042210300006</v>
      </c>
    </row>
    <row r="276" spans="1:11" customFormat="1" x14ac:dyDescent="0.3">
      <c r="A276" s="58" t="s">
        <v>65</v>
      </c>
      <c r="B276" s="59">
        <v>102.383481124</v>
      </c>
      <c r="C276" s="60">
        <v>0.21270437424293601</v>
      </c>
      <c r="D276" s="59">
        <v>18.404729997800001</v>
      </c>
      <c r="E276" s="60">
        <v>0.21022174084586401</v>
      </c>
      <c r="F276" s="59">
        <v>44.738491614099999</v>
      </c>
      <c r="G276" s="60">
        <v>0.22977503941986999</v>
      </c>
      <c r="H276" s="59">
        <v>23.218708776900002</v>
      </c>
      <c r="I276" s="60">
        <v>0.232363937304368</v>
      </c>
      <c r="J276" s="59">
        <v>16.021550735200002</v>
      </c>
      <c r="K276" s="60">
        <v>0.161567761315978</v>
      </c>
    </row>
    <row r="277" spans="1:11" customFormat="1" x14ac:dyDescent="0.3">
      <c r="A277" s="58" t="s">
        <v>66</v>
      </c>
      <c r="B277" s="61">
        <v>378.95820020439902</v>
      </c>
      <c r="C277" s="62">
        <v>0.78729562575706402</v>
      </c>
      <c r="D277" s="61">
        <v>69.144397526999995</v>
      </c>
      <c r="E277" s="62">
        <v>0.78977825915413602</v>
      </c>
      <c r="F277" s="61">
        <v>149.96712883559999</v>
      </c>
      <c r="G277" s="62">
        <v>0.77022496058013001</v>
      </c>
      <c r="H277" s="61">
        <v>76.705182366700001</v>
      </c>
      <c r="I277" s="62">
        <v>0.767636062695632</v>
      </c>
      <c r="J277" s="61">
        <v>83.141491475099997</v>
      </c>
      <c r="K277" s="62">
        <v>0.83843223868402195</v>
      </c>
    </row>
    <row r="278" spans="1:11" customFormat="1" x14ac:dyDescent="0.3">
      <c r="A278" s="65" t="s">
        <v>1</v>
      </c>
    </row>
    <row r="279" spans="1:11" customFormat="1" x14ac:dyDescent="0.3">
      <c r="A279" s="65" t="s">
        <v>1</v>
      </c>
    </row>
    <row r="280" spans="1:11" customFormat="1" x14ac:dyDescent="0.3">
      <c r="A280" s="53" t="s">
        <v>164</v>
      </c>
    </row>
    <row r="281" spans="1:11" customFormat="1" x14ac:dyDescent="0.3">
      <c r="A281" s="54" t="s">
        <v>1</v>
      </c>
    </row>
    <row r="282" spans="1:11" customFormat="1" x14ac:dyDescent="0.3">
      <c r="A282" s="114" t="s">
        <v>1</v>
      </c>
      <c r="B282" s="113" t="s">
        <v>500</v>
      </c>
      <c r="C282" s="113" t="s">
        <v>1</v>
      </c>
      <c r="D282" s="113" t="s">
        <v>389</v>
      </c>
      <c r="E282" s="113" t="s">
        <v>1</v>
      </c>
      <c r="F282" s="113" t="s">
        <v>390</v>
      </c>
      <c r="G282" s="113" t="s">
        <v>1</v>
      </c>
      <c r="H282" s="113" t="s">
        <v>391</v>
      </c>
      <c r="I282" s="113" t="s">
        <v>1</v>
      </c>
      <c r="J282" s="113" t="s">
        <v>392</v>
      </c>
      <c r="K282" s="113" t="s">
        <v>1</v>
      </c>
    </row>
    <row r="283" spans="1:11" customFormat="1" x14ac:dyDescent="0.3">
      <c r="A283" s="115" t="s">
        <v>1</v>
      </c>
      <c r="B283" s="55" t="s">
        <v>14</v>
      </c>
      <c r="C283" s="55" t="s">
        <v>15</v>
      </c>
      <c r="D283" s="55" t="s">
        <v>14</v>
      </c>
      <c r="E283" s="55" t="s">
        <v>15</v>
      </c>
      <c r="F283" s="55" t="s">
        <v>14</v>
      </c>
      <c r="G283" s="55" t="s">
        <v>15</v>
      </c>
      <c r="H283" s="55" t="s">
        <v>14</v>
      </c>
      <c r="I283" s="55" t="s">
        <v>15</v>
      </c>
      <c r="J283" s="55" t="s">
        <v>14</v>
      </c>
      <c r="K283" s="55" t="s">
        <v>15</v>
      </c>
    </row>
    <row r="284" spans="1:11" customFormat="1" x14ac:dyDescent="0.3">
      <c r="A284" s="56" t="s">
        <v>16</v>
      </c>
      <c r="B284" s="57">
        <v>102.383481124</v>
      </c>
      <c r="C284" s="57">
        <v>102.383481124</v>
      </c>
      <c r="D284" s="57">
        <v>18.404729997800001</v>
      </c>
      <c r="E284" s="57">
        <v>18.404729997800001</v>
      </c>
      <c r="F284" s="57">
        <v>44.738491614099999</v>
      </c>
      <c r="G284" s="57">
        <v>44.738491614099999</v>
      </c>
      <c r="H284" s="57">
        <v>23.218708776900002</v>
      </c>
      <c r="I284" s="57">
        <v>23.218708776900002</v>
      </c>
      <c r="J284" s="57">
        <v>16.021550735200002</v>
      </c>
      <c r="K284" s="57">
        <v>16.021550735200002</v>
      </c>
    </row>
    <row r="285" spans="1:11" customFormat="1" x14ac:dyDescent="0.3">
      <c r="A285" s="58" t="s">
        <v>2</v>
      </c>
      <c r="B285" s="59">
        <v>30.058547368199999</v>
      </c>
      <c r="C285" s="60">
        <v>0.29358786239935603</v>
      </c>
      <c r="D285" s="67">
        <v>10.978142523600001</v>
      </c>
      <c r="E285" s="72">
        <v>59.648484519535302</v>
      </c>
      <c r="F285" s="59">
        <v>12.5293919876</v>
      </c>
      <c r="G285" s="60">
        <v>0.28005843593643098</v>
      </c>
      <c r="H285" s="67">
        <v>2.9788749977000002</v>
      </c>
      <c r="I285" s="68">
        <v>12.829632458561401</v>
      </c>
      <c r="J285" s="67">
        <v>3.5721378593000002</v>
      </c>
      <c r="K285" s="68">
        <v>22.295830898889601</v>
      </c>
    </row>
    <row r="286" spans="1:11" customFormat="1" x14ac:dyDescent="0.3">
      <c r="A286" s="58" t="s">
        <v>3</v>
      </c>
      <c r="B286" s="61">
        <v>8.3178326350000003</v>
      </c>
      <c r="C286" s="62">
        <v>8.1241940044273403E-2</v>
      </c>
      <c r="D286" s="69">
        <v>2.2683424793000002</v>
      </c>
      <c r="E286" s="70">
        <v>12.3247799862924</v>
      </c>
      <c r="F286" s="61">
        <v>2.000773417</v>
      </c>
      <c r="G286" s="62">
        <v>4.4721521553700003E-2</v>
      </c>
      <c r="H286" s="69">
        <v>3.4159722717999998</v>
      </c>
      <c r="I286" s="70">
        <v>14.712154343390999</v>
      </c>
      <c r="J286" s="69">
        <v>0.63274446689999797</v>
      </c>
      <c r="K286" s="70">
        <v>3.94933347812478</v>
      </c>
    </row>
    <row r="287" spans="1:11" customFormat="1" x14ac:dyDescent="0.3">
      <c r="A287" s="58" t="s">
        <v>4</v>
      </c>
      <c r="B287" s="59">
        <v>8.5018639278000006</v>
      </c>
      <c r="C287" s="60">
        <v>8.3039410600847893E-2</v>
      </c>
      <c r="D287" s="67">
        <v>1.5112580029</v>
      </c>
      <c r="E287" s="68">
        <v>8.2112478861719094</v>
      </c>
      <c r="F287" s="59">
        <v>4.955990774</v>
      </c>
      <c r="G287" s="60">
        <v>0.110776885746368</v>
      </c>
      <c r="H287" s="67">
        <v>1.6508297389</v>
      </c>
      <c r="I287" s="68">
        <v>7.1099119023465596</v>
      </c>
      <c r="J287" s="67">
        <v>0.38378541199999999</v>
      </c>
      <c r="K287" s="68">
        <v>2.3954323669606299</v>
      </c>
    </row>
    <row r="288" spans="1:11" customFormat="1" x14ac:dyDescent="0.3">
      <c r="A288" s="58" t="s">
        <v>5</v>
      </c>
      <c r="B288" s="61">
        <v>8.7388620768000003</v>
      </c>
      <c r="C288" s="62">
        <v>8.5354219067977202E-2</v>
      </c>
      <c r="D288" s="69">
        <v>0</v>
      </c>
      <c r="E288" s="70">
        <v>0</v>
      </c>
      <c r="F288" s="61">
        <v>6.4631017092000098</v>
      </c>
      <c r="G288" s="62">
        <v>0.14446400573690901</v>
      </c>
      <c r="H288" s="69">
        <v>1.5796736263</v>
      </c>
      <c r="I288" s="70">
        <v>6.80345165391625</v>
      </c>
      <c r="J288" s="69">
        <v>0.69608674130000103</v>
      </c>
      <c r="K288" s="70">
        <v>4.3446901789017804</v>
      </c>
    </row>
    <row r="289" spans="1:11" customFormat="1" x14ac:dyDescent="0.3">
      <c r="A289" s="58" t="s">
        <v>6</v>
      </c>
      <c r="B289" s="59">
        <v>0.77422578220000005</v>
      </c>
      <c r="C289" s="60">
        <v>7.5620185375637897E-3</v>
      </c>
      <c r="D289" s="67">
        <v>0.46049675449999999</v>
      </c>
      <c r="E289" s="68">
        <v>2.5020565613026902</v>
      </c>
      <c r="F289" s="59">
        <v>0</v>
      </c>
      <c r="G289" s="60">
        <v>0</v>
      </c>
      <c r="H289" s="67">
        <v>0</v>
      </c>
      <c r="I289" s="68">
        <v>0</v>
      </c>
      <c r="J289" s="67">
        <v>0.3137290277</v>
      </c>
      <c r="K289" s="68">
        <v>1.9581689243771201</v>
      </c>
    </row>
    <row r="290" spans="1:11" customFormat="1" x14ac:dyDescent="0.3">
      <c r="A290" s="58" t="s">
        <v>7</v>
      </c>
      <c r="B290" s="61">
        <v>8.3479226915000009</v>
      </c>
      <c r="C290" s="62">
        <v>8.1535835662684297E-2</v>
      </c>
      <c r="D290" s="69">
        <v>0</v>
      </c>
      <c r="E290" s="70">
        <v>0</v>
      </c>
      <c r="F290" s="61">
        <v>5.5555836881000102</v>
      </c>
      <c r="G290" s="62">
        <v>0.124179056728615</v>
      </c>
      <c r="H290" s="69">
        <v>0.847419760400001</v>
      </c>
      <c r="I290" s="70">
        <v>3.6497281935121499</v>
      </c>
      <c r="J290" s="69">
        <v>1.944919243</v>
      </c>
      <c r="K290" s="70">
        <v>12.1393944640261</v>
      </c>
    </row>
    <row r="291" spans="1:11" customFormat="1" x14ac:dyDescent="0.3">
      <c r="A291" s="58" t="s">
        <v>8</v>
      </c>
      <c r="B291" s="59">
        <v>2.3694444742999998</v>
      </c>
      <c r="C291" s="60">
        <v>2.31428395312159E-2</v>
      </c>
      <c r="D291" s="67">
        <v>1.8181640214000001</v>
      </c>
      <c r="E291" s="68">
        <v>9.8787867119883508</v>
      </c>
      <c r="F291" s="59">
        <v>0</v>
      </c>
      <c r="G291" s="60">
        <v>0</v>
      </c>
      <c r="H291" s="67">
        <v>0</v>
      </c>
      <c r="I291" s="68">
        <v>0</v>
      </c>
      <c r="J291" s="67">
        <v>0.55128045290000005</v>
      </c>
      <c r="K291" s="68">
        <v>3.4408682530887198</v>
      </c>
    </row>
    <row r="292" spans="1:11" customFormat="1" x14ac:dyDescent="0.3">
      <c r="A292" s="58" t="s">
        <v>9</v>
      </c>
      <c r="B292" s="61">
        <v>1.0829247914</v>
      </c>
      <c r="C292" s="62">
        <v>1.05771436906744E-2</v>
      </c>
      <c r="D292" s="69">
        <v>1.0829247914</v>
      </c>
      <c r="E292" s="70">
        <v>5.8839482650897201</v>
      </c>
      <c r="F292" s="61">
        <v>0</v>
      </c>
      <c r="G292" s="62">
        <v>0</v>
      </c>
      <c r="H292" s="69">
        <v>0</v>
      </c>
      <c r="I292" s="70">
        <v>0</v>
      </c>
      <c r="J292" s="69">
        <v>0</v>
      </c>
      <c r="K292" s="70">
        <v>0</v>
      </c>
    </row>
    <row r="293" spans="1:11" customFormat="1" x14ac:dyDescent="0.3">
      <c r="A293" s="58" t="s">
        <v>10</v>
      </c>
      <c r="B293" s="59">
        <v>0</v>
      </c>
      <c r="C293" s="60">
        <v>0</v>
      </c>
      <c r="D293" s="67">
        <v>0</v>
      </c>
      <c r="E293" s="68">
        <v>0</v>
      </c>
      <c r="F293" s="59">
        <v>0</v>
      </c>
      <c r="G293" s="60">
        <v>0</v>
      </c>
      <c r="H293" s="67">
        <v>0</v>
      </c>
      <c r="I293" s="68">
        <v>0</v>
      </c>
      <c r="J293" s="67">
        <v>0</v>
      </c>
      <c r="K293" s="68">
        <v>0</v>
      </c>
    </row>
    <row r="294" spans="1:11" customFormat="1" x14ac:dyDescent="0.3">
      <c r="A294" s="58" t="s">
        <v>11</v>
      </c>
      <c r="B294" s="61">
        <v>7.1692375983999996</v>
      </c>
      <c r="C294" s="62">
        <v>7.0023381894166098E-2</v>
      </c>
      <c r="D294" s="69">
        <v>0</v>
      </c>
      <c r="E294" s="70">
        <v>0</v>
      </c>
      <c r="F294" s="61">
        <v>1.2571270996999999</v>
      </c>
      <c r="G294" s="62">
        <v>2.80994520455356E-2</v>
      </c>
      <c r="H294" s="69">
        <v>4.7041274635000097</v>
      </c>
      <c r="I294" s="70">
        <v>20.260073498058102</v>
      </c>
      <c r="J294" s="69">
        <v>1.2079830352000001</v>
      </c>
      <c r="K294" s="70">
        <v>7.5397385382053699</v>
      </c>
    </row>
    <row r="295" spans="1:11" customFormat="1" x14ac:dyDescent="0.3">
      <c r="A295" s="58" t="s">
        <v>12</v>
      </c>
      <c r="B295" s="59">
        <v>2.3083641654</v>
      </c>
      <c r="C295" s="60">
        <v>2.25462559004442E-2</v>
      </c>
      <c r="D295" s="67">
        <v>0</v>
      </c>
      <c r="E295" s="68">
        <v>0</v>
      </c>
      <c r="F295" s="59">
        <v>2.3083641654</v>
      </c>
      <c r="G295" s="60">
        <v>5.15968259571917E-2</v>
      </c>
      <c r="H295" s="67">
        <v>0</v>
      </c>
      <c r="I295" s="68">
        <v>0</v>
      </c>
      <c r="J295" s="67">
        <v>0</v>
      </c>
      <c r="K295" s="68">
        <v>0</v>
      </c>
    </row>
    <row r="296" spans="1:11" customFormat="1" x14ac:dyDescent="0.3">
      <c r="A296" s="58" t="s">
        <v>13</v>
      </c>
      <c r="B296" s="61">
        <v>4.5914245858999996</v>
      </c>
      <c r="C296" s="62">
        <v>4.4845365048089898E-2</v>
      </c>
      <c r="D296" s="69">
        <v>0.28540142470000002</v>
      </c>
      <c r="E296" s="70">
        <v>1.5506960696196901</v>
      </c>
      <c r="F296" s="61">
        <v>1.7668467907000001</v>
      </c>
      <c r="G296" s="62">
        <v>3.9492766227799098E-2</v>
      </c>
      <c r="H296" s="69">
        <v>2.2254473427999999</v>
      </c>
      <c r="I296" s="70">
        <v>9.5847162052959192</v>
      </c>
      <c r="J296" s="69">
        <v>0.3137290277</v>
      </c>
      <c r="K296" s="70">
        <v>1.9581689243771201</v>
      </c>
    </row>
    <row r="297" spans="1:11" customFormat="1" x14ac:dyDescent="0.3">
      <c r="A297" s="58" t="s">
        <v>165</v>
      </c>
      <c r="B297" s="59">
        <v>19.7390456151</v>
      </c>
      <c r="C297" s="60">
        <v>0.19279521850984299</v>
      </c>
      <c r="D297" s="67">
        <v>0</v>
      </c>
      <c r="E297" s="71">
        <v>0</v>
      </c>
      <c r="F297" s="59">
        <v>7.9013119823999904</v>
      </c>
      <c r="G297" s="60">
        <v>0.17661105006745001</v>
      </c>
      <c r="H297" s="67">
        <v>5.8163635754999898</v>
      </c>
      <c r="I297" s="68">
        <v>25.050331744918701</v>
      </c>
      <c r="J297" s="67">
        <v>6.0213700572000004</v>
      </c>
      <c r="K297" s="68">
        <v>37.582941606088099</v>
      </c>
    </row>
    <row r="298" spans="1:11" customFormat="1" x14ac:dyDescent="0.3">
      <c r="A298" s="58" t="s">
        <v>88</v>
      </c>
      <c r="B298" s="61">
        <v>0.38378541199999999</v>
      </c>
      <c r="C298" s="62">
        <v>3.74850911286348E-3</v>
      </c>
      <c r="D298" s="69">
        <v>0</v>
      </c>
      <c r="E298" s="70">
        <v>0</v>
      </c>
      <c r="F298" s="61">
        <v>0</v>
      </c>
      <c r="G298" s="62">
        <v>0</v>
      </c>
      <c r="H298" s="69">
        <v>0</v>
      </c>
      <c r="I298" s="70">
        <v>0</v>
      </c>
      <c r="J298" s="69">
        <v>0.38378541199999999</v>
      </c>
      <c r="K298" s="70">
        <v>2.3954323669606299</v>
      </c>
    </row>
    <row r="299" spans="1:11" customFormat="1" x14ac:dyDescent="0.3">
      <c r="A299" s="65" t="s">
        <v>1</v>
      </c>
    </row>
    <row r="300" spans="1:11" customFormat="1" x14ac:dyDescent="0.3">
      <c r="A300" s="65" t="s">
        <v>1</v>
      </c>
    </row>
    <row r="301" spans="1:11" customFormat="1" x14ac:dyDescent="0.3">
      <c r="A301" s="53" t="s">
        <v>166</v>
      </c>
    </row>
    <row r="302" spans="1:11" customFormat="1" x14ac:dyDescent="0.3">
      <c r="A302" s="54" t="s">
        <v>1</v>
      </c>
    </row>
    <row r="303" spans="1:11" customFormat="1" x14ac:dyDescent="0.3">
      <c r="A303" s="114" t="s">
        <v>1</v>
      </c>
      <c r="B303" s="113" t="s">
        <v>500</v>
      </c>
      <c r="C303" s="113" t="s">
        <v>1</v>
      </c>
      <c r="D303" s="113" t="s">
        <v>389</v>
      </c>
      <c r="E303" s="113" t="s">
        <v>1</v>
      </c>
      <c r="F303" s="113" t="s">
        <v>390</v>
      </c>
      <c r="G303" s="113" t="s">
        <v>1</v>
      </c>
      <c r="H303" s="113" t="s">
        <v>391</v>
      </c>
      <c r="I303" s="113" t="s">
        <v>1</v>
      </c>
      <c r="J303" s="113" t="s">
        <v>392</v>
      </c>
      <c r="K303" s="113" t="s">
        <v>1</v>
      </c>
    </row>
    <row r="304" spans="1:11" customFormat="1" x14ac:dyDescent="0.3">
      <c r="A304" s="115" t="s">
        <v>1</v>
      </c>
      <c r="B304" s="55" t="s">
        <v>14</v>
      </c>
      <c r="C304" s="55" t="s">
        <v>15</v>
      </c>
      <c r="D304" s="55" t="s">
        <v>14</v>
      </c>
      <c r="E304" s="55" t="s">
        <v>15</v>
      </c>
      <c r="F304" s="55" t="s">
        <v>14</v>
      </c>
      <c r="G304" s="55" t="s">
        <v>15</v>
      </c>
      <c r="H304" s="55" t="s">
        <v>14</v>
      </c>
      <c r="I304" s="55" t="s">
        <v>15</v>
      </c>
      <c r="J304" s="55" t="s">
        <v>14</v>
      </c>
      <c r="K304" s="55" t="s">
        <v>15</v>
      </c>
    </row>
    <row r="305" spans="1:11" customFormat="1" x14ac:dyDescent="0.3">
      <c r="A305" s="56" t="s">
        <v>16</v>
      </c>
      <c r="B305" s="57">
        <v>82.260650096899994</v>
      </c>
      <c r="C305" s="57">
        <v>82.260650096899994</v>
      </c>
      <c r="D305" s="57">
        <v>18.404729997800001</v>
      </c>
      <c r="E305" s="57">
        <v>18.404729997800001</v>
      </c>
      <c r="F305" s="57">
        <v>36.837179631700003</v>
      </c>
      <c r="G305" s="57">
        <v>36.837179631700003</v>
      </c>
      <c r="H305" s="57">
        <v>17.402345201399999</v>
      </c>
      <c r="I305" s="57">
        <v>17.402345201399999</v>
      </c>
      <c r="J305" s="57">
        <v>9.6163952659999996</v>
      </c>
      <c r="K305" s="57">
        <v>9.6163952659999996</v>
      </c>
    </row>
    <row r="306" spans="1:11" customFormat="1" x14ac:dyDescent="0.3">
      <c r="A306" s="58" t="s">
        <v>167</v>
      </c>
      <c r="B306" s="59">
        <v>7.6089185513999897</v>
      </c>
      <c r="C306" s="60">
        <v>9.2497671030279699E-2</v>
      </c>
      <c r="D306" s="67">
        <v>2.0051115985000001</v>
      </c>
      <c r="E306" s="68">
        <v>10.894545036736099</v>
      </c>
      <c r="F306" s="67">
        <v>3.6904113698999899</v>
      </c>
      <c r="G306" s="68">
        <v>10.0181702475513</v>
      </c>
      <c r="H306" s="67">
        <v>0.80154546509999902</v>
      </c>
      <c r="I306" s="68">
        <v>4.6059623333728403</v>
      </c>
      <c r="J306" s="67">
        <v>1.1118501179</v>
      </c>
      <c r="K306" s="68">
        <v>11.562025968619301</v>
      </c>
    </row>
    <row r="307" spans="1:11" customFormat="1" x14ac:dyDescent="0.3">
      <c r="A307" s="58" t="s">
        <v>168</v>
      </c>
      <c r="B307" s="61">
        <v>5.5351488032000002</v>
      </c>
      <c r="C307" s="62">
        <v>6.7287929242958802E-2</v>
      </c>
      <c r="D307" s="69">
        <v>2.1556529230999999</v>
      </c>
      <c r="E307" s="70">
        <v>11.7124941433951</v>
      </c>
      <c r="F307" s="69">
        <v>3.3794958801000101</v>
      </c>
      <c r="G307" s="70">
        <v>9.1741439325387404</v>
      </c>
      <c r="H307" s="69">
        <v>0</v>
      </c>
      <c r="I307" s="70">
        <v>0</v>
      </c>
      <c r="J307" s="69">
        <v>0</v>
      </c>
      <c r="K307" s="70">
        <v>0</v>
      </c>
    </row>
    <row r="308" spans="1:11" customFormat="1" ht="22.8" x14ac:dyDescent="0.3">
      <c r="A308" s="66" t="s">
        <v>169</v>
      </c>
      <c r="B308" s="59">
        <v>2.3083641654</v>
      </c>
      <c r="C308" s="60">
        <v>2.8061584277304302E-2</v>
      </c>
      <c r="D308" s="67">
        <v>0</v>
      </c>
      <c r="E308" s="68">
        <v>0</v>
      </c>
      <c r="F308" s="67">
        <v>2.3083641654</v>
      </c>
      <c r="G308" s="68">
        <v>6.2663976680059204</v>
      </c>
      <c r="H308" s="67">
        <v>0</v>
      </c>
      <c r="I308" s="68">
        <v>0</v>
      </c>
      <c r="J308" s="67">
        <v>0</v>
      </c>
      <c r="K308" s="68">
        <v>0</v>
      </c>
    </row>
    <row r="309" spans="1:11" customFormat="1" x14ac:dyDescent="0.3">
      <c r="A309" s="58" t="s">
        <v>170</v>
      </c>
      <c r="B309" s="61">
        <v>3.3022869765</v>
      </c>
      <c r="C309" s="62">
        <v>4.0144187684026701E-2</v>
      </c>
      <c r="D309" s="69">
        <v>0</v>
      </c>
      <c r="E309" s="70">
        <v>0</v>
      </c>
      <c r="F309" s="69">
        <v>2.3083641654</v>
      </c>
      <c r="G309" s="70">
        <v>6.2663976680059204</v>
      </c>
      <c r="H309" s="69">
        <v>0</v>
      </c>
      <c r="I309" s="70">
        <v>0</v>
      </c>
      <c r="J309" s="69">
        <v>0.99392281110000003</v>
      </c>
      <c r="K309" s="70">
        <v>10.335710873014399</v>
      </c>
    </row>
    <row r="310" spans="1:11" customFormat="1" x14ac:dyDescent="0.3">
      <c r="A310" s="58" t="s">
        <v>171</v>
      </c>
      <c r="B310" s="59">
        <v>26.709325660000001</v>
      </c>
      <c r="C310" s="60">
        <v>0.32469140018389597</v>
      </c>
      <c r="D310" s="67">
        <v>10.984597133599999</v>
      </c>
      <c r="E310" s="72">
        <v>59.683554906336802</v>
      </c>
      <c r="F310" s="67">
        <v>9.1050969809000097</v>
      </c>
      <c r="G310" s="68">
        <v>24.717139237947201</v>
      </c>
      <c r="H310" s="67">
        <v>4.2296573500000001</v>
      </c>
      <c r="I310" s="68">
        <v>24.3050996923089</v>
      </c>
      <c r="J310" s="67">
        <v>2.3899741954999998</v>
      </c>
      <c r="K310" s="68">
        <v>24.853119379878901</v>
      </c>
    </row>
    <row r="311" spans="1:11" customFormat="1" x14ac:dyDescent="0.3">
      <c r="A311" s="58" t="s">
        <v>172</v>
      </c>
      <c r="B311" s="61">
        <v>2.3083641654</v>
      </c>
      <c r="C311" s="62">
        <v>2.8061584277304302E-2</v>
      </c>
      <c r="D311" s="69">
        <v>0</v>
      </c>
      <c r="E311" s="70">
        <v>0</v>
      </c>
      <c r="F311" s="69">
        <v>2.3083641654</v>
      </c>
      <c r="G311" s="70">
        <v>6.2663976680059204</v>
      </c>
      <c r="H311" s="69">
        <v>0</v>
      </c>
      <c r="I311" s="70">
        <v>0</v>
      </c>
      <c r="J311" s="69">
        <v>0</v>
      </c>
      <c r="K311" s="70">
        <v>0</v>
      </c>
    </row>
    <row r="312" spans="1:11" customFormat="1" x14ac:dyDescent="0.3">
      <c r="A312" s="58" t="s">
        <v>173</v>
      </c>
      <c r="B312" s="59">
        <v>0</v>
      </c>
      <c r="C312" s="60">
        <v>0</v>
      </c>
      <c r="D312" s="67">
        <v>0</v>
      </c>
      <c r="E312" s="68">
        <v>0</v>
      </c>
      <c r="F312" s="67">
        <v>0</v>
      </c>
      <c r="G312" s="68">
        <v>0</v>
      </c>
      <c r="H312" s="67">
        <v>0</v>
      </c>
      <c r="I312" s="68">
        <v>0</v>
      </c>
      <c r="J312" s="67">
        <v>0</v>
      </c>
      <c r="K312" s="68">
        <v>0</v>
      </c>
    </row>
    <row r="313" spans="1:11" customFormat="1" x14ac:dyDescent="0.3">
      <c r="A313" s="58" t="s">
        <v>174</v>
      </c>
      <c r="B313" s="61">
        <v>0.69879836169999998</v>
      </c>
      <c r="C313" s="62">
        <v>8.4949287524088597E-3</v>
      </c>
      <c r="D313" s="69">
        <v>0.69879836170000098</v>
      </c>
      <c r="E313" s="70">
        <v>3.79684114781108</v>
      </c>
      <c r="F313" s="69">
        <v>0</v>
      </c>
      <c r="G313" s="70">
        <v>0</v>
      </c>
      <c r="H313" s="69">
        <v>0</v>
      </c>
      <c r="I313" s="70">
        <v>0</v>
      </c>
      <c r="J313" s="69">
        <v>0</v>
      </c>
      <c r="K313" s="70">
        <v>0</v>
      </c>
    </row>
    <row r="314" spans="1:11" customFormat="1" x14ac:dyDescent="0.3">
      <c r="A314" s="58" t="s">
        <v>175</v>
      </c>
      <c r="B314" s="59">
        <v>4.4765753124999996</v>
      </c>
      <c r="C314" s="60">
        <v>5.4419401101580903E-2</v>
      </c>
      <c r="D314" s="67">
        <v>0</v>
      </c>
      <c r="E314" s="68">
        <v>0</v>
      </c>
      <c r="F314" s="67">
        <v>2.3083641654</v>
      </c>
      <c r="G314" s="68">
        <v>6.2663976680059204</v>
      </c>
      <c r="H314" s="67">
        <v>2.1682111471000001</v>
      </c>
      <c r="I314" s="68">
        <v>12.4593043179351</v>
      </c>
      <c r="J314" s="67">
        <v>0</v>
      </c>
      <c r="K314" s="68">
        <v>0</v>
      </c>
    </row>
    <row r="315" spans="1:11" customFormat="1" x14ac:dyDescent="0.3">
      <c r="A315" s="58" t="s">
        <v>176</v>
      </c>
      <c r="B315" s="61">
        <v>2.3083641654</v>
      </c>
      <c r="C315" s="62">
        <v>2.8061584277304302E-2</v>
      </c>
      <c r="D315" s="69">
        <v>0</v>
      </c>
      <c r="E315" s="70">
        <v>0</v>
      </c>
      <c r="F315" s="69">
        <v>2.3083641654</v>
      </c>
      <c r="G315" s="70">
        <v>6.2663976680059204</v>
      </c>
      <c r="H315" s="69">
        <v>0</v>
      </c>
      <c r="I315" s="70">
        <v>0</v>
      </c>
      <c r="J315" s="69">
        <v>0</v>
      </c>
      <c r="K315" s="70">
        <v>0</v>
      </c>
    </row>
    <row r="316" spans="1:11" customFormat="1" ht="22.8" x14ac:dyDescent="0.3">
      <c r="A316" s="66" t="s">
        <v>177</v>
      </c>
      <c r="B316" s="59">
        <v>7.6854308881000097</v>
      </c>
      <c r="C316" s="60">
        <v>9.3427791769781193E-2</v>
      </c>
      <c r="D316" s="67">
        <v>0.31890669500000002</v>
      </c>
      <c r="E316" s="68">
        <v>1.7327431319998701</v>
      </c>
      <c r="F316" s="67">
        <v>7.3665241931000098</v>
      </c>
      <c r="G316" s="68">
        <v>19.9975249645898</v>
      </c>
      <c r="H316" s="67">
        <v>0</v>
      </c>
      <c r="I316" s="68">
        <v>0</v>
      </c>
      <c r="J316" s="67">
        <v>0</v>
      </c>
      <c r="K316" s="68">
        <v>0</v>
      </c>
    </row>
    <row r="317" spans="1:11" customFormat="1" x14ac:dyDescent="0.3">
      <c r="A317" s="58" t="s">
        <v>178</v>
      </c>
      <c r="B317" s="61">
        <v>10.558882368600001</v>
      </c>
      <c r="C317" s="62">
        <v>0.128358849050695</v>
      </c>
      <c r="D317" s="69">
        <v>1.1193656596999999</v>
      </c>
      <c r="E317" s="70">
        <v>6.0819455641772704</v>
      </c>
      <c r="F317" s="69">
        <v>7.3665241931000098</v>
      </c>
      <c r="G317" s="70">
        <v>19.9975249645898</v>
      </c>
      <c r="H317" s="69">
        <v>0</v>
      </c>
      <c r="I317" s="70">
        <v>0</v>
      </c>
      <c r="J317" s="69">
        <v>2.07299251580001</v>
      </c>
      <c r="K317" s="70">
        <v>21.5568563735034</v>
      </c>
    </row>
    <row r="318" spans="1:11" customFormat="1" x14ac:dyDescent="0.3">
      <c r="A318" s="58" t="s">
        <v>179</v>
      </c>
      <c r="B318" s="59">
        <v>9.6611596798000008</v>
      </c>
      <c r="C318" s="60">
        <v>0.117445700567884</v>
      </c>
      <c r="D318" s="67">
        <v>0.31890669500000002</v>
      </c>
      <c r="E318" s="68">
        <v>1.7327431319998701</v>
      </c>
      <c r="F318" s="67">
        <v>6.7814922580000001</v>
      </c>
      <c r="G318" s="68">
        <v>18.4093688110808</v>
      </c>
      <c r="H318" s="67">
        <v>2.0094802738999999</v>
      </c>
      <c r="I318" s="68">
        <v>11.5471808577751</v>
      </c>
      <c r="J318" s="67">
        <v>0.55128045290000005</v>
      </c>
      <c r="K318" s="68">
        <v>5.7327141579664804</v>
      </c>
    </row>
    <row r="319" spans="1:11" customFormat="1" ht="25.5" customHeight="1" x14ac:dyDescent="0.3">
      <c r="A319" s="66" t="s">
        <v>180</v>
      </c>
      <c r="B319" s="61">
        <v>0.69879836169999998</v>
      </c>
      <c r="C319" s="62">
        <v>8.4949287524088597E-3</v>
      </c>
      <c r="D319" s="69">
        <v>0.69879836170000098</v>
      </c>
      <c r="E319" s="70">
        <v>3.79684114781108</v>
      </c>
      <c r="F319" s="69">
        <v>0</v>
      </c>
      <c r="G319" s="70">
        <v>0</v>
      </c>
      <c r="H319" s="69">
        <v>0</v>
      </c>
      <c r="I319" s="70">
        <v>0</v>
      </c>
      <c r="J319" s="69">
        <v>0</v>
      </c>
      <c r="K319" s="70">
        <v>0</v>
      </c>
    </row>
    <row r="320" spans="1:11" customFormat="1" x14ac:dyDescent="0.3">
      <c r="A320" s="58" t="s">
        <v>181</v>
      </c>
      <c r="B320" s="59">
        <v>3.8780522987000001</v>
      </c>
      <c r="C320" s="60">
        <v>4.7143467674177097E-2</v>
      </c>
      <c r="D320" s="67">
        <v>0</v>
      </c>
      <c r="E320" s="68">
        <v>0</v>
      </c>
      <c r="F320" s="67">
        <v>2.7662021808000001</v>
      </c>
      <c r="G320" s="68">
        <v>7.5092670189646196</v>
      </c>
      <c r="H320" s="67">
        <v>0</v>
      </c>
      <c r="I320" s="68">
        <v>0</v>
      </c>
      <c r="J320" s="67">
        <v>1.1118501179</v>
      </c>
      <c r="K320" s="68">
        <v>11.562025968619301</v>
      </c>
    </row>
    <row r="321" spans="1:11" customFormat="1" x14ac:dyDescent="0.3">
      <c r="A321" s="58" t="s">
        <v>182</v>
      </c>
      <c r="B321" s="61">
        <v>1.2079830352000001</v>
      </c>
      <c r="C321" s="62">
        <v>1.4684822375911699E-2</v>
      </c>
      <c r="D321" s="69">
        <v>0</v>
      </c>
      <c r="E321" s="70">
        <v>0</v>
      </c>
      <c r="F321" s="69">
        <v>0</v>
      </c>
      <c r="G321" s="70">
        <v>0</v>
      </c>
      <c r="H321" s="69">
        <v>0</v>
      </c>
      <c r="I321" s="70">
        <v>0</v>
      </c>
      <c r="J321" s="69">
        <v>1.2079830352000001</v>
      </c>
      <c r="K321" s="72">
        <v>12.5617032347971</v>
      </c>
    </row>
    <row r="322" spans="1:11" customFormat="1" x14ac:dyDescent="0.3">
      <c r="A322" s="58" t="s">
        <v>183</v>
      </c>
      <c r="B322" s="59">
        <v>0</v>
      </c>
      <c r="C322" s="60">
        <v>0</v>
      </c>
      <c r="D322" s="67">
        <v>0</v>
      </c>
      <c r="E322" s="68">
        <v>0</v>
      </c>
      <c r="F322" s="67">
        <v>0</v>
      </c>
      <c r="G322" s="68">
        <v>0</v>
      </c>
      <c r="H322" s="67">
        <v>0</v>
      </c>
      <c r="I322" s="68">
        <v>0</v>
      </c>
      <c r="J322" s="67">
        <v>0</v>
      </c>
      <c r="K322" s="68">
        <v>0</v>
      </c>
    </row>
    <row r="323" spans="1:11" customFormat="1" x14ac:dyDescent="0.3">
      <c r="A323" s="58" t="s">
        <v>160</v>
      </c>
      <c r="B323" s="61">
        <v>22.9713507017</v>
      </c>
      <c r="C323" s="62">
        <v>0.27925077998582098</v>
      </c>
      <c r="D323" s="69">
        <v>4.2390742440000002</v>
      </c>
      <c r="E323" s="70">
        <v>23.0325261196807</v>
      </c>
      <c r="F323" s="69">
        <v>13.2966132967</v>
      </c>
      <c r="G323" s="70">
        <v>36.095633350979099</v>
      </c>
      <c r="H323" s="69">
        <v>2.9220356549000002</v>
      </c>
      <c r="I323" s="70">
        <v>16.791045236046301</v>
      </c>
      <c r="J323" s="69">
        <v>2.5136275061000002</v>
      </c>
      <c r="K323" s="70">
        <v>26.1389786564541</v>
      </c>
    </row>
    <row r="324" spans="1:11" customFormat="1" x14ac:dyDescent="0.3">
      <c r="A324" s="58" t="s">
        <v>184</v>
      </c>
      <c r="B324" s="59">
        <v>15.281706567400001</v>
      </c>
      <c r="C324" s="60">
        <v>0.18577176997019501</v>
      </c>
      <c r="D324" s="67">
        <v>0.46049675449999999</v>
      </c>
      <c r="E324" s="68">
        <v>2.5020565613026902</v>
      </c>
      <c r="F324" s="67">
        <v>6.5512384966999999</v>
      </c>
      <c r="G324" s="68">
        <v>17.7843107485416</v>
      </c>
      <c r="H324" s="67">
        <v>6.7420203855000098</v>
      </c>
      <c r="I324" s="68">
        <v>38.742021879657997</v>
      </c>
      <c r="J324" s="67">
        <v>1.5279509307000001</v>
      </c>
      <c r="K324" s="68">
        <v>15.8890196215443</v>
      </c>
    </row>
    <row r="325" spans="1:11" customFormat="1" x14ac:dyDescent="0.3">
      <c r="A325" s="65" t="s">
        <v>1</v>
      </c>
    </row>
    <row r="326" spans="1:11" customFormat="1" x14ac:dyDescent="0.3">
      <c r="A326" s="65" t="s">
        <v>1</v>
      </c>
    </row>
    <row r="327" spans="1:11" customFormat="1" x14ac:dyDescent="0.3">
      <c r="A327" s="53" t="s">
        <v>185</v>
      </c>
    </row>
    <row r="328" spans="1:11" customFormat="1" x14ac:dyDescent="0.3">
      <c r="A328" s="54" t="s">
        <v>1</v>
      </c>
    </row>
    <row r="329" spans="1:11" customFormat="1" x14ac:dyDescent="0.3">
      <c r="A329" s="114" t="s">
        <v>1</v>
      </c>
      <c r="B329" s="113" t="s">
        <v>500</v>
      </c>
      <c r="C329" s="113" t="s">
        <v>1</v>
      </c>
      <c r="D329" s="113" t="s">
        <v>389</v>
      </c>
      <c r="E329" s="113" t="s">
        <v>1</v>
      </c>
      <c r="F329" s="113" t="s">
        <v>390</v>
      </c>
      <c r="G329" s="113" t="s">
        <v>1</v>
      </c>
      <c r="H329" s="113" t="s">
        <v>391</v>
      </c>
      <c r="I329" s="113" t="s">
        <v>1</v>
      </c>
      <c r="J329" s="113" t="s">
        <v>392</v>
      </c>
      <c r="K329" s="113" t="s">
        <v>1</v>
      </c>
    </row>
    <row r="330" spans="1:11" customFormat="1" x14ac:dyDescent="0.3">
      <c r="A330" s="115" t="s">
        <v>1</v>
      </c>
      <c r="B330" s="55" t="s">
        <v>14</v>
      </c>
      <c r="C330" s="55" t="s">
        <v>15</v>
      </c>
      <c r="D330" s="55" t="s">
        <v>14</v>
      </c>
      <c r="E330" s="55" t="s">
        <v>15</v>
      </c>
      <c r="F330" s="55" t="s">
        <v>14</v>
      </c>
      <c r="G330" s="55" t="s">
        <v>15</v>
      </c>
      <c r="H330" s="55" t="s">
        <v>14</v>
      </c>
      <c r="I330" s="55" t="s">
        <v>15</v>
      </c>
      <c r="J330" s="55" t="s">
        <v>14</v>
      </c>
      <c r="K330" s="55" t="s">
        <v>15</v>
      </c>
    </row>
    <row r="331" spans="1:11" customFormat="1" x14ac:dyDescent="0.3">
      <c r="A331" s="56" t="s">
        <v>16</v>
      </c>
      <c r="B331" s="57">
        <v>481.3416813284</v>
      </c>
      <c r="C331" s="57">
        <v>481.3416813284</v>
      </c>
      <c r="D331" s="57">
        <v>87.549127524799999</v>
      </c>
      <c r="E331" s="57">
        <v>87.549127524799999</v>
      </c>
      <c r="F331" s="57">
        <v>194.70562044970001</v>
      </c>
      <c r="G331" s="57">
        <v>194.70562044970001</v>
      </c>
      <c r="H331" s="57">
        <v>99.923891143600002</v>
      </c>
      <c r="I331" s="57">
        <v>99.923891143600002</v>
      </c>
      <c r="J331" s="57">
        <v>99.163042210300006</v>
      </c>
      <c r="K331" s="57">
        <v>99.163042210300006</v>
      </c>
    </row>
    <row r="332" spans="1:11" customFormat="1" ht="22.8" x14ac:dyDescent="0.3">
      <c r="A332" s="66" t="s">
        <v>186</v>
      </c>
      <c r="B332" s="59">
        <v>161.50333010669999</v>
      </c>
      <c r="C332" s="60">
        <v>0.33552741508066602</v>
      </c>
      <c r="D332" s="59">
        <v>27.166436597899999</v>
      </c>
      <c r="E332" s="60">
        <v>0.310299341249341</v>
      </c>
      <c r="F332" s="59">
        <v>75.389498518600206</v>
      </c>
      <c r="G332" s="60">
        <v>0.38719734101397502</v>
      </c>
      <c r="H332" s="59">
        <v>36.187696539100003</v>
      </c>
      <c r="I332" s="60">
        <v>0.36215259558992602</v>
      </c>
      <c r="J332" s="59">
        <v>22.7596984511</v>
      </c>
      <c r="K332" s="63">
        <v>0.22951795289652699</v>
      </c>
    </row>
    <row r="333" spans="1:11" customFormat="1" x14ac:dyDescent="0.3">
      <c r="A333" s="66" t="s">
        <v>187</v>
      </c>
      <c r="B333" s="61">
        <v>109.24339737370001</v>
      </c>
      <c r="C333" s="62">
        <v>0.22695603063547601</v>
      </c>
      <c r="D333" s="61">
        <v>14.018878820899999</v>
      </c>
      <c r="E333" s="62">
        <v>0.160125854103216</v>
      </c>
      <c r="F333" s="61">
        <v>70.275751807199995</v>
      </c>
      <c r="G333" s="64">
        <v>0.36093334976611502</v>
      </c>
      <c r="H333" s="61">
        <v>15.607537263599999</v>
      </c>
      <c r="I333" s="62">
        <v>0.15619425029366099</v>
      </c>
      <c r="J333" s="61">
        <v>9.3412294819999993</v>
      </c>
      <c r="K333" s="63">
        <v>9.4200715042501298E-2</v>
      </c>
    </row>
    <row r="334" spans="1:11" customFormat="1" x14ac:dyDescent="0.3">
      <c r="A334" s="58" t="s">
        <v>188</v>
      </c>
      <c r="B334" s="59">
        <v>154.78678144689999</v>
      </c>
      <c r="C334" s="60">
        <v>0.32157360862604201</v>
      </c>
      <c r="D334" s="59">
        <v>33.275340960800001</v>
      </c>
      <c r="E334" s="60">
        <v>0.38007621436745997</v>
      </c>
      <c r="F334" s="59">
        <v>62.5665367152003</v>
      </c>
      <c r="G334" s="60">
        <v>0.321339140445426</v>
      </c>
      <c r="H334" s="59">
        <v>28.571135893600001</v>
      </c>
      <c r="I334" s="60">
        <v>0.28592897620990998</v>
      </c>
      <c r="J334" s="59">
        <v>30.373767877300001</v>
      </c>
      <c r="K334" s="60">
        <v>0.30630129129040701</v>
      </c>
    </row>
    <row r="335" spans="1:11" customFormat="1" ht="25.5" customHeight="1" x14ac:dyDescent="0.3">
      <c r="A335" s="66" t="s">
        <v>189</v>
      </c>
      <c r="B335" s="61">
        <v>78.368742770599994</v>
      </c>
      <c r="C335" s="62">
        <v>0.162813123838183</v>
      </c>
      <c r="D335" s="61">
        <v>17.110297017400001</v>
      </c>
      <c r="E335" s="62">
        <v>0.195436522340593</v>
      </c>
      <c r="F335" s="61">
        <v>36.809313946400003</v>
      </c>
      <c r="G335" s="62">
        <v>0.189051111423408</v>
      </c>
      <c r="H335" s="61">
        <v>12.403979017799999</v>
      </c>
      <c r="I335" s="62">
        <v>0.12413426734928</v>
      </c>
      <c r="J335" s="61">
        <v>12.045152788999999</v>
      </c>
      <c r="K335" s="62">
        <v>0.121468165160315</v>
      </c>
    </row>
    <row r="336" spans="1:11" customFormat="1" x14ac:dyDescent="0.3">
      <c r="A336" s="58" t="s">
        <v>190</v>
      </c>
      <c r="B336" s="59">
        <v>200.17327629420001</v>
      </c>
      <c r="C336" s="60">
        <v>0.41586524512434597</v>
      </c>
      <c r="D336" s="59">
        <v>45.356841501799998</v>
      </c>
      <c r="E336" s="60">
        <v>0.51807302692938595</v>
      </c>
      <c r="F336" s="59">
        <v>82.084150451700097</v>
      </c>
      <c r="G336" s="60">
        <v>0.42158079598377901</v>
      </c>
      <c r="H336" s="59">
        <v>37.878726360999998</v>
      </c>
      <c r="I336" s="60">
        <v>0.37907577384636398</v>
      </c>
      <c r="J336" s="59">
        <v>34.8535579797</v>
      </c>
      <c r="K336" s="60">
        <v>0.35147729640831599</v>
      </c>
    </row>
    <row r="337" spans="1:11" customFormat="1" x14ac:dyDescent="0.3">
      <c r="A337" s="58" t="s">
        <v>191</v>
      </c>
      <c r="B337" s="61">
        <v>32.3387664878001</v>
      </c>
      <c r="C337" s="62">
        <v>6.7184637737068398E-2</v>
      </c>
      <c r="D337" s="61">
        <v>3.7763438251000001</v>
      </c>
      <c r="E337" s="62">
        <v>4.3133997240923698E-2</v>
      </c>
      <c r="F337" s="61">
        <v>14.889520513700001</v>
      </c>
      <c r="G337" s="62">
        <v>7.6471960487378601E-2</v>
      </c>
      <c r="H337" s="61">
        <v>8.1974869038999998</v>
      </c>
      <c r="I337" s="62">
        <v>8.2037306694946896E-2</v>
      </c>
      <c r="J337" s="61">
        <v>5.4754152451000104</v>
      </c>
      <c r="K337" s="62">
        <v>5.52162894870451E-2</v>
      </c>
    </row>
    <row r="338" spans="1:11" customFormat="1" x14ac:dyDescent="0.3">
      <c r="A338" s="58" t="s">
        <v>159</v>
      </c>
      <c r="B338" s="59">
        <v>17.981055570799999</v>
      </c>
      <c r="C338" s="60">
        <v>3.7356115766197802E-2</v>
      </c>
      <c r="D338" s="59">
        <v>1.8181640214000001</v>
      </c>
      <c r="E338" s="60">
        <v>2.07673574003918E-2</v>
      </c>
      <c r="F338" s="59">
        <v>4.8970941179</v>
      </c>
      <c r="G338" s="60">
        <v>2.51512725035337E-2</v>
      </c>
      <c r="H338" s="59">
        <v>8.6305781016999994</v>
      </c>
      <c r="I338" s="64">
        <v>8.6371517391141697E-2</v>
      </c>
      <c r="J338" s="59">
        <v>2.6352193298</v>
      </c>
      <c r="K338" s="60">
        <v>2.6574611579698801E-2</v>
      </c>
    </row>
    <row r="339" spans="1:11" customFormat="1" x14ac:dyDescent="0.3">
      <c r="A339" s="58" t="s">
        <v>192</v>
      </c>
      <c r="B339" s="61">
        <v>39.152938839299999</v>
      </c>
      <c r="C339" s="62">
        <v>8.1341259978247205E-2</v>
      </c>
      <c r="D339" s="61">
        <v>8.6392985526999997</v>
      </c>
      <c r="E339" s="62">
        <v>9.8679436299953405E-2</v>
      </c>
      <c r="F339" s="61">
        <v>13.151298705</v>
      </c>
      <c r="G339" s="62">
        <v>6.7544525292209001E-2</v>
      </c>
      <c r="H339" s="61">
        <v>2.2993423859000002</v>
      </c>
      <c r="I339" s="63">
        <v>2.3010937220165201E-2</v>
      </c>
      <c r="J339" s="61">
        <v>15.0629991957</v>
      </c>
      <c r="K339" s="64">
        <v>0.15190134207213199</v>
      </c>
    </row>
    <row r="340" spans="1:11" customFormat="1" x14ac:dyDescent="0.3">
      <c r="A340" s="58" t="s">
        <v>193</v>
      </c>
      <c r="B340" s="59">
        <v>14.0878469197</v>
      </c>
      <c r="C340" s="60">
        <v>2.9267872420316001E-2</v>
      </c>
      <c r="D340" s="59">
        <v>1.6954338206999999</v>
      </c>
      <c r="E340" s="60">
        <v>1.93655136108551E-2</v>
      </c>
      <c r="F340" s="59">
        <v>8.1255208547999995</v>
      </c>
      <c r="G340" s="60">
        <v>4.1732338470933501E-2</v>
      </c>
      <c r="H340" s="59">
        <v>0.77998095410000001</v>
      </c>
      <c r="I340" s="60">
        <v>7.8057504083692501E-3</v>
      </c>
      <c r="J340" s="59">
        <v>3.4869112901000001</v>
      </c>
      <c r="K340" s="60">
        <v>3.5163415849073398E-2</v>
      </c>
    </row>
    <row r="341" spans="1:11" customFormat="1" ht="25.5" customHeight="1" x14ac:dyDescent="0.3">
      <c r="A341" s="66" t="s">
        <v>194</v>
      </c>
      <c r="B341" s="61">
        <v>33.076753034200003</v>
      </c>
      <c r="C341" s="62">
        <v>6.8717824192817106E-2</v>
      </c>
      <c r="D341" s="61">
        <v>6.7254920268999996</v>
      </c>
      <c r="E341" s="62">
        <v>7.6819635067121306E-2</v>
      </c>
      <c r="F341" s="61">
        <v>7.4477581068000198</v>
      </c>
      <c r="G341" s="62">
        <v>3.8251377076832002E-2</v>
      </c>
      <c r="H341" s="61">
        <v>9.6506720637000001</v>
      </c>
      <c r="I341" s="62">
        <v>9.6580226743082698E-2</v>
      </c>
      <c r="J341" s="61">
        <v>9.2528308367999994</v>
      </c>
      <c r="K341" s="62">
        <v>9.3309267551282493E-2</v>
      </c>
    </row>
    <row r="342" spans="1:11" customFormat="1" x14ac:dyDescent="0.3">
      <c r="A342" s="58" t="s">
        <v>195</v>
      </c>
      <c r="B342" s="59">
        <v>104.0126320741</v>
      </c>
      <c r="C342" s="60">
        <v>0.216088978180837</v>
      </c>
      <c r="D342" s="59">
        <v>14.4593445015</v>
      </c>
      <c r="E342" s="60">
        <v>0.16515692286486899</v>
      </c>
      <c r="F342" s="59">
        <v>36.6982351897</v>
      </c>
      <c r="G342" s="60">
        <v>0.188480615530976</v>
      </c>
      <c r="H342" s="59">
        <v>22.257549304000001</v>
      </c>
      <c r="I342" s="60">
        <v>0.22274502172872601</v>
      </c>
      <c r="J342" s="59">
        <v>30.597503078900001</v>
      </c>
      <c r="K342" s="64">
        <v>0.30855752704732797</v>
      </c>
    </row>
    <row r="343" spans="1:11" customFormat="1" x14ac:dyDescent="0.3">
      <c r="A343" s="58" t="s">
        <v>196</v>
      </c>
      <c r="B343" s="61">
        <v>104.7624127413</v>
      </c>
      <c r="C343" s="62">
        <v>0.217646667232678</v>
      </c>
      <c r="D343" s="61">
        <v>19.619578235399899</v>
      </c>
      <c r="E343" s="62">
        <v>0.224097929814804</v>
      </c>
      <c r="F343" s="61">
        <v>42.364164830999997</v>
      </c>
      <c r="G343" s="62">
        <v>0.21758059542993199</v>
      </c>
      <c r="H343" s="61">
        <v>12.754526630100001</v>
      </c>
      <c r="I343" s="63">
        <v>0.127642413482183</v>
      </c>
      <c r="J343" s="61">
        <v>30.024143044799999</v>
      </c>
      <c r="K343" s="62">
        <v>0.30277553386397998</v>
      </c>
    </row>
    <row r="344" spans="1:11" customFormat="1" x14ac:dyDescent="0.3">
      <c r="A344" s="58" t="s">
        <v>197</v>
      </c>
      <c r="B344" s="59">
        <v>49.620567342499903</v>
      </c>
      <c r="C344" s="60">
        <v>0.103088033443432</v>
      </c>
      <c r="D344" s="59">
        <v>8.0712145187999909</v>
      </c>
      <c r="E344" s="60">
        <v>9.2190690495615402E-2</v>
      </c>
      <c r="F344" s="59">
        <v>20.933843533699999</v>
      </c>
      <c r="G344" s="60">
        <v>0.10751535310254701</v>
      </c>
      <c r="H344" s="59">
        <v>9.5368101888000005</v>
      </c>
      <c r="I344" s="60">
        <v>9.5440740744320199E-2</v>
      </c>
      <c r="J344" s="59">
        <v>11.0786991012</v>
      </c>
      <c r="K344" s="60">
        <v>0.11172205747484899</v>
      </c>
    </row>
    <row r="345" spans="1:11" customFormat="1" x14ac:dyDescent="0.3">
      <c r="A345" s="58" t="s">
        <v>198</v>
      </c>
      <c r="B345" s="61">
        <v>57.5665319891</v>
      </c>
      <c r="C345" s="62">
        <v>0.119595983938538</v>
      </c>
      <c r="D345" s="61">
        <v>9.8840682356999991</v>
      </c>
      <c r="E345" s="62">
        <v>0.112897392757</v>
      </c>
      <c r="F345" s="61">
        <v>19.2230189104</v>
      </c>
      <c r="G345" s="62">
        <v>9.8728628716529807E-2</v>
      </c>
      <c r="H345" s="61">
        <v>19.596366461900001</v>
      </c>
      <c r="I345" s="64">
        <v>0.19611292392265001</v>
      </c>
      <c r="J345" s="61">
        <v>8.8630783810999905</v>
      </c>
      <c r="K345" s="62">
        <v>8.9378847033591696E-2</v>
      </c>
    </row>
    <row r="346" spans="1:11" customFormat="1" ht="25.5" customHeight="1" x14ac:dyDescent="0.3">
      <c r="A346" s="66" t="s">
        <v>199</v>
      </c>
      <c r="B346" s="59">
        <v>31.3957898765001</v>
      </c>
      <c r="C346" s="60">
        <v>6.5225579031207806E-2</v>
      </c>
      <c r="D346" s="59">
        <v>0.3976802176</v>
      </c>
      <c r="E346" s="63">
        <v>4.5423664272079599E-3</v>
      </c>
      <c r="F346" s="59">
        <v>14.127359479800001</v>
      </c>
      <c r="G346" s="60">
        <v>7.2557532993505203E-2</v>
      </c>
      <c r="H346" s="59">
        <v>9.8815618541999992</v>
      </c>
      <c r="I346" s="60">
        <v>9.8890883262334806E-2</v>
      </c>
      <c r="J346" s="59">
        <v>6.9891883248999997</v>
      </c>
      <c r="K346" s="60">
        <v>7.0481786047645406E-2</v>
      </c>
    </row>
    <row r="347" spans="1:11" customFormat="1" x14ac:dyDescent="0.3">
      <c r="A347" s="58" t="s">
        <v>38</v>
      </c>
      <c r="B347" s="61">
        <v>27.183701862899898</v>
      </c>
      <c r="C347" s="62">
        <v>5.6474855424692903E-2</v>
      </c>
      <c r="D347" s="61">
        <v>7.6752527831000004</v>
      </c>
      <c r="E347" s="62">
        <v>8.7667952840830302E-2</v>
      </c>
      <c r="F347" s="61">
        <v>6.5866193495000198</v>
      </c>
      <c r="G347" s="62">
        <v>3.3828604096210899E-2</v>
      </c>
      <c r="H347" s="61">
        <v>11.248607386</v>
      </c>
      <c r="I347" s="64">
        <v>0.112571750932264</v>
      </c>
      <c r="J347" s="61">
        <v>1.6732223443000001</v>
      </c>
      <c r="K347" s="62">
        <v>1.6873447072665599E-2</v>
      </c>
    </row>
    <row r="348" spans="1:11" customFormat="1" x14ac:dyDescent="0.3">
      <c r="A348" s="65" t="s">
        <v>1</v>
      </c>
    </row>
    <row r="349" spans="1:11" customFormat="1" x14ac:dyDescent="0.3">
      <c r="A349" s="65" t="s">
        <v>1</v>
      </c>
    </row>
    <row r="350" spans="1:11" customFormat="1" x14ac:dyDescent="0.3">
      <c r="A350" s="53" t="s">
        <v>200</v>
      </c>
    </row>
    <row r="351" spans="1:11" customFormat="1" x14ac:dyDescent="0.3">
      <c r="A351" s="54" t="s">
        <v>1</v>
      </c>
    </row>
    <row r="352" spans="1:11" customFormat="1" x14ac:dyDescent="0.3">
      <c r="A352" s="114" t="s">
        <v>1</v>
      </c>
      <c r="B352" s="113" t="s">
        <v>500</v>
      </c>
      <c r="C352" s="113" t="s">
        <v>1</v>
      </c>
      <c r="D352" s="113" t="s">
        <v>389</v>
      </c>
      <c r="E352" s="113" t="s">
        <v>1</v>
      </c>
      <c r="F352" s="113" t="s">
        <v>390</v>
      </c>
      <c r="G352" s="113" t="s">
        <v>1</v>
      </c>
      <c r="H352" s="113" t="s">
        <v>391</v>
      </c>
      <c r="I352" s="113" t="s">
        <v>1</v>
      </c>
      <c r="J352" s="113" t="s">
        <v>392</v>
      </c>
      <c r="K352" s="113" t="s">
        <v>1</v>
      </c>
    </row>
    <row r="353" spans="1:11" customFormat="1" x14ac:dyDescent="0.3">
      <c r="A353" s="115" t="s">
        <v>1</v>
      </c>
      <c r="B353" s="55" t="s">
        <v>14</v>
      </c>
      <c r="C353" s="55" t="s">
        <v>15</v>
      </c>
      <c r="D353" s="55" t="s">
        <v>14</v>
      </c>
      <c r="E353" s="55" t="s">
        <v>15</v>
      </c>
      <c r="F353" s="55" t="s">
        <v>14</v>
      </c>
      <c r="G353" s="55" t="s">
        <v>15</v>
      </c>
      <c r="H353" s="55" t="s">
        <v>14</v>
      </c>
      <c r="I353" s="55" t="s">
        <v>15</v>
      </c>
      <c r="J353" s="55" t="s">
        <v>14</v>
      </c>
      <c r="K353" s="55" t="s">
        <v>15</v>
      </c>
    </row>
    <row r="354" spans="1:11" customFormat="1" x14ac:dyDescent="0.3">
      <c r="A354" s="56" t="s">
        <v>16</v>
      </c>
      <c r="B354" s="57">
        <v>481.3416813284</v>
      </c>
      <c r="C354" s="57">
        <v>481.3416813284</v>
      </c>
      <c r="D354" s="57">
        <v>87.549127524799999</v>
      </c>
      <c r="E354" s="57">
        <v>87.549127524799999</v>
      </c>
      <c r="F354" s="57">
        <v>194.70562044970001</v>
      </c>
      <c r="G354" s="57">
        <v>194.70562044970001</v>
      </c>
      <c r="H354" s="57">
        <v>99.923891143600002</v>
      </c>
      <c r="I354" s="57">
        <v>99.923891143600002</v>
      </c>
      <c r="J354" s="57">
        <v>99.163042210300006</v>
      </c>
      <c r="K354" s="57">
        <v>99.163042210300006</v>
      </c>
    </row>
    <row r="355" spans="1:11" customFormat="1" ht="22.8" x14ac:dyDescent="0.3">
      <c r="A355" s="66" t="s">
        <v>186</v>
      </c>
      <c r="B355" s="59">
        <v>90.327017671899895</v>
      </c>
      <c r="C355" s="60">
        <v>0.18765675439246601</v>
      </c>
      <c r="D355" s="59">
        <v>18.233800305700001</v>
      </c>
      <c r="E355" s="60">
        <v>0.20826935483206199</v>
      </c>
      <c r="F355" s="59">
        <v>36.745513196099999</v>
      </c>
      <c r="G355" s="60">
        <v>0.188723433413124</v>
      </c>
      <c r="H355" s="59">
        <v>20.7563127427</v>
      </c>
      <c r="I355" s="60">
        <v>0.207721221673316</v>
      </c>
      <c r="J355" s="59">
        <v>14.5913914274</v>
      </c>
      <c r="K355" s="60">
        <v>0.14714545966082099</v>
      </c>
    </row>
    <row r="356" spans="1:11" customFormat="1" x14ac:dyDescent="0.3">
      <c r="A356" s="66" t="s">
        <v>187</v>
      </c>
      <c r="B356" s="61">
        <v>56.444286119599901</v>
      </c>
      <c r="C356" s="62">
        <v>0.117264488634821</v>
      </c>
      <c r="D356" s="61">
        <v>6.5566347570000003</v>
      </c>
      <c r="E356" s="62">
        <v>7.4890920587903101E-2</v>
      </c>
      <c r="F356" s="61">
        <v>36.972147736099998</v>
      </c>
      <c r="G356" s="64">
        <v>0.18988741902112299</v>
      </c>
      <c r="H356" s="61">
        <v>7.9397751894999997</v>
      </c>
      <c r="I356" s="62">
        <v>7.94582266426134E-2</v>
      </c>
      <c r="J356" s="61">
        <v>4.9757284369999999</v>
      </c>
      <c r="K356" s="63">
        <v>5.0177246745291698E-2</v>
      </c>
    </row>
    <row r="357" spans="1:11" customFormat="1" x14ac:dyDescent="0.3">
      <c r="A357" s="58" t="s">
        <v>188</v>
      </c>
      <c r="B357" s="59">
        <v>53.453373752399997</v>
      </c>
      <c r="C357" s="60">
        <v>0.11105078954492401</v>
      </c>
      <c r="D357" s="59">
        <v>7.97531030399999</v>
      </c>
      <c r="E357" s="60">
        <v>9.1095257365538404E-2</v>
      </c>
      <c r="F357" s="59">
        <v>24.2397150589</v>
      </c>
      <c r="G357" s="60">
        <v>0.124494172294128</v>
      </c>
      <c r="H357" s="59">
        <v>5.7718329182000003</v>
      </c>
      <c r="I357" s="60">
        <v>5.7762291401415998E-2</v>
      </c>
      <c r="J357" s="59">
        <v>15.466515471299999</v>
      </c>
      <c r="K357" s="60">
        <v>0.15597056248536001</v>
      </c>
    </row>
    <row r="358" spans="1:11" customFormat="1" ht="25.5" customHeight="1" x14ac:dyDescent="0.3">
      <c r="A358" s="66" t="s">
        <v>189</v>
      </c>
      <c r="B358" s="61">
        <v>28.8494606538999</v>
      </c>
      <c r="C358" s="62">
        <v>5.9935513114679102E-2</v>
      </c>
      <c r="D358" s="61">
        <v>5.9922240259000104</v>
      </c>
      <c r="E358" s="62">
        <v>6.8444131829898405E-2</v>
      </c>
      <c r="F358" s="61">
        <v>13.8263736191</v>
      </c>
      <c r="G358" s="62">
        <v>7.1011682082756794E-2</v>
      </c>
      <c r="H358" s="61">
        <v>6.8682737951000004</v>
      </c>
      <c r="I358" s="62">
        <v>6.8735051412576104E-2</v>
      </c>
      <c r="J358" s="61">
        <v>2.1625892138</v>
      </c>
      <c r="K358" s="62">
        <v>2.18084194030039E-2</v>
      </c>
    </row>
    <row r="359" spans="1:11" customFormat="1" x14ac:dyDescent="0.3">
      <c r="A359" s="58" t="s">
        <v>190</v>
      </c>
      <c r="B359" s="59">
        <v>79.625212544499902</v>
      </c>
      <c r="C359" s="60">
        <v>0.16542347283275299</v>
      </c>
      <c r="D359" s="59">
        <v>22.2313537719</v>
      </c>
      <c r="E359" s="64">
        <v>0.25393004362724803</v>
      </c>
      <c r="F359" s="59">
        <v>23.6289999205</v>
      </c>
      <c r="G359" s="60">
        <v>0.121357564645158</v>
      </c>
      <c r="H359" s="59">
        <v>13.0003564078</v>
      </c>
      <c r="I359" s="60">
        <v>0.13010258366657501</v>
      </c>
      <c r="J359" s="59">
        <v>20.7645024443</v>
      </c>
      <c r="K359" s="60">
        <v>0.20939759391672999</v>
      </c>
    </row>
    <row r="360" spans="1:11" customFormat="1" x14ac:dyDescent="0.3">
      <c r="A360" s="58" t="s">
        <v>191</v>
      </c>
      <c r="B360" s="61">
        <v>4.8400404609000001</v>
      </c>
      <c r="C360" s="62">
        <v>1.0055311327999901E-2</v>
      </c>
      <c r="D360" s="61">
        <v>0.66485655769999896</v>
      </c>
      <c r="E360" s="62">
        <v>7.5940968973296297E-3</v>
      </c>
      <c r="F360" s="61">
        <v>1.6193698671000001</v>
      </c>
      <c r="G360" s="62">
        <v>8.3170165471332397E-3</v>
      </c>
      <c r="H360" s="61">
        <v>0.53887519880000001</v>
      </c>
      <c r="I360" s="62">
        <v>5.39285642935568E-3</v>
      </c>
      <c r="J360" s="61">
        <v>2.0169388373000001</v>
      </c>
      <c r="K360" s="62">
        <v>2.0339622427300901E-2</v>
      </c>
    </row>
    <row r="361" spans="1:11" customFormat="1" x14ac:dyDescent="0.3">
      <c r="A361" s="58" t="s">
        <v>159</v>
      </c>
      <c r="B361" s="59">
        <v>8.1186291876000105</v>
      </c>
      <c r="C361" s="60">
        <v>1.68666656193046E-2</v>
      </c>
      <c r="D361" s="59">
        <v>0</v>
      </c>
      <c r="E361" s="60">
        <v>0</v>
      </c>
      <c r="F361" s="59">
        <v>0.45783801540000002</v>
      </c>
      <c r="G361" s="60">
        <v>2.3514370789223201E-3</v>
      </c>
      <c r="H361" s="59">
        <v>7.2770057601999998</v>
      </c>
      <c r="I361" s="64">
        <v>7.2825484245226793E-2</v>
      </c>
      <c r="J361" s="59">
        <v>0.38378541199999999</v>
      </c>
      <c r="K361" s="60">
        <v>3.8702464491366401E-3</v>
      </c>
    </row>
    <row r="362" spans="1:11" customFormat="1" x14ac:dyDescent="0.3">
      <c r="A362" s="58" t="s">
        <v>192</v>
      </c>
      <c r="B362" s="61">
        <v>24.5909541055</v>
      </c>
      <c r="C362" s="62">
        <v>5.1088353781526298E-2</v>
      </c>
      <c r="D362" s="61">
        <v>3.2422624704</v>
      </c>
      <c r="E362" s="62">
        <v>3.7033635423511999E-2</v>
      </c>
      <c r="F362" s="61">
        <v>7.3115726235000098</v>
      </c>
      <c r="G362" s="62">
        <v>3.7551934076750802E-2</v>
      </c>
      <c r="H362" s="61">
        <v>0.50882816379999996</v>
      </c>
      <c r="I362" s="63">
        <v>5.0921572206267104E-3</v>
      </c>
      <c r="J362" s="61">
        <v>13.528290847799999</v>
      </c>
      <c r="K362" s="64">
        <v>0.13642472584806201</v>
      </c>
    </row>
    <row r="363" spans="1:11" customFormat="1" x14ac:dyDescent="0.3">
      <c r="A363" s="58" t="s">
        <v>193</v>
      </c>
      <c r="B363" s="59">
        <v>3.4207652980000098</v>
      </c>
      <c r="C363" s="60">
        <v>7.1067298567608402E-3</v>
      </c>
      <c r="D363" s="59">
        <v>1.2977536031000001</v>
      </c>
      <c r="E363" s="60">
        <v>1.4823147183647099E-2</v>
      </c>
      <c r="F363" s="59">
        <v>0</v>
      </c>
      <c r="G363" s="60">
        <v>0</v>
      </c>
      <c r="H363" s="59">
        <v>0</v>
      </c>
      <c r="I363" s="60">
        <v>0</v>
      </c>
      <c r="J363" s="59">
        <v>2.1230116949000002</v>
      </c>
      <c r="K363" s="60">
        <v>2.1409303784747001E-2</v>
      </c>
    </row>
    <row r="364" spans="1:11" customFormat="1" ht="25.5" customHeight="1" x14ac:dyDescent="0.3">
      <c r="A364" s="66" t="s">
        <v>194</v>
      </c>
      <c r="B364" s="61">
        <v>14.662597334499999</v>
      </c>
      <c r="C364" s="62">
        <v>3.04619315203171E-2</v>
      </c>
      <c r="D364" s="61">
        <v>5.6061263671999901</v>
      </c>
      <c r="E364" s="62">
        <v>6.4034063224810006E-2</v>
      </c>
      <c r="F364" s="61">
        <v>3.0732366527999999</v>
      </c>
      <c r="G364" s="62">
        <v>1.57840161249682E-2</v>
      </c>
      <c r="H364" s="61">
        <v>5.9832343144999998</v>
      </c>
      <c r="I364" s="62">
        <v>5.9877915541754999E-2</v>
      </c>
      <c r="J364" s="61">
        <v>0</v>
      </c>
      <c r="K364" s="62">
        <v>0</v>
      </c>
    </row>
    <row r="365" spans="1:11" customFormat="1" x14ac:dyDescent="0.3">
      <c r="A365" s="58" t="s">
        <v>195</v>
      </c>
      <c r="B365" s="59">
        <v>25.916401216299899</v>
      </c>
      <c r="C365" s="60">
        <v>5.3842005007287697E-2</v>
      </c>
      <c r="D365" s="59">
        <v>0.54998002479999997</v>
      </c>
      <c r="E365" s="63">
        <v>6.2819589452128696E-3</v>
      </c>
      <c r="F365" s="59">
        <v>9.9297343453999893</v>
      </c>
      <c r="G365" s="60">
        <v>5.0998704210314397E-2</v>
      </c>
      <c r="H365" s="59">
        <v>7.3667391866000003</v>
      </c>
      <c r="I365" s="60">
        <v>7.3723501980255193E-2</v>
      </c>
      <c r="J365" s="59">
        <v>8.0699476595000004</v>
      </c>
      <c r="K365" s="60">
        <v>8.1380597847993202E-2</v>
      </c>
    </row>
    <row r="366" spans="1:11" customFormat="1" x14ac:dyDescent="0.3">
      <c r="A366" s="58" t="s">
        <v>196</v>
      </c>
      <c r="B366" s="61">
        <v>35.962817440200098</v>
      </c>
      <c r="C366" s="62">
        <v>7.4713698886309396E-2</v>
      </c>
      <c r="D366" s="61">
        <v>6.0279842687</v>
      </c>
      <c r="E366" s="62">
        <v>6.8852590986614406E-2</v>
      </c>
      <c r="F366" s="61">
        <v>18.664170947900001</v>
      </c>
      <c r="G366" s="62">
        <v>9.5858408734131401E-2</v>
      </c>
      <c r="H366" s="61">
        <v>2.7377054911999998</v>
      </c>
      <c r="I366" s="62">
        <v>2.73979071458062E-2</v>
      </c>
      <c r="J366" s="61">
        <v>8.5329567324000006</v>
      </c>
      <c r="K366" s="62">
        <v>8.6049767556583598E-2</v>
      </c>
    </row>
    <row r="367" spans="1:11" customFormat="1" x14ac:dyDescent="0.3">
      <c r="A367" s="58" t="s">
        <v>197</v>
      </c>
      <c r="B367" s="59">
        <v>10.314001166200001</v>
      </c>
      <c r="C367" s="60">
        <v>2.1427608632885401E-2</v>
      </c>
      <c r="D367" s="59">
        <v>1.4955882853</v>
      </c>
      <c r="E367" s="60">
        <v>1.70828462553935E-2</v>
      </c>
      <c r="F367" s="59">
        <v>5.3193533661999899</v>
      </c>
      <c r="G367" s="60">
        <v>2.7319978508654301E-2</v>
      </c>
      <c r="H367" s="59">
        <v>1.90866077</v>
      </c>
      <c r="I367" s="60">
        <v>1.91011453632953E-2</v>
      </c>
      <c r="J367" s="59">
        <v>1.5903987447000001</v>
      </c>
      <c r="K367" s="60">
        <v>1.6038220583502901E-2</v>
      </c>
    </row>
    <row r="368" spans="1:11" customFormat="1" x14ac:dyDescent="0.3">
      <c r="A368" s="58" t="s">
        <v>198</v>
      </c>
      <c r="B368" s="61">
        <v>6.5298014606000097</v>
      </c>
      <c r="C368" s="62">
        <v>1.3565834237706499E-2</v>
      </c>
      <c r="D368" s="61">
        <v>0</v>
      </c>
      <c r="E368" s="62">
        <v>0</v>
      </c>
      <c r="F368" s="61">
        <v>0</v>
      </c>
      <c r="G368" s="62">
        <v>0</v>
      </c>
      <c r="H368" s="61">
        <v>5.0844378513999997</v>
      </c>
      <c r="I368" s="64">
        <v>5.0883105063364499E-2</v>
      </c>
      <c r="J368" s="61">
        <v>1.4453636092</v>
      </c>
      <c r="K368" s="62">
        <v>1.4575627945487399E-2</v>
      </c>
    </row>
    <row r="369" spans="1:11" customFormat="1" ht="25.5" customHeight="1" x14ac:dyDescent="0.3">
      <c r="A369" s="66" t="s">
        <v>199</v>
      </c>
      <c r="B369" s="59">
        <v>11.7610257743</v>
      </c>
      <c r="C369" s="60">
        <v>2.4433840306208401E-2</v>
      </c>
      <c r="D369" s="59">
        <v>0</v>
      </c>
      <c r="E369" s="60">
        <v>0</v>
      </c>
      <c r="F369" s="59">
        <v>6.3309757511999898</v>
      </c>
      <c r="G369" s="60">
        <v>3.25156291666246E-2</v>
      </c>
      <c r="H369" s="59">
        <v>2.9332459678</v>
      </c>
      <c r="I369" s="60">
        <v>2.9354801281553902E-2</v>
      </c>
      <c r="J369" s="59">
        <v>2.4968040553000002</v>
      </c>
      <c r="K369" s="60">
        <v>2.51787762824471E-2</v>
      </c>
    </row>
    <row r="370" spans="1:11" customFormat="1" x14ac:dyDescent="0.3">
      <c r="A370" s="58" t="s">
        <v>201</v>
      </c>
      <c r="B370" s="61">
        <v>26.525297141999999</v>
      </c>
      <c r="C370" s="62">
        <v>5.5107002304051203E-2</v>
      </c>
      <c r="D370" s="61">
        <v>7.6752527831000004</v>
      </c>
      <c r="E370" s="62">
        <v>8.7667952840830302E-2</v>
      </c>
      <c r="F370" s="61">
        <v>6.5866193495000198</v>
      </c>
      <c r="G370" s="62">
        <v>3.3828604096210899E-2</v>
      </c>
      <c r="H370" s="61">
        <v>11.248607386</v>
      </c>
      <c r="I370" s="64">
        <v>0.112571750932264</v>
      </c>
      <c r="J370" s="61">
        <v>1.0148176233999999</v>
      </c>
      <c r="K370" s="62">
        <v>1.0233829063531799E-2</v>
      </c>
    </row>
    <row r="371" spans="1:11" customFormat="1" x14ac:dyDescent="0.3">
      <c r="A371" s="65" t="s">
        <v>1</v>
      </c>
    </row>
    <row r="372" spans="1:11" customFormat="1" x14ac:dyDescent="0.3">
      <c r="A372" s="65" t="s">
        <v>1</v>
      </c>
    </row>
    <row r="373" spans="1:11" customFormat="1" x14ac:dyDescent="0.3">
      <c r="A373" s="53" t="s">
        <v>202</v>
      </c>
    </row>
    <row r="374" spans="1:11" customFormat="1" x14ac:dyDescent="0.3">
      <c r="A374" s="54" t="s">
        <v>1</v>
      </c>
    </row>
    <row r="375" spans="1:11" customFormat="1" x14ac:dyDescent="0.3">
      <c r="A375" s="114" t="s">
        <v>1</v>
      </c>
      <c r="B375" s="113" t="s">
        <v>500</v>
      </c>
      <c r="C375" s="113" t="s">
        <v>1</v>
      </c>
      <c r="D375" s="113" t="s">
        <v>389</v>
      </c>
      <c r="E375" s="113" t="s">
        <v>1</v>
      </c>
      <c r="F375" s="113" t="s">
        <v>390</v>
      </c>
      <c r="G375" s="113" t="s">
        <v>1</v>
      </c>
      <c r="H375" s="113" t="s">
        <v>391</v>
      </c>
      <c r="I375" s="113" t="s">
        <v>1</v>
      </c>
      <c r="J375" s="113" t="s">
        <v>392</v>
      </c>
      <c r="K375" s="113" t="s">
        <v>1</v>
      </c>
    </row>
    <row r="376" spans="1:11" customFormat="1" x14ac:dyDescent="0.3">
      <c r="A376" s="115" t="s">
        <v>1</v>
      </c>
      <c r="B376" s="55" t="s">
        <v>14</v>
      </c>
      <c r="C376" s="55" t="s">
        <v>15</v>
      </c>
      <c r="D376" s="55" t="s">
        <v>14</v>
      </c>
      <c r="E376" s="55" t="s">
        <v>15</v>
      </c>
      <c r="F376" s="55" t="s">
        <v>14</v>
      </c>
      <c r="G376" s="55" t="s">
        <v>15</v>
      </c>
      <c r="H376" s="55" t="s">
        <v>14</v>
      </c>
      <c r="I376" s="55" t="s">
        <v>15</v>
      </c>
      <c r="J376" s="55" t="s">
        <v>14</v>
      </c>
      <c r="K376" s="55" t="s">
        <v>15</v>
      </c>
    </row>
    <row r="377" spans="1:11" customFormat="1" x14ac:dyDescent="0.3">
      <c r="A377" s="56" t="s">
        <v>16</v>
      </c>
      <c r="B377" s="57">
        <v>481.3416813284</v>
      </c>
      <c r="C377" s="57">
        <v>481.3416813284</v>
      </c>
      <c r="D377" s="57">
        <v>87.549127524799999</v>
      </c>
      <c r="E377" s="57">
        <v>87.549127524799999</v>
      </c>
      <c r="F377" s="57">
        <v>194.70562044970001</v>
      </c>
      <c r="G377" s="57">
        <v>194.70562044970001</v>
      </c>
      <c r="H377" s="57">
        <v>99.923891143600002</v>
      </c>
      <c r="I377" s="57">
        <v>99.923891143600002</v>
      </c>
      <c r="J377" s="57">
        <v>99.163042210300006</v>
      </c>
      <c r="K377" s="57">
        <v>99.163042210300006</v>
      </c>
    </row>
    <row r="378" spans="1:11" customFormat="1" x14ac:dyDescent="0.3">
      <c r="A378" s="58" t="s">
        <v>203</v>
      </c>
      <c r="B378" s="59">
        <v>232.78820929969999</v>
      </c>
      <c r="C378" s="60">
        <v>0.48362362606382697</v>
      </c>
      <c r="D378" s="59">
        <v>42.9491599467</v>
      </c>
      <c r="E378" s="60">
        <v>0.490572106895455</v>
      </c>
      <c r="F378" s="59">
        <v>104.190701178</v>
      </c>
      <c r="G378" s="60">
        <v>0.53511912464240596</v>
      </c>
      <c r="H378" s="59">
        <v>45.397489057800001</v>
      </c>
      <c r="I378" s="60">
        <v>0.45432066884344602</v>
      </c>
      <c r="J378" s="59">
        <v>40.250859117200001</v>
      </c>
      <c r="K378" s="60">
        <v>0.405905851817636</v>
      </c>
    </row>
    <row r="379" spans="1:11" customFormat="1" x14ac:dyDescent="0.3">
      <c r="A379" s="58" t="s">
        <v>204</v>
      </c>
      <c r="B379" s="61">
        <v>183.306870911</v>
      </c>
      <c r="C379" s="62">
        <v>0.38082484443298598</v>
      </c>
      <c r="D379" s="61">
        <v>35.613168995999999</v>
      </c>
      <c r="E379" s="62">
        <v>0.406779256434187</v>
      </c>
      <c r="F379" s="61">
        <v>74.456136630899906</v>
      </c>
      <c r="G379" s="62">
        <v>0.38240363302781399</v>
      </c>
      <c r="H379" s="61">
        <v>34.315850810299999</v>
      </c>
      <c r="I379" s="62">
        <v>0.34341988104711502</v>
      </c>
      <c r="J379" s="61">
        <v>38.921714473800002</v>
      </c>
      <c r="K379" s="62">
        <v>0.39250222266534301</v>
      </c>
    </row>
    <row r="380" spans="1:11" customFormat="1" x14ac:dyDescent="0.3">
      <c r="A380" s="58" t="s">
        <v>205</v>
      </c>
      <c r="B380" s="59">
        <v>94.037660133499898</v>
      </c>
      <c r="C380" s="60">
        <v>0.195365711679022</v>
      </c>
      <c r="D380" s="59">
        <v>18.7925402732</v>
      </c>
      <c r="E380" s="60">
        <v>0.214651371230132</v>
      </c>
      <c r="F380" s="59">
        <v>47.455410374400003</v>
      </c>
      <c r="G380" s="60">
        <v>0.243729021611164</v>
      </c>
      <c r="H380" s="59">
        <v>13.015197414399999</v>
      </c>
      <c r="I380" s="60">
        <v>0.13025110677181201</v>
      </c>
      <c r="J380" s="59">
        <v>14.7745120715</v>
      </c>
      <c r="K380" s="60">
        <v>0.14899212188515701</v>
      </c>
    </row>
    <row r="381" spans="1:11" customFormat="1" ht="25.5" customHeight="1" x14ac:dyDescent="0.3">
      <c r="A381" s="66" t="s">
        <v>206</v>
      </c>
      <c r="B381" s="61">
        <v>28.0543507738</v>
      </c>
      <c r="C381" s="62">
        <v>5.8283651431091502E-2</v>
      </c>
      <c r="D381" s="61">
        <v>0.90674842389999999</v>
      </c>
      <c r="E381" s="63">
        <v>1.03570241021893E-2</v>
      </c>
      <c r="F381" s="61">
        <v>14.7864425934</v>
      </c>
      <c r="G381" s="62">
        <v>7.5942556559223301E-2</v>
      </c>
      <c r="H381" s="61">
        <v>1.7563715869000001</v>
      </c>
      <c r="I381" s="62">
        <v>1.7577093593922701E-2</v>
      </c>
      <c r="J381" s="61">
        <v>10.6047881696001</v>
      </c>
      <c r="K381" s="62">
        <v>0.10694294903851299</v>
      </c>
    </row>
    <row r="382" spans="1:11" customFormat="1" x14ac:dyDescent="0.3">
      <c r="A382" s="58" t="s">
        <v>207</v>
      </c>
      <c r="B382" s="59">
        <v>142.54972917840001</v>
      </c>
      <c r="C382" s="60">
        <v>0.29615081076085797</v>
      </c>
      <c r="D382" s="59">
        <v>14.290468885599999</v>
      </c>
      <c r="E382" s="63">
        <v>0.16322799883473399</v>
      </c>
      <c r="F382" s="59">
        <v>81.298831931200098</v>
      </c>
      <c r="G382" s="64">
        <v>0.41754743259813898</v>
      </c>
      <c r="H382" s="59">
        <v>31.803290231799998</v>
      </c>
      <c r="I382" s="60">
        <v>0.31827513788564998</v>
      </c>
      <c r="J382" s="59">
        <v>15.1571381297999</v>
      </c>
      <c r="K382" s="63">
        <v>0.15285067694530299</v>
      </c>
    </row>
    <row r="383" spans="1:11" customFormat="1" x14ac:dyDescent="0.3">
      <c r="A383" s="58" t="s">
        <v>208</v>
      </c>
      <c r="B383" s="61">
        <v>218.15213548630101</v>
      </c>
      <c r="C383" s="62">
        <v>0.45321679785604002</v>
      </c>
      <c r="D383" s="61">
        <v>42.352853675699997</v>
      </c>
      <c r="E383" s="62">
        <v>0.483761002229322</v>
      </c>
      <c r="F383" s="61">
        <v>88.939708301600206</v>
      </c>
      <c r="G383" s="62">
        <v>0.45679065707595501</v>
      </c>
      <c r="H383" s="61">
        <v>43.196799064499999</v>
      </c>
      <c r="I383" s="62">
        <v>0.43229700695324402</v>
      </c>
      <c r="J383" s="61">
        <v>43.662774444500002</v>
      </c>
      <c r="K383" s="62">
        <v>0.44031297821523202</v>
      </c>
    </row>
    <row r="384" spans="1:11" customFormat="1" x14ac:dyDescent="0.3">
      <c r="A384" s="58" t="s">
        <v>209</v>
      </c>
      <c r="B384" s="59">
        <v>113.6793430334</v>
      </c>
      <c r="C384" s="60">
        <v>0.23617182438817499</v>
      </c>
      <c r="D384" s="59">
        <v>20.689308010400001</v>
      </c>
      <c r="E384" s="60">
        <v>0.236316552721092</v>
      </c>
      <c r="F384" s="59">
        <v>59.035914997699798</v>
      </c>
      <c r="G384" s="60">
        <v>0.30320601357756499</v>
      </c>
      <c r="H384" s="59">
        <v>17.6979487292001</v>
      </c>
      <c r="I384" s="60">
        <v>0.177114286950319</v>
      </c>
      <c r="J384" s="59">
        <v>16.2561712961</v>
      </c>
      <c r="K384" s="60">
        <v>0.16393376941405999</v>
      </c>
    </row>
    <row r="385" spans="1:11" customFormat="1" x14ac:dyDescent="0.3">
      <c r="A385" s="58" t="s">
        <v>210</v>
      </c>
      <c r="B385" s="61">
        <v>37.7945767832</v>
      </c>
      <c r="C385" s="62">
        <v>7.8519227088115595E-2</v>
      </c>
      <c r="D385" s="61">
        <v>6.4226516713000104</v>
      </c>
      <c r="E385" s="62">
        <v>7.3360544563743996E-2</v>
      </c>
      <c r="F385" s="61">
        <v>21.1564840138</v>
      </c>
      <c r="G385" s="62">
        <v>0.10865882538437301</v>
      </c>
      <c r="H385" s="61">
        <v>5.4631478777</v>
      </c>
      <c r="I385" s="62">
        <v>5.4673089840436097E-2</v>
      </c>
      <c r="J385" s="61">
        <v>4.7522932204000004</v>
      </c>
      <c r="K385" s="62">
        <v>4.7924036157761002E-2</v>
      </c>
    </row>
    <row r="386" spans="1:11" customFormat="1" x14ac:dyDescent="0.3">
      <c r="A386" s="58" t="s">
        <v>211</v>
      </c>
      <c r="B386" s="59">
        <v>46.931055966999999</v>
      </c>
      <c r="C386" s="60">
        <v>9.7500502839231201E-2</v>
      </c>
      <c r="D386" s="59">
        <v>4.4966035811999996</v>
      </c>
      <c r="E386" s="60">
        <v>5.1360918244744903E-2</v>
      </c>
      <c r="F386" s="59">
        <v>17.2429309549</v>
      </c>
      <c r="G386" s="60">
        <v>8.8558979011879702E-2</v>
      </c>
      <c r="H386" s="59">
        <v>8.3545260234000001</v>
      </c>
      <c r="I386" s="60">
        <v>8.3608894007077494E-2</v>
      </c>
      <c r="J386" s="59">
        <v>16.836995407500002</v>
      </c>
      <c r="K386" s="64">
        <v>0.169791033354876</v>
      </c>
    </row>
    <row r="387" spans="1:11" customFormat="1" x14ac:dyDescent="0.3">
      <c r="A387" s="58" t="s">
        <v>212</v>
      </c>
      <c r="B387" s="61">
        <v>22.5519421678</v>
      </c>
      <c r="C387" s="62">
        <v>4.6852252864454803E-2</v>
      </c>
      <c r="D387" s="61">
        <v>4.2121761778</v>
      </c>
      <c r="E387" s="62">
        <v>4.8112143397509202E-2</v>
      </c>
      <c r="F387" s="61">
        <v>11.232485736299999</v>
      </c>
      <c r="G387" s="62">
        <v>5.7689581381148602E-2</v>
      </c>
      <c r="H387" s="61">
        <v>2.4025234348</v>
      </c>
      <c r="I387" s="62">
        <v>2.4043533606466001E-2</v>
      </c>
      <c r="J387" s="61">
        <v>4.7047568189</v>
      </c>
      <c r="K387" s="62">
        <v>4.7444659966385298E-2</v>
      </c>
    </row>
    <row r="388" spans="1:11" customFormat="1" x14ac:dyDescent="0.3">
      <c r="A388" s="58" t="s">
        <v>181</v>
      </c>
      <c r="B388" s="59">
        <v>16.335163820999998</v>
      </c>
      <c r="C388" s="60">
        <v>3.3936732376715101E-2</v>
      </c>
      <c r="D388" s="59">
        <v>1.8181640214000001</v>
      </c>
      <c r="E388" s="60">
        <v>2.07673574003918E-2</v>
      </c>
      <c r="F388" s="59">
        <v>2.4857360436999998</v>
      </c>
      <c r="G388" s="60">
        <v>1.27666373367078E-2</v>
      </c>
      <c r="H388" s="59">
        <v>9.2040217911000006</v>
      </c>
      <c r="I388" s="64">
        <v>9.2110322023718605E-2</v>
      </c>
      <c r="J388" s="59">
        <v>2.8272419647999998</v>
      </c>
      <c r="K388" s="60">
        <v>2.8511045060559199E-2</v>
      </c>
    </row>
    <row r="389" spans="1:11" customFormat="1" x14ac:dyDescent="0.3">
      <c r="A389" s="58" t="s">
        <v>213</v>
      </c>
      <c r="B389" s="61">
        <v>43.4439028773999</v>
      </c>
      <c r="C389" s="62">
        <v>9.0255850599732207E-2</v>
      </c>
      <c r="D389" s="61">
        <v>6.0902297545000001</v>
      </c>
      <c r="E389" s="62">
        <v>6.9563568783421903E-2</v>
      </c>
      <c r="F389" s="61">
        <v>18.686647196100001</v>
      </c>
      <c r="G389" s="62">
        <v>9.5973845813698402E-2</v>
      </c>
      <c r="H389" s="61">
        <v>13.242407028700001</v>
      </c>
      <c r="I389" s="62">
        <v>0.13252493349833</v>
      </c>
      <c r="J389" s="61">
        <v>5.4246188981000003</v>
      </c>
      <c r="K389" s="62">
        <v>5.4704038694130999E-2</v>
      </c>
    </row>
    <row r="390" spans="1:11" customFormat="1" x14ac:dyDescent="0.3">
      <c r="A390" s="58" t="s">
        <v>214</v>
      </c>
      <c r="B390" s="59">
        <v>78.3684461526001</v>
      </c>
      <c r="C390" s="60">
        <v>0.16281250760648799</v>
      </c>
      <c r="D390" s="59">
        <v>19.3075044329</v>
      </c>
      <c r="E390" s="60">
        <v>0.22053337341860699</v>
      </c>
      <c r="F390" s="59">
        <v>32.512365878300002</v>
      </c>
      <c r="G390" s="60">
        <v>0.166982164167671</v>
      </c>
      <c r="H390" s="59">
        <v>15.1961748245999</v>
      </c>
      <c r="I390" s="60">
        <v>0.15207749268652601</v>
      </c>
      <c r="J390" s="59">
        <v>11.3524010168</v>
      </c>
      <c r="K390" s="60">
        <v>0.114482177671843</v>
      </c>
    </row>
    <row r="391" spans="1:11" customFormat="1" x14ac:dyDescent="0.3">
      <c r="A391" s="58" t="s">
        <v>215</v>
      </c>
      <c r="B391" s="61">
        <v>123.8901142465</v>
      </c>
      <c r="C391" s="62">
        <v>0.25738497007903</v>
      </c>
      <c r="D391" s="61">
        <v>24.510395269699998</v>
      </c>
      <c r="E391" s="62">
        <v>0.27996161655359703</v>
      </c>
      <c r="F391" s="61">
        <v>48.311997308499997</v>
      </c>
      <c r="G391" s="62">
        <v>0.248128416616411</v>
      </c>
      <c r="H391" s="61">
        <v>18.641507324999999</v>
      </c>
      <c r="I391" s="62">
        <v>0.18655705969466699</v>
      </c>
      <c r="J391" s="61">
        <v>32.426214343300003</v>
      </c>
      <c r="K391" s="62">
        <v>0.32699898692632001</v>
      </c>
    </row>
    <row r="392" spans="1:11" customFormat="1" x14ac:dyDescent="0.3">
      <c r="A392" s="58" t="s">
        <v>216</v>
      </c>
      <c r="B392" s="59">
        <v>43.918900174199997</v>
      </c>
      <c r="C392" s="60">
        <v>9.12426699740468E-2</v>
      </c>
      <c r="D392" s="59">
        <v>8.7427537590999904</v>
      </c>
      <c r="E392" s="60">
        <v>9.98611180519582E-2</v>
      </c>
      <c r="F392" s="59">
        <v>18.557245754499998</v>
      </c>
      <c r="G392" s="60">
        <v>9.5309245370726506E-2</v>
      </c>
      <c r="H392" s="59">
        <v>8.2994649188</v>
      </c>
      <c r="I392" s="60">
        <v>8.3057863578119603E-2</v>
      </c>
      <c r="J392" s="59">
        <v>8.3194357417999996</v>
      </c>
      <c r="K392" s="60">
        <v>8.3896536011436207E-2</v>
      </c>
    </row>
    <row r="393" spans="1:11" customFormat="1" x14ac:dyDescent="0.3">
      <c r="A393" s="58" t="s">
        <v>217</v>
      </c>
      <c r="B393" s="61">
        <v>33.004608235199903</v>
      </c>
      <c r="C393" s="62">
        <v>6.8567941475822999E-2</v>
      </c>
      <c r="D393" s="61">
        <v>9.3618965197999895</v>
      </c>
      <c r="E393" s="62">
        <v>0.10693306472012599</v>
      </c>
      <c r="F393" s="61">
        <v>11.540807368799999</v>
      </c>
      <c r="G393" s="62">
        <v>5.9273108511941702E-2</v>
      </c>
      <c r="H393" s="61">
        <v>0.35154047869999999</v>
      </c>
      <c r="I393" s="63">
        <v>3.5180823592508401E-3</v>
      </c>
      <c r="J393" s="61">
        <v>11.750363867900001</v>
      </c>
      <c r="K393" s="62">
        <v>0.118495395118883</v>
      </c>
    </row>
    <row r="394" spans="1:11" customFormat="1" x14ac:dyDescent="0.3">
      <c r="A394" s="58" t="s">
        <v>218</v>
      </c>
      <c r="B394" s="59">
        <v>50.812258956599997</v>
      </c>
      <c r="C394" s="60">
        <v>0.10556380410765399</v>
      </c>
      <c r="D394" s="59">
        <v>9.5962385537999904</v>
      </c>
      <c r="E394" s="60">
        <v>0.109609756545908</v>
      </c>
      <c r="F394" s="59">
        <v>21.311306650599999</v>
      </c>
      <c r="G394" s="60">
        <v>0.109453988032695</v>
      </c>
      <c r="H394" s="59">
        <v>5.2140751980999998</v>
      </c>
      <c r="I394" s="60">
        <v>5.2180465936888798E-2</v>
      </c>
      <c r="J394" s="59">
        <v>14.6906385541</v>
      </c>
      <c r="K394" s="60">
        <v>0.148146307602633</v>
      </c>
    </row>
    <row r="395" spans="1:11" customFormat="1" ht="22.8" x14ac:dyDescent="0.3">
      <c r="A395" s="66" t="s">
        <v>219</v>
      </c>
      <c r="B395" s="61">
        <v>19.055742332000001</v>
      </c>
      <c r="C395" s="62">
        <v>3.9588805771838098E-2</v>
      </c>
      <c r="D395" s="61">
        <v>0.26206479529999999</v>
      </c>
      <c r="E395" s="62">
        <v>2.9933455958857502E-3</v>
      </c>
      <c r="F395" s="61">
        <v>5.1887393612000201</v>
      </c>
      <c r="G395" s="62">
        <v>2.6649150390296299E-2</v>
      </c>
      <c r="H395" s="61">
        <v>5.2189489196999999</v>
      </c>
      <c r="I395" s="62">
        <v>5.2229240274479297E-2</v>
      </c>
      <c r="J395" s="61">
        <v>8.3859892558000002</v>
      </c>
      <c r="K395" s="62">
        <v>8.4567688413748093E-2</v>
      </c>
    </row>
    <row r="396" spans="1:11" customFormat="1" x14ac:dyDescent="0.3">
      <c r="A396" s="58" t="s">
        <v>220</v>
      </c>
      <c r="B396" s="59">
        <v>37.921556291599998</v>
      </c>
      <c r="C396" s="60">
        <v>7.87830303557851E-2</v>
      </c>
      <c r="D396" s="59">
        <v>10.8525294045</v>
      </c>
      <c r="E396" s="60">
        <v>0.123959309605065</v>
      </c>
      <c r="F396" s="59">
        <v>16.7842926621</v>
      </c>
      <c r="G396" s="60">
        <v>8.6203431741386394E-2</v>
      </c>
      <c r="H396" s="59">
        <v>4.1048862152999996</v>
      </c>
      <c r="I396" s="60">
        <v>4.1080127768452199E-2</v>
      </c>
      <c r="J396" s="59">
        <v>6.1798480097000104</v>
      </c>
      <c r="K396" s="60">
        <v>6.2320072800853402E-2</v>
      </c>
    </row>
    <row r="397" spans="1:11" customFormat="1" x14ac:dyDescent="0.3">
      <c r="A397" s="58" t="s">
        <v>221</v>
      </c>
      <c r="B397" s="61">
        <v>125.3772215489</v>
      </c>
      <c r="C397" s="62">
        <v>0.26047447460374901</v>
      </c>
      <c r="D397" s="61">
        <v>21.570829015000001</v>
      </c>
      <c r="E397" s="62">
        <v>0.246385425244696</v>
      </c>
      <c r="F397" s="61">
        <v>64.562043898099802</v>
      </c>
      <c r="G397" s="62">
        <v>0.33158798266318601</v>
      </c>
      <c r="H397" s="61">
        <v>23.104442999</v>
      </c>
      <c r="I397" s="62">
        <v>0.231220409199205</v>
      </c>
      <c r="J397" s="61">
        <v>16.139905636799998</v>
      </c>
      <c r="K397" s="63">
        <v>0.162761299744831</v>
      </c>
    </row>
    <row r="398" spans="1:11" customFormat="1" x14ac:dyDescent="0.3">
      <c r="A398" s="58" t="s">
        <v>63</v>
      </c>
      <c r="B398" s="59">
        <v>14.382661641</v>
      </c>
      <c r="C398" s="60">
        <v>2.9880357756068301E-2</v>
      </c>
      <c r="D398" s="59">
        <v>1.4734021530000001</v>
      </c>
      <c r="E398" s="60">
        <v>1.6829432738580199E-2</v>
      </c>
      <c r="F398" s="59">
        <v>6.3160420443999801</v>
      </c>
      <c r="G398" s="60">
        <v>3.2438930267201398E-2</v>
      </c>
      <c r="H398" s="59">
        <v>5.1478538344000002</v>
      </c>
      <c r="I398" s="60">
        <v>5.1517747912779403E-2</v>
      </c>
      <c r="J398" s="59">
        <v>1.4453636092</v>
      </c>
      <c r="K398" s="60">
        <v>1.4575627945487399E-2</v>
      </c>
    </row>
    <row r="399" spans="1:11" customFormat="1" x14ac:dyDescent="0.3">
      <c r="A399" s="65" t="s">
        <v>1</v>
      </c>
    </row>
    <row r="400" spans="1:11" customFormat="1" x14ac:dyDescent="0.3">
      <c r="A400" s="65" t="s">
        <v>1</v>
      </c>
    </row>
    <row r="401" spans="1:11" customFormat="1" x14ac:dyDescent="0.3">
      <c r="A401" s="53" t="s">
        <v>222</v>
      </c>
    </row>
    <row r="402" spans="1:11" customFormat="1" x14ac:dyDescent="0.3">
      <c r="A402" s="54" t="s">
        <v>1</v>
      </c>
    </row>
    <row r="403" spans="1:11" customFormat="1" x14ac:dyDescent="0.3">
      <c r="A403" s="114" t="s">
        <v>1</v>
      </c>
      <c r="B403" s="113" t="s">
        <v>500</v>
      </c>
      <c r="C403" s="113" t="s">
        <v>1</v>
      </c>
      <c r="D403" s="113" t="s">
        <v>389</v>
      </c>
      <c r="E403" s="113" t="s">
        <v>1</v>
      </c>
      <c r="F403" s="113" t="s">
        <v>390</v>
      </c>
      <c r="G403" s="113" t="s">
        <v>1</v>
      </c>
      <c r="H403" s="113" t="s">
        <v>391</v>
      </c>
      <c r="I403" s="113" t="s">
        <v>1</v>
      </c>
      <c r="J403" s="113" t="s">
        <v>392</v>
      </c>
      <c r="K403" s="113" t="s">
        <v>1</v>
      </c>
    </row>
    <row r="404" spans="1:11" customFormat="1" x14ac:dyDescent="0.3">
      <c r="A404" s="115" t="s">
        <v>1</v>
      </c>
      <c r="B404" s="55" t="s">
        <v>14</v>
      </c>
      <c r="C404" s="55" t="s">
        <v>15</v>
      </c>
      <c r="D404" s="55" t="s">
        <v>14</v>
      </c>
      <c r="E404" s="55" t="s">
        <v>15</v>
      </c>
      <c r="F404" s="55" t="s">
        <v>14</v>
      </c>
      <c r="G404" s="55" t="s">
        <v>15</v>
      </c>
      <c r="H404" s="55" t="s">
        <v>14</v>
      </c>
      <c r="I404" s="55" t="s">
        <v>15</v>
      </c>
      <c r="J404" s="55" t="s">
        <v>14</v>
      </c>
      <c r="K404" s="55" t="s">
        <v>15</v>
      </c>
    </row>
    <row r="405" spans="1:11" customFormat="1" x14ac:dyDescent="0.3">
      <c r="A405" s="56" t="s">
        <v>16</v>
      </c>
      <c r="B405" s="57">
        <v>481.3416813284</v>
      </c>
      <c r="C405" s="57">
        <v>481.3416813284</v>
      </c>
      <c r="D405" s="57">
        <v>87.549127524799999</v>
      </c>
      <c r="E405" s="57">
        <v>87.549127524799999</v>
      </c>
      <c r="F405" s="57">
        <v>194.70562044970001</v>
      </c>
      <c r="G405" s="57">
        <v>194.70562044970001</v>
      </c>
      <c r="H405" s="57">
        <v>99.923891143600002</v>
      </c>
      <c r="I405" s="57">
        <v>99.923891143600002</v>
      </c>
      <c r="J405" s="57">
        <v>99.163042210300006</v>
      </c>
      <c r="K405" s="57">
        <v>99.163042210300006</v>
      </c>
    </row>
    <row r="406" spans="1:11" customFormat="1" ht="25.5" customHeight="1" x14ac:dyDescent="0.3">
      <c r="A406" s="66" t="s">
        <v>223</v>
      </c>
      <c r="B406" s="59">
        <v>114.7362188435</v>
      </c>
      <c r="C406" s="60">
        <v>0.23836751167456099</v>
      </c>
      <c r="D406" s="59">
        <v>20.223845856200001</v>
      </c>
      <c r="E406" s="60">
        <v>0.23099997027921501</v>
      </c>
      <c r="F406" s="59">
        <v>27.9162687494</v>
      </c>
      <c r="G406" s="63">
        <v>0.14337679972937301</v>
      </c>
      <c r="H406" s="59">
        <v>45.362071347499999</v>
      </c>
      <c r="I406" s="64">
        <v>0.45396622197498698</v>
      </c>
      <c r="J406" s="59">
        <v>21.234032890400002</v>
      </c>
      <c r="K406" s="60">
        <v>0.21413252777549899</v>
      </c>
    </row>
    <row r="407" spans="1:11" customFormat="1" x14ac:dyDescent="0.3">
      <c r="A407" s="58" t="s">
        <v>224</v>
      </c>
      <c r="B407" s="61">
        <v>102.5162268787</v>
      </c>
      <c r="C407" s="62">
        <v>0.21298015703891901</v>
      </c>
      <c r="D407" s="61">
        <v>15.0309985534</v>
      </c>
      <c r="E407" s="62">
        <v>0.171686445980198</v>
      </c>
      <c r="F407" s="61">
        <v>46.194672342600001</v>
      </c>
      <c r="G407" s="62">
        <v>0.237253923312059</v>
      </c>
      <c r="H407" s="61">
        <v>25.4087847377</v>
      </c>
      <c r="I407" s="62">
        <v>0.25428137802585399</v>
      </c>
      <c r="J407" s="61">
        <v>15.881771244999999</v>
      </c>
      <c r="K407" s="62">
        <v>0.16015816871893401</v>
      </c>
    </row>
    <row r="408" spans="1:11" customFormat="1" x14ac:dyDescent="0.3">
      <c r="A408" s="58" t="s">
        <v>225</v>
      </c>
      <c r="B408" s="59">
        <v>47.478663046900003</v>
      </c>
      <c r="C408" s="60">
        <v>9.8638170947234496E-2</v>
      </c>
      <c r="D408" s="59">
        <v>14.6033765749</v>
      </c>
      <c r="E408" s="64">
        <v>0.16680208001802499</v>
      </c>
      <c r="F408" s="59">
        <v>14.2409034736</v>
      </c>
      <c r="G408" s="60">
        <v>7.3140690241548401E-2</v>
      </c>
      <c r="H408" s="59">
        <v>10.328531998100001</v>
      </c>
      <c r="I408" s="60">
        <v>0.103363989131057</v>
      </c>
      <c r="J408" s="59">
        <v>8.3058510003000006</v>
      </c>
      <c r="K408" s="60">
        <v>8.3759542014507499E-2</v>
      </c>
    </row>
    <row r="409" spans="1:11" customFormat="1" x14ac:dyDescent="0.3">
      <c r="A409" s="58" t="s">
        <v>226</v>
      </c>
      <c r="B409" s="61">
        <v>79.454282221100101</v>
      </c>
      <c r="C409" s="62">
        <v>0.16506836059121899</v>
      </c>
      <c r="D409" s="61">
        <v>3.5250571667999999</v>
      </c>
      <c r="E409" s="63">
        <v>4.0263761232817101E-2</v>
      </c>
      <c r="F409" s="61">
        <v>42.046664689099998</v>
      </c>
      <c r="G409" s="62">
        <v>0.21594992785512501</v>
      </c>
      <c r="H409" s="61">
        <v>22.625096222700002</v>
      </c>
      <c r="I409" s="62">
        <v>0.22642329040395001</v>
      </c>
      <c r="J409" s="61">
        <v>11.2574641425</v>
      </c>
      <c r="K409" s="62">
        <v>0.113524796048771</v>
      </c>
    </row>
    <row r="410" spans="1:11" customFormat="1" x14ac:dyDescent="0.3">
      <c r="A410" s="58" t="s">
        <v>227</v>
      </c>
      <c r="B410" s="59">
        <v>42.127884793300097</v>
      </c>
      <c r="C410" s="60">
        <v>8.7521788424879496E-2</v>
      </c>
      <c r="D410" s="59">
        <v>11.9355587259</v>
      </c>
      <c r="E410" s="60">
        <v>0.13632984203662099</v>
      </c>
      <c r="F410" s="59">
        <v>16.2158556748</v>
      </c>
      <c r="G410" s="60">
        <v>8.3283962924887406E-2</v>
      </c>
      <c r="H410" s="59">
        <v>5.5113735620000002</v>
      </c>
      <c r="I410" s="60">
        <v>5.51557140031671E-2</v>
      </c>
      <c r="J410" s="59">
        <v>8.4650968306000003</v>
      </c>
      <c r="K410" s="60">
        <v>8.5365441014280799E-2</v>
      </c>
    </row>
    <row r="411" spans="1:11" customFormat="1" x14ac:dyDescent="0.3">
      <c r="A411" s="58" t="s">
        <v>228</v>
      </c>
      <c r="B411" s="61">
        <v>86.5527114855999</v>
      </c>
      <c r="C411" s="62">
        <v>0.179815534043786</v>
      </c>
      <c r="D411" s="61">
        <v>15.7077073799</v>
      </c>
      <c r="E411" s="62">
        <v>0.17941592136883899</v>
      </c>
      <c r="F411" s="61">
        <v>27.634880939799999</v>
      </c>
      <c r="G411" s="62">
        <v>0.14193160359713</v>
      </c>
      <c r="H411" s="61">
        <v>11.493073194899999</v>
      </c>
      <c r="I411" s="62">
        <v>0.115018271039739</v>
      </c>
      <c r="J411" s="61">
        <v>31.717049971000002</v>
      </c>
      <c r="K411" s="64">
        <v>0.319847488177461</v>
      </c>
    </row>
    <row r="412" spans="1:11" customFormat="1" x14ac:dyDescent="0.3">
      <c r="A412" s="58" t="s">
        <v>229</v>
      </c>
      <c r="B412" s="59">
        <v>43.491763438600103</v>
      </c>
      <c r="C412" s="60">
        <v>9.0355282174134702E-2</v>
      </c>
      <c r="D412" s="59">
        <v>10.0726401573</v>
      </c>
      <c r="E412" s="60">
        <v>0.115051291110202</v>
      </c>
      <c r="F412" s="59">
        <v>17.350852177</v>
      </c>
      <c r="G412" s="60">
        <v>8.9113257937422502E-2</v>
      </c>
      <c r="H412" s="59">
        <v>6.3371642763000002</v>
      </c>
      <c r="I412" s="60">
        <v>6.3419910931940202E-2</v>
      </c>
      <c r="J412" s="59">
        <v>9.7311068279999908</v>
      </c>
      <c r="K412" s="60">
        <v>9.8132395004206896E-2</v>
      </c>
    </row>
    <row r="413" spans="1:11" customFormat="1" x14ac:dyDescent="0.3">
      <c r="A413" s="58" t="s">
        <v>230</v>
      </c>
      <c r="B413" s="61">
        <v>100.98365699359999</v>
      </c>
      <c r="C413" s="62">
        <v>0.209796202803187</v>
      </c>
      <c r="D413" s="61">
        <v>15.4195394245</v>
      </c>
      <c r="E413" s="62">
        <v>0.17612442134425699</v>
      </c>
      <c r="F413" s="61">
        <v>56.364577915600201</v>
      </c>
      <c r="G413" s="64">
        <v>0.28948613699706299</v>
      </c>
      <c r="H413" s="61">
        <v>13.0861157407</v>
      </c>
      <c r="I413" s="62">
        <v>0.13096083019719501</v>
      </c>
      <c r="J413" s="61">
        <v>16.113423912799998</v>
      </c>
      <c r="K413" s="62">
        <v>0.16249424738933901</v>
      </c>
    </row>
    <row r="414" spans="1:11" customFormat="1" x14ac:dyDescent="0.3">
      <c r="A414" s="58" t="s">
        <v>231</v>
      </c>
      <c r="B414" s="59">
        <v>91.415039687399897</v>
      </c>
      <c r="C414" s="60">
        <v>0.189917148739569</v>
      </c>
      <c r="D414" s="59">
        <v>7.5105893235999996</v>
      </c>
      <c r="E414" s="63">
        <v>8.5787140728186898E-2</v>
      </c>
      <c r="F414" s="59">
        <v>53.4504850995</v>
      </c>
      <c r="G414" s="64">
        <v>0.27451947702407697</v>
      </c>
      <c r="H414" s="59">
        <v>15.6756677474</v>
      </c>
      <c r="I414" s="60">
        <v>0.15687607405993201</v>
      </c>
      <c r="J414" s="59">
        <v>14.7782975169</v>
      </c>
      <c r="K414" s="60">
        <v>0.14903029583903801</v>
      </c>
    </row>
    <row r="415" spans="1:11" customFormat="1" x14ac:dyDescent="0.3">
      <c r="A415" s="58" t="s">
        <v>232</v>
      </c>
      <c r="B415" s="61">
        <v>38.449211383700003</v>
      </c>
      <c r="C415" s="62">
        <v>7.9879247684489799E-2</v>
      </c>
      <c r="D415" s="61">
        <v>6.2322886992999997</v>
      </c>
      <c r="E415" s="62">
        <v>7.1186188549218599E-2</v>
      </c>
      <c r="F415" s="61">
        <v>16.0249681608</v>
      </c>
      <c r="G415" s="62">
        <v>8.2303572561429297E-2</v>
      </c>
      <c r="H415" s="61">
        <v>10.8569282833</v>
      </c>
      <c r="I415" s="62">
        <v>0.108651976609854</v>
      </c>
      <c r="J415" s="61">
        <v>5.3350262403000004</v>
      </c>
      <c r="K415" s="62">
        <v>5.3800550299634299E-2</v>
      </c>
    </row>
    <row r="416" spans="1:11" customFormat="1" x14ac:dyDescent="0.3">
      <c r="A416" s="65" t="s">
        <v>1</v>
      </c>
    </row>
    <row r="417" spans="1:11" customFormat="1" x14ac:dyDescent="0.3">
      <c r="A417" s="65" t="s">
        <v>1</v>
      </c>
    </row>
    <row r="418" spans="1:11" customFormat="1" x14ac:dyDescent="0.3">
      <c r="A418" s="53" t="s">
        <v>233</v>
      </c>
    </row>
    <row r="419" spans="1:11" customFormat="1" x14ac:dyDescent="0.3">
      <c r="A419" s="54" t="s">
        <v>1</v>
      </c>
    </row>
    <row r="420" spans="1:11" customFormat="1" x14ac:dyDescent="0.3">
      <c r="A420" s="114" t="s">
        <v>1</v>
      </c>
      <c r="B420" s="113" t="s">
        <v>500</v>
      </c>
      <c r="C420" s="113" t="s">
        <v>1</v>
      </c>
      <c r="D420" s="113" t="s">
        <v>389</v>
      </c>
      <c r="E420" s="113" t="s">
        <v>1</v>
      </c>
      <c r="F420" s="113" t="s">
        <v>390</v>
      </c>
      <c r="G420" s="113" t="s">
        <v>1</v>
      </c>
      <c r="H420" s="113" t="s">
        <v>391</v>
      </c>
      <c r="I420" s="113" t="s">
        <v>1</v>
      </c>
      <c r="J420" s="113" t="s">
        <v>392</v>
      </c>
      <c r="K420" s="113" t="s">
        <v>1</v>
      </c>
    </row>
    <row r="421" spans="1:11" customFormat="1" x14ac:dyDescent="0.3">
      <c r="A421" s="115" t="s">
        <v>1</v>
      </c>
      <c r="B421" s="55" t="s">
        <v>14</v>
      </c>
      <c r="C421" s="55" t="s">
        <v>15</v>
      </c>
      <c r="D421" s="55" t="s">
        <v>14</v>
      </c>
      <c r="E421" s="55" t="s">
        <v>15</v>
      </c>
      <c r="F421" s="55" t="s">
        <v>14</v>
      </c>
      <c r="G421" s="55" t="s">
        <v>15</v>
      </c>
      <c r="H421" s="55" t="s">
        <v>14</v>
      </c>
      <c r="I421" s="55" t="s">
        <v>15</v>
      </c>
      <c r="J421" s="55" t="s">
        <v>14</v>
      </c>
      <c r="K421" s="55" t="s">
        <v>15</v>
      </c>
    </row>
    <row r="422" spans="1:11" customFormat="1" x14ac:dyDescent="0.3">
      <c r="A422" s="56" t="s">
        <v>16</v>
      </c>
      <c r="B422" s="57">
        <v>481.3416813284</v>
      </c>
      <c r="C422" s="57">
        <v>481.3416813284</v>
      </c>
      <c r="D422" s="57">
        <v>87.549127524799999</v>
      </c>
      <c r="E422" s="57">
        <v>87.549127524799999</v>
      </c>
      <c r="F422" s="57">
        <v>194.70562044970001</v>
      </c>
      <c r="G422" s="57">
        <v>194.70562044970001</v>
      </c>
      <c r="H422" s="57">
        <v>99.923891143600002</v>
      </c>
      <c r="I422" s="57">
        <v>99.923891143600002</v>
      </c>
      <c r="J422" s="57">
        <v>99.163042210300006</v>
      </c>
      <c r="K422" s="57">
        <v>99.163042210300006</v>
      </c>
    </row>
    <row r="423" spans="1:11" customFormat="1" ht="25.5" customHeight="1" x14ac:dyDescent="0.3">
      <c r="A423" s="66" t="s">
        <v>223</v>
      </c>
      <c r="B423" s="59">
        <v>84.7743903585</v>
      </c>
      <c r="C423" s="60">
        <v>0.176121025140688</v>
      </c>
      <c r="D423" s="59">
        <v>18.594194422600001</v>
      </c>
      <c r="E423" s="60">
        <v>0.21238583351196499</v>
      </c>
      <c r="F423" s="59">
        <v>20.149346563000002</v>
      </c>
      <c r="G423" s="63">
        <v>0.10348620916264401</v>
      </c>
      <c r="H423" s="59">
        <v>32.386033396999999</v>
      </c>
      <c r="I423" s="64">
        <v>0.32410700810738302</v>
      </c>
      <c r="J423" s="59">
        <v>13.6448159759</v>
      </c>
      <c r="K423" s="60">
        <v>0.137599812105026</v>
      </c>
    </row>
    <row r="424" spans="1:11" customFormat="1" x14ac:dyDescent="0.3">
      <c r="A424" s="58" t="s">
        <v>224</v>
      </c>
      <c r="B424" s="61">
        <v>46.413263676900002</v>
      </c>
      <c r="C424" s="62">
        <v>9.6424775741027299E-2</v>
      </c>
      <c r="D424" s="61">
        <v>5.5532998528000004</v>
      </c>
      <c r="E424" s="62">
        <v>6.3430670411043402E-2</v>
      </c>
      <c r="F424" s="61">
        <v>21.792968030899999</v>
      </c>
      <c r="G424" s="62">
        <v>0.111927780926745</v>
      </c>
      <c r="H424" s="61">
        <v>9.4260415885000004</v>
      </c>
      <c r="I424" s="62">
        <v>9.4332211052048601E-2</v>
      </c>
      <c r="J424" s="61">
        <v>9.6409542046999999</v>
      </c>
      <c r="K424" s="62">
        <v>9.72232596923958E-2</v>
      </c>
    </row>
    <row r="425" spans="1:11" customFormat="1" x14ac:dyDescent="0.3">
      <c r="A425" s="58" t="s">
        <v>225</v>
      </c>
      <c r="B425" s="59">
        <v>30.238974777399999</v>
      </c>
      <c r="C425" s="60">
        <v>6.2822265243988207E-2</v>
      </c>
      <c r="D425" s="59">
        <v>12.472522056900001</v>
      </c>
      <c r="E425" s="64">
        <v>0.14246312224375901</v>
      </c>
      <c r="F425" s="59">
        <v>5.5062205095000003</v>
      </c>
      <c r="G425" s="60">
        <v>2.8279720414760599E-2</v>
      </c>
      <c r="H425" s="59">
        <v>5.4177515139999999</v>
      </c>
      <c r="I425" s="60">
        <v>5.4218780433742203E-2</v>
      </c>
      <c r="J425" s="59">
        <v>6.8424806970000001</v>
      </c>
      <c r="K425" s="60">
        <v>6.9002327323609197E-2</v>
      </c>
    </row>
    <row r="426" spans="1:11" customFormat="1" x14ac:dyDescent="0.3">
      <c r="A426" s="58" t="s">
        <v>226</v>
      </c>
      <c r="B426" s="61">
        <v>43.390540821099897</v>
      </c>
      <c r="C426" s="62">
        <v>9.0144989524595903E-2</v>
      </c>
      <c r="D426" s="61">
        <v>1.8280947637</v>
      </c>
      <c r="E426" s="63">
        <v>2.08807879117031E-2</v>
      </c>
      <c r="F426" s="61">
        <v>23.160846089900001</v>
      </c>
      <c r="G426" s="62">
        <v>0.11895314596675099</v>
      </c>
      <c r="H426" s="61">
        <v>10.608895878</v>
      </c>
      <c r="I426" s="62">
        <v>0.106169763372746</v>
      </c>
      <c r="J426" s="61">
        <v>7.7927040894999999</v>
      </c>
      <c r="K426" s="62">
        <v>7.8584762183613002E-2</v>
      </c>
    </row>
    <row r="427" spans="1:11" customFormat="1" x14ac:dyDescent="0.3">
      <c r="A427" s="58" t="s">
        <v>227</v>
      </c>
      <c r="B427" s="59">
        <v>32.021217471999996</v>
      </c>
      <c r="C427" s="60">
        <v>6.6524921306686496E-2</v>
      </c>
      <c r="D427" s="59">
        <v>8.2543189999000006</v>
      </c>
      <c r="E427" s="60">
        <v>9.4282138877532604E-2</v>
      </c>
      <c r="F427" s="59">
        <v>13.9074915094</v>
      </c>
      <c r="G427" s="60">
        <v>7.1428300206633405E-2</v>
      </c>
      <c r="H427" s="59">
        <v>4.6639538015999999</v>
      </c>
      <c r="I427" s="60">
        <v>4.6675061871814597E-2</v>
      </c>
      <c r="J427" s="59">
        <v>5.1954531610999997</v>
      </c>
      <c r="K427" s="60">
        <v>5.2393039234130599E-2</v>
      </c>
    </row>
    <row r="428" spans="1:11" customFormat="1" x14ac:dyDescent="0.3">
      <c r="A428" s="58" t="s">
        <v>228</v>
      </c>
      <c r="B428" s="61">
        <v>77.317151996299998</v>
      </c>
      <c r="C428" s="62">
        <v>0.16062841635264399</v>
      </c>
      <c r="D428" s="61">
        <v>15.008909018200001</v>
      </c>
      <c r="E428" s="62">
        <v>0.171434135810759</v>
      </c>
      <c r="F428" s="61">
        <v>25.455949025700001</v>
      </c>
      <c r="G428" s="62">
        <v>0.13074069955918999</v>
      </c>
      <c r="H428" s="61">
        <v>10.337111850199999</v>
      </c>
      <c r="I428" s="62">
        <v>0.10344985300206699</v>
      </c>
      <c r="J428" s="61">
        <v>26.515182102200001</v>
      </c>
      <c r="K428" s="64">
        <v>0.26738976045095397</v>
      </c>
    </row>
    <row r="429" spans="1:11" customFormat="1" x14ac:dyDescent="0.3">
      <c r="A429" s="58" t="s">
        <v>229</v>
      </c>
      <c r="B429" s="59">
        <v>20.201340868500001</v>
      </c>
      <c r="C429" s="60">
        <v>4.1968816855312903E-2</v>
      </c>
      <c r="D429" s="59">
        <v>5.2302676603</v>
      </c>
      <c r="E429" s="60">
        <v>5.9740945548753997E-2</v>
      </c>
      <c r="F429" s="59">
        <v>7.8862444013999999</v>
      </c>
      <c r="G429" s="60">
        <v>4.0503424519464898E-2</v>
      </c>
      <c r="H429" s="59">
        <v>1.9680294220000001</v>
      </c>
      <c r="I429" s="60">
        <v>1.9695284075474599E-2</v>
      </c>
      <c r="J429" s="59">
        <v>5.11679938480001</v>
      </c>
      <c r="K429" s="60">
        <v>5.1599862920185001E-2</v>
      </c>
    </row>
    <row r="430" spans="1:11" customFormat="1" x14ac:dyDescent="0.3">
      <c r="A430" s="58" t="s">
        <v>230</v>
      </c>
      <c r="B430" s="61">
        <v>55.6313070952</v>
      </c>
      <c r="C430" s="62">
        <v>0.115575503334076</v>
      </c>
      <c r="D430" s="61">
        <v>9.6511898884999994</v>
      </c>
      <c r="E430" s="62">
        <v>0.110237419393655</v>
      </c>
      <c r="F430" s="61">
        <v>27.8671824304</v>
      </c>
      <c r="G430" s="62">
        <v>0.14312469442862899</v>
      </c>
      <c r="H430" s="61">
        <v>3.9553374314999998</v>
      </c>
      <c r="I430" s="63">
        <v>3.9583500864831297E-2</v>
      </c>
      <c r="J430" s="61">
        <v>14.157597344799999</v>
      </c>
      <c r="K430" s="62">
        <v>0.142770905664383</v>
      </c>
    </row>
    <row r="431" spans="1:11" customFormat="1" x14ac:dyDescent="0.3">
      <c r="A431" s="58" t="s">
        <v>231</v>
      </c>
      <c r="B431" s="59">
        <v>54.311143282899899</v>
      </c>
      <c r="C431" s="60">
        <v>0.112832828299874</v>
      </c>
      <c r="D431" s="59">
        <v>4.7240421626</v>
      </c>
      <c r="E431" s="60">
        <v>5.3958757741609999E-2</v>
      </c>
      <c r="F431" s="59">
        <v>33.559718667699997</v>
      </c>
      <c r="G431" s="60">
        <v>0.17236132470233301</v>
      </c>
      <c r="H431" s="59">
        <v>11.1053534426</v>
      </c>
      <c r="I431" s="60">
        <v>0.11113812037844401</v>
      </c>
      <c r="J431" s="59">
        <v>4.9220290100000001</v>
      </c>
      <c r="K431" s="60">
        <v>4.9635720126068802E-2</v>
      </c>
    </row>
    <row r="432" spans="1:11" customFormat="1" x14ac:dyDescent="0.3">
      <c r="A432" s="58" t="s">
        <v>234</v>
      </c>
      <c r="B432" s="61">
        <v>37.042350979600101</v>
      </c>
      <c r="C432" s="62">
        <v>7.69564582011079E-2</v>
      </c>
      <c r="D432" s="61">
        <v>6.2322886992999997</v>
      </c>
      <c r="E432" s="62">
        <v>7.1186188549218599E-2</v>
      </c>
      <c r="F432" s="61">
        <v>15.419653221800001</v>
      </c>
      <c r="G432" s="62">
        <v>7.9194700112848002E-2</v>
      </c>
      <c r="H432" s="61">
        <v>10.0553828182</v>
      </c>
      <c r="I432" s="62">
        <v>0.10063041684144899</v>
      </c>
      <c r="J432" s="61">
        <v>5.3350262403000004</v>
      </c>
      <c r="K432" s="62">
        <v>5.3800550299634299E-2</v>
      </c>
    </row>
    <row r="433" spans="1:11" customFormat="1" x14ac:dyDescent="0.3">
      <c r="A433" s="65" t="s">
        <v>1</v>
      </c>
    </row>
    <row r="434" spans="1:11" customFormat="1" x14ac:dyDescent="0.3">
      <c r="A434" s="65" t="s">
        <v>1</v>
      </c>
    </row>
    <row r="435" spans="1:11" customFormat="1" x14ac:dyDescent="0.3">
      <c r="A435" s="53" t="s">
        <v>235</v>
      </c>
    </row>
    <row r="436" spans="1:11" customFormat="1" x14ac:dyDescent="0.3">
      <c r="A436" s="54" t="s">
        <v>1</v>
      </c>
    </row>
    <row r="437" spans="1:11" customFormat="1" x14ac:dyDescent="0.3">
      <c r="A437" s="114" t="s">
        <v>1</v>
      </c>
      <c r="B437" s="113" t="s">
        <v>500</v>
      </c>
      <c r="C437" s="113" t="s">
        <v>1</v>
      </c>
      <c r="D437" s="113" t="s">
        <v>389</v>
      </c>
      <c r="E437" s="113" t="s">
        <v>1</v>
      </c>
      <c r="F437" s="113" t="s">
        <v>390</v>
      </c>
      <c r="G437" s="113" t="s">
        <v>1</v>
      </c>
      <c r="H437" s="113" t="s">
        <v>391</v>
      </c>
      <c r="I437" s="113" t="s">
        <v>1</v>
      </c>
      <c r="J437" s="113" t="s">
        <v>392</v>
      </c>
      <c r="K437" s="113" t="s">
        <v>1</v>
      </c>
    </row>
    <row r="438" spans="1:11" customFormat="1" x14ac:dyDescent="0.3">
      <c r="A438" s="115" t="s">
        <v>1</v>
      </c>
      <c r="B438" s="55" t="s">
        <v>14</v>
      </c>
      <c r="C438" s="55" t="s">
        <v>15</v>
      </c>
      <c r="D438" s="55" t="s">
        <v>14</v>
      </c>
      <c r="E438" s="55" t="s">
        <v>15</v>
      </c>
      <c r="F438" s="55" t="s">
        <v>14</v>
      </c>
      <c r="G438" s="55" t="s">
        <v>15</v>
      </c>
      <c r="H438" s="55" t="s">
        <v>14</v>
      </c>
      <c r="I438" s="55" t="s">
        <v>15</v>
      </c>
      <c r="J438" s="55" t="s">
        <v>14</v>
      </c>
      <c r="K438" s="55" t="s">
        <v>15</v>
      </c>
    </row>
    <row r="439" spans="1:11" customFormat="1" x14ac:dyDescent="0.3">
      <c r="A439" s="56" t="s">
        <v>16</v>
      </c>
      <c r="B439" s="57">
        <v>481.3416813284</v>
      </c>
      <c r="C439" s="57">
        <v>481.3416813284</v>
      </c>
      <c r="D439" s="57">
        <v>87.549127524799999</v>
      </c>
      <c r="E439" s="57">
        <v>87.549127524799999</v>
      </c>
      <c r="F439" s="57">
        <v>194.70562044970001</v>
      </c>
      <c r="G439" s="57">
        <v>194.70562044970001</v>
      </c>
      <c r="H439" s="57">
        <v>99.923891143600002</v>
      </c>
      <c r="I439" s="57">
        <v>99.923891143600002</v>
      </c>
      <c r="J439" s="57">
        <v>99.163042210300006</v>
      </c>
      <c r="K439" s="57">
        <v>99.163042210300006</v>
      </c>
    </row>
    <row r="440" spans="1:11" customFormat="1" x14ac:dyDescent="0.3">
      <c r="A440" s="58" t="s">
        <v>236</v>
      </c>
      <c r="B440" s="59">
        <v>100.9757591386</v>
      </c>
      <c r="C440" s="60">
        <v>0.20977979480174799</v>
      </c>
      <c r="D440" s="59">
        <v>25.531808520599899</v>
      </c>
      <c r="E440" s="60">
        <v>0.29162836046958401</v>
      </c>
      <c r="F440" s="59">
        <v>26.274502215199998</v>
      </c>
      <c r="G440" s="63">
        <v>0.13494475482790599</v>
      </c>
      <c r="H440" s="59">
        <v>22.6669251374</v>
      </c>
      <c r="I440" s="60">
        <v>0.22684189814851699</v>
      </c>
      <c r="J440" s="59">
        <v>26.502523265400001</v>
      </c>
      <c r="K440" s="60">
        <v>0.26726210364941</v>
      </c>
    </row>
    <row r="441" spans="1:11" customFormat="1" x14ac:dyDescent="0.3">
      <c r="A441" s="58" t="s">
        <v>237</v>
      </c>
      <c r="B441" s="61">
        <v>57.6277655698999</v>
      </c>
      <c r="C441" s="62">
        <v>0.11972319831280701</v>
      </c>
      <c r="D441" s="61">
        <v>8.9728716808000009</v>
      </c>
      <c r="E441" s="62">
        <v>0.102489561398065</v>
      </c>
      <c r="F441" s="61">
        <v>34.688282518500003</v>
      </c>
      <c r="G441" s="62">
        <v>0.178157581883782</v>
      </c>
      <c r="H441" s="61">
        <v>7.8911140702999996</v>
      </c>
      <c r="I441" s="62">
        <v>7.8971244814313002E-2</v>
      </c>
      <c r="J441" s="61">
        <v>6.0754973003000003</v>
      </c>
      <c r="K441" s="62">
        <v>6.1267758278486399E-2</v>
      </c>
    </row>
    <row r="442" spans="1:11" customFormat="1" x14ac:dyDescent="0.3">
      <c r="A442" s="58" t="s">
        <v>238</v>
      </c>
      <c r="B442" s="59">
        <v>140.22440888470001</v>
      </c>
      <c r="C442" s="60">
        <v>0.29131989670562197</v>
      </c>
      <c r="D442" s="59">
        <v>20.303587480600001</v>
      </c>
      <c r="E442" s="60">
        <v>0.231910791742026</v>
      </c>
      <c r="F442" s="59">
        <v>59.625973448899899</v>
      </c>
      <c r="G442" s="60">
        <v>0.30623652933688</v>
      </c>
      <c r="H442" s="59">
        <v>31.568309044100001</v>
      </c>
      <c r="I442" s="60">
        <v>0.31592353623152403</v>
      </c>
      <c r="J442" s="59">
        <v>28.7265389111001</v>
      </c>
      <c r="K442" s="60">
        <v>0.28968997189676998</v>
      </c>
    </row>
    <row r="443" spans="1:11" customFormat="1" x14ac:dyDescent="0.3">
      <c r="A443" s="58" t="s">
        <v>239</v>
      </c>
      <c r="B443" s="61">
        <v>103.5879279824</v>
      </c>
      <c r="C443" s="62">
        <v>0.215206644262594</v>
      </c>
      <c r="D443" s="61">
        <v>25.157959337200101</v>
      </c>
      <c r="E443" s="62">
        <v>0.28735819588919997</v>
      </c>
      <c r="F443" s="61">
        <v>41.274543987599998</v>
      </c>
      <c r="G443" s="62">
        <v>0.211984347921085</v>
      </c>
      <c r="H443" s="61">
        <v>14.692934517899999</v>
      </c>
      <c r="I443" s="62">
        <v>0.14704125659783299</v>
      </c>
      <c r="J443" s="61">
        <v>22.462490139700002</v>
      </c>
      <c r="K443" s="62">
        <v>0.226520784750257</v>
      </c>
    </row>
    <row r="444" spans="1:11" customFormat="1" x14ac:dyDescent="0.3">
      <c r="A444" s="58" t="s">
        <v>240</v>
      </c>
      <c r="B444" s="59">
        <v>66.774968486900093</v>
      </c>
      <c r="C444" s="60">
        <v>0.13872675290163</v>
      </c>
      <c r="D444" s="59">
        <v>5.5353597713999996</v>
      </c>
      <c r="E444" s="63">
        <v>6.3225755960069394E-2</v>
      </c>
      <c r="F444" s="59">
        <v>26.467270811599999</v>
      </c>
      <c r="G444" s="60">
        <v>0.13593480635263699</v>
      </c>
      <c r="H444" s="59">
        <v>22.213844796499998</v>
      </c>
      <c r="I444" s="64">
        <v>0.22230764377036299</v>
      </c>
      <c r="J444" s="59">
        <v>12.5584931074</v>
      </c>
      <c r="K444" s="60">
        <v>0.126644895391234</v>
      </c>
    </row>
    <row r="445" spans="1:11" customFormat="1" x14ac:dyDescent="0.3">
      <c r="A445" s="58" t="s">
        <v>88</v>
      </c>
      <c r="B445" s="61">
        <v>12.1508512659</v>
      </c>
      <c r="C445" s="62">
        <v>2.5243713015598902E-2</v>
      </c>
      <c r="D445" s="61">
        <v>2.0475407342</v>
      </c>
      <c r="E445" s="62">
        <v>2.33873345410552E-2</v>
      </c>
      <c r="F445" s="61">
        <v>6.3750474679000098</v>
      </c>
      <c r="G445" s="62">
        <v>3.2741979677709997E-2</v>
      </c>
      <c r="H445" s="61">
        <v>0.89076357740000001</v>
      </c>
      <c r="I445" s="62">
        <v>8.9144204374496296E-3</v>
      </c>
      <c r="J445" s="61">
        <v>2.8374994864</v>
      </c>
      <c r="K445" s="62">
        <v>2.8614486033842899E-2</v>
      </c>
    </row>
    <row r="446" spans="1:11" customFormat="1" x14ac:dyDescent="0.3">
      <c r="A446" s="58" t="s">
        <v>241</v>
      </c>
      <c r="B446" s="59">
        <v>158.6035247085</v>
      </c>
      <c r="C446" s="60">
        <v>0.329502993114555</v>
      </c>
      <c r="D446" s="59">
        <v>34.504680201399999</v>
      </c>
      <c r="E446" s="60">
        <v>0.39411792186764899</v>
      </c>
      <c r="F446" s="59">
        <v>60.962784733700197</v>
      </c>
      <c r="G446" s="60">
        <v>0.31310233671168702</v>
      </c>
      <c r="H446" s="59">
        <v>30.558039207699998</v>
      </c>
      <c r="I446" s="60">
        <v>0.30581314296283002</v>
      </c>
      <c r="J446" s="59">
        <v>32.578020565700001</v>
      </c>
      <c r="K446" s="60">
        <v>0.32852986192789602</v>
      </c>
    </row>
    <row r="447" spans="1:11" customFormat="1" x14ac:dyDescent="0.3">
      <c r="A447" s="58" t="s">
        <v>242</v>
      </c>
      <c r="B447" s="61">
        <v>170.36289646930001</v>
      </c>
      <c r="C447" s="62">
        <v>0.35393339716422401</v>
      </c>
      <c r="D447" s="61">
        <v>30.693319108600001</v>
      </c>
      <c r="E447" s="62">
        <v>0.35058395184926899</v>
      </c>
      <c r="F447" s="61">
        <v>67.7418147992</v>
      </c>
      <c r="G447" s="62">
        <v>0.347919154273722</v>
      </c>
      <c r="H447" s="61">
        <v>36.906779314399998</v>
      </c>
      <c r="I447" s="62">
        <v>0.36934890036819601</v>
      </c>
      <c r="J447" s="61">
        <v>35.020983247099998</v>
      </c>
      <c r="K447" s="62">
        <v>0.35316568014149102</v>
      </c>
    </row>
    <row r="448" spans="1:11" customFormat="1" x14ac:dyDescent="0.3">
      <c r="A448" s="65" t="s">
        <v>1</v>
      </c>
    </row>
    <row r="449" spans="1:11" customFormat="1" x14ac:dyDescent="0.3">
      <c r="A449" s="65" t="s">
        <v>1</v>
      </c>
    </row>
    <row r="450" spans="1:11" customFormat="1" x14ac:dyDescent="0.3">
      <c r="A450" s="53" t="s">
        <v>243</v>
      </c>
    </row>
    <row r="451" spans="1:11" customFormat="1" x14ac:dyDescent="0.3">
      <c r="A451" s="54" t="s">
        <v>1</v>
      </c>
    </row>
    <row r="452" spans="1:11" customFormat="1" x14ac:dyDescent="0.3">
      <c r="A452" s="114" t="s">
        <v>1</v>
      </c>
      <c r="B452" s="113" t="s">
        <v>500</v>
      </c>
      <c r="C452" s="113" t="s">
        <v>1</v>
      </c>
      <c r="D452" s="113" t="s">
        <v>389</v>
      </c>
      <c r="E452" s="113" t="s">
        <v>1</v>
      </c>
      <c r="F452" s="113" t="s">
        <v>390</v>
      </c>
      <c r="G452" s="113" t="s">
        <v>1</v>
      </c>
      <c r="H452" s="113" t="s">
        <v>391</v>
      </c>
      <c r="I452" s="113" t="s">
        <v>1</v>
      </c>
      <c r="J452" s="113" t="s">
        <v>392</v>
      </c>
      <c r="K452" s="113" t="s">
        <v>1</v>
      </c>
    </row>
    <row r="453" spans="1:11" customFormat="1" x14ac:dyDescent="0.3">
      <c r="A453" s="115" t="s">
        <v>1</v>
      </c>
      <c r="B453" s="55" t="s">
        <v>14</v>
      </c>
      <c r="C453" s="55" t="s">
        <v>15</v>
      </c>
      <c r="D453" s="55" t="s">
        <v>14</v>
      </c>
      <c r="E453" s="55" t="s">
        <v>15</v>
      </c>
      <c r="F453" s="55" t="s">
        <v>14</v>
      </c>
      <c r="G453" s="55" t="s">
        <v>15</v>
      </c>
      <c r="H453" s="55" t="s">
        <v>14</v>
      </c>
      <c r="I453" s="55" t="s">
        <v>15</v>
      </c>
      <c r="J453" s="55" t="s">
        <v>14</v>
      </c>
      <c r="K453" s="55" t="s">
        <v>15</v>
      </c>
    </row>
    <row r="454" spans="1:11" customFormat="1" x14ac:dyDescent="0.3">
      <c r="A454" s="56" t="s">
        <v>16</v>
      </c>
      <c r="B454" s="57">
        <v>481.3416813284</v>
      </c>
      <c r="C454" s="57">
        <v>481.3416813284</v>
      </c>
      <c r="D454" s="57">
        <v>87.549127524799999</v>
      </c>
      <c r="E454" s="57">
        <v>87.549127524799999</v>
      </c>
      <c r="F454" s="57">
        <v>194.70562044970001</v>
      </c>
      <c r="G454" s="57">
        <v>194.70562044970001</v>
      </c>
      <c r="H454" s="57">
        <v>99.923891143600002</v>
      </c>
      <c r="I454" s="57">
        <v>99.923891143600002</v>
      </c>
      <c r="J454" s="57">
        <v>99.163042210300006</v>
      </c>
      <c r="K454" s="57">
        <v>99.163042210300006</v>
      </c>
    </row>
    <row r="455" spans="1:11" customFormat="1" x14ac:dyDescent="0.3">
      <c r="A455" s="58" t="s">
        <v>236</v>
      </c>
      <c r="B455" s="59">
        <v>89.4306538826999</v>
      </c>
      <c r="C455" s="60">
        <v>0.18579453505021701</v>
      </c>
      <c r="D455" s="59">
        <v>21.107387272299999</v>
      </c>
      <c r="E455" s="60">
        <v>0.24109192026295101</v>
      </c>
      <c r="F455" s="59">
        <v>24.856601297899999</v>
      </c>
      <c r="G455" s="60">
        <v>0.127662474460112</v>
      </c>
      <c r="H455" s="59">
        <v>20.895435865700001</v>
      </c>
      <c r="I455" s="60">
        <v>0.209113512559987</v>
      </c>
      <c r="J455" s="59">
        <v>22.5712294468</v>
      </c>
      <c r="K455" s="60">
        <v>0.22761735565687899</v>
      </c>
    </row>
    <row r="456" spans="1:11" customFormat="1" x14ac:dyDescent="0.3">
      <c r="A456" s="58" t="s">
        <v>237</v>
      </c>
      <c r="B456" s="61">
        <v>62.5950824690999</v>
      </c>
      <c r="C456" s="62">
        <v>0.13004292978815199</v>
      </c>
      <c r="D456" s="61">
        <v>13.0376864645</v>
      </c>
      <c r="E456" s="62">
        <v>0.14891851961410801</v>
      </c>
      <c r="F456" s="61">
        <v>31.687966491499999</v>
      </c>
      <c r="G456" s="62">
        <v>0.16274808307183</v>
      </c>
      <c r="H456" s="61">
        <v>4.7081729573000004</v>
      </c>
      <c r="I456" s="63">
        <v>4.7117590232088898E-2</v>
      </c>
      <c r="J456" s="61">
        <v>13.1612565558</v>
      </c>
      <c r="K456" s="62">
        <v>0.132723404430133</v>
      </c>
    </row>
    <row r="457" spans="1:11" customFormat="1" x14ac:dyDescent="0.3">
      <c r="A457" s="58" t="s">
        <v>238</v>
      </c>
      <c r="B457" s="59">
        <v>145.26208666689999</v>
      </c>
      <c r="C457" s="60">
        <v>0.30178580476556199</v>
      </c>
      <c r="D457" s="59">
        <v>28.585334459899901</v>
      </c>
      <c r="E457" s="60">
        <v>0.326506217344115</v>
      </c>
      <c r="F457" s="59">
        <v>58.0350079757999</v>
      </c>
      <c r="G457" s="60">
        <v>0.29806539658053999</v>
      </c>
      <c r="H457" s="59">
        <v>33.088339022600103</v>
      </c>
      <c r="I457" s="60">
        <v>0.33113541360242799</v>
      </c>
      <c r="J457" s="59">
        <v>25.553405208600001</v>
      </c>
      <c r="K457" s="60">
        <v>0.25769081543916</v>
      </c>
    </row>
    <row r="458" spans="1:11" customFormat="1" x14ac:dyDescent="0.3">
      <c r="A458" s="58" t="s">
        <v>239</v>
      </c>
      <c r="B458" s="61">
        <v>123.666021095</v>
      </c>
      <c r="C458" s="62">
        <v>0.256919410664184</v>
      </c>
      <c r="D458" s="61">
        <v>16.990096173200001</v>
      </c>
      <c r="E458" s="62">
        <v>0.194063569261581</v>
      </c>
      <c r="F458" s="61">
        <v>53.966464965900201</v>
      </c>
      <c r="G458" s="62">
        <v>0.277169528240925</v>
      </c>
      <c r="H458" s="61">
        <v>25.611292775199999</v>
      </c>
      <c r="I458" s="62">
        <v>0.25630800084030098</v>
      </c>
      <c r="J458" s="61">
        <v>27.098167180699999</v>
      </c>
      <c r="K458" s="62">
        <v>0.27326881645312501</v>
      </c>
    </row>
    <row r="459" spans="1:11" customFormat="1" x14ac:dyDescent="0.3">
      <c r="A459" s="58" t="s">
        <v>240</v>
      </c>
      <c r="B459" s="59">
        <v>48.894675779600099</v>
      </c>
      <c r="C459" s="60">
        <v>0.101579974633946</v>
      </c>
      <c r="D459" s="59">
        <v>5.0586234013000002</v>
      </c>
      <c r="E459" s="60">
        <v>5.7780397638651997E-2</v>
      </c>
      <c r="F459" s="59">
        <v>21.0606928007</v>
      </c>
      <c r="G459" s="60">
        <v>0.10816684568251</v>
      </c>
      <c r="H459" s="59">
        <v>14.401806240499999</v>
      </c>
      <c r="I459" s="60">
        <v>0.14412775639214501</v>
      </c>
      <c r="J459" s="59">
        <v>8.3735533371000006</v>
      </c>
      <c r="K459" s="60">
        <v>8.4442279607979204E-2</v>
      </c>
    </row>
    <row r="460" spans="1:11" customFormat="1" x14ac:dyDescent="0.3">
      <c r="A460" s="58" t="s">
        <v>88</v>
      </c>
      <c r="B460" s="61">
        <v>11.493161435099999</v>
      </c>
      <c r="C460" s="62">
        <v>2.38773450979382E-2</v>
      </c>
      <c r="D460" s="61">
        <v>2.7699997536000001</v>
      </c>
      <c r="E460" s="62">
        <v>3.16393758785928E-2</v>
      </c>
      <c r="F460" s="61">
        <v>5.0988869178999998</v>
      </c>
      <c r="G460" s="62">
        <v>2.6187671964083E-2</v>
      </c>
      <c r="H460" s="61">
        <v>1.2188442823000001</v>
      </c>
      <c r="I460" s="62">
        <v>1.2197726373049301E-2</v>
      </c>
      <c r="J460" s="61">
        <v>2.4054304812999998</v>
      </c>
      <c r="K460" s="62">
        <v>2.4257328412723399E-2</v>
      </c>
    </row>
    <row r="461" spans="1:11" customFormat="1" x14ac:dyDescent="0.3">
      <c r="A461" s="58" t="s">
        <v>241</v>
      </c>
      <c r="B461" s="59">
        <v>152.02573635179999</v>
      </c>
      <c r="C461" s="60">
        <v>0.315837464838369</v>
      </c>
      <c r="D461" s="59">
        <v>34.145073736800001</v>
      </c>
      <c r="E461" s="60">
        <v>0.39001043987705902</v>
      </c>
      <c r="F461" s="59">
        <v>56.5445677893997</v>
      </c>
      <c r="G461" s="60">
        <v>0.290410557531942</v>
      </c>
      <c r="H461" s="59">
        <v>25.603608822999998</v>
      </c>
      <c r="I461" s="60">
        <v>0.256231102792076</v>
      </c>
      <c r="J461" s="59">
        <v>35.732486002599998</v>
      </c>
      <c r="K461" s="60">
        <v>0.36034076008701199</v>
      </c>
    </row>
    <row r="462" spans="1:11" customFormat="1" x14ac:dyDescent="0.3">
      <c r="A462" s="58" t="s">
        <v>242</v>
      </c>
      <c r="B462" s="61">
        <v>172.56069687460001</v>
      </c>
      <c r="C462" s="62">
        <v>0.35849938529813002</v>
      </c>
      <c r="D462" s="61">
        <v>22.048719574499898</v>
      </c>
      <c r="E462" s="63">
        <v>0.25184396690023297</v>
      </c>
      <c r="F462" s="61">
        <v>75.027157766600098</v>
      </c>
      <c r="G462" s="62">
        <v>0.385336373923435</v>
      </c>
      <c r="H462" s="61">
        <v>40.0130990157</v>
      </c>
      <c r="I462" s="62">
        <v>0.40043575723244601</v>
      </c>
      <c r="J462" s="61">
        <v>35.471720517800001</v>
      </c>
      <c r="K462" s="62">
        <v>0.35771109606110502</v>
      </c>
    </row>
    <row r="463" spans="1:11" customFormat="1" x14ac:dyDescent="0.3">
      <c r="A463" s="65" t="s">
        <v>1</v>
      </c>
    </row>
    <row r="464" spans="1:11" customFormat="1" x14ac:dyDescent="0.3">
      <c r="A464" s="65" t="s">
        <v>1</v>
      </c>
    </row>
    <row r="465" spans="1:11" customFormat="1" x14ac:dyDescent="0.3">
      <c r="A465" s="53" t="s">
        <v>244</v>
      </c>
    </row>
    <row r="466" spans="1:11" customFormat="1" x14ac:dyDescent="0.3">
      <c r="A466" s="54" t="s">
        <v>1</v>
      </c>
    </row>
    <row r="467" spans="1:11" customFormat="1" x14ac:dyDescent="0.3">
      <c r="A467" s="114" t="s">
        <v>1</v>
      </c>
      <c r="B467" s="113" t="s">
        <v>500</v>
      </c>
      <c r="C467" s="113" t="s">
        <v>1</v>
      </c>
      <c r="D467" s="113" t="s">
        <v>389</v>
      </c>
      <c r="E467" s="113" t="s">
        <v>1</v>
      </c>
      <c r="F467" s="113" t="s">
        <v>390</v>
      </c>
      <c r="G467" s="113" t="s">
        <v>1</v>
      </c>
      <c r="H467" s="113" t="s">
        <v>391</v>
      </c>
      <c r="I467" s="113" t="s">
        <v>1</v>
      </c>
      <c r="J467" s="113" t="s">
        <v>392</v>
      </c>
      <c r="K467" s="113" t="s">
        <v>1</v>
      </c>
    </row>
    <row r="468" spans="1:11" customFormat="1" x14ac:dyDescent="0.3">
      <c r="A468" s="115" t="s">
        <v>1</v>
      </c>
      <c r="B468" s="55" t="s">
        <v>14</v>
      </c>
      <c r="C468" s="55" t="s">
        <v>15</v>
      </c>
      <c r="D468" s="55" t="s">
        <v>14</v>
      </c>
      <c r="E468" s="55" t="s">
        <v>15</v>
      </c>
      <c r="F468" s="55" t="s">
        <v>14</v>
      </c>
      <c r="G468" s="55" t="s">
        <v>15</v>
      </c>
      <c r="H468" s="55" t="s">
        <v>14</v>
      </c>
      <c r="I468" s="55" t="s">
        <v>15</v>
      </c>
      <c r="J468" s="55" t="s">
        <v>14</v>
      </c>
      <c r="K468" s="55" t="s">
        <v>15</v>
      </c>
    </row>
    <row r="469" spans="1:11" customFormat="1" x14ac:dyDescent="0.3">
      <c r="A469" s="56" t="s">
        <v>16</v>
      </c>
      <c r="B469" s="57">
        <v>481.3416813284</v>
      </c>
      <c r="C469" s="57">
        <v>481.3416813284</v>
      </c>
      <c r="D469" s="57">
        <v>87.549127524799999</v>
      </c>
      <c r="E469" s="57">
        <v>87.549127524799999</v>
      </c>
      <c r="F469" s="57">
        <v>194.70562044970001</v>
      </c>
      <c r="G469" s="57">
        <v>194.70562044970001</v>
      </c>
      <c r="H469" s="57">
        <v>99.923891143600002</v>
      </c>
      <c r="I469" s="57">
        <v>99.923891143600002</v>
      </c>
      <c r="J469" s="57">
        <v>99.163042210300006</v>
      </c>
      <c r="K469" s="57">
        <v>99.163042210300006</v>
      </c>
    </row>
    <row r="470" spans="1:11" customFormat="1" x14ac:dyDescent="0.3">
      <c r="A470" s="58" t="s">
        <v>236</v>
      </c>
      <c r="B470" s="59">
        <v>101.668378163</v>
      </c>
      <c r="C470" s="60">
        <v>0.21121872903758701</v>
      </c>
      <c r="D470" s="59">
        <v>26.7418423441</v>
      </c>
      <c r="E470" s="64">
        <v>0.30544955843820198</v>
      </c>
      <c r="F470" s="59">
        <v>36.3087162777</v>
      </c>
      <c r="G470" s="60">
        <v>0.18648006253666399</v>
      </c>
      <c r="H470" s="59">
        <v>20.2533314773999</v>
      </c>
      <c r="I470" s="60">
        <v>0.20268757797165901</v>
      </c>
      <c r="J470" s="59">
        <v>18.3644880638</v>
      </c>
      <c r="K470" s="60">
        <v>0.18519488364277401</v>
      </c>
    </row>
    <row r="471" spans="1:11" customFormat="1" x14ac:dyDescent="0.3">
      <c r="A471" s="58" t="s">
        <v>237</v>
      </c>
      <c r="B471" s="61">
        <v>74.558546567999898</v>
      </c>
      <c r="C471" s="62">
        <v>0.1548973410369</v>
      </c>
      <c r="D471" s="61">
        <v>10.9918569035</v>
      </c>
      <c r="E471" s="62">
        <v>0.125550730364347</v>
      </c>
      <c r="F471" s="61">
        <v>36.701613546300003</v>
      </c>
      <c r="G471" s="62">
        <v>0.188497966630508</v>
      </c>
      <c r="H471" s="61">
        <v>15.6207831085</v>
      </c>
      <c r="I471" s="62">
        <v>0.156326809632058</v>
      </c>
      <c r="J471" s="61">
        <v>11.2442930097</v>
      </c>
      <c r="K471" s="62">
        <v>0.11339197304832201</v>
      </c>
    </row>
    <row r="472" spans="1:11" customFormat="1" x14ac:dyDescent="0.3">
      <c r="A472" s="58" t="s">
        <v>238</v>
      </c>
      <c r="B472" s="59">
        <v>130.61427912779999</v>
      </c>
      <c r="C472" s="60">
        <v>0.27135459943409102</v>
      </c>
      <c r="D472" s="59">
        <v>23.799384896500001</v>
      </c>
      <c r="E472" s="60">
        <v>0.27184034346611102</v>
      </c>
      <c r="F472" s="59">
        <v>51.961064827500202</v>
      </c>
      <c r="G472" s="60">
        <v>0.26686987621358099</v>
      </c>
      <c r="H472" s="59">
        <v>30.107291164500001</v>
      </c>
      <c r="I472" s="60">
        <v>0.301302229326048</v>
      </c>
      <c r="J472" s="59">
        <v>24.746538239300001</v>
      </c>
      <c r="K472" s="60">
        <v>0.24955404440717699</v>
      </c>
    </row>
    <row r="473" spans="1:11" customFormat="1" x14ac:dyDescent="0.3">
      <c r="A473" s="58" t="s">
        <v>239</v>
      </c>
      <c r="B473" s="61">
        <v>116.1230344155</v>
      </c>
      <c r="C473" s="62">
        <v>0.24124865749216901</v>
      </c>
      <c r="D473" s="61">
        <v>20.184011645799998</v>
      </c>
      <c r="E473" s="62">
        <v>0.23054497761936599</v>
      </c>
      <c r="F473" s="61">
        <v>46.182706754000002</v>
      </c>
      <c r="G473" s="62">
        <v>0.23719246854474199</v>
      </c>
      <c r="H473" s="61">
        <v>18.386660366600001</v>
      </c>
      <c r="I473" s="62">
        <v>0.18400664902227101</v>
      </c>
      <c r="J473" s="61">
        <v>31.3696556491</v>
      </c>
      <c r="K473" s="62">
        <v>0.31634422411701302</v>
      </c>
    </row>
    <row r="474" spans="1:11" customFormat="1" x14ac:dyDescent="0.3">
      <c r="A474" s="58" t="s">
        <v>240</v>
      </c>
      <c r="B474" s="59">
        <v>51.447832186500001</v>
      </c>
      <c r="C474" s="60">
        <v>0.106884224205382</v>
      </c>
      <c r="D474" s="59">
        <v>4.9703876986000104</v>
      </c>
      <c r="E474" s="60">
        <v>5.6772555468265998E-2</v>
      </c>
      <c r="F474" s="59">
        <v>19.052611713699999</v>
      </c>
      <c r="G474" s="60">
        <v>9.7853424414227605E-2</v>
      </c>
      <c r="H474" s="59">
        <v>14.494174337500001</v>
      </c>
      <c r="I474" s="60">
        <v>0.14505214090062299</v>
      </c>
      <c r="J474" s="59">
        <v>12.9306584367</v>
      </c>
      <c r="K474" s="60">
        <v>0.130397960252947</v>
      </c>
    </row>
    <row r="475" spans="1:11" customFormat="1" x14ac:dyDescent="0.3">
      <c r="A475" s="58" t="s">
        <v>88</v>
      </c>
      <c r="B475" s="61">
        <v>6.9296108676000099</v>
      </c>
      <c r="C475" s="62">
        <v>1.43964487938708E-2</v>
      </c>
      <c r="D475" s="61">
        <v>0.86164403629999997</v>
      </c>
      <c r="E475" s="62">
        <v>9.8418346437081604E-3</v>
      </c>
      <c r="F475" s="61">
        <v>4.4989073304999998</v>
      </c>
      <c r="G475" s="62">
        <v>2.3106201660276399E-2</v>
      </c>
      <c r="H475" s="61">
        <v>1.0616506890999999</v>
      </c>
      <c r="I475" s="62">
        <v>1.0624593147341601E-2</v>
      </c>
      <c r="J475" s="61">
        <v>0.50740881169999996</v>
      </c>
      <c r="K475" s="62">
        <v>5.1169145317658997E-3</v>
      </c>
    </row>
    <row r="476" spans="1:11" customFormat="1" x14ac:dyDescent="0.3">
      <c r="A476" s="58" t="s">
        <v>241</v>
      </c>
      <c r="B476" s="59">
        <v>176.226924731</v>
      </c>
      <c r="C476" s="60">
        <v>0.36611607007448699</v>
      </c>
      <c r="D476" s="59">
        <v>37.733699247600001</v>
      </c>
      <c r="E476" s="60">
        <v>0.43100028880254898</v>
      </c>
      <c r="F476" s="59">
        <v>73.010329824000195</v>
      </c>
      <c r="G476" s="60">
        <v>0.37497802916717199</v>
      </c>
      <c r="H476" s="59">
        <v>35.874114585900003</v>
      </c>
      <c r="I476" s="60">
        <v>0.35901438760371701</v>
      </c>
      <c r="J476" s="59">
        <v>29.608781073500001</v>
      </c>
      <c r="K476" s="60">
        <v>0.29858685669109603</v>
      </c>
    </row>
    <row r="477" spans="1:11" customFormat="1" x14ac:dyDescent="0.3">
      <c r="A477" s="58" t="s">
        <v>242</v>
      </c>
      <c r="B477" s="61">
        <v>167.570866602</v>
      </c>
      <c r="C477" s="62">
        <v>0.34813288169755102</v>
      </c>
      <c r="D477" s="61">
        <v>25.154399344400002</v>
      </c>
      <c r="E477" s="62">
        <v>0.28731753308763203</v>
      </c>
      <c r="F477" s="61">
        <v>65.235318467699997</v>
      </c>
      <c r="G477" s="62">
        <v>0.33504589295897003</v>
      </c>
      <c r="H477" s="61">
        <v>32.880834704100003</v>
      </c>
      <c r="I477" s="62">
        <v>0.329058789922894</v>
      </c>
      <c r="J477" s="61">
        <v>44.300314085799997</v>
      </c>
      <c r="K477" s="62">
        <v>0.44674218436995999</v>
      </c>
    </row>
    <row r="478" spans="1:11" customFormat="1" x14ac:dyDescent="0.3">
      <c r="A478" s="65" t="s">
        <v>1</v>
      </c>
    </row>
    <row r="479" spans="1:11" customFormat="1" x14ac:dyDescent="0.3">
      <c r="A479" s="65" t="s">
        <v>1</v>
      </c>
    </row>
    <row r="480" spans="1:11" customFormat="1" x14ac:dyDescent="0.3">
      <c r="A480" s="53" t="s">
        <v>245</v>
      </c>
    </row>
    <row r="481" spans="1:11" customFormat="1" x14ac:dyDescent="0.3">
      <c r="A481" s="54" t="s">
        <v>1</v>
      </c>
    </row>
    <row r="482" spans="1:11" customFormat="1" x14ac:dyDescent="0.3">
      <c r="A482" s="114" t="s">
        <v>1</v>
      </c>
      <c r="B482" s="113" t="s">
        <v>500</v>
      </c>
      <c r="C482" s="113" t="s">
        <v>1</v>
      </c>
      <c r="D482" s="113" t="s">
        <v>389</v>
      </c>
      <c r="E482" s="113" t="s">
        <v>1</v>
      </c>
      <c r="F482" s="113" t="s">
        <v>390</v>
      </c>
      <c r="G482" s="113" t="s">
        <v>1</v>
      </c>
      <c r="H482" s="113" t="s">
        <v>391</v>
      </c>
      <c r="I482" s="113" t="s">
        <v>1</v>
      </c>
      <c r="J482" s="113" t="s">
        <v>392</v>
      </c>
      <c r="K482" s="113" t="s">
        <v>1</v>
      </c>
    </row>
    <row r="483" spans="1:11" customFormat="1" x14ac:dyDescent="0.3">
      <c r="A483" s="115" t="s">
        <v>1</v>
      </c>
      <c r="B483" s="55" t="s">
        <v>14</v>
      </c>
      <c r="C483" s="55" t="s">
        <v>15</v>
      </c>
      <c r="D483" s="55" t="s">
        <v>14</v>
      </c>
      <c r="E483" s="55" t="s">
        <v>15</v>
      </c>
      <c r="F483" s="55" t="s">
        <v>14</v>
      </c>
      <c r="G483" s="55" t="s">
        <v>15</v>
      </c>
      <c r="H483" s="55" t="s">
        <v>14</v>
      </c>
      <c r="I483" s="55" t="s">
        <v>15</v>
      </c>
      <c r="J483" s="55" t="s">
        <v>14</v>
      </c>
      <c r="K483" s="55" t="s">
        <v>15</v>
      </c>
    </row>
    <row r="484" spans="1:11" customFormat="1" x14ac:dyDescent="0.3">
      <c r="A484" s="56" t="s">
        <v>16</v>
      </c>
      <c r="B484" s="57">
        <v>481.3416813284</v>
      </c>
      <c r="C484" s="57">
        <v>481.3416813284</v>
      </c>
      <c r="D484" s="57">
        <v>87.549127524799999</v>
      </c>
      <c r="E484" s="57">
        <v>87.549127524799999</v>
      </c>
      <c r="F484" s="57">
        <v>194.70562044970001</v>
      </c>
      <c r="G484" s="57">
        <v>194.70562044970001</v>
      </c>
      <c r="H484" s="57">
        <v>99.923891143600002</v>
      </c>
      <c r="I484" s="57">
        <v>99.923891143600002</v>
      </c>
      <c r="J484" s="57">
        <v>99.163042210300006</v>
      </c>
      <c r="K484" s="57">
        <v>99.163042210300006</v>
      </c>
    </row>
    <row r="485" spans="1:11" customFormat="1" x14ac:dyDescent="0.3">
      <c r="A485" s="58" t="s">
        <v>236</v>
      </c>
      <c r="B485" s="59">
        <v>132.44903881819999</v>
      </c>
      <c r="C485" s="60">
        <v>0.27516636093651597</v>
      </c>
      <c r="D485" s="59">
        <v>35.501355013000101</v>
      </c>
      <c r="E485" s="64">
        <v>0.40550209941205401</v>
      </c>
      <c r="F485" s="59">
        <v>41.738596036099999</v>
      </c>
      <c r="G485" s="60">
        <v>0.214367700016563</v>
      </c>
      <c r="H485" s="59">
        <v>24.101657623299999</v>
      </c>
      <c r="I485" s="60">
        <v>0.24120015090949201</v>
      </c>
      <c r="J485" s="59">
        <v>31.107430145799999</v>
      </c>
      <c r="K485" s="60">
        <v>0.31369983667734702</v>
      </c>
    </row>
    <row r="486" spans="1:11" customFormat="1" x14ac:dyDescent="0.3">
      <c r="A486" s="58" t="s">
        <v>237</v>
      </c>
      <c r="B486" s="61">
        <v>60.334268355900001</v>
      </c>
      <c r="C486" s="62">
        <v>0.12534602901911701</v>
      </c>
      <c r="D486" s="61">
        <v>8.2223758095000008</v>
      </c>
      <c r="E486" s="62">
        <v>9.3917278697847106E-2</v>
      </c>
      <c r="F486" s="61">
        <v>33.719959207499997</v>
      </c>
      <c r="G486" s="62">
        <v>0.173184313476</v>
      </c>
      <c r="H486" s="61">
        <v>4.3710662598000001</v>
      </c>
      <c r="I486" s="63">
        <v>4.3743955622368297E-2</v>
      </c>
      <c r="J486" s="61">
        <v>14.0208670791</v>
      </c>
      <c r="K486" s="62">
        <v>0.141392062673564</v>
      </c>
    </row>
    <row r="487" spans="1:11" customFormat="1" x14ac:dyDescent="0.3">
      <c r="A487" s="58" t="s">
        <v>238</v>
      </c>
      <c r="B487" s="59">
        <v>122.3939910579</v>
      </c>
      <c r="C487" s="60">
        <v>0.25427673481365398</v>
      </c>
      <c r="D487" s="59">
        <v>16.903972515</v>
      </c>
      <c r="E487" s="60">
        <v>0.193079851197964</v>
      </c>
      <c r="F487" s="59">
        <v>48.164601800600003</v>
      </c>
      <c r="G487" s="60">
        <v>0.24737139939441399</v>
      </c>
      <c r="H487" s="59">
        <v>29.735011584399999</v>
      </c>
      <c r="I487" s="60">
        <v>0.29757659798964398</v>
      </c>
      <c r="J487" s="59">
        <v>27.590405157900001</v>
      </c>
      <c r="K487" s="60">
        <v>0.27823274218824001</v>
      </c>
    </row>
    <row r="488" spans="1:11" customFormat="1" x14ac:dyDescent="0.3">
      <c r="A488" s="58" t="s">
        <v>239</v>
      </c>
      <c r="B488" s="61">
        <v>82.345517045199998</v>
      </c>
      <c r="C488" s="62">
        <v>0.17107497696427201</v>
      </c>
      <c r="D488" s="61">
        <v>16.121163821100001</v>
      </c>
      <c r="E488" s="62">
        <v>0.18413848632053301</v>
      </c>
      <c r="F488" s="61">
        <v>22.943896706699999</v>
      </c>
      <c r="G488" s="62">
        <v>0.11783890292282199</v>
      </c>
      <c r="H488" s="61">
        <v>28.448965012999999</v>
      </c>
      <c r="I488" s="64">
        <v>0.28470633686708802</v>
      </c>
      <c r="J488" s="61">
        <v>14.831491504400001</v>
      </c>
      <c r="K488" s="62">
        <v>0.14956672540306001</v>
      </c>
    </row>
    <row r="489" spans="1:11" customFormat="1" x14ac:dyDescent="0.3">
      <c r="A489" s="58" t="s">
        <v>240</v>
      </c>
      <c r="B489" s="59">
        <v>68.311900638400104</v>
      </c>
      <c r="C489" s="60">
        <v>0.14191976986051499</v>
      </c>
      <c r="D489" s="59">
        <v>9.3155591859999998</v>
      </c>
      <c r="E489" s="60">
        <v>0.106403792354883</v>
      </c>
      <c r="F489" s="59">
        <v>38.815148108400003</v>
      </c>
      <c r="G489" s="60">
        <v>0.19935299257798</v>
      </c>
      <c r="H489" s="59">
        <v>11.022059095299999</v>
      </c>
      <c r="I489" s="60">
        <v>0.110304542478838</v>
      </c>
      <c r="J489" s="59">
        <v>9.1591342486999991</v>
      </c>
      <c r="K489" s="60">
        <v>9.2364393473082104E-2</v>
      </c>
    </row>
    <row r="490" spans="1:11" customFormat="1" x14ac:dyDescent="0.3">
      <c r="A490" s="58" t="s">
        <v>88</v>
      </c>
      <c r="B490" s="61">
        <v>15.5069654128</v>
      </c>
      <c r="C490" s="62">
        <v>3.2216128405925901E-2</v>
      </c>
      <c r="D490" s="61">
        <v>1.4847011802000001</v>
      </c>
      <c r="E490" s="62">
        <v>1.6958492016718601E-2</v>
      </c>
      <c r="F490" s="61">
        <v>9.3234185903999993</v>
      </c>
      <c r="G490" s="62">
        <v>4.7884691612220802E-2</v>
      </c>
      <c r="H490" s="61">
        <v>2.2451315678000001</v>
      </c>
      <c r="I490" s="62">
        <v>2.24684161325697E-2</v>
      </c>
      <c r="J490" s="61">
        <v>2.4537140744000001</v>
      </c>
      <c r="K490" s="62">
        <v>2.4744239584706201E-2</v>
      </c>
    </row>
    <row r="491" spans="1:11" customFormat="1" x14ac:dyDescent="0.3">
      <c r="A491" s="58" t="s">
        <v>241</v>
      </c>
      <c r="B491" s="59">
        <v>192.7833071741</v>
      </c>
      <c r="C491" s="60">
        <v>0.40051238995563299</v>
      </c>
      <c r="D491" s="59">
        <v>43.723730822500002</v>
      </c>
      <c r="E491" s="60">
        <v>0.499419378109901</v>
      </c>
      <c r="F491" s="59">
        <v>75.458555243600003</v>
      </c>
      <c r="G491" s="60">
        <v>0.38755201349256302</v>
      </c>
      <c r="H491" s="59">
        <v>28.472723883099999</v>
      </c>
      <c r="I491" s="63">
        <v>0.28494410653186097</v>
      </c>
      <c r="J491" s="59">
        <v>45.128297224900003</v>
      </c>
      <c r="K491" s="60">
        <v>0.45509189935091099</v>
      </c>
    </row>
    <row r="492" spans="1:11" customFormat="1" x14ac:dyDescent="0.3">
      <c r="A492" s="58" t="s">
        <v>242</v>
      </c>
      <c r="B492" s="61">
        <v>150.65741768359999</v>
      </c>
      <c r="C492" s="62">
        <v>0.31299474682478701</v>
      </c>
      <c r="D492" s="61">
        <v>25.436723007099999</v>
      </c>
      <c r="E492" s="62">
        <v>0.29054227867541599</v>
      </c>
      <c r="F492" s="61">
        <v>61.759044815100097</v>
      </c>
      <c r="G492" s="62">
        <v>0.31719189550080201</v>
      </c>
      <c r="H492" s="61">
        <v>39.4710241083</v>
      </c>
      <c r="I492" s="62">
        <v>0.39501087934592599</v>
      </c>
      <c r="J492" s="61">
        <v>23.990625753100002</v>
      </c>
      <c r="K492" s="62">
        <v>0.24193111887614199</v>
      </c>
    </row>
    <row r="493" spans="1:11" customFormat="1" x14ac:dyDescent="0.3">
      <c r="A493" s="65" t="s">
        <v>1</v>
      </c>
    </row>
    <row r="494" spans="1:11" customFormat="1" x14ac:dyDescent="0.3">
      <c r="A494" s="65" t="s">
        <v>1</v>
      </c>
    </row>
    <row r="495" spans="1:11" customFormat="1" x14ac:dyDescent="0.3">
      <c r="A495" s="53" t="s">
        <v>246</v>
      </c>
    </row>
    <row r="496" spans="1:11" customFormat="1" x14ac:dyDescent="0.3">
      <c r="A496" s="54" t="s">
        <v>1</v>
      </c>
    </row>
    <row r="497" spans="1:11" customFormat="1" x14ac:dyDescent="0.3">
      <c r="A497" s="114" t="s">
        <v>1</v>
      </c>
      <c r="B497" s="113" t="s">
        <v>500</v>
      </c>
      <c r="C497" s="113" t="s">
        <v>1</v>
      </c>
      <c r="D497" s="113" t="s">
        <v>389</v>
      </c>
      <c r="E497" s="113" t="s">
        <v>1</v>
      </c>
      <c r="F497" s="113" t="s">
        <v>390</v>
      </c>
      <c r="G497" s="113" t="s">
        <v>1</v>
      </c>
      <c r="H497" s="113" t="s">
        <v>391</v>
      </c>
      <c r="I497" s="113" t="s">
        <v>1</v>
      </c>
      <c r="J497" s="113" t="s">
        <v>392</v>
      </c>
      <c r="K497" s="113" t="s">
        <v>1</v>
      </c>
    </row>
    <row r="498" spans="1:11" customFormat="1" x14ac:dyDescent="0.3">
      <c r="A498" s="115" t="s">
        <v>1</v>
      </c>
      <c r="B498" s="55" t="s">
        <v>14</v>
      </c>
      <c r="C498" s="55" t="s">
        <v>15</v>
      </c>
      <c r="D498" s="55" t="s">
        <v>14</v>
      </c>
      <c r="E498" s="55" t="s">
        <v>15</v>
      </c>
      <c r="F498" s="55" t="s">
        <v>14</v>
      </c>
      <c r="G498" s="55" t="s">
        <v>15</v>
      </c>
      <c r="H498" s="55" t="s">
        <v>14</v>
      </c>
      <c r="I498" s="55" t="s">
        <v>15</v>
      </c>
      <c r="J498" s="55" t="s">
        <v>14</v>
      </c>
      <c r="K498" s="55" t="s">
        <v>15</v>
      </c>
    </row>
    <row r="499" spans="1:11" customFormat="1" x14ac:dyDescent="0.3">
      <c r="A499" s="56" t="s">
        <v>16</v>
      </c>
      <c r="B499" s="57">
        <v>481.3416813284</v>
      </c>
      <c r="C499" s="57">
        <v>481.3416813284</v>
      </c>
      <c r="D499" s="57">
        <v>87.549127524799999</v>
      </c>
      <c r="E499" s="57">
        <v>87.549127524799999</v>
      </c>
      <c r="F499" s="57">
        <v>194.70562044970001</v>
      </c>
      <c r="G499" s="57">
        <v>194.70562044970001</v>
      </c>
      <c r="H499" s="57">
        <v>99.923891143600002</v>
      </c>
      <c r="I499" s="57">
        <v>99.923891143600002</v>
      </c>
      <c r="J499" s="57">
        <v>99.163042210300006</v>
      </c>
      <c r="K499" s="57">
        <v>99.163042210300006</v>
      </c>
    </row>
    <row r="500" spans="1:11" customFormat="1" x14ac:dyDescent="0.3">
      <c r="A500" s="58" t="s">
        <v>236</v>
      </c>
      <c r="B500" s="59">
        <v>104.5389877308</v>
      </c>
      <c r="C500" s="60">
        <v>0.217182495898329</v>
      </c>
      <c r="D500" s="59">
        <v>31.1168849313</v>
      </c>
      <c r="E500" s="64">
        <v>0.355421987757508</v>
      </c>
      <c r="F500" s="59">
        <v>28.554115123599999</v>
      </c>
      <c r="G500" s="60">
        <v>0.14665275228136801</v>
      </c>
      <c r="H500" s="59">
        <v>22.3280489112</v>
      </c>
      <c r="I500" s="60">
        <v>0.223450554773858</v>
      </c>
      <c r="J500" s="59">
        <v>22.5399387647</v>
      </c>
      <c r="K500" s="60">
        <v>0.227301807833794</v>
      </c>
    </row>
    <row r="501" spans="1:11" customFormat="1" x14ac:dyDescent="0.3">
      <c r="A501" s="58" t="s">
        <v>237</v>
      </c>
      <c r="B501" s="61">
        <v>40.395527599799998</v>
      </c>
      <c r="C501" s="62">
        <v>8.3922770802472402E-2</v>
      </c>
      <c r="D501" s="61">
        <v>9.8738201291000003</v>
      </c>
      <c r="E501" s="62">
        <v>0.11278033726039199</v>
      </c>
      <c r="F501" s="61">
        <v>12.190575182</v>
      </c>
      <c r="G501" s="62">
        <v>6.2610289080737097E-2</v>
      </c>
      <c r="H501" s="61">
        <v>12.6818903941</v>
      </c>
      <c r="I501" s="62">
        <v>0.12691549787502701</v>
      </c>
      <c r="J501" s="61">
        <v>5.6492418946000003</v>
      </c>
      <c r="K501" s="62">
        <v>5.6969227331886099E-2</v>
      </c>
    </row>
    <row r="502" spans="1:11" customFormat="1" x14ac:dyDescent="0.3">
      <c r="A502" s="58" t="s">
        <v>238</v>
      </c>
      <c r="B502" s="59">
        <v>144.83204412239999</v>
      </c>
      <c r="C502" s="60">
        <v>0.30089238007125102</v>
      </c>
      <c r="D502" s="59">
        <v>25.955199622799999</v>
      </c>
      <c r="E502" s="60">
        <v>0.29646440069260199</v>
      </c>
      <c r="F502" s="59">
        <v>57.109287437999797</v>
      </c>
      <c r="G502" s="60">
        <v>0.293310934250886</v>
      </c>
      <c r="H502" s="59">
        <v>30.2523263701</v>
      </c>
      <c r="I502" s="60">
        <v>0.30275368606917602</v>
      </c>
      <c r="J502" s="59">
        <v>31.515230691500001</v>
      </c>
      <c r="K502" s="60">
        <v>0.317812261393353</v>
      </c>
    </row>
    <row r="503" spans="1:11" customFormat="1" x14ac:dyDescent="0.3">
      <c r="A503" s="58" t="s">
        <v>239</v>
      </c>
      <c r="B503" s="61">
        <v>123.34618024780001</v>
      </c>
      <c r="C503" s="62">
        <v>0.25625493289380402</v>
      </c>
      <c r="D503" s="61">
        <v>13.6111896444</v>
      </c>
      <c r="E503" s="63">
        <v>0.15546916376230399</v>
      </c>
      <c r="F503" s="61">
        <v>64.215966751899998</v>
      </c>
      <c r="G503" s="62">
        <v>0.32981054477823601</v>
      </c>
      <c r="H503" s="61">
        <v>21.8283393844</v>
      </c>
      <c r="I503" s="62">
        <v>0.21844965337699501</v>
      </c>
      <c r="J503" s="61">
        <v>23.690684467099999</v>
      </c>
      <c r="K503" s="62">
        <v>0.23890639031483099</v>
      </c>
    </row>
    <row r="504" spans="1:11" customFormat="1" x14ac:dyDescent="0.3">
      <c r="A504" s="58" t="s">
        <v>240</v>
      </c>
      <c r="B504" s="59">
        <v>55.983039396800102</v>
      </c>
      <c r="C504" s="60">
        <v>0.116306236439568</v>
      </c>
      <c r="D504" s="59">
        <v>4.2591823207999999</v>
      </c>
      <c r="E504" s="63">
        <v>4.86490550073558E-2</v>
      </c>
      <c r="F504" s="59">
        <v>29.2013527941</v>
      </c>
      <c r="G504" s="60">
        <v>0.14997693814207999</v>
      </c>
      <c r="H504" s="59">
        <v>11.4594665429</v>
      </c>
      <c r="I504" s="60">
        <v>0.114681948548538</v>
      </c>
      <c r="J504" s="59">
        <v>11.063037739</v>
      </c>
      <c r="K504" s="60">
        <v>0.111564121999586</v>
      </c>
    </row>
    <row r="505" spans="1:11" customFormat="1" x14ac:dyDescent="0.3">
      <c r="A505" s="58" t="s">
        <v>88</v>
      </c>
      <c r="B505" s="61">
        <v>12.245902230800001</v>
      </c>
      <c r="C505" s="62">
        <v>2.54411838945755E-2</v>
      </c>
      <c r="D505" s="61">
        <v>2.7328508764000001</v>
      </c>
      <c r="E505" s="62">
        <v>3.12150555198379E-2</v>
      </c>
      <c r="F505" s="61">
        <v>3.4343231600999999</v>
      </c>
      <c r="G505" s="62">
        <v>1.7638541466691901E-2</v>
      </c>
      <c r="H505" s="61">
        <v>1.3738195409</v>
      </c>
      <c r="I505" s="62">
        <v>1.37486593564065E-2</v>
      </c>
      <c r="J505" s="61">
        <v>4.7049086534000004</v>
      </c>
      <c r="K505" s="62">
        <v>4.7446191126549603E-2</v>
      </c>
    </row>
    <row r="506" spans="1:11" customFormat="1" x14ac:dyDescent="0.3">
      <c r="A506" s="58" t="s">
        <v>241</v>
      </c>
      <c r="B506" s="59">
        <v>144.93451533059999</v>
      </c>
      <c r="C506" s="60">
        <v>0.30110526670080101</v>
      </c>
      <c r="D506" s="59">
        <v>40.990705060400003</v>
      </c>
      <c r="E506" s="64">
        <v>0.46820232501789999</v>
      </c>
      <c r="F506" s="59">
        <v>40.744690305600002</v>
      </c>
      <c r="G506" s="63">
        <v>0.20926304136210599</v>
      </c>
      <c r="H506" s="59">
        <v>35.009939305300001</v>
      </c>
      <c r="I506" s="60">
        <v>0.35036605264888498</v>
      </c>
      <c r="J506" s="59">
        <v>28.1891806593</v>
      </c>
      <c r="K506" s="60">
        <v>0.28427103516567997</v>
      </c>
    </row>
    <row r="507" spans="1:11" customFormat="1" x14ac:dyDescent="0.3">
      <c r="A507" s="58" t="s">
        <v>242</v>
      </c>
      <c r="B507" s="61">
        <v>179.32921964459999</v>
      </c>
      <c r="C507" s="62">
        <v>0.37256116933337202</v>
      </c>
      <c r="D507" s="61">
        <v>17.8703719652001</v>
      </c>
      <c r="E507" s="63">
        <v>0.20411821876965999</v>
      </c>
      <c r="F507" s="61">
        <v>93.417319545999902</v>
      </c>
      <c r="G507" s="64">
        <v>0.47978748292031598</v>
      </c>
      <c r="H507" s="61">
        <v>33.287805927299999</v>
      </c>
      <c r="I507" s="62">
        <v>0.33313160192553198</v>
      </c>
      <c r="J507" s="61">
        <v>34.7537222061001</v>
      </c>
      <c r="K507" s="62">
        <v>0.350470512314417</v>
      </c>
    </row>
    <row r="508" spans="1:11" customFormat="1" x14ac:dyDescent="0.3">
      <c r="A508" s="65" t="s">
        <v>1</v>
      </c>
    </row>
    <row r="509" spans="1:11" customFormat="1" x14ac:dyDescent="0.3">
      <c r="A509" s="65" t="s">
        <v>1</v>
      </c>
    </row>
    <row r="510" spans="1:11" customFormat="1" x14ac:dyDescent="0.3">
      <c r="A510" s="53" t="s">
        <v>247</v>
      </c>
    </row>
    <row r="511" spans="1:11" customFormat="1" x14ac:dyDescent="0.3">
      <c r="A511" s="54" t="s">
        <v>1</v>
      </c>
    </row>
    <row r="512" spans="1:11" customFormat="1" x14ac:dyDescent="0.3">
      <c r="A512" s="114" t="s">
        <v>1</v>
      </c>
      <c r="B512" s="113" t="s">
        <v>500</v>
      </c>
      <c r="C512" s="113" t="s">
        <v>1</v>
      </c>
      <c r="D512" s="113" t="s">
        <v>389</v>
      </c>
      <c r="E512" s="113" t="s">
        <v>1</v>
      </c>
      <c r="F512" s="113" t="s">
        <v>390</v>
      </c>
      <c r="G512" s="113" t="s">
        <v>1</v>
      </c>
      <c r="H512" s="113" t="s">
        <v>391</v>
      </c>
      <c r="I512" s="113" t="s">
        <v>1</v>
      </c>
      <c r="J512" s="113" t="s">
        <v>392</v>
      </c>
      <c r="K512" s="113" t="s">
        <v>1</v>
      </c>
    </row>
    <row r="513" spans="1:11" customFormat="1" x14ac:dyDescent="0.3">
      <c r="A513" s="115" t="s">
        <v>1</v>
      </c>
      <c r="B513" s="55" t="s">
        <v>14</v>
      </c>
      <c r="C513" s="55" t="s">
        <v>15</v>
      </c>
      <c r="D513" s="55" t="s">
        <v>14</v>
      </c>
      <c r="E513" s="55" t="s">
        <v>15</v>
      </c>
      <c r="F513" s="55" t="s">
        <v>14</v>
      </c>
      <c r="G513" s="55" t="s">
        <v>15</v>
      </c>
      <c r="H513" s="55" t="s">
        <v>14</v>
      </c>
      <c r="I513" s="55" t="s">
        <v>15</v>
      </c>
      <c r="J513" s="55" t="s">
        <v>14</v>
      </c>
      <c r="K513" s="55" t="s">
        <v>15</v>
      </c>
    </row>
    <row r="514" spans="1:11" customFormat="1" x14ac:dyDescent="0.3">
      <c r="A514" s="56" t="s">
        <v>16</v>
      </c>
      <c r="B514" s="57">
        <v>481.3416813284</v>
      </c>
      <c r="C514" s="57">
        <v>481.3416813284</v>
      </c>
      <c r="D514" s="57">
        <v>87.549127524799999</v>
      </c>
      <c r="E514" s="57">
        <v>87.549127524799999</v>
      </c>
      <c r="F514" s="57">
        <v>194.70562044970001</v>
      </c>
      <c r="G514" s="57">
        <v>194.70562044970001</v>
      </c>
      <c r="H514" s="57">
        <v>99.923891143600002</v>
      </c>
      <c r="I514" s="57">
        <v>99.923891143600002</v>
      </c>
      <c r="J514" s="57">
        <v>99.163042210300006</v>
      </c>
      <c r="K514" s="57">
        <v>99.163042210300006</v>
      </c>
    </row>
    <row r="515" spans="1:11" customFormat="1" ht="25.5" customHeight="1" x14ac:dyDescent="0.3">
      <c r="A515" s="66" t="s">
        <v>248</v>
      </c>
      <c r="B515" s="59">
        <v>25.860293867599999</v>
      </c>
      <c r="C515" s="60">
        <v>5.3725440515001999E-2</v>
      </c>
      <c r="D515" s="59">
        <v>2.7323651878000002</v>
      </c>
      <c r="E515" s="60">
        <v>3.1209507907728799E-2</v>
      </c>
      <c r="F515" s="59">
        <v>9.0177411679999899</v>
      </c>
      <c r="G515" s="60">
        <v>4.6314745034951997E-2</v>
      </c>
      <c r="H515" s="59">
        <v>3.4062124288</v>
      </c>
      <c r="I515" s="60">
        <v>3.4088068326972497E-2</v>
      </c>
      <c r="J515" s="59">
        <v>10.703975083</v>
      </c>
      <c r="K515" s="64">
        <v>0.10794318976519</v>
      </c>
    </row>
    <row r="516" spans="1:11" customFormat="1" x14ac:dyDescent="0.3">
      <c r="A516" s="58" t="s">
        <v>249</v>
      </c>
      <c r="B516" s="61">
        <v>220.98640485879901</v>
      </c>
      <c r="C516" s="62">
        <v>0.45910506700546899</v>
      </c>
      <c r="D516" s="61">
        <v>32.552732265300001</v>
      </c>
      <c r="E516" s="62">
        <v>0.37182246340580399</v>
      </c>
      <c r="F516" s="61">
        <v>102.0737157113</v>
      </c>
      <c r="G516" s="62">
        <v>0.52424637499187998</v>
      </c>
      <c r="H516" s="61">
        <v>40.073781601299999</v>
      </c>
      <c r="I516" s="62">
        <v>0.40104304528844098</v>
      </c>
      <c r="J516" s="61">
        <v>46.286175280899997</v>
      </c>
      <c r="K516" s="62">
        <v>0.46676840735420999</v>
      </c>
    </row>
    <row r="517" spans="1:11" customFormat="1" ht="25.5" customHeight="1" x14ac:dyDescent="0.3">
      <c r="A517" s="66" t="s">
        <v>250</v>
      </c>
      <c r="B517" s="59">
        <v>234.49498260200099</v>
      </c>
      <c r="C517" s="60">
        <v>0.48716949247952901</v>
      </c>
      <c r="D517" s="59">
        <v>52.264030071699999</v>
      </c>
      <c r="E517" s="64">
        <v>0.59696802868646703</v>
      </c>
      <c r="F517" s="59">
        <v>83.614163570399796</v>
      </c>
      <c r="G517" s="60">
        <v>0.42943887997316799</v>
      </c>
      <c r="H517" s="59">
        <v>56.4438971135</v>
      </c>
      <c r="I517" s="60">
        <v>0.56486888638458699</v>
      </c>
      <c r="J517" s="59">
        <v>42.172891846399999</v>
      </c>
      <c r="K517" s="60">
        <v>0.42528840288059999</v>
      </c>
    </row>
    <row r="518" spans="1:11" customFormat="1" x14ac:dyDescent="0.3">
      <c r="A518" s="65" t="s">
        <v>1</v>
      </c>
    </row>
    <row r="519" spans="1:11" customFormat="1" x14ac:dyDescent="0.3">
      <c r="A519" s="65" t="s">
        <v>1</v>
      </c>
    </row>
    <row r="520" spans="1:11" customFormat="1" x14ac:dyDescent="0.3">
      <c r="A520" s="53" t="s">
        <v>251</v>
      </c>
    </row>
    <row r="521" spans="1:11" customFormat="1" x14ac:dyDescent="0.3">
      <c r="A521" s="54" t="s">
        <v>1</v>
      </c>
    </row>
    <row r="522" spans="1:11" customFormat="1" x14ac:dyDescent="0.3">
      <c r="A522" s="114" t="s">
        <v>1</v>
      </c>
      <c r="B522" s="113" t="s">
        <v>500</v>
      </c>
      <c r="C522" s="113" t="s">
        <v>1</v>
      </c>
      <c r="D522" s="113" t="s">
        <v>389</v>
      </c>
      <c r="E522" s="113" t="s">
        <v>1</v>
      </c>
      <c r="F522" s="113" t="s">
        <v>390</v>
      </c>
      <c r="G522" s="113" t="s">
        <v>1</v>
      </c>
      <c r="H522" s="113" t="s">
        <v>391</v>
      </c>
      <c r="I522" s="113" t="s">
        <v>1</v>
      </c>
      <c r="J522" s="113" t="s">
        <v>392</v>
      </c>
      <c r="K522" s="113" t="s">
        <v>1</v>
      </c>
    </row>
    <row r="523" spans="1:11" customFormat="1" x14ac:dyDescent="0.3">
      <c r="A523" s="115" t="s">
        <v>1</v>
      </c>
      <c r="B523" s="55" t="s">
        <v>14</v>
      </c>
      <c r="C523" s="55" t="s">
        <v>15</v>
      </c>
      <c r="D523" s="55" t="s">
        <v>14</v>
      </c>
      <c r="E523" s="55" t="s">
        <v>15</v>
      </c>
      <c r="F523" s="55" t="s">
        <v>14</v>
      </c>
      <c r="G523" s="55" t="s">
        <v>15</v>
      </c>
      <c r="H523" s="55" t="s">
        <v>14</v>
      </c>
      <c r="I523" s="55" t="s">
        <v>15</v>
      </c>
      <c r="J523" s="55" t="s">
        <v>14</v>
      </c>
      <c r="K523" s="55" t="s">
        <v>15</v>
      </c>
    </row>
    <row r="524" spans="1:11" customFormat="1" x14ac:dyDescent="0.3">
      <c r="A524" s="56" t="s">
        <v>16</v>
      </c>
      <c r="B524" s="57">
        <v>481.3416813284</v>
      </c>
      <c r="C524" s="57">
        <v>481.3416813284</v>
      </c>
      <c r="D524" s="57">
        <v>87.549127524799999</v>
      </c>
      <c r="E524" s="57">
        <v>87.549127524799999</v>
      </c>
      <c r="F524" s="57">
        <v>194.70562044970001</v>
      </c>
      <c r="G524" s="57">
        <v>194.70562044970001</v>
      </c>
      <c r="H524" s="57">
        <v>99.923891143600002</v>
      </c>
      <c r="I524" s="57">
        <v>99.923891143600002</v>
      </c>
      <c r="J524" s="57">
        <v>99.163042210300006</v>
      </c>
      <c r="K524" s="57">
        <v>99.163042210300006</v>
      </c>
    </row>
    <row r="525" spans="1:11" customFormat="1" ht="25.5" customHeight="1" x14ac:dyDescent="0.3">
      <c r="A525" s="66" t="s">
        <v>252</v>
      </c>
      <c r="B525" s="59">
        <v>38.998693396399901</v>
      </c>
      <c r="C525" s="60">
        <v>8.1020811014687E-2</v>
      </c>
      <c r="D525" s="59">
        <v>12.292941858500001</v>
      </c>
      <c r="E525" s="60">
        <v>0.14041192877699199</v>
      </c>
      <c r="F525" s="59">
        <v>14.384434969799999</v>
      </c>
      <c r="G525" s="60">
        <v>7.3877862059539598E-2</v>
      </c>
      <c r="H525" s="59">
        <v>2.7142764667999999</v>
      </c>
      <c r="I525" s="60">
        <v>2.7163438450363502E-2</v>
      </c>
      <c r="J525" s="59">
        <v>9.6070401013000009</v>
      </c>
      <c r="K525" s="60">
        <v>9.6881256233808097E-2</v>
      </c>
    </row>
    <row r="526" spans="1:11" customFormat="1" x14ac:dyDescent="0.3">
      <c r="A526" s="58" t="s">
        <v>253</v>
      </c>
      <c r="B526" s="61">
        <v>102.8887902857</v>
      </c>
      <c r="C526" s="62">
        <v>0.213754167313641</v>
      </c>
      <c r="D526" s="61">
        <v>14.9565402972</v>
      </c>
      <c r="E526" s="62">
        <v>0.17083597198570899</v>
      </c>
      <c r="F526" s="61">
        <v>38.900498823299998</v>
      </c>
      <c r="G526" s="62">
        <v>0.19979135031363701</v>
      </c>
      <c r="H526" s="61">
        <v>25.576985665500001</v>
      </c>
      <c r="I526" s="62">
        <v>0.25596466843693499</v>
      </c>
      <c r="J526" s="61">
        <v>23.454765499699999</v>
      </c>
      <c r="K526" s="62">
        <v>0.236527288563398</v>
      </c>
    </row>
    <row r="527" spans="1:11" customFormat="1" ht="22.8" x14ac:dyDescent="0.3">
      <c r="A527" s="66" t="s">
        <v>254</v>
      </c>
      <c r="B527" s="59">
        <v>58.363182063100098</v>
      </c>
      <c r="C527" s="60">
        <v>0.12125104541545199</v>
      </c>
      <c r="D527" s="59">
        <v>6.1891244976999999</v>
      </c>
      <c r="E527" s="60">
        <v>7.0693160202502395E-2</v>
      </c>
      <c r="F527" s="59">
        <v>29.4356458271</v>
      </c>
      <c r="G527" s="60">
        <v>0.151180257452837</v>
      </c>
      <c r="H527" s="59">
        <v>13.1422796644</v>
      </c>
      <c r="I527" s="60">
        <v>0.13152289721697599</v>
      </c>
      <c r="J527" s="59">
        <v>9.5961320738999998</v>
      </c>
      <c r="K527" s="60">
        <v>9.6771255298410505E-2</v>
      </c>
    </row>
    <row r="528" spans="1:11" customFormat="1" x14ac:dyDescent="0.3">
      <c r="A528" s="58" t="s">
        <v>255</v>
      </c>
      <c r="B528" s="61">
        <v>15.9385328758</v>
      </c>
      <c r="C528" s="62">
        <v>3.3112721158519001E-2</v>
      </c>
      <c r="D528" s="61">
        <v>3.8614542460000001</v>
      </c>
      <c r="E528" s="62">
        <v>4.4106141947630101E-2</v>
      </c>
      <c r="F528" s="61">
        <v>5.8865270098000204</v>
      </c>
      <c r="G528" s="62">
        <v>3.0232958844250299E-2</v>
      </c>
      <c r="H528" s="61">
        <v>5.5161690248999999</v>
      </c>
      <c r="I528" s="62">
        <v>5.5203705157685898E-2</v>
      </c>
      <c r="J528" s="61">
        <v>0.67438259509999998</v>
      </c>
      <c r="K528" s="62">
        <v>6.8007453187025396E-3</v>
      </c>
    </row>
    <row r="529" spans="1:11" customFormat="1" x14ac:dyDescent="0.3">
      <c r="A529" s="58" t="s">
        <v>256</v>
      </c>
      <c r="B529" s="59">
        <v>17.319844852399999</v>
      </c>
      <c r="C529" s="60">
        <v>3.5982433111965202E-2</v>
      </c>
      <c r="D529" s="59">
        <v>0</v>
      </c>
      <c r="E529" s="60">
        <v>0</v>
      </c>
      <c r="F529" s="59">
        <v>2.3083641654</v>
      </c>
      <c r="G529" s="60">
        <v>1.18556627182539E-2</v>
      </c>
      <c r="H529" s="59">
        <v>1.4706050750999999</v>
      </c>
      <c r="I529" s="60">
        <v>1.47172518831017E-2</v>
      </c>
      <c r="J529" s="59">
        <v>13.540875611900001</v>
      </c>
      <c r="K529" s="64">
        <v>0.13655163567070899</v>
      </c>
    </row>
    <row r="530" spans="1:11" customFormat="1" x14ac:dyDescent="0.3">
      <c r="A530" s="58" t="s">
        <v>257</v>
      </c>
      <c r="B530" s="61">
        <v>11.1596802108</v>
      </c>
      <c r="C530" s="62">
        <v>2.3184529085454798E-2</v>
      </c>
      <c r="D530" s="61">
        <v>0.88364190840000001</v>
      </c>
      <c r="E530" s="62">
        <v>1.00930978227018E-2</v>
      </c>
      <c r="F530" s="61">
        <v>1.4410671639999999</v>
      </c>
      <c r="G530" s="62">
        <v>7.4012612510704796E-3</v>
      </c>
      <c r="H530" s="61">
        <v>3.441899646</v>
      </c>
      <c r="I530" s="62">
        <v>3.4445212317179202E-2</v>
      </c>
      <c r="J530" s="61">
        <v>5.3930714923999998</v>
      </c>
      <c r="K530" s="62">
        <v>5.4385901967011499E-2</v>
      </c>
    </row>
    <row r="531" spans="1:11" customFormat="1" x14ac:dyDescent="0.3">
      <c r="A531" s="58" t="s">
        <v>258</v>
      </c>
      <c r="B531" s="59">
        <v>7.8516092414999896</v>
      </c>
      <c r="C531" s="60">
        <v>1.63119246599032E-2</v>
      </c>
      <c r="D531" s="59">
        <v>0</v>
      </c>
      <c r="E531" s="60">
        <v>0</v>
      </c>
      <c r="F531" s="59">
        <v>0</v>
      </c>
      <c r="G531" s="60">
        <v>0</v>
      </c>
      <c r="H531" s="59">
        <v>2.1682111471000001</v>
      </c>
      <c r="I531" s="60">
        <v>2.1698626047139E-2</v>
      </c>
      <c r="J531" s="59">
        <v>5.6833980944000002</v>
      </c>
      <c r="K531" s="64">
        <v>5.7313672187940097E-2</v>
      </c>
    </row>
    <row r="532" spans="1:11" customFormat="1" x14ac:dyDescent="0.3">
      <c r="A532" s="58" t="s">
        <v>259</v>
      </c>
      <c r="B532" s="61">
        <v>26.7578951401001</v>
      </c>
      <c r="C532" s="62">
        <v>5.5590230761345998E-2</v>
      </c>
      <c r="D532" s="61">
        <v>4.4408013604000001</v>
      </c>
      <c r="E532" s="62">
        <v>5.0723536441206203E-2</v>
      </c>
      <c r="F532" s="61">
        <v>7.5356968986999799</v>
      </c>
      <c r="G532" s="62">
        <v>3.8703027068737197E-2</v>
      </c>
      <c r="H532" s="61">
        <v>0.889554890200001</v>
      </c>
      <c r="I532" s="63">
        <v>8.90232435926285E-3</v>
      </c>
      <c r="J532" s="61">
        <v>13.8918419908</v>
      </c>
      <c r="K532" s="64">
        <v>0.14009092179058899</v>
      </c>
    </row>
    <row r="533" spans="1:11" customFormat="1" x14ac:dyDescent="0.3">
      <c r="A533" s="58" t="s">
        <v>260</v>
      </c>
      <c r="B533" s="59">
        <v>43.966589476400003</v>
      </c>
      <c r="C533" s="60">
        <v>9.1341745753373393E-2</v>
      </c>
      <c r="D533" s="59">
        <v>11.429657257000001</v>
      </c>
      <c r="E533" s="60">
        <v>0.130551355337748</v>
      </c>
      <c r="F533" s="59">
        <v>18.762987652900001</v>
      </c>
      <c r="G533" s="60">
        <v>9.6365927237047594E-2</v>
      </c>
      <c r="H533" s="59">
        <v>7.8534734268999999</v>
      </c>
      <c r="I533" s="60">
        <v>7.8594551683478994E-2</v>
      </c>
      <c r="J533" s="59">
        <v>5.9204711396</v>
      </c>
      <c r="K533" s="60">
        <v>5.9704412124066998E-2</v>
      </c>
    </row>
    <row r="534" spans="1:11" customFormat="1" x14ac:dyDescent="0.3">
      <c r="A534" s="58" t="s">
        <v>261</v>
      </c>
      <c r="B534" s="61">
        <v>108.7436109171</v>
      </c>
      <c r="C534" s="62">
        <v>0.22591771112983799</v>
      </c>
      <c r="D534" s="61">
        <v>26.5017872928</v>
      </c>
      <c r="E534" s="62">
        <v>0.30270761162403198</v>
      </c>
      <c r="F534" s="61">
        <v>45.442443074000003</v>
      </c>
      <c r="G534" s="62">
        <v>0.233390504953295</v>
      </c>
      <c r="H534" s="61">
        <v>18.285867350299998</v>
      </c>
      <c r="I534" s="62">
        <v>0.18299795115085599</v>
      </c>
      <c r="J534" s="61">
        <v>18.513513199999998</v>
      </c>
      <c r="K534" s="62">
        <v>0.18669771305258501</v>
      </c>
    </row>
    <row r="535" spans="1:11" customFormat="1" x14ac:dyDescent="0.3">
      <c r="A535" s="58" t="s">
        <v>262</v>
      </c>
      <c r="B535" s="59">
        <v>12.6761048978</v>
      </c>
      <c r="C535" s="60">
        <v>2.6334941247590799E-2</v>
      </c>
      <c r="D535" s="59">
        <v>1.1193656596999999</v>
      </c>
      <c r="E535" s="60">
        <v>1.27855718423113E-2</v>
      </c>
      <c r="F535" s="59">
        <v>3.5703245226</v>
      </c>
      <c r="G535" s="60">
        <v>1.8337038829972299E-2</v>
      </c>
      <c r="H535" s="59">
        <v>7.9864147154999996</v>
      </c>
      <c r="I535" s="64">
        <v>7.9924977141080003E-2</v>
      </c>
      <c r="J535" s="59">
        <v>0</v>
      </c>
      <c r="K535" s="60">
        <v>0</v>
      </c>
    </row>
    <row r="536" spans="1:11" customFormat="1" x14ac:dyDescent="0.3">
      <c r="A536" s="58" t="s">
        <v>263</v>
      </c>
      <c r="B536" s="61">
        <v>111.8125751844</v>
      </c>
      <c r="C536" s="62">
        <v>0.23229356509459401</v>
      </c>
      <c r="D536" s="61">
        <v>31.041013418999999</v>
      </c>
      <c r="E536" s="64">
        <v>0.354555371328024</v>
      </c>
      <c r="F536" s="61">
        <v>43.169178340999999</v>
      </c>
      <c r="G536" s="62">
        <v>0.22171511146568201</v>
      </c>
      <c r="H536" s="61">
        <v>14.601379059299999</v>
      </c>
      <c r="I536" s="62">
        <v>0.14612500466296299</v>
      </c>
      <c r="J536" s="61">
        <v>23.001004365099998</v>
      </c>
      <c r="K536" s="62">
        <v>0.23195137878405001</v>
      </c>
    </row>
    <row r="537" spans="1:11" customFormat="1" x14ac:dyDescent="0.3">
      <c r="A537" s="58" t="s">
        <v>264</v>
      </c>
      <c r="B537" s="59">
        <v>16.480846112799998</v>
      </c>
      <c r="C537" s="60">
        <v>3.4239391168694101E-2</v>
      </c>
      <c r="D537" s="59">
        <v>2.4405064623000001</v>
      </c>
      <c r="E537" s="60">
        <v>2.7875851322546601E-2</v>
      </c>
      <c r="F537" s="59">
        <v>10.0861628851</v>
      </c>
      <c r="G537" s="60">
        <v>5.1802114709398703E-2</v>
      </c>
      <c r="H537" s="59">
        <v>2.9003825720999998</v>
      </c>
      <c r="I537" s="60">
        <v>2.9025917014499299E-2</v>
      </c>
      <c r="J537" s="59">
        <v>1.0537941932999999</v>
      </c>
      <c r="K537" s="60">
        <v>1.06268844703772E-2</v>
      </c>
    </row>
    <row r="538" spans="1:11" customFormat="1" x14ac:dyDescent="0.3">
      <c r="A538" s="58" t="s">
        <v>265</v>
      </c>
      <c r="B538" s="61">
        <v>15.0196025311</v>
      </c>
      <c r="C538" s="62">
        <v>3.12036192038244E-2</v>
      </c>
      <c r="D538" s="61">
        <v>1.3636549193999901</v>
      </c>
      <c r="E538" s="62">
        <v>1.55758824554102E-2</v>
      </c>
      <c r="F538" s="61">
        <v>2.9660159168</v>
      </c>
      <c r="G538" s="62">
        <v>1.5233334867014E-2</v>
      </c>
      <c r="H538" s="61">
        <v>4.7455797496000001</v>
      </c>
      <c r="I538" s="62">
        <v>4.7491943070753301E-2</v>
      </c>
      <c r="J538" s="61">
        <v>5.9443519453000002</v>
      </c>
      <c r="K538" s="62">
        <v>5.9945235773359203E-2</v>
      </c>
    </row>
    <row r="539" spans="1:11" customFormat="1" x14ac:dyDescent="0.3">
      <c r="A539" s="58" t="s">
        <v>266</v>
      </c>
      <c r="B539" s="59">
        <v>118.95621276360001</v>
      </c>
      <c r="C539" s="60">
        <v>0.24713466000971801</v>
      </c>
      <c r="D539" s="59">
        <v>19.561949319299998</v>
      </c>
      <c r="E539" s="60">
        <v>0.22343968320825</v>
      </c>
      <c r="F539" s="59">
        <v>55.954039911800002</v>
      </c>
      <c r="G539" s="60">
        <v>0.28737763081808498</v>
      </c>
      <c r="H539" s="59">
        <v>19.548434010099999</v>
      </c>
      <c r="I539" s="60">
        <v>0.19563323431837801</v>
      </c>
      <c r="J539" s="59">
        <v>23.8917895224</v>
      </c>
      <c r="K539" s="60">
        <v>0.24093441457485201</v>
      </c>
    </row>
    <row r="540" spans="1:11" customFormat="1" x14ac:dyDescent="0.3">
      <c r="A540" s="58" t="s">
        <v>267</v>
      </c>
      <c r="B540" s="61">
        <v>29.401403594599898</v>
      </c>
      <c r="C540" s="62">
        <v>6.1082189087507302E-2</v>
      </c>
      <c r="D540" s="61">
        <v>2.3140836143999999</v>
      </c>
      <c r="E540" s="62">
        <v>2.64318295318762E-2</v>
      </c>
      <c r="F540" s="61">
        <v>16.649438630300001</v>
      </c>
      <c r="G540" s="62">
        <v>8.5510827021047398E-2</v>
      </c>
      <c r="H540" s="61">
        <v>4.9583022025999899</v>
      </c>
      <c r="I540" s="62">
        <v>4.9620787840161801E-2</v>
      </c>
      <c r="J540" s="61">
        <v>5.4795791473</v>
      </c>
      <c r="K540" s="62">
        <v>5.52582799515084E-2</v>
      </c>
    </row>
    <row r="541" spans="1:11" customFormat="1" x14ac:dyDescent="0.3">
      <c r="A541" s="58" t="s">
        <v>268</v>
      </c>
      <c r="B541" s="59">
        <v>59.742936468500098</v>
      </c>
      <c r="C541" s="60">
        <v>0.124117521473774</v>
      </c>
      <c r="D541" s="59">
        <v>8.9989693230000007</v>
      </c>
      <c r="E541" s="60">
        <v>0.102787652800433</v>
      </c>
      <c r="F541" s="59">
        <v>21.733170208299999</v>
      </c>
      <c r="G541" s="60">
        <v>0.11162066178728799</v>
      </c>
      <c r="H541" s="59">
        <v>23.031318863700001</v>
      </c>
      <c r="I541" s="64">
        <v>0.23048861088287501</v>
      </c>
      <c r="J541" s="59">
        <v>5.9794780735000002</v>
      </c>
      <c r="K541" s="60">
        <v>6.0299461777493901E-2</v>
      </c>
    </row>
    <row r="542" spans="1:11" customFormat="1" x14ac:dyDescent="0.3">
      <c r="A542" s="65" t="s">
        <v>1</v>
      </c>
    </row>
    <row r="543" spans="1:11" customFormat="1" x14ac:dyDescent="0.3">
      <c r="A543" s="65" t="s">
        <v>1</v>
      </c>
    </row>
    <row r="544" spans="1:11" customFormat="1" x14ac:dyDescent="0.3">
      <c r="A544" s="53" t="s">
        <v>405</v>
      </c>
    </row>
    <row r="545" spans="1:11" customFormat="1" x14ac:dyDescent="0.3">
      <c r="A545" s="54" t="s">
        <v>1</v>
      </c>
    </row>
    <row r="546" spans="1:11" customFormat="1" x14ac:dyDescent="0.3">
      <c r="A546" s="114" t="s">
        <v>1</v>
      </c>
      <c r="B546" s="113" t="s">
        <v>500</v>
      </c>
      <c r="C546" s="113" t="s">
        <v>1</v>
      </c>
      <c r="D546" s="113" t="s">
        <v>389</v>
      </c>
      <c r="E546" s="113" t="s">
        <v>1</v>
      </c>
      <c r="F546" s="113" t="s">
        <v>390</v>
      </c>
      <c r="G546" s="113" t="s">
        <v>1</v>
      </c>
      <c r="H546" s="113" t="s">
        <v>391</v>
      </c>
      <c r="I546" s="113" t="s">
        <v>1</v>
      </c>
      <c r="J546" s="113" t="s">
        <v>392</v>
      </c>
      <c r="K546" s="113" t="s">
        <v>1</v>
      </c>
    </row>
    <row r="547" spans="1:11" customFormat="1" x14ac:dyDescent="0.3">
      <c r="A547" s="115" t="s">
        <v>1</v>
      </c>
      <c r="B547" s="55" t="s">
        <v>14</v>
      </c>
      <c r="C547" s="55" t="s">
        <v>15</v>
      </c>
      <c r="D547" s="55" t="s">
        <v>14</v>
      </c>
      <c r="E547" s="55" t="s">
        <v>15</v>
      </c>
      <c r="F547" s="55" t="s">
        <v>14</v>
      </c>
      <c r="G547" s="55" t="s">
        <v>15</v>
      </c>
      <c r="H547" s="55" t="s">
        <v>14</v>
      </c>
      <c r="I547" s="55" t="s">
        <v>15</v>
      </c>
      <c r="J547" s="55" t="s">
        <v>14</v>
      </c>
      <c r="K547" s="55" t="s">
        <v>15</v>
      </c>
    </row>
    <row r="548" spans="1:11" customFormat="1" x14ac:dyDescent="0.3">
      <c r="A548" s="56" t="s">
        <v>16</v>
      </c>
      <c r="B548" s="57">
        <v>421.59874485990002</v>
      </c>
      <c r="C548" s="57">
        <v>421.59874485990002</v>
      </c>
      <c r="D548" s="57">
        <v>78.550158201800002</v>
      </c>
      <c r="E548" s="57">
        <v>78.550158201800002</v>
      </c>
      <c r="F548" s="57">
        <v>172.9724502414</v>
      </c>
      <c r="G548" s="57">
        <v>172.9724502414</v>
      </c>
      <c r="H548" s="57">
        <v>76.892572279899994</v>
      </c>
      <c r="I548" s="57">
        <v>76.892572279899994</v>
      </c>
      <c r="J548" s="57">
        <v>93.183564136800001</v>
      </c>
      <c r="K548" s="57">
        <v>93.183564136800001</v>
      </c>
    </row>
    <row r="549" spans="1:11" customFormat="1" ht="25.5" customHeight="1" x14ac:dyDescent="0.3">
      <c r="A549" s="66" t="s">
        <v>252</v>
      </c>
      <c r="B549" s="59">
        <v>19.684351582800002</v>
      </c>
      <c r="C549" s="60">
        <v>4.6689777478681201E-2</v>
      </c>
      <c r="D549" s="59">
        <v>6.3661826418</v>
      </c>
      <c r="E549" s="60">
        <v>8.1046083006540898E-2</v>
      </c>
      <c r="F549" s="59">
        <v>8.6537665679999893</v>
      </c>
      <c r="G549" s="60">
        <v>5.0029739163218297E-2</v>
      </c>
      <c r="H549" s="59">
        <v>2.7142764668000101</v>
      </c>
      <c r="I549" s="60">
        <v>3.5299592487550602E-2</v>
      </c>
      <c r="J549" s="59">
        <v>1.9501259062</v>
      </c>
      <c r="K549" s="60">
        <v>2.09277883311812E-2</v>
      </c>
    </row>
    <row r="550" spans="1:11" customFormat="1" x14ac:dyDescent="0.3">
      <c r="A550" s="58" t="s">
        <v>253</v>
      </c>
      <c r="B550" s="61">
        <v>52.054949266099896</v>
      </c>
      <c r="C550" s="62">
        <v>0.123470361097489</v>
      </c>
      <c r="D550" s="61">
        <v>4.8489271192999999</v>
      </c>
      <c r="E550" s="62">
        <v>6.1730329133683197E-2</v>
      </c>
      <c r="F550" s="61">
        <v>22.163947941100002</v>
      </c>
      <c r="G550" s="62">
        <v>0.12813571126597401</v>
      </c>
      <c r="H550" s="61">
        <v>12.855627459400001</v>
      </c>
      <c r="I550" s="62">
        <v>0.167189457683945</v>
      </c>
      <c r="J550" s="61">
        <v>12.1864467463</v>
      </c>
      <c r="K550" s="62">
        <v>0.13077892930141</v>
      </c>
    </row>
    <row r="551" spans="1:11" customFormat="1" ht="22.8" x14ac:dyDescent="0.3">
      <c r="A551" s="66" t="s">
        <v>254</v>
      </c>
      <c r="B551" s="59">
        <v>28.836804424699899</v>
      </c>
      <c r="C551" s="60">
        <v>6.8398696097358297E-2</v>
      </c>
      <c r="D551" s="59">
        <v>2.4409282350999901</v>
      </c>
      <c r="E551" s="60">
        <v>3.1074771725209099E-2</v>
      </c>
      <c r="F551" s="59">
        <v>10.8328141887</v>
      </c>
      <c r="G551" s="60">
        <v>6.2627396291038001E-2</v>
      </c>
      <c r="H551" s="59">
        <v>7.0361474285999996</v>
      </c>
      <c r="I551" s="60">
        <v>9.1506204305240493E-2</v>
      </c>
      <c r="J551" s="59">
        <v>8.5269145723000008</v>
      </c>
      <c r="K551" s="60">
        <v>9.1506636940629299E-2</v>
      </c>
    </row>
    <row r="552" spans="1:11" customFormat="1" x14ac:dyDescent="0.3">
      <c r="A552" s="58" t="s">
        <v>255</v>
      </c>
      <c r="B552" s="61">
        <v>6.09257751949999</v>
      </c>
      <c r="C552" s="62">
        <v>1.44511282203286E-2</v>
      </c>
      <c r="D552" s="61">
        <v>3.3114742211999899</v>
      </c>
      <c r="E552" s="62">
        <v>4.2157448145331899E-2</v>
      </c>
      <c r="F552" s="61">
        <v>0.87287210169999696</v>
      </c>
      <c r="G552" s="62">
        <v>5.0463070881046198E-3</v>
      </c>
      <c r="H552" s="61">
        <v>1.9082311966000101</v>
      </c>
      <c r="I552" s="62">
        <v>2.4816846933586299E-2</v>
      </c>
      <c r="J552" s="61">
        <v>0</v>
      </c>
      <c r="K552" s="62">
        <v>0</v>
      </c>
    </row>
    <row r="553" spans="1:11" customFormat="1" x14ac:dyDescent="0.3">
      <c r="A553" s="58" t="s">
        <v>256</v>
      </c>
      <c r="B553" s="59">
        <v>5.7109651743000001</v>
      </c>
      <c r="C553" s="60">
        <v>1.3545972904159801E-2</v>
      </c>
      <c r="D553" s="59">
        <v>0</v>
      </c>
      <c r="E553" s="60">
        <v>0</v>
      </c>
      <c r="F553" s="59">
        <v>0</v>
      </c>
      <c r="G553" s="60">
        <v>0</v>
      </c>
      <c r="H553" s="59">
        <v>1.4706050751000099</v>
      </c>
      <c r="I553" s="60">
        <v>1.9125450371809499E-2</v>
      </c>
      <c r="J553" s="59">
        <v>4.2403600992000001</v>
      </c>
      <c r="K553" s="64">
        <v>4.5505450864434097E-2</v>
      </c>
    </row>
    <row r="554" spans="1:11" customFormat="1" x14ac:dyDescent="0.3">
      <c r="A554" s="58" t="s">
        <v>257</v>
      </c>
      <c r="B554" s="61">
        <v>3.5523439902999998</v>
      </c>
      <c r="C554" s="62">
        <v>8.4258884392088597E-3</v>
      </c>
      <c r="D554" s="61">
        <v>0</v>
      </c>
      <c r="E554" s="62">
        <v>0</v>
      </c>
      <c r="F554" s="61">
        <v>0</v>
      </c>
      <c r="G554" s="62">
        <v>0</v>
      </c>
      <c r="H554" s="61">
        <v>0</v>
      </c>
      <c r="I554" s="62">
        <v>0</v>
      </c>
      <c r="J554" s="61">
        <v>3.5523439902999998</v>
      </c>
      <c r="K554" s="64">
        <v>3.8122001698549603E-2</v>
      </c>
    </row>
    <row r="555" spans="1:11" customFormat="1" x14ac:dyDescent="0.3">
      <c r="A555" s="58" t="s">
        <v>258</v>
      </c>
      <c r="B555" s="59">
        <v>7.8516092415000003</v>
      </c>
      <c r="C555" s="60">
        <v>1.8623417022052901E-2</v>
      </c>
      <c r="D555" s="59">
        <v>0</v>
      </c>
      <c r="E555" s="60">
        <v>0</v>
      </c>
      <c r="F555" s="59">
        <v>0</v>
      </c>
      <c r="G555" s="60">
        <v>0</v>
      </c>
      <c r="H555" s="59">
        <v>2.1682111471000001</v>
      </c>
      <c r="I555" s="60">
        <v>2.81979270924557E-2</v>
      </c>
      <c r="J555" s="59">
        <v>5.6833980944000002</v>
      </c>
      <c r="K555" s="64">
        <v>6.0991422114487603E-2</v>
      </c>
    </row>
    <row r="556" spans="1:11" customFormat="1" x14ac:dyDescent="0.3">
      <c r="A556" s="58" t="s">
        <v>259</v>
      </c>
      <c r="B556" s="61">
        <v>12.162531576999999</v>
      </c>
      <c r="C556" s="62">
        <v>2.88485953179052E-2</v>
      </c>
      <c r="D556" s="61">
        <v>3.1533371924</v>
      </c>
      <c r="E556" s="62">
        <v>4.0144250051017003E-2</v>
      </c>
      <c r="F556" s="61">
        <v>3.1608655365999998</v>
      </c>
      <c r="G556" s="62">
        <v>1.8273809107685699E-2</v>
      </c>
      <c r="H556" s="61">
        <v>0.3819354136</v>
      </c>
      <c r="I556" s="62">
        <v>4.9671301437244197E-3</v>
      </c>
      <c r="J556" s="61">
        <v>5.4663934343999996</v>
      </c>
      <c r="K556" s="62">
        <v>5.8662635251587401E-2</v>
      </c>
    </row>
    <row r="557" spans="1:11" customFormat="1" x14ac:dyDescent="0.3">
      <c r="A557" s="58" t="s">
        <v>260</v>
      </c>
      <c r="B557" s="59">
        <v>24.8312100704001</v>
      </c>
      <c r="C557" s="60">
        <v>5.8897732436683503E-2</v>
      </c>
      <c r="D557" s="59">
        <v>6.5974223160000003</v>
      </c>
      <c r="E557" s="60">
        <v>8.3989930345535799E-2</v>
      </c>
      <c r="F557" s="59">
        <v>11.9880152015</v>
      </c>
      <c r="G557" s="60">
        <v>6.9305922329073497E-2</v>
      </c>
      <c r="H557" s="59">
        <v>2.6420993374999999</v>
      </c>
      <c r="I557" s="60">
        <v>3.43609175653843E-2</v>
      </c>
      <c r="J557" s="59">
        <v>3.6036732154000002</v>
      </c>
      <c r="K557" s="60">
        <v>3.8672841598004902E-2</v>
      </c>
    </row>
    <row r="558" spans="1:11" customFormat="1" x14ac:dyDescent="0.3">
      <c r="A558" s="58" t="s">
        <v>261</v>
      </c>
      <c r="B558" s="61">
        <v>58.807440276800001</v>
      </c>
      <c r="C558" s="62">
        <v>0.139486753681731</v>
      </c>
      <c r="D558" s="61">
        <v>10.6943748635</v>
      </c>
      <c r="E558" s="62">
        <v>0.13614708242885401</v>
      </c>
      <c r="F558" s="61">
        <v>28.5481275257</v>
      </c>
      <c r="G558" s="62">
        <v>0.165044361028929</v>
      </c>
      <c r="H558" s="61">
        <v>10.6171645228</v>
      </c>
      <c r="I558" s="62">
        <v>0.13807789501633499</v>
      </c>
      <c r="J558" s="61">
        <v>8.9477733648000104</v>
      </c>
      <c r="K558" s="62">
        <v>9.6023085698504096E-2</v>
      </c>
    </row>
    <row r="559" spans="1:11" customFormat="1" x14ac:dyDescent="0.3">
      <c r="A559" s="58" t="s">
        <v>262</v>
      </c>
      <c r="B559" s="59">
        <v>1.2619603572</v>
      </c>
      <c r="C559" s="60">
        <v>2.99327351560156E-3</v>
      </c>
      <c r="D559" s="59">
        <v>0</v>
      </c>
      <c r="E559" s="60">
        <v>0</v>
      </c>
      <c r="F559" s="59">
        <v>1.2619603572</v>
      </c>
      <c r="G559" s="60">
        <v>7.2957303630653897E-3</v>
      </c>
      <c r="H559" s="59">
        <v>0</v>
      </c>
      <c r="I559" s="60">
        <v>0</v>
      </c>
      <c r="J559" s="59">
        <v>0</v>
      </c>
      <c r="K559" s="60">
        <v>0</v>
      </c>
    </row>
    <row r="560" spans="1:11" customFormat="1" x14ac:dyDescent="0.3">
      <c r="A560" s="58" t="s">
        <v>263</v>
      </c>
      <c r="B560" s="61">
        <v>82.375865232599907</v>
      </c>
      <c r="C560" s="62">
        <v>0.195389256341297</v>
      </c>
      <c r="D560" s="61">
        <v>23.868732507899999</v>
      </c>
      <c r="E560" s="64">
        <v>0.30386612903540999</v>
      </c>
      <c r="F560" s="61">
        <v>31.480248597999999</v>
      </c>
      <c r="G560" s="62">
        <v>0.18199573720593201</v>
      </c>
      <c r="H560" s="61">
        <v>12.5526302055</v>
      </c>
      <c r="I560" s="62">
        <v>0.163248930726451</v>
      </c>
      <c r="J560" s="61">
        <v>14.474253921200001</v>
      </c>
      <c r="K560" s="62">
        <v>0.15533054627477799</v>
      </c>
    </row>
    <row r="561" spans="1:11" customFormat="1" x14ac:dyDescent="0.3">
      <c r="A561" s="58" t="s">
        <v>264</v>
      </c>
      <c r="B561" s="59">
        <v>9.6752219731999904</v>
      </c>
      <c r="C561" s="60">
        <v>2.2948887042856699E-2</v>
      </c>
      <c r="D561" s="59">
        <v>0.81332049470000001</v>
      </c>
      <c r="E561" s="60">
        <v>1.03541547632601E-2</v>
      </c>
      <c r="F561" s="59">
        <v>7.2803750593000096</v>
      </c>
      <c r="G561" s="60">
        <v>4.2089795508704002E-2</v>
      </c>
      <c r="H561" s="59">
        <v>1.58152641919999</v>
      </c>
      <c r="I561" s="60">
        <v>2.0567999903072801E-2</v>
      </c>
      <c r="J561" s="59">
        <v>0</v>
      </c>
      <c r="K561" s="60">
        <v>0</v>
      </c>
    </row>
    <row r="562" spans="1:11" customFormat="1" x14ac:dyDescent="0.3">
      <c r="A562" s="58" t="s">
        <v>269</v>
      </c>
      <c r="B562" s="61">
        <v>3.2350203539</v>
      </c>
      <c r="C562" s="62">
        <v>7.6732210267253503E-3</v>
      </c>
      <c r="D562" s="61">
        <v>0</v>
      </c>
      <c r="E562" s="62">
        <v>0</v>
      </c>
      <c r="F562" s="61">
        <v>0.65765175139999998</v>
      </c>
      <c r="G562" s="62">
        <v>3.8020606777679502E-3</v>
      </c>
      <c r="H562" s="61">
        <v>2.5773686025</v>
      </c>
      <c r="I562" s="62">
        <v>3.3519084172629901E-2</v>
      </c>
      <c r="J562" s="61">
        <v>0</v>
      </c>
      <c r="K562" s="62">
        <v>0</v>
      </c>
    </row>
    <row r="563" spans="1:11" customFormat="1" x14ac:dyDescent="0.3">
      <c r="A563" s="58" t="s">
        <v>266</v>
      </c>
      <c r="B563" s="59">
        <v>77.963368787699906</v>
      </c>
      <c r="C563" s="60">
        <v>0.184923152021261</v>
      </c>
      <c r="D563" s="59">
        <v>14.443629785000001</v>
      </c>
      <c r="E563" s="60">
        <v>0.183877793700854</v>
      </c>
      <c r="F563" s="59">
        <v>29.422366781899999</v>
      </c>
      <c r="G563" s="60">
        <v>0.17009857200287201</v>
      </c>
      <c r="H563" s="59">
        <v>14.7113415481001</v>
      </c>
      <c r="I563" s="60">
        <v>0.19132331136678099</v>
      </c>
      <c r="J563" s="59">
        <v>19.386030672699999</v>
      </c>
      <c r="K563" s="60">
        <v>0.208041309133014</v>
      </c>
    </row>
    <row r="564" spans="1:11" customFormat="1" x14ac:dyDescent="0.3">
      <c r="A564" s="58" t="s">
        <v>270</v>
      </c>
      <c r="B564" s="61">
        <v>27.5025250318999</v>
      </c>
      <c r="C564" s="62">
        <v>6.5233887356660095E-2</v>
      </c>
      <c r="D564" s="61">
        <v>2.01182882489999</v>
      </c>
      <c r="E564" s="62">
        <v>2.5612027664304499E-2</v>
      </c>
      <c r="F564" s="61">
        <v>16.649438630300001</v>
      </c>
      <c r="G564" s="62">
        <v>9.6254857967636401E-2</v>
      </c>
      <c r="H564" s="61">
        <v>3.6754074570999999</v>
      </c>
      <c r="I564" s="62">
        <v>4.7799252231034602E-2</v>
      </c>
      <c r="J564" s="61">
        <v>5.1658501195999902</v>
      </c>
      <c r="K564" s="62">
        <v>5.5437352793419298E-2</v>
      </c>
    </row>
    <row r="565" spans="1:11" customFormat="1" x14ac:dyDescent="0.3">
      <c r="A565" s="58" t="s">
        <v>268</v>
      </c>
      <c r="B565" s="59">
        <v>0</v>
      </c>
      <c r="C565" s="60">
        <v>0</v>
      </c>
      <c r="D565" s="59">
        <v>0</v>
      </c>
      <c r="E565" s="60">
        <v>0</v>
      </c>
      <c r="F565" s="59">
        <v>0</v>
      </c>
      <c r="G565" s="60">
        <v>0</v>
      </c>
      <c r="H565" s="59">
        <v>0</v>
      </c>
      <c r="I565" s="60">
        <v>0</v>
      </c>
      <c r="J565" s="59">
        <v>0</v>
      </c>
      <c r="K565" s="60">
        <v>0</v>
      </c>
    </row>
    <row r="566" spans="1:11" customFormat="1" x14ac:dyDescent="0.3">
      <c r="A566" s="65" t="s">
        <v>1</v>
      </c>
    </row>
    <row r="567" spans="1:11" customFormat="1" x14ac:dyDescent="0.3">
      <c r="A567" s="65" t="s">
        <v>1</v>
      </c>
    </row>
    <row r="568" spans="1:11" customFormat="1" x14ac:dyDescent="0.3">
      <c r="A568" s="53" t="s">
        <v>271</v>
      </c>
    </row>
    <row r="569" spans="1:11" customFormat="1" x14ac:dyDescent="0.3">
      <c r="A569" s="54" t="s">
        <v>1</v>
      </c>
    </row>
    <row r="570" spans="1:11" customFormat="1" x14ac:dyDescent="0.3">
      <c r="A570" s="114" t="s">
        <v>1</v>
      </c>
      <c r="B570" s="113" t="s">
        <v>500</v>
      </c>
      <c r="C570" s="113" t="s">
        <v>1</v>
      </c>
      <c r="D570" s="113" t="s">
        <v>389</v>
      </c>
      <c r="E570" s="113" t="s">
        <v>1</v>
      </c>
      <c r="F570" s="113" t="s">
        <v>390</v>
      </c>
      <c r="G570" s="113" t="s">
        <v>1</v>
      </c>
      <c r="H570" s="113" t="s">
        <v>391</v>
      </c>
      <c r="I570" s="113" t="s">
        <v>1</v>
      </c>
      <c r="J570" s="113" t="s">
        <v>392</v>
      </c>
      <c r="K570" s="113" t="s">
        <v>1</v>
      </c>
    </row>
    <row r="571" spans="1:11" customFormat="1" x14ac:dyDescent="0.3">
      <c r="A571" s="115" t="s">
        <v>1</v>
      </c>
      <c r="B571" s="55" t="s">
        <v>14</v>
      </c>
      <c r="C571" s="55" t="s">
        <v>15</v>
      </c>
      <c r="D571" s="55" t="s">
        <v>14</v>
      </c>
      <c r="E571" s="55" t="s">
        <v>15</v>
      </c>
      <c r="F571" s="55" t="s">
        <v>14</v>
      </c>
      <c r="G571" s="55" t="s">
        <v>15</v>
      </c>
      <c r="H571" s="55" t="s">
        <v>14</v>
      </c>
      <c r="I571" s="55" t="s">
        <v>15</v>
      </c>
      <c r="J571" s="55" t="s">
        <v>14</v>
      </c>
      <c r="K571" s="55" t="s">
        <v>15</v>
      </c>
    </row>
    <row r="572" spans="1:11" customFormat="1" x14ac:dyDescent="0.3">
      <c r="A572" s="56" t="s">
        <v>16</v>
      </c>
      <c r="B572" s="57">
        <v>481.3416813284</v>
      </c>
      <c r="C572" s="57">
        <v>481.3416813284</v>
      </c>
      <c r="D572" s="57">
        <v>87.549127524799999</v>
      </c>
      <c r="E572" s="57">
        <v>87.549127524799999</v>
      </c>
      <c r="F572" s="57">
        <v>194.70562044970001</v>
      </c>
      <c r="G572" s="57">
        <v>194.70562044970001</v>
      </c>
      <c r="H572" s="57">
        <v>99.923891143600002</v>
      </c>
      <c r="I572" s="57">
        <v>99.923891143600002</v>
      </c>
      <c r="J572" s="57">
        <v>99.163042210300006</v>
      </c>
      <c r="K572" s="57">
        <v>99.163042210300006</v>
      </c>
    </row>
    <row r="573" spans="1:11" customFormat="1" ht="25.5" customHeight="1" x14ac:dyDescent="0.3">
      <c r="A573" s="66" t="s">
        <v>252</v>
      </c>
      <c r="B573" s="59">
        <v>24.811803994600101</v>
      </c>
      <c r="C573" s="60">
        <v>5.1547175233453202E-2</v>
      </c>
      <c r="D573" s="59">
        <v>4.5812375432000003</v>
      </c>
      <c r="E573" s="60">
        <v>5.2327620762437403E-2</v>
      </c>
      <c r="F573" s="59">
        <v>11.8850693419</v>
      </c>
      <c r="G573" s="60">
        <v>6.10412237430525E-2</v>
      </c>
      <c r="H573" s="59">
        <v>7.0906444273</v>
      </c>
      <c r="I573" s="60">
        <v>7.0960451461103302E-2</v>
      </c>
      <c r="J573" s="59">
        <v>1.2548526821999999</v>
      </c>
      <c r="K573" s="60">
        <v>1.2654439136092399E-2</v>
      </c>
    </row>
    <row r="574" spans="1:11" customFormat="1" x14ac:dyDescent="0.3">
      <c r="A574" s="58" t="s">
        <v>253</v>
      </c>
      <c r="B574" s="61">
        <v>152.74121447280001</v>
      </c>
      <c r="C574" s="62">
        <v>0.317323889448483</v>
      </c>
      <c r="D574" s="61">
        <v>22.6382007242001</v>
      </c>
      <c r="E574" s="62">
        <v>0.25857711394996202</v>
      </c>
      <c r="F574" s="61">
        <v>72.111068253200102</v>
      </c>
      <c r="G574" s="62">
        <v>0.370359458995839</v>
      </c>
      <c r="H574" s="61">
        <v>32.974187028099998</v>
      </c>
      <c r="I574" s="62">
        <v>0.32999302419791698</v>
      </c>
      <c r="J574" s="61">
        <v>25.017758467299998</v>
      </c>
      <c r="K574" s="62">
        <v>0.25228913826830401</v>
      </c>
    </row>
    <row r="575" spans="1:11" customFormat="1" ht="22.8" x14ac:dyDescent="0.3">
      <c r="A575" s="66" t="s">
        <v>254</v>
      </c>
      <c r="B575" s="59">
        <v>17.1178483851</v>
      </c>
      <c r="C575" s="60">
        <v>3.5562780139584797E-2</v>
      </c>
      <c r="D575" s="59">
        <v>3.9650986095</v>
      </c>
      <c r="E575" s="60">
        <v>4.52899842819885E-2</v>
      </c>
      <c r="F575" s="59">
        <v>11.0993269115</v>
      </c>
      <c r="G575" s="60">
        <v>5.70056831737294E-2</v>
      </c>
      <c r="H575" s="59">
        <v>1.0653112413000001</v>
      </c>
      <c r="I575" s="60">
        <v>1.06612265506059E-2</v>
      </c>
      <c r="J575" s="59">
        <v>0.98811162279999998</v>
      </c>
      <c r="K575" s="60">
        <v>9.9645150126038105E-3</v>
      </c>
    </row>
    <row r="576" spans="1:11" customFormat="1" x14ac:dyDescent="0.3">
      <c r="A576" s="58" t="s">
        <v>255</v>
      </c>
      <c r="B576" s="61">
        <v>13.8401460961</v>
      </c>
      <c r="C576" s="62">
        <v>2.8753267445911099E-2</v>
      </c>
      <c r="D576" s="61">
        <v>0.95169825399999997</v>
      </c>
      <c r="E576" s="62">
        <v>1.0870448180427801E-2</v>
      </c>
      <c r="F576" s="61">
        <v>3.3844465260000001</v>
      </c>
      <c r="G576" s="62">
        <v>1.7382377140337E-2</v>
      </c>
      <c r="H576" s="61">
        <v>0</v>
      </c>
      <c r="I576" s="62">
        <v>0</v>
      </c>
      <c r="J576" s="61">
        <v>9.5040013161000001</v>
      </c>
      <c r="K576" s="64">
        <v>9.5842171682716096E-2</v>
      </c>
    </row>
    <row r="577" spans="1:11" customFormat="1" x14ac:dyDescent="0.3">
      <c r="A577" s="58" t="s">
        <v>256</v>
      </c>
      <c r="B577" s="59">
        <v>21.449119714200101</v>
      </c>
      <c r="C577" s="60">
        <v>4.4561110218016099E-2</v>
      </c>
      <c r="D577" s="59">
        <v>5.6061263671999901</v>
      </c>
      <c r="E577" s="60">
        <v>6.4034063224810006E-2</v>
      </c>
      <c r="F577" s="59">
        <v>10.2468291745</v>
      </c>
      <c r="G577" s="60">
        <v>5.2627290115372698E-2</v>
      </c>
      <c r="H577" s="59">
        <v>4.9634197055999998</v>
      </c>
      <c r="I577" s="60">
        <v>4.9672001848557898E-2</v>
      </c>
      <c r="J577" s="59">
        <v>0.63274446689999997</v>
      </c>
      <c r="K577" s="60">
        <v>6.3808496875086499E-3</v>
      </c>
    </row>
    <row r="578" spans="1:11" customFormat="1" x14ac:dyDescent="0.3">
      <c r="A578" s="58" t="s">
        <v>257</v>
      </c>
      <c r="B578" s="61">
        <v>10.344351204500001</v>
      </c>
      <c r="C578" s="62">
        <v>2.1490661635518001E-2</v>
      </c>
      <c r="D578" s="61">
        <v>2.4744482663</v>
      </c>
      <c r="E578" s="62">
        <v>2.82635399832975E-2</v>
      </c>
      <c r="F578" s="61">
        <v>4.4733563864999999</v>
      </c>
      <c r="G578" s="62">
        <v>2.29749730704648E-2</v>
      </c>
      <c r="H578" s="61">
        <v>1.7051128202000001</v>
      </c>
      <c r="I578" s="62">
        <v>1.7064115505165799E-2</v>
      </c>
      <c r="J578" s="61">
        <v>1.6914337315000001</v>
      </c>
      <c r="K578" s="62">
        <v>1.7057098025622199E-2</v>
      </c>
    </row>
    <row r="579" spans="1:11" customFormat="1" x14ac:dyDescent="0.3">
      <c r="A579" s="58" t="s">
        <v>258</v>
      </c>
      <c r="B579" s="59">
        <v>12.9399462872</v>
      </c>
      <c r="C579" s="60">
        <v>2.68830786718668E-2</v>
      </c>
      <c r="D579" s="59">
        <v>3.1533371924</v>
      </c>
      <c r="E579" s="60">
        <v>3.6017916814839297E-2</v>
      </c>
      <c r="F579" s="59">
        <v>0</v>
      </c>
      <c r="G579" s="63">
        <v>0</v>
      </c>
      <c r="H579" s="59">
        <v>2.1682111471000001</v>
      </c>
      <c r="I579" s="60">
        <v>2.1698626047139E-2</v>
      </c>
      <c r="J579" s="59">
        <v>7.6183979477000001</v>
      </c>
      <c r="K579" s="64">
        <v>7.6826988945571897E-2</v>
      </c>
    </row>
    <row r="580" spans="1:11" customFormat="1" x14ac:dyDescent="0.3">
      <c r="A580" s="58" t="s">
        <v>259</v>
      </c>
      <c r="B580" s="61">
        <v>18.566535698100001</v>
      </c>
      <c r="C580" s="62">
        <v>3.8572466126059003E-2</v>
      </c>
      <c r="D580" s="61">
        <v>3.6812397259999998</v>
      </c>
      <c r="E580" s="62">
        <v>4.2047703159088803E-2</v>
      </c>
      <c r="F580" s="61">
        <v>8.9497076183000104</v>
      </c>
      <c r="G580" s="62">
        <v>4.5965327542314298E-2</v>
      </c>
      <c r="H580" s="61">
        <v>1.4706050750999999</v>
      </c>
      <c r="I580" s="62">
        <v>1.47172518831017E-2</v>
      </c>
      <c r="J580" s="61">
        <v>4.4649832787000001</v>
      </c>
      <c r="K580" s="62">
        <v>4.5026687152567302E-2</v>
      </c>
    </row>
    <row r="581" spans="1:11" customFormat="1" x14ac:dyDescent="0.3">
      <c r="A581" s="58" t="s">
        <v>260</v>
      </c>
      <c r="B581" s="59">
        <v>76.910937753700097</v>
      </c>
      <c r="C581" s="60">
        <v>0.159784495582104</v>
      </c>
      <c r="D581" s="59">
        <v>8.5270053217000008</v>
      </c>
      <c r="E581" s="60">
        <v>9.7396805231263595E-2</v>
      </c>
      <c r="F581" s="59">
        <v>42.629941732299997</v>
      </c>
      <c r="G581" s="60">
        <v>0.21894561458390399</v>
      </c>
      <c r="H581" s="59">
        <v>15.302232527299999</v>
      </c>
      <c r="I581" s="60">
        <v>0.153138877521385</v>
      </c>
      <c r="J581" s="59">
        <v>10.4517581724</v>
      </c>
      <c r="K581" s="60">
        <v>0.105399732999664</v>
      </c>
    </row>
    <row r="582" spans="1:11" customFormat="1" x14ac:dyDescent="0.3">
      <c r="A582" s="58" t="s">
        <v>261</v>
      </c>
      <c r="B582" s="61">
        <v>46.378683319399997</v>
      </c>
      <c r="C582" s="62">
        <v>9.6352934139019006E-2</v>
      </c>
      <c r="D582" s="61">
        <v>7.9124538097999997</v>
      </c>
      <c r="E582" s="62">
        <v>9.0377300534019003E-2</v>
      </c>
      <c r="F582" s="61">
        <v>22.107240035899999</v>
      </c>
      <c r="G582" s="62">
        <v>0.113541868924175</v>
      </c>
      <c r="H582" s="61">
        <v>8.8935680273000006</v>
      </c>
      <c r="I582" s="62">
        <v>8.9003419757934604E-2</v>
      </c>
      <c r="J582" s="61">
        <v>7.4654214463999997</v>
      </c>
      <c r="K582" s="62">
        <v>7.5284312380894003E-2</v>
      </c>
    </row>
    <row r="583" spans="1:11" customFormat="1" x14ac:dyDescent="0.3">
      <c r="A583" s="58" t="s">
        <v>262</v>
      </c>
      <c r="B583" s="59">
        <v>13.3585483742</v>
      </c>
      <c r="C583" s="60">
        <v>2.7752735514890901E-2</v>
      </c>
      <c r="D583" s="59">
        <v>1.1193656596999999</v>
      </c>
      <c r="E583" s="60">
        <v>1.27855718423113E-2</v>
      </c>
      <c r="F583" s="59">
        <v>3.1617214738000001</v>
      </c>
      <c r="G583" s="60">
        <v>1.6238470499709001E-2</v>
      </c>
      <c r="H583" s="59">
        <v>0</v>
      </c>
      <c r="I583" s="60">
        <v>0</v>
      </c>
      <c r="J583" s="59">
        <v>9.0774612406999999</v>
      </c>
      <c r="K583" s="64">
        <v>9.1540770012369904E-2</v>
      </c>
    </row>
    <row r="584" spans="1:11" customFormat="1" x14ac:dyDescent="0.3">
      <c r="A584" s="58" t="s">
        <v>263</v>
      </c>
      <c r="B584" s="61">
        <v>73.499008828899903</v>
      </c>
      <c r="C584" s="62">
        <v>0.152696123523021</v>
      </c>
      <c r="D584" s="61">
        <v>14.628998291499901</v>
      </c>
      <c r="E584" s="62">
        <v>0.16709473532281699</v>
      </c>
      <c r="F584" s="61">
        <v>26.562232837</v>
      </c>
      <c r="G584" s="62">
        <v>0.136422527380826</v>
      </c>
      <c r="H584" s="61">
        <v>13.9086423205</v>
      </c>
      <c r="I584" s="62">
        <v>0.13919236091909201</v>
      </c>
      <c r="J584" s="61">
        <v>18.399135379899999</v>
      </c>
      <c r="K584" s="62">
        <v>0.18554428111311899</v>
      </c>
    </row>
    <row r="585" spans="1:11" customFormat="1" x14ac:dyDescent="0.3">
      <c r="A585" s="58" t="s">
        <v>264</v>
      </c>
      <c r="B585" s="59">
        <v>19.7275315467</v>
      </c>
      <c r="C585" s="60">
        <v>4.0984465530298997E-2</v>
      </c>
      <c r="D585" s="59">
        <v>3.4202371225000099</v>
      </c>
      <c r="E585" s="60">
        <v>3.9066490086165098E-2</v>
      </c>
      <c r="F585" s="59">
        <v>8.9917065851999993</v>
      </c>
      <c r="G585" s="60">
        <v>4.6181032496300803E-2</v>
      </c>
      <c r="H585" s="59">
        <v>3.0752277397999999</v>
      </c>
      <c r="I585" s="60">
        <v>3.0775700431647599E-2</v>
      </c>
      <c r="J585" s="59">
        <v>4.2403600992000099</v>
      </c>
      <c r="K585" s="60">
        <v>4.27614966693666E-2</v>
      </c>
    </row>
    <row r="586" spans="1:11" customFormat="1" x14ac:dyDescent="0.3">
      <c r="A586" s="58" t="s">
        <v>265</v>
      </c>
      <c r="B586" s="61">
        <v>18.692867872000001</v>
      </c>
      <c r="C586" s="62">
        <v>3.8834924539283E-2</v>
      </c>
      <c r="D586" s="61">
        <v>0.3976802176</v>
      </c>
      <c r="E586" s="62">
        <v>4.5423664272079599E-3</v>
      </c>
      <c r="F586" s="61">
        <v>6.1596830722000204</v>
      </c>
      <c r="G586" s="62">
        <v>3.1635877063914998E-2</v>
      </c>
      <c r="H586" s="61">
        <v>2.0390744328000001</v>
      </c>
      <c r="I586" s="62">
        <v>2.0406275310772898E-2</v>
      </c>
      <c r="J586" s="61">
        <v>10.0964301494</v>
      </c>
      <c r="K586" s="64">
        <v>0.101816462306471</v>
      </c>
    </row>
    <row r="587" spans="1:11" customFormat="1" x14ac:dyDescent="0.3">
      <c r="A587" s="58" t="s">
        <v>266</v>
      </c>
      <c r="B587" s="59">
        <v>125.6033453416</v>
      </c>
      <c r="C587" s="60">
        <v>0.260944252729084</v>
      </c>
      <c r="D587" s="59">
        <v>18.912614070899998</v>
      </c>
      <c r="E587" s="60">
        <v>0.21602287316390001</v>
      </c>
      <c r="F587" s="59">
        <v>43.610170264200001</v>
      </c>
      <c r="G587" s="60">
        <v>0.22398002771299699</v>
      </c>
      <c r="H587" s="59">
        <v>29.660563294700001</v>
      </c>
      <c r="I587" s="60">
        <v>0.29683154804364997</v>
      </c>
      <c r="J587" s="59">
        <v>33.419997711800001</v>
      </c>
      <c r="K587" s="60">
        <v>0.33702069810368002</v>
      </c>
    </row>
    <row r="588" spans="1:11" customFormat="1" x14ac:dyDescent="0.3">
      <c r="A588" s="58" t="s">
        <v>272</v>
      </c>
      <c r="B588" s="61">
        <v>20.032286612</v>
      </c>
      <c r="C588" s="62">
        <v>4.1617602192096002E-2</v>
      </c>
      <c r="D588" s="61">
        <v>2.0073377372999999</v>
      </c>
      <c r="E588" s="62">
        <v>2.2928129543396999E-2</v>
      </c>
      <c r="F588" s="61">
        <v>4.567540664</v>
      </c>
      <c r="G588" s="62">
        <v>2.34586996176619E-2</v>
      </c>
      <c r="H588" s="61">
        <v>6.9911859186000003</v>
      </c>
      <c r="I588" s="62">
        <v>6.9965108830209705E-2</v>
      </c>
      <c r="J588" s="61">
        <v>6.4662222921000003</v>
      </c>
      <c r="K588" s="62">
        <v>6.5207986241353502E-2</v>
      </c>
    </row>
    <row r="589" spans="1:11" customFormat="1" x14ac:dyDescent="0.3">
      <c r="A589" s="58" t="s">
        <v>273</v>
      </c>
      <c r="B589" s="59">
        <v>43.563353983699997</v>
      </c>
      <c r="C589" s="60">
        <v>9.0504013414077197E-2</v>
      </c>
      <c r="D589" s="59">
        <v>4.2244572924000003</v>
      </c>
      <c r="E589" s="60">
        <v>4.82524202334665E-2</v>
      </c>
      <c r="F589" s="59">
        <v>24.067873117200001</v>
      </c>
      <c r="G589" s="60">
        <v>0.123611599200947</v>
      </c>
      <c r="H589" s="59">
        <v>5.0441060437000003</v>
      </c>
      <c r="I589" s="60">
        <v>5.04794797917862E-2</v>
      </c>
      <c r="J589" s="59">
        <v>10.2269175304</v>
      </c>
      <c r="K589" s="60">
        <v>0.103132349537152</v>
      </c>
    </row>
    <row r="590" spans="1:11" customFormat="1" x14ac:dyDescent="0.3">
      <c r="A590" s="58" t="s">
        <v>267</v>
      </c>
      <c r="B590" s="61">
        <v>31.765422484599899</v>
      </c>
      <c r="C590" s="62">
        <v>6.5993500494148399E-2</v>
      </c>
      <c r="D590" s="61">
        <v>3.2626690563999898</v>
      </c>
      <c r="E590" s="62">
        <v>3.7266722680654799E-2</v>
      </c>
      <c r="F590" s="61">
        <v>17.098524787599999</v>
      </c>
      <c r="G590" s="62">
        <v>8.7817314919356501E-2</v>
      </c>
      <c r="H590" s="61">
        <v>5.6388854222000004</v>
      </c>
      <c r="I590" s="62">
        <v>5.6431803822535202E-2</v>
      </c>
      <c r="J590" s="61">
        <v>5.7653432184</v>
      </c>
      <c r="K590" s="62">
        <v>5.8140039775838599E-2</v>
      </c>
    </row>
    <row r="591" spans="1:11" customFormat="1" x14ac:dyDescent="0.3">
      <c r="A591" s="58" t="s">
        <v>274</v>
      </c>
      <c r="B591" s="59">
        <v>80.242663937000103</v>
      </c>
      <c r="C591" s="60">
        <v>0.16670624433676201</v>
      </c>
      <c r="D591" s="59">
        <v>17.7910991227</v>
      </c>
      <c r="E591" s="60">
        <v>0.20321275180795301</v>
      </c>
      <c r="F591" s="59">
        <v>37.6716948344</v>
      </c>
      <c r="G591" s="60">
        <v>0.193480263935843</v>
      </c>
      <c r="H591" s="59">
        <v>13.777527445800001</v>
      </c>
      <c r="I591" s="60">
        <v>0.13788021351170601</v>
      </c>
      <c r="J591" s="59">
        <v>11.0023425341</v>
      </c>
      <c r="K591" s="60">
        <v>0.11095204714239</v>
      </c>
    </row>
    <row r="592" spans="1:11" customFormat="1" x14ac:dyDescent="0.3">
      <c r="A592" s="65" t="s">
        <v>1</v>
      </c>
    </row>
    <row r="593" spans="1:11" customFormat="1" x14ac:dyDescent="0.3">
      <c r="A593" s="65" t="s">
        <v>1</v>
      </c>
    </row>
    <row r="594" spans="1:11" customFormat="1" x14ac:dyDescent="0.3">
      <c r="A594" s="53" t="s">
        <v>406</v>
      </c>
    </row>
    <row r="595" spans="1:11" customFormat="1" x14ac:dyDescent="0.3">
      <c r="A595" s="54" t="s">
        <v>1</v>
      </c>
    </row>
    <row r="596" spans="1:11" customFormat="1" x14ac:dyDescent="0.3">
      <c r="A596" s="114" t="s">
        <v>1</v>
      </c>
      <c r="B596" s="113" t="s">
        <v>500</v>
      </c>
      <c r="C596" s="113" t="s">
        <v>1</v>
      </c>
      <c r="D596" s="113" t="s">
        <v>389</v>
      </c>
      <c r="E596" s="113" t="s">
        <v>1</v>
      </c>
      <c r="F596" s="113" t="s">
        <v>390</v>
      </c>
      <c r="G596" s="113" t="s">
        <v>1</v>
      </c>
      <c r="H596" s="113" t="s">
        <v>391</v>
      </c>
      <c r="I596" s="113" t="s">
        <v>1</v>
      </c>
      <c r="J596" s="113" t="s">
        <v>392</v>
      </c>
      <c r="K596" s="113" t="s">
        <v>1</v>
      </c>
    </row>
    <row r="597" spans="1:11" customFormat="1" x14ac:dyDescent="0.3">
      <c r="A597" s="115" t="s">
        <v>1</v>
      </c>
      <c r="B597" s="55" t="s">
        <v>14</v>
      </c>
      <c r="C597" s="55" t="s">
        <v>15</v>
      </c>
      <c r="D597" s="55" t="s">
        <v>14</v>
      </c>
      <c r="E597" s="55" t="s">
        <v>15</v>
      </c>
      <c r="F597" s="55" t="s">
        <v>14</v>
      </c>
      <c r="G597" s="55" t="s">
        <v>15</v>
      </c>
      <c r="H597" s="55" t="s">
        <v>14</v>
      </c>
      <c r="I597" s="55" t="s">
        <v>15</v>
      </c>
      <c r="J597" s="55" t="s">
        <v>14</v>
      </c>
      <c r="K597" s="55" t="s">
        <v>15</v>
      </c>
    </row>
    <row r="598" spans="1:11" customFormat="1" x14ac:dyDescent="0.3">
      <c r="A598" s="56" t="s">
        <v>16</v>
      </c>
      <c r="B598" s="57">
        <v>401.09901739140003</v>
      </c>
      <c r="C598" s="57">
        <v>401.09901739140003</v>
      </c>
      <c r="D598" s="57">
        <v>69.758028402099995</v>
      </c>
      <c r="E598" s="57">
        <v>69.758028402099995</v>
      </c>
      <c r="F598" s="57">
        <v>157.03392561530001</v>
      </c>
      <c r="G598" s="57">
        <v>157.03392561530001</v>
      </c>
      <c r="H598" s="57">
        <v>86.146363697799998</v>
      </c>
      <c r="I598" s="57">
        <v>86.146363697799998</v>
      </c>
      <c r="J598" s="57">
        <v>88.160699676199997</v>
      </c>
      <c r="K598" s="57">
        <v>88.160699676199997</v>
      </c>
    </row>
    <row r="599" spans="1:11" customFormat="1" ht="25.5" customHeight="1" x14ac:dyDescent="0.3">
      <c r="A599" s="66" t="s">
        <v>252</v>
      </c>
      <c r="B599" s="59">
        <v>7.8526242262999899</v>
      </c>
      <c r="C599" s="60">
        <v>1.9577769792034301E-2</v>
      </c>
      <c r="D599" s="59">
        <v>4.1835573255999998</v>
      </c>
      <c r="E599" s="64">
        <v>5.99724135189873E-2</v>
      </c>
      <c r="F599" s="59">
        <v>1.7668467907000001</v>
      </c>
      <c r="G599" s="60">
        <v>1.12513699430046E-2</v>
      </c>
      <c r="H599" s="59">
        <v>1.90222011</v>
      </c>
      <c r="I599" s="60">
        <v>2.20812583183773E-2</v>
      </c>
      <c r="J599" s="59">
        <v>0</v>
      </c>
      <c r="K599" s="60">
        <v>0</v>
      </c>
    </row>
    <row r="600" spans="1:11" customFormat="1" x14ac:dyDescent="0.3">
      <c r="A600" s="58" t="s">
        <v>253</v>
      </c>
      <c r="B600" s="61">
        <v>99.1817835328999</v>
      </c>
      <c r="C600" s="62">
        <v>0.24727505985415199</v>
      </c>
      <c r="D600" s="61">
        <v>12.7258278721</v>
      </c>
      <c r="E600" s="62">
        <v>0.182428147176776</v>
      </c>
      <c r="F600" s="61">
        <v>49.044667887800003</v>
      </c>
      <c r="G600" s="62">
        <v>0.31231893169345498</v>
      </c>
      <c r="H600" s="61">
        <v>26.0151017658001</v>
      </c>
      <c r="I600" s="62">
        <v>0.30198723021044199</v>
      </c>
      <c r="J600" s="61">
        <v>11.396186007200001</v>
      </c>
      <c r="K600" s="63">
        <v>0.129266056747013</v>
      </c>
    </row>
    <row r="601" spans="1:11" customFormat="1" ht="22.8" x14ac:dyDescent="0.3">
      <c r="A601" s="66" t="s">
        <v>254</v>
      </c>
      <c r="B601" s="59">
        <v>6.4401488658000003</v>
      </c>
      <c r="C601" s="60">
        <v>1.6056256900563701E-2</v>
      </c>
      <c r="D601" s="59">
        <v>3.9650986095</v>
      </c>
      <c r="E601" s="64">
        <v>5.6840749377897203E-2</v>
      </c>
      <c r="F601" s="59">
        <v>1.409739015</v>
      </c>
      <c r="G601" s="60">
        <v>8.9772895218423205E-3</v>
      </c>
      <c r="H601" s="59">
        <v>1.0653112413000001</v>
      </c>
      <c r="I601" s="60">
        <v>1.2366293776915499E-2</v>
      </c>
      <c r="J601" s="59">
        <v>0</v>
      </c>
      <c r="K601" s="60">
        <v>0</v>
      </c>
    </row>
    <row r="602" spans="1:11" customFormat="1" x14ac:dyDescent="0.3">
      <c r="A602" s="58" t="s">
        <v>255</v>
      </c>
      <c r="B602" s="61">
        <v>3.7510812598999901</v>
      </c>
      <c r="C602" s="62">
        <v>9.3520081008815394E-3</v>
      </c>
      <c r="D602" s="61">
        <v>0</v>
      </c>
      <c r="E602" s="62">
        <v>0</v>
      </c>
      <c r="F602" s="61">
        <v>2.3083641654</v>
      </c>
      <c r="G602" s="62">
        <v>1.4699780040238E-2</v>
      </c>
      <c r="H602" s="61">
        <v>0</v>
      </c>
      <c r="I602" s="62">
        <v>0</v>
      </c>
      <c r="J602" s="61">
        <v>1.4427170945000001</v>
      </c>
      <c r="K602" s="62">
        <v>1.6364628454616E-2</v>
      </c>
    </row>
    <row r="603" spans="1:11" customFormat="1" x14ac:dyDescent="0.3">
      <c r="A603" s="58" t="s">
        <v>256</v>
      </c>
      <c r="B603" s="59">
        <v>16.512828847000002</v>
      </c>
      <c r="C603" s="60">
        <v>4.11689586137442E-2</v>
      </c>
      <c r="D603" s="59">
        <v>3.1533371923999902</v>
      </c>
      <c r="E603" s="60">
        <v>4.5203932287528198E-2</v>
      </c>
      <c r="F603" s="59">
        <v>9.4613831902999994</v>
      </c>
      <c r="G603" s="60">
        <v>6.0250567851678101E-2</v>
      </c>
      <c r="H603" s="59">
        <v>3.8981084642999999</v>
      </c>
      <c r="I603" s="60">
        <v>4.5249831762771801E-2</v>
      </c>
      <c r="J603" s="59">
        <v>0</v>
      </c>
      <c r="K603" s="60">
        <v>0</v>
      </c>
    </row>
    <row r="604" spans="1:11" customFormat="1" x14ac:dyDescent="0.3">
      <c r="A604" s="58" t="s">
        <v>257</v>
      </c>
      <c r="B604" s="61">
        <v>2.61084493469999</v>
      </c>
      <c r="C604" s="62">
        <v>6.5092279499460604E-3</v>
      </c>
      <c r="D604" s="61">
        <v>0.69879836169999898</v>
      </c>
      <c r="E604" s="62">
        <v>1.00174614694094E-2</v>
      </c>
      <c r="F604" s="61">
        <v>0.85335730839999901</v>
      </c>
      <c r="G604" s="62">
        <v>5.43422260544225E-3</v>
      </c>
      <c r="H604" s="61">
        <v>0</v>
      </c>
      <c r="I604" s="62">
        <v>0</v>
      </c>
      <c r="J604" s="61">
        <v>1.0586892645999999</v>
      </c>
      <c r="K604" s="62">
        <v>1.2008630472403199E-2</v>
      </c>
    </row>
    <row r="605" spans="1:11" customFormat="1" x14ac:dyDescent="0.3">
      <c r="A605" s="58" t="s">
        <v>258</v>
      </c>
      <c r="B605" s="59">
        <v>9.7866090947999993</v>
      </c>
      <c r="C605" s="60">
        <v>2.4399484093599901E-2</v>
      </c>
      <c r="D605" s="59">
        <v>0</v>
      </c>
      <c r="E605" s="60">
        <v>0</v>
      </c>
      <c r="F605" s="59">
        <v>0</v>
      </c>
      <c r="G605" s="60">
        <v>0</v>
      </c>
      <c r="H605" s="59">
        <v>2.1682111471000001</v>
      </c>
      <c r="I605" s="60">
        <v>2.5168922448149399E-2</v>
      </c>
      <c r="J605" s="59">
        <v>7.6183979477000001</v>
      </c>
      <c r="K605" s="64">
        <v>8.6414898879899393E-2</v>
      </c>
    </row>
    <row r="606" spans="1:11" customFormat="1" x14ac:dyDescent="0.3">
      <c r="A606" s="58" t="s">
        <v>259</v>
      </c>
      <c r="B606" s="61">
        <v>8.9611330839000107</v>
      </c>
      <c r="C606" s="62">
        <v>2.2341448608326001E-2</v>
      </c>
      <c r="D606" s="61">
        <v>0</v>
      </c>
      <c r="E606" s="62">
        <v>0</v>
      </c>
      <c r="F606" s="61">
        <v>3.6582891970000002</v>
      </c>
      <c r="G606" s="62">
        <v>2.32961710831966E-2</v>
      </c>
      <c r="H606" s="61">
        <v>1.4706050750999999</v>
      </c>
      <c r="I606" s="62">
        <v>1.7071005808891201E-2</v>
      </c>
      <c r="J606" s="61">
        <v>3.8322388117999999</v>
      </c>
      <c r="K606" s="62">
        <v>4.3468788540417601E-2</v>
      </c>
    </row>
    <row r="607" spans="1:11" customFormat="1" x14ac:dyDescent="0.3">
      <c r="A607" s="58" t="s">
        <v>260</v>
      </c>
      <c r="B607" s="59">
        <v>33.279739994699902</v>
      </c>
      <c r="C607" s="60">
        <v>8.2971382505843905E-2</v>
      </c>
      <c r="D607" s="59">
        <v>4.7537443314000001</v>
      </c>
      <c r="E607" s="60">
        <v>6.8146196793269595E-2</v>
      </c>
      <c r="F607" s="59">
        <v>14.1849215508</v>
      </c>
      <c r="G607" s="60">
        <v>9.0330299616594098E-2</v>
      </c>
      <c r="H607" s="59">
        <v>7.29611220720001</v>
      </c>
      <c r="I607" s="60">
        <v>8.4694372391557193E-2</v>
      </c>
      <c r="J607" s="59">
        <v>7.0449619053000001</v>
      </c>
      <c r="K607" s="60">
        <v>7.9910458188002201E-2</v>
      </c>
    </row>
    <row r="608" spans="1:11" customFormat="1" x14ac:dyDescent="0.3">
      <c r="A608" s="58" t="s">
        <v>261</v>
      </c>
      <c r="B608" s="61">
        <v>17.876351792400001</v>
      </c>
      <c r="C608" s="62">
        <v>4.4568425793364397E-2</v>
      </c>
      <c r="D608" s="61">
        <v>5.9698953247000102</v>
      </c>
      <c r="E608" s="62">
        <v>8.5580046647652702E-2</v>
      </c>
      <c r="F608" s="61">
        <v>7.0949882132999802</v>
      </c>
      <c r="G608" s="62">
        <v>4.5181244660986303E-2</v>
      </c>
      <c r="H608" s="61">
        <v>3.6476392492</v>
      </c>
      <c r="I608" s="62">
        <v>4.2342347286948301E-2</v>
      </c>
      <c r="J608" s="61">
        <v>1.1638290052</v>
      </c>
      <c r="K608" s="62">
        <v>1.32012224208129E-2</v>
      </c>
    </row>
    <row r="609" spans="1:11" customFormat="1" x14ac:dyDescent="0.3">
      <c r="A609" s="58" t="s">
        <v>262</v>
      </c>
      <c r="B609" s="59">
        <v>2.68682313169999</v>
      </c>
      <c r="C609" s="60">
        <v>6.6986529889155703E-3</v>
      </c>
      <c r="D609" s="59">
        <v>1.1193656596999999</v>
      </c>
      <c r="E609" s="60">
        <v>1.6046406203566101E-2</v>
      </c>
      <c r="F609" s="59">
        <v>0</v>
      </c>
      <c r="G609" s="60">
        <v>0</v>
      </c>
      <c r="H609" s="59">
        <v>0</v>
      </c>
      <c r="I609" s="60">
        <v>0</v>
      </c>
      <c r="J609" s="59">
        <v>1.5674574720000001</v>
      </c>
      <c r="K609" s="60">
        <v>1.7779548911896301E-2</v>
      </c>
    </row>
    <row r="610" spans="1:11" customFormat="1" x14ac:dyDescent="0.3">
      <c r="A610" s="58" t="s">
        <v>263</v>
      </c>
      <c r="B610" s="61">
        <v>45.160172290999903</v>
      </c>
      <c r="C610" s="62">
        <v>0.112591081834867</v>
      </c>
      <c r="D610" s="61">
        <v>10.985098862599999</v>
      </c>
      <c r="E610" s="62">
        <v>0.15747433111612</v>
      </c>
      <c r="F610" s="61">
        <v>9.67843222059998</v>
      </c>
      <c r="G610" s="62">
        <v>6.1632747081099601E-2</v>
      </c>
      <c r="H610" s="61">
        <v>8.2225383276000006</v>
      </c>
      <c r="I610" s="62">
        <v>9.5448466710034596E-2</v>
      </c>
      <c r="J610" s="61">
        <v>16.274102880200001</v>
      </c>
      <c r="K610" s="62">
        <v>0.18459589068567001</v>
      </c>
    </row>
    <row r="611" spans="1:11" customFormat="1" x14ac:dyDescent="0.3">
      <c r="A611" s="58" t="s">
        <v>264</v>
      </c>
      <c r="B611" s="59">
        <v>6.7519881722999902</v>
      </c>
      <c r="C611" s="60">
        <v>1.68337190557395E-2</v>
      </c>
      <c r="D611" s="59">
        <v>0</v>
      </c>
      <c r="E611" s="60">
        <v>0</v>
      </c>
      <c r="F611" s="59">
        <v>2.5116280730999998</v>
      </c>
      <c r="G611" s="60">
        <v>1.5994174910031599E-2</v>
      </c>
      <c r="H611" s="59">
        <v>0</v>
      </c>
      <c r="I611" s="60">
        <v>0</v>
      </c>
      <c r="J611" s="59">
        <v>4.2403600992000001</v>
      </c>
      <c r="K611" s="60">
        <v>4.809807674819E-2</v>
      </c>
    </row>
    <row r="612" spans="1:11" customFormat="1" x14ac:dyDescent="0.3">
      <c r="A612" s="58" t="s">
        <v>269</v>
      </c>
      <c r="B612" s="61">
        <v>6.8136556981999901</v>
      </c>
      <c r="C612" s="62">
        <v>1.6987465445598701E-2</v>
      </c>
      <c r="D612" s="61">
        <v>0</v>
      </c>
      <c r="E612" s="62">
        <v>0</v>
      </c>
      <c r="F612" s="61">
        <v>2.4605579836000002</v>
      </c>
      <c r="G612" s="62">
        <v>1.5668957990822002E-2</v>
      </c>
      <c r="H612" s="61">
        <v>0</v>
      </c>
      <c r="I612" s="62">
        <v>0</v>
      </c>
      <c r="J612" s="61">
        <v>4.3530977145999996</v>
      </c>
      <c r="K612" s="62">
        <v>4.9376850803002102E-2</v>
      </c>
    </row>
    <row r="613" spans="1:11" customFormat="1" x14ac:dyDescent="0.3">
      <c r="A613" s="58" t="s">
        <v>266</v>
      </c>
      <c r="B613" s="59">
        <v>81.316316548100104</v>
      </c>
      <c r="C613" s="60">
        <v>0.20273377151844299</v>
      </c>
      <c r="D613" s="59">
        <v>17.288827386000001</v>
      </c>
      <c r="E613" s="60">
        <v>0.24783996597988001</v>
      </c>
      <c r="F613" s="59">
        <v>28.992457234100002</v>
      </c>
      <c r="G613" s="60">
        <v>0.18462543759573</v>
      </c>
      <c r="H613" s="59">
        <v>22.0915879958999</v>
      </c>
      <c r="I613" s="60">
        <v>0.25644248982344697</v>
      </c>
      <c r="J613" s="59">
        <v>12.943443932099999</v>
      </c>
      <c r="K613" s="60">
        <v>0.14681648375794601</v>
      </c>
    </row>
    <row r="614" spans="1:11" customFormat="1" x14ac:dyDescent="0.3">
      <c r="A614" s="58" t="s">
        <v>272</v>
      </c>
      <c r="B614" s="61">
        <v>7.7246963904999904</v>
      </c>
      <c r="C614" s="62">
        <v>1.92588265130605E-2</v>
      </c>
      <c r="D614" s="61">
        <v>1.2161483868</v>
      </c>
      <c r="E614" s="62">
        <v>1.7433812489508201E-2</v>
      </c>
      <c r="F614" s="61">
        <v>1.7605684279</v>
      </c>
      <c r="G614" s="62">
        <v>1.12113890103787E-2</v>
      </c>
      <c r="H614" s="61">
        <v>0.50761947659999995</v>
      </c>
      <c r="I614" s="62">
        <v>5.8925235472587203E-3</v>
      </c>
      <c r="J614" s="61">
        <v>4.2403600992000001</v>
      </c>
      <c r="K614" s="62">
        <v>4.809807674819E-2</v>
      </c>
    </row>
    <row r="615" spans="1:11" customFormat="1" x14ac:dyDescent="0.3">
      <c r="A615" s="58" t="s">
        <v>273</v>
      </c>
      <c r="B615" s="59">
        <v>22.7741135576</v>
      </c>
      <c r="C615" s="60">
        <v>5.6779280352553398E-2</v>
      </c>
      <c r="D615" s="59">
        <v>1.1005165909000001</v>
      </c>
      <c r="E615" s="60">
        <v>1.5776199759494201E-2</v>
      </c>
      <c r="F615" s="59">
        <v>10.821673351799999</v>
      </c>
      <c r="G615" s="60">
        <v>6.89129645673561E-2</v>
      </c>
      <c r="H615" s="59">
        <v>5.0441060437000003</v>
      </c>
      <c r="I615" s="60">
        <v>5.8552744737951301E-2</v>
      </c>
      <c r="J615" s="59">
        <v>5.80781757120001</v>
      </c>
      <c r="K615" s="60">
        <v>6.5877625660086397E-2</v>
      </c>
    </row>
    <row r="616" spans="1:11" customFormat="1" x14ac:dyDescent="0.3">
      <c r="A616" s="58" t="s">
        <v>275</v>
      </c>
      <c r="B616" s="61">
        <v>21.618105969599998</v>
      </c>
      <c r="C616" s="62">
        <v>5.3897180078366101E-2</v>
      </c>
      <c r="D616" s="61">
        <v>2.5978124987000002</v>
      </c>
      <c r="E616" s="62">
        <v>3.72403371799108E-2</v>
      </c>
      <c r="F616" s="61">
        <v>11.026051005499999</v>
      </c>
      <c r="G616" s="62">
        <v>7.0214451828145105E-2</v>
      </c>
      <c r="H616" s="61">
        <v>2.8172025939999998</v>
      </c>
      <c r="I616" s="62">
        <v>3.2702513177256101E-2</v>
      </c>
      <c r="J616" s="61">
        <v>5.1770398713999901</v>
      </c>
      <c r="K616" s="62">
        <v>5.8722762981855102E-2</v>
      </c>
    </row>
    <row r="617" spans="1:11" customFormat="1" x14ac:dyDescent="0.3">
      <c r="A617" s="58" t="s">
        <v>274</v>
      </c>
      <c r="B617" s="59">
        <v>0</v>
      </c>
      <c r="C617" s="60">
        <v>0</v>
      </c>
      <c r="D617" s="59">
        <v>0</v>
      </c>
      <c r="E617" s="60">
        <v>0</v>
      </c>
      <c r="F617" s="59">
        <v>0</v>
      </c>
      <c r="G617" s="60">
        <v>0</v>
      </c>
      <c r="H617" s="59">
        <v>0</v>
      </c>
      <c r="I617" s="60">
        <v>0</v>
      </c>
      <c r="J617" s="59">
        <v>0</v>
      </c>
      <c r="K617" s="60">
        <v>0</v>
      </c>
    </row>
    <row r="618" spans="1:11" customFormat="1" x14ac:dyDescent="0.3">
      <c r="A618" s="65" t="s">
        <v>1</v>
      </c>
    </row>
    <row r="619" spans="1:11" customFormat="1" x14ac:dyDescent="0.3">
      <c r="A619" s="65" t="s">
        <v>1</v>
      </c>
    </row>
    <row r="620" spans="1:11" customFormat="1" x14ac:dyDescent="0.3">
      <c r="A620" s="53" t="s">
        <v>407</v>
      </c>
    </row>
    <row r="621" spans="1:11" customFormat="1" x14ac:dyDescent="0.3">
      <c r="A621" s="54" t="s">
        <v>1</v>
      </c>
    </row>
    <row r="622" spans="1:11" customFormat="1" x14ac:dyDescent="0.3">
      <c r="A622" s="114" t="s">
        <v>1</v>
      </c>
      <c r="B622" s="113" t="s">
        <v>500</v>
      </c>
      <c r="C622" s="113" t="s">
        <v>1</v>
      </c>
      <c r="D622" s="113" t="s">
        <v>389</v>
      </c>
      <c r="E622" s="113" t="s">
        <v>1</v>
      </c>
      <c r="F622" s="113" t="s">
        <v>390</v>
      </c>
      <c r="G622" s="113" t="s">
        <v>1</v>
      </c>
      <c r="H622" s="113" t="s">
        <v>391</v>
      </c>
      <c r="I622" s="113" t="s">
        <v>1</v>
      </c>
      <c r="J622" s="113" t="s">
        <v>392</v>
      </c>
      <c r="K622" s="113" t="s">
        <v>1</v>
      </c>
    </row>
    <row r="623" spans="1:11" customFormat="1" x14ac:dyDescent="0.3">
      <c r="A623" s="115" t="s">
        <v>1</v>
      </c>
      <c r="B623" s="55" t="s">
        <v>14</v>
      </c>
      <c r="C623" s="55" t="s">
        <v>15</v>
      </c>
      <c r="D623" s="55" t="s">
        <v>14</v>
      </c>
      <c r="E623" s="55" t="s">
        <v>15</v>
      </c>
      <c r="F623" s="55" t="s">
        <v>14</v>
      </c>
      <c r="G623" s="55" t="s">
        <v>15</v>
      </c>
      <c r="H623" s="55" t="s">
        <v>14</v>
      </c>
      <c r="I623" s="55" t="s">
        <v>15</v>
      </c>
      <c r="J623" s="55" t="s">
        <v>14</v>
      </c>
      <c r="K623" s="55" t="s">
        <v>15</v>
      </c>
    </row>
    <row r="624" spans="1:11" customFormat="1" x14ac:dyDescent="0.3">
      <c r="A624" s="56" t="s">
        <v>16</v>
      </c>
      <c r="B624" s="57">
        <v>481.3416813284</v>
      </c>
      <c r="C624" s="57">
        <v>481.3416813284</v>
      </c>
      <c r="D624" s="57">
        <v>87.549127524799999</v>
      </c>
      <c r="E624" s="57">
        <v>87.549127524799999</v>
      </c>
      <c r="F624" s="57">
        <v>194.70562044970001</v>
      </c>
      <c r="G624" s="57">
        <v>194.70562044970001</v>
      </c>
      <c r="H624" s="57">
        <v>99.923891143600002</v>
      </c>
      <c r="I624" s="57">
        <v>99.923891143600002</v>
      </c>
      <c r="J624" s="57">
        <v>99.163042210300006</v>
      </c>
      <c r="K624" s="57">
        <v>99.163042210300006</v>
      </c>
    </row>
    <row r="625" spans="1:11" customFormat="1" x14ac:dyDescent="0.3">
      <c r="A625" s="58" t="s">
        <v>276</v>
      </c>
      <c r="B625" s="59">
        <v>171.8814317147</v>
      </c>
      <c r="C625" s="60">
        <v>0.35708819406693398</v>
      </c>
      <c r="D625" s="59">
        <v>36.727700646300001</v>
      </c>
      <c r="E625" s="60">
        <v>0.41950961345555599</v>
      </c>
      <c r="F625" s="59">
        <v>59.614550202700002</v>
      </c>
      <c r="G625" s="60">
        <v>0.30617786001766101</v>
      </c>
      <c r="H625" s="59">
        <v>45.658329625900002</v>
      </c>
      <c r="I625" s="60">
        <v>0.45693106126426503</v>
      </c>
      <c r="J625" s="59">
        <v>29.880851239799998</v>
      </c>
      <c r="K625" s="60">
        <v>0.30133052167187602</v>
      </c>
    </row>
    <row r="626" spans="1:11" customFormat="1" x14ac:dyDescent="0.3">
      <c r="A626" s="58" t="s">
        <v>277</v>
      </c>
      <c r="B626" s="61">
        <v>105.08563194769999</v>
      </c>
      <c r="C626" s="62">
        <v>0.218318163633131</v>
      </c>
      <c r="D626" s="61">
        <v>9.7712713725999993</v>
      </c>
      <c r="E626" s="63">
        <v>0.111609009122702</v>
      </c>
      <c r="F626" s="61">
        <v>49.515294256899999</v>
      </c>
      <c r="G626" s="62">
        <v>0.254308499890951</v>
      </c>
      <c r="H626" s="61">
        <v>18.283502262799999</v>
      </c>
      <c r="I626" s="62">
        <v>0.18297428226173601</v>
      </c>
      <c r="J626" s="61">
        <v>27.515564055399999</v>
      </c>
      <c r="K626" s="62">
        <v>0.277478014410312</v>
      </c>
    </row>
    <row r="627" spans="1:11" customFormat="1" x14ac:dyDescent="0.3">
      <c r="A627" s="58" t="s">
        <v>278</v>
      </c>
      <c r="B627" s="59">
        <v>19.043649368699999</v>
      </c>
      <c r="C627" s="60">
        <v>3.9563682322593802E-2</v>
      </c>
      <c r="D627" s="59">
        <v>5.1828472201000002</v>
      </c>
      <c r="E627" s="60">
        <v>5.9199301770675603E-2</v>
      </c>
      <c r="F627" s="59">
        <v>1.5357958827</v>
      </c>
      <c r="G627" s="60">
        <v>7.8877840257146302E-3</v>
      </c>
      <c r="H627" s="59">
        <v>7.4225554644000002</v>
      </c>
      <c r="I627" s="60">
        <v>7.4282089893127706E-2</v>
      </c>
      <c r="J627" s="59">
        <v>4.9024508014999997</v>
      </c>
      <c r="K627" s="60">
        <v>4.9438285597401599E-2</v>
      </c>
    </row>
    <row r="628" spans="1:11" customFormat="1" x14ac:dyDescent="0.3">
      <c r="A628" s="58" t="s">
        <v>279</v>
      </c>
      <c r="B628" s="61">
        <v>28.591415445300001</v>
      </c>
      <c r="C628" s="62">
        <v>5.93994174084276E-2</v>
      </c>
      <c r="D628" s="61">
        <v>3.1015901777999999</v>
      </c>
      <c r="E628" s="62">
        <v>3.5426854218751802E-2</v>
      </c>
      <c r="F628" s="61">
        <v>13.331462776</v>
      </c>
      <c r="G628" s="62">
        <v>6.8469840496689902E-2</v>
      </c>
      <c r="H628" s="61">
        <v>6.3872024898999999</v>
      </c>
      <c r="I628" s="62">
        <v>6.3920674193131605E-2</v>
      </c>
      <c r="J628" s="61">
        <v>5.7711600016000002</v>
      </c>
      <c r="K628" s="62">
        <v>5.8198698557077502E-2</v>
      </c>
    </row>
    <row r="629" spans="1:11" customFormat="1" x14ac:dyDescent="0.3">
      <c r="A629" s="58" t="s">
        <v>280</v>
      </c>
      <c r="B629" s="59">
        <v>102.8805682263</v>
      </c>
      <c r="C629" s="60">
        <v>0.21373708576903599</v>
      </c>
      <c r="D629" s="59">
        <v>19.2328888684</v>
      </c>
      <c r="E629" s="60">
        <v>0.219681102623803</v>
      </c>
      <c r="F629" s="59">
        <v>35.104585276000002</v>
      </c>
      <c r="G629" s="60">
        <v>0.18029569559892999</v>
      </c>
      <c r="H629" s="59">
        <v>28.215534506099999</v>
      </c>
      <c r="I629" s="60">
        <v>0.28237025383200498</v>
      </c>
      <c r="J629" s="59">
        <v>20.327559575799999</v>
      </c>
      <c r="K629" s="60">
        <v>0.204991286296868</v>
      </c>
    </row>
    <row r="630" spans="1:11" customFormat="1" x14ac:dyDescent="0.3">
      <c r="A630" s="58" t="s">
        <v>281</v>
      </c>
      <c r="B630" s="61">
        <v>196.95682347619999</v>
      </c>
      <c r="C630" s="62">
        <v>0.40918297981724999</v>
      </c>
      <c r="D630" s="61">
        <v>41.650899914500002</v>
      </c>
      <c r="E630" s="62">
        <v>0.47574317519842302</v>
      </c>
      <c r="F630" s="61">
        <v>78.742810951400202</v>
      </c>
      <c r="G630" s="62">
        <v>0.404419814741518</v>
      </c>
      <c r="H630" s="61">
        <v>40.2921371354999</v>
      </c>
      <c r="I630" s="62">
        <v>0.40322826377524101</v>
      </c>
      <c r="J630" s="61">
        <v>36.270975474799997</v>
      </c>
      <c r="K630" s="62">
        <v>0.365771104499581</v>
      </c>
    </row>
    <row r="631" spans="1:11" customFormat="1" x14ac:dyDescent="0.3">
      <c r="A631" s="58" t="s">
        <v>282</v>
      </c>
      <c r="B631" s="59">
        <v>135.26992300820001</v>
      </c>
      <c r="C631" s="60">
        <v>0.28102682201733298</v>
      </c>
      <c r="D631" s="59">
        <v>18.052810318199999</v>
      </c>
      <c r="E631" s="60">
        <v>0.20620205853092199</v>
      </c>
      <c r="F631" s="59">
        <v>66.192024511299905</v>
      </c>
      <c r="G631" s="60">
        <v>0.33995949556268701</v>
      </c>
      <c r="H631" s="59">
        <v>32.063622707</v>
      </c>
      <c r="I631" s="60">
        <v>0.32088044550748701</v>
      </c>
      <c r="J631" s="59">
        <v>18.961465471699999</v>
      </c>
      <c r="K631" s="60">
        <v>0.191215043922185</v>
      </c>
    </row>
    <row r="632" spans="1:11" customFormat="1" x14ac:dyDescent="0.3">
      <c r="A632" s="58" t="s">
        <v>283</v>
      </c>
      <c r="B632" s="61">
        <v>24.035704132900101</v>
      </c>
      <c r="C632" s="62">
        <v>4.9934807362966398E-2</v>
      </c>
      <c r="D632" s="61">
        <v>7.7098140514000004</v>
      </c>
      <c r="E632" s="62">
        <v>8.8062717120922104E-2</v>
      </c>
      <c r="F632" s="61">
        <v>4.6424239466000001</v>
      </c>
      <c r="G632" s="62">
        <v>2.3843297054690401E-2</v>
      </c>
      <c r="H632" s="61">
        <v>5.4557227996000002</v>
      </c>
      <c r="I632" s="62">
        <v>5.4598782504972902E-2</v>
      </c>
      <c r="J632" s="61">
        <v>6.2277433352999996</v>
      </c>
      <c r="K632" s="62">
        <v>6.2803068527209099E-2</v>
      </c>
    </row>
    <row r="633" spans="1:11" customFormat="1" x14ac:dyDescent="0.3">
      <c r="A633" s="58" t="s">
        <v>284</v>
      </c>
      <c r="B633" s="59">
        <v>98.252407698300104</v>
      </c>
      <c r="C633" s="60">
        <v>0.20412196057308901</v>
      </c>
      <c r="D633" s="59">
        <v>4.7210714641999996</v>
      </c>
      <c r="E633" s="63">
        <v>5.3924825954007001E-2</v>
      </c>
      <c r="F633" s="59">
        <v>64.003170712999804</v>
      </c>
      <c r="G633" s="64">
        <v>0.32871763313855901</v>
      </c>
      <c r="H633" s="59">
        <v>15.0872762506</v>
      </c>
      <c r="I633" s="60">
        <v>0.15098767750065101</v>
      </c>
      <c r="J633" s="59">
        <v>14.4408892705</v>
      </c>
      <c r="K633" s="60">
        <v>0.145627735380229</v>
      </c>
    </row>
    <row r="634" spans="1:11" customFormat="1" x14ac:dyDescent="0.3">
      <c r="A634" s="58" t="s">
        <v>285</v>
      </c>
      <c r="B634" s="61">
        <v>7.69924510600001</v>
      </c>
      <c r="C634" s="62">
        <v>1.5995384161936101E-2</v>
      </c>
      <c r="D634" s="61">
        <v>0.90674842389999999</v>
      </c>
      <c r="E634" s="62">
        <v>1.03570241021893E-2</v>
      </c>
      <c r="F634" s="61">
        <v>1.5666322184999999</v>
      </c>
      <c r="G634" s="62">
        <v>8.0461581688378702E-3</v>
      </c>
      <c r="H634" s="61">
        <v>1.2687678997</v>
      </c>
      <c r="I634" s="62">
        <v>1.26973427993978E-2</v>
      </c>
      <c r="J634" s="61">
        <v>3.9570965639</v>
      </c>
      <c r="K634" s="62">
        <v>3.9904953253733298E-2</v>
      </c>
    </row>
    <row r="635" spans="1:11" customFormat="1" x14ac:dyDescent="0.3">
      <c r="A635" s="58" t="s">
        <v>286</v>
      </c>
      <c r="B635" s="59">
        <v>121.5818804633</v>
      </c>
      <c r="C635" s="60">
        <v>0.25258955369865299</v>
      </c>
      <c r="D635" s="59">
        <v>18.9060342193</v>
      </c>
      <c r="E635" s="60">
        <v>0.215947717056855</v>
      </c>
      <c r="F635" s="59">
        <v>63.111319713200103</v>
      </c>
      <c r="G635" s="60">
        <v>0.32413712335286199</v>
      </c>
      <c r="H635" s="59">
        <v>18.131760363000001</v>
      </c>
      <c r="I635" s="60">
        <v>0.18145570749384601</v>
      </c>
      <c r="J635" s="59">
        <v>21.432766167800001</v>
      </c>
      <c r="K635" s="60">
        <v>0.21613663407327199</v>
      </c>
    </row>
    <row r="636" spans="1:11" customFormat="1" x14ac:dyDescent="0.3">
      <c r="A636" s="58" t="s">
        <v>287</v>
      </c>
      <c r="B636" s="61">
        <v>114.2955374873</v>
      </c>
      <c r="C636" s="62">
        <v>0.237451984569192</v>
      </c>
      <c r="D636" s="61">
        <v>25.9661948589</v>
      </c>
      <c r="E636" s="62">
        <v>0.29658999002068398</v>
      </c>
      <c r="F636" s="61">
        <v>42.525601596599998</v>
      </c>
      <c r="G636" s="62">
        <v>0.218409727969748</v>
      </c>
      <c r="H636" s="61">
        <v>23.040977086000002</v>
      </c>
      <c r="I636" s="62">
        <v>0.230585266669489</v>
      </c>
      <c r="J636" s="61">
        <v>22.7627639458</v>
      </c>
      <c r="K636" s="62">
        <v>0.229548866577993</v>
      </c>
    </row>
    <row r="637" spans="1:11" customFormat="1" x14ac:dyDescent="0.3">
      <c r="A637" s="58" t="s">
        <v>288</v>
      </c>
      <c r="B637" s="59">
        <v>32.130892349600003</v>
      </c>
      <c r="C637" s="60">
        <v>6.6752773748838104E-2</v>
      </c>
      <c r="D637" s="59">
        <v>12.764164595</v>
      </c>
      <c r="E637" s="64">
        <v>0.14579430950222</v>
      </c>
      <c r="F637" s="59">
        <v>12.0297231241</v>
      </c>
      <c r="G637" s="60">
        <v>6.1784159575443497E-2</v>
      </c>
      <c r="H637" s="59">
        <v>5.4037696670999997</v>
      </c>
      <c r="I637" s="60">
        <v>5.4078855469452E-2</v>
      </c>
      <c r="J637" s="59">
        <v>1.9332349633999999</v>
      </c>
      <c r="K637" s="60">
        <v>1.9495518898059699E-2</v>
      </c>
    </row>
    <row r="638" spans="1:11" customFormat="1" x14ac:dyDescent="0.3">
      <c r="A638" s="58" t="s">
        <v>289</v>
      </c>
      <c r="B638" s="61">
        <v>12.527259804</v>
      </c>
      <c r="C638" s="62">
        <v>2.60257116512899E-2</v>
      </c>
      <c r="D638" s="61">
        <v>1.6055467856000001</v>
      </c>
      <c r="E638" s="62">
        <v>1.8338809660269899E-2</v>
      </c>
      <c r="F638" s="61">
        <v>1.7842231129999999</v>
      </c>
      <c r="G638" s="62">
        <v>9.1636959882261497E-3</v>
      </c>
      <c r="H638" s="61">
        <v>4.2227472110999997</v>
      </c>
      <c r="I638" s="62">
        <v>4.2259635436249297E-2</v>
      </c>
      <c r="J638" s="61">
        <v>4.9147426942999903</v>
      </c>
      <c r="K638" s="62">
        <v>4.9562241988069099E-2</v>
      </c>
    </row>
    <row r="639" spans="1:11" customFormat="1" x14ac:dyDescent="0.3">
      <c r="A639" s="58" t="s">
        <v>290</v>
      </c>
      <c r="B639" s="59">
        <v>11.3115803081</v>
      </c>
      <c r="C639" s="60">
        <v>2.35001055318593E-2</v>
      </c>
      <c r="D639" s="59">
        <v>1.3746708572999999</v>
      </c>
      <c r="E639" s="60">
        <v>1.5701708242730299E-2</v>
      </c>
      <c r="F639" s="59">
        <v>1.3380226624</v>
      </c>
      <c r="G639" s="60">
        <v>6.8720289599737703E-3</v>
      </c>
      <c r="H639" s="59">
        <v>5.2128021842000001</v>
      </c>
      <c r="I639" s="60">
        <v>5.2167726101745901E-2</v>
      </c>
      <c r="J639" s="59">
        <v>3.3860846042000001</v>
      </c>
      <c r="K639" s="60">
        <v>3.41466389970062E-2</v>
      </c>
    </row>
    <row r="640" spans="1:11" customFormat="1" x14ac:dyDescent="0.3">
      <c r="A640" s="58" t="s">
        <v>291</v>
      </c>
      <c r="B640" s="61">
        <v>14.2935753552</v>
      </c>
      <c r="C640" s="62">
        <v>2.9695278654765098E-2</v>
      </c>
      <c r="D640" s="61">
        <v>0</v>
      </c>
      <c r="E640" s="62">
        <v>0</v>
      </c>
      <c r="F640" s="61">
        <v>2.3083641654</v>
      </c>
      <c r="G640" s="62">
        <v>1.18556627182539E-2</v>
      </c>
      <c r="H640" s="61">
        <v>7.0704684955000001</v>
      </c>
      <c r="I640" s="64">
        <v>7.0758538469434404E-2</v>
      </c>
      <c r="J640" s="61">
        <v>4.9147426942999903</v>
      </c>
      <c r="K640" s="62">
        <v>4.9562241988069099E-2</v>
      </c>
    </row>
    <row r="641" spans="1:11" customFormat="1" x14ac:dyDescent="0.3">
      <c r="A641" s="58" t="s">
        <v>292</v>
      </c>
      <c r="B641" s="59">
        <v>7.6835005259000004</v>
      </c>
      <c r="C641" s="60">
        <v>1.5962674382769399E-2</v>
      </c>
      <c r="D641" s="59">
        <v>1.1193656596999999</v>
      </c>
      <c r="E641" s="60">
        <v>1.27855718423113E-2</v>
      </c>
      <c r="F641" s="59">
        <v>0</v>
      </c>
      <c r="G641" s="60">
        <v>0</v>
      </c>
      <c r="H641" s="59">
        <v>5.4522847483000003</v>
      </c>
      <c r="I641" s="64">
        <v>5.45643758054273E-2</v>
      </c>
      <c r="J641" s="59">
        <v>1.1118501179</v>
      </c>
      <c r="K641" s="60">
        <v>1.12123437635369E-2</v>
      </c>
    </row>
    <row r="642" spans="1:11" customFormat="1" x14ac:dyDescent="0.3">
      <c r="A642" s="58" t="s">
        <v>293</v>
      </c>
      <c r="B642" s="61">
        <v>26.6456936111</v>
      </c>
      <c r="C642" s="62">
        <v>5.53571291344718E-2</v>
      </c>
      <c r="D642" s="61">
        <v>10.406496665400001</v>
      </c>
      <c r="E642" s="64">
        <v>0.118864653019554</v>
      </c>
      <c r="F642" s="61">
        <v>5.6455913923000196</v>
      </c>
      <c r="G642" s="62">
        <v>2.8995523494703E-2</v>
      </c>
      <c r="H642" s="61">
        <v>3.2442462481000001</v>
      </c>
      <c r="I642" s="62">
        <v>3.2467172874980597E-2</v>
      </c>
      <c r="J642" s="61">
        <v>7.3493593053000001</v>
      </c>
      <c r="K642" s="62">
        <v>7.4113895071047195E-2</v>
      </c>
    </row>
    <row r="643" spans="1:11" customFormat="1" x14ac:dyDescent="0.3">
      <c r="A643" s="58" t="s">
        <v>294</v>
      </c>
      <c r="B643" s="59">
        <v>7.3254212428000001</v>
      </c>
      <c r="C643" s="60">
        <v>1.52187552563148E-2</v>
      </c>
      <c r="D643" s="59">
        <v>0</v>
      </c>
      <c r="E643" s="60">
        <v>0</v>
      </c>
      <c r="F643" s="59">
        <v>5.2717870352</v>
      </c>
      <c r="G643" s="60">
        <v>2.70756798033055E-2</v>
      </c>
      <c r="H643" s="59">
        <v>1.0653112413000001</v>
      </c>
      <c r="I643" s="60">
        <v>1.06612265506059E-2</v>
      </c>
      <c r="J643" s="59">
        <v>0.98832296630000005</v>
      </c>
      <c r="K643" s="60">
        <v>9.9666462854579897E-3</v>
      </c>
    </row>
    <row r="644" spans="1:11" customFormat="1" x14ac:dyDescent="0.3">
      <c r="A644" s="58" t="s">
        <v>295</v>
      </c>
      <c r="B644" s="61">
        <v>16.0075704815</v>
      </c>
      <c r="C644" s="62">
        <v>3.32561485997276E-2</v>
      </c>
      <c r="D644" s="61">
        <v>2.2664699403000101</v>
      </c>
      <c r="E644" s="62">
        <v>2.5887978605588901E-2</v>
      </c>
      <c r="F644" s="61">
        <v>9.2612298003999793</v>
      </c>
      <c r="G644" s="62">
        <v>4.7565292563254702E-2</v>
      </c>
      <c r="H644" s="61">
        <v>2.9581586779000002</v>
      </c>
      <c r="I644" s="62">
        <v>2.9604118134759699E-2</v>
      </c>
      <c r="J644" s="61">
        <v>1.5217120629000001</v>
      </c>
      <c r="K644" s="62">
        <v>1.5345556459157699E-2</v>
      </c>
    </row>
    <row r="645" spans="1:11" customFormat="1" x14ac:dyDescent="0.3">
      <c r="A645" s="58" t="s">
        <v>296</v>
      </c>
      <c r="B645" s="59">
        <v>43.6525263284</v>
      </c>
      <c r="C645" s="60">
        <v>9.0689271305008104E-2</v>
      </c>
      <c r="D645" s="59">
        <v>0.28540142470000002</v>
      </c>
      <c r="E645" s="63">
        <v>3.2599002727829E-3</v>
      </c>
      <c r="F645" s="59">
        <v>16.170750197899999</v>
      </c>
      <c r="G645" s="60">
        <v>8.3052303064243202E-2</v>
      </c>
      <c r="H645" s="59">
        <v>17.813770029400001</v>
      </c>
      <c r="I645" s="64">
        <v>0.17827338212640201</v>
      </c>
      <c r="J645" s="59">
        <v>9.3826046763999997</v>
      </c>
      <c r="K645" s="60">
        <v>9.4617959143506694E-2</v>
      </c>
    </row>
    <row r="646" spans="1:11" customFormat="1" x14ac:dyDescent="0.3">
      <c r="A646" s="58" t="s">
        <v>297</v>
      </c>
      <c r="B646" s="61">
        <v>102.2809913423</v>
      </c>
      <c r="C646" s="62">
        <v>0.21249144902645101</v>
      </c>
      <c r="D646" s="61">
        <v>17.717033726099999</v>
      </c>
      <c r="E646" s="62">
        <v>0.202366765118034</v>
      </c>
      <c r="F646" s="61">
        <v>48.706544248100002</v>
      </c>
      <c r="G646" s="62">
        <v>0.250154793352166</v>
      </c>
      <c r="H646" s="61">
        <v>20.819149874400001</v>
      </c>
      <c r="I646" s="62">
        <v>0.20835007160080399</v>
      </c>
      <c r="J646" s="61">
        <v>15.038263493700001</v>
      </c>
      <c r="K646" s="62">
        <v>0.15165189730472001</v>
      </c>
    </row>
    <row r="647" spans="1:11" customFormat="1" x14ac:dyDescent="0.3">
      <c r="A647" s="58" t="s">
        <v>298</v>
      </c>
      <c r="B647" s="59">
        <v>104.3276073981</v>
      </c>
      <c r="C647" s="60">
        <v>0.216743347698828</v>
      </c>
      <c r="D647" s="59">
        <v>15.670969992</v>
      </c>
      <c r="E647" s="60">
        <v>0.17899630110603801</v>
      </c>
      <c r="F647" s="59">
        <v>49.340961710400002</v>
      </c>
      <c r="G647" s="60">
        <v>0.25341313515470199</v>
      </c>
      <c r="H647" s="59">
        <v>18.409290739999999</v>
      </c>
      <c r="I647" s="60">
        <v>0.18423312512464199</v>
      </c>
      <c r="J647" s="59">
        <v>20.906384955699998</v>
      </c>
      <c r="K647" s="60">
        <v>0.210828394225369</v>
      </c>
    </row>
    <row r="648" spans="1:11" customFormat="1" x14ac:dyDescent="0.3">
      <c r="A648" s="58" t="s">
        <v>299</v>
      </c>
      <c r="B648" s="61">
        <v>22.663255345700001</v>
      </c>
      <c r="C648" s="62">
        <v>4.7083508918559197E-2</v>
      </c>
      <c r="D648" s="61">
        <v>5.9109266074000004</v>
      </c>
      <c r="E648" s="62">
        <v>6.7515539840481198E-2</v>
      </c>
      <c r="F648" s="61">
        <v>8.3599604956999993</v>
      </c>
      <c r="G648" s="62">
        <v>4.2936410753790698E-2</v>
      </c>
      <c r="H648" s="61">
        <v>4.8454226075999998</v>
      </c>
      <c r="I648" s="62">
        <v>4.8491132122113603E-2</v>
      </c>
      <c r="J648" s="61">
        <v>3.5469456350000002</v>
      </c>
      <c r="K648" s="62">
        <v>3.5768826328238502E-2</v>
      </c>
    </row>
    <row r="649" spans="1:11" customFormat="1" x14ac:dyDescent="0.3">
      <c r="A649" s="58" t="s">
        <v>300</v>
      </c>
      <c r="B649" s="59">
        <v>26.342402892699901</v>
      </c>
      <c r="C649" s="60">
        <v>5.4727034691864997E-2</v>
      </c>
      <c r="D649" s="59">
        <v>5.5672380905000098</v>
      </c>
      <c r="E649" s="60">
        <v>6.3589875169492396E-2</v>
      </c>
      <c r="F649" s="59">
        <v>5.5817270989000098</v>
      </c>
      <c r="G649" s="60">
        <v>2.8667519129690299E-2</v>
      </c>
      <c r="H649" s="59">
        <v>9.7807451337</v>
      </c>
      <c r="I649" s="60">
        <v>9.7881948168373006E-2</v>
      </c>
      <c r="J649" s="59">
        <v>5.4126925695999999</v>
      </c>
      <c r="K649" s="60">
        <v>5.45837688008909E-2</v>
      </c>
    </row>
    <row r="650" spans="1:11" customFormat="1" x14ac:dyDescent="0.3">
      <c r="A650" s="58" t="s">
        <v>301</v>
      </c>
      <c r="B650" s="61">
        <v>7.5312336227000101</v>
      </c>
      <c r="C650" s="62">
        <v>1.5646335887462299E-2</v>
      </c>
      <c r="D650" s="61">
        <v>1.112606062</v>
      </c>
      <c r="E650" s="62">
        <v>1.27083626468446E-2</v>
      </c>
      <c r="F650" s="61">
        <v>0</v>
      </c>
      <c r="G650" s="62">
        <v>0</v>
      </c>
      <c r="H650" s="61">
        <v>1.5815264192</v>
      </c>
      <c r="I650" s="62">
        <v>1.5827310176774401E-2</v>
      </c>
      <c r="J650" s="61">
        <v>4.8371011414999998</v>
      </c>
      <c r="K650" s="64">
        <v>4.8779273343003297E-2</v>
      </c>
    </row>
    <row r="651" spans="1:11" customFormat="1" x14ac:dyDescent="0.3">
      <c r="A651" s="58" t="s">
        <v>302</v>
      </c>
      <c r="B651" s="59">
        <v>29.6736813903001</v>
      </c>
      <c r="C651" s="60">
        <v>6.1647853367709601E-2</v>
      </c>
      <c r="D651" s="59">
        <v>5.3241015604999999</v>
      </c>
      <c r="E651" s="60">
        <v>6.0812731217587998E-2</v>
      </c>
      <c r="F651" s="59">
        <v>13.067225689200001</v>
      </c>
      <c r="G651" s="60">
        <v>6.7112729766194798E-2</v>
      </c>
      <c r="H651" s="59">
        <v>5.2373752764999999</v>
      </c>
      <c r="I651" s="60">
        <v>5.2413644190190699E-2</v>
      </c>
      <c r="J651" s="59">
        <v>6.0449788641</v>
      </c>
      <c r="K651" s="60">
        <v>6.0959998093645697E-2</v>
      </c>
    </row>
    <row r="652" spans="1:11" customFormat="1" x14ac:dyDescent="0.3">
      <c r="A652" s="58" t="s">
        <v>303</v>
      </c>
      <c r="B652" s="61">
        <v>8.3694015018000005</v>
      </c>
      <c r="C652" s="62">
        <v>1.7387651696196899E-2</v>
      </c>
      <c r="D652" s="61">
        <v>1.8964195526000001</v>
      </c>
      <c r="E652" s="62">
        <v>2.1661204471315899E-2</v>
      </c>
      <c r="F652" s="61">
        <v>4.1028797287999996</v>
      </c>
      <c r="G652" s="62">
        <v>2.1072220305319501E-2</v>
      </c>
      <c r="H652" s="61">
        <v>1.3535723415000001</v>
      </c>
      <c r="I652" s="62">
        <v>1.3546033145914901E-2</v>
      </c>
      <c r="J652" s="61">
        <v>1.0165298788999999</v>
      </c>
      <c r="K652" s="62">
        <v>1.02510961366453E-2</v>
      </c>
    </row>
    <row r="653" spans="1:11" customFormat="1" x14ac:dyDescent="0.3">
      <c r="A653" s="65" t="s">
        <v>1</v>
      </c>
    </row>
    <row r="654" spans="1:11" customFormat="1" x14ac:dyDescent="0.3">
      <c r="A654" s="65" t="s">
        <v>1</v>
      </c>
    </row>
    <row r="655" spans="1:11" customFormat="1" x14ac:dyDescent="0.3">
      <c r="A655" s="53" t="s">
        <v>304</v>
      </c>
    </row>
    <row r="656" spans="1:11" customFormat="1" x14ac:dyDescent="0.3">
      <c r="A656" s="54" t="s">
        <v>1</v>
      </c>
    </row>
    <row r="657" spans="1:11" customFormat="1" x14ac:dyDescent="0.3">
      <c r="A657" s="114" t="s">
        <v>1</v>
      </c>
      <c r="B657" s="113" t="s">
        <v>500</v>
      </c>
      <c r="C657" s="113" t="s">
        <v>1</v>
      </c>
      <c r="D657" s="113" t="s">
        <v>389</v>
      </c>
      <c r="E657" s="113" t="s">
        <v>1</v>
      </c>
      <c r="F657" s="113" t="s">
        <v>390</v>
      </c>
      <c r="G657" s="113" t="s">
        <v>1</v>
      </c>
      <c r="H657" s="113" t="s">
        <v>391</v>
      </c>
      <c r="I657" s="113" t="s">
        <v>1</v>
      </c>
      <c r="J657" s="113" t="s">
        <v>392</v>
      </c>
      <c r="K657" s="113" t="s">
        <v>1</v>
      </c>
    </row>
    <row r="658" spans="1:11" customFormat="1" x14ac:dyDescent="0.3">
      <c r="A658" s="115" t="s">
        <v>1</v>
      </c>
      <c r="B658" s="55" t="s">
        <v>14</v>
      </c>
      <c r="C658" s="55" t="s">
        <v>15</v>
      </c>
      <c r="D658" s="55" t="s">
        <v>14</v>
      </c>
      <c r="E658" s="55" t="s">
        <v>15</v>
      </c>
      <c r="F658" s="55" t="s">
        <v>14</v>
      </c>
      <c r="G658" s="55" t="s">
        <v>15</v>
      </c>
      <c r="H658" s="55" t="s">
        <v>14</v>
      </c>
      <c r="I658" s="55" t="s">
        <v>15</v>
      </c>
      <c r="J658" s="55" t="s">
        <v>14</v>
      </c>
      <c r="K658" s="55" t="s">
        <v>15</v>
      </c>
    </row>
    <row r="659" spans="1:11" customFormat="1" x14ac:dyDescent="0.3">
      <c r="A659" s="56" t="s">
        <v>16</v>
      </c>
      <c r="B659" s="57">
        <v>472.97227982660002</v>
      </c>
      <c r="C659" s="57">
        <v>472.97227982660002</v>
      </c>
      <c r="D659" s="57">
        <v>85.652707972200005</v>
      </c>
      <c r="E659" s="57">
        <v>85.652707972200005</v>
      </c>
      <c r="F659" s="57">
        <v>190.60274072089999</v>
      </c>
      <c r="G659" s="57">
        <v>190.60274072089999</v>
      </c>
      <c r="H659" s="57">
        <v>98.570318802100005</v>
      </c>
      <c r="I659" s="57">
        <v>98.570318802100005</v>
      </c>
      <c r="J659" s="57">
        <v>98.146512331400004</v>
      </c>
      <c r="K659" s="57">
        <v>98.146512331400004</v>
      </c>
    </row>
    <row r="660" spans="1:11" customFormat="1" x14ac:dyDescent="0.3">
      <c r="A660" s="58" t="s">
        <v>276</v>
      </c>
      <c r="B660" s="59">
        <v>46.8458073052999</v>
      </c>
      <c r="C660" s="60">
        <v>9.9045566311993002E-2</v>
      </c>
      <c r="D660" s="59">
        <v>7.4274839931000001</v>
      </c>
      <c r="E660" s="60">
        <v>8.6716277499489097E-2</v>
      </c>
      <c r="F660" s="59">
        <v>21.122351759499999</v>
      </c>
      <c r="G660" s="60">
        <v>0.110818720022654</v>
      </c>
      <c r="H660" s="59">
        <v>11.2518133876</v>
      </c>
      <c r="I660" s="60">
        <v>0.11415011663085201</v>
      </c>
      <c r="J660" s="59">
        <v>7.0441581650999998</v>
      </c>
      <c r="K660" s="60">
        <v>7.1771864305425398E-2</v>
      </c>
    </row>
    <row r="661" spans="1:11" customFormat="1" x14ac:dyDescent="0.3">
      <c r="A661" s="58" t="s">
        <v>277</v>
      </c>
      <c r="B661" s="61">
        <v>43.0845889836</v>
      </c>
      <c r="C661" s="62">
        <v>9.1093264491939302E-2</v>
      </c>
      <c r="D661" s="61">
        <v>2.6499680273999999</v>
      </c>
      <c r="E661" s="63">
        <v>3.0938520102132602E-2</v>
      </c>
      <c r="F661" s="61">
        <v>12.2812071751</v>
      </c>
      <c r="G661" s="62">
        <v>6.44335287554096E-2</v>
      </c>
      <c r="H661" s="61">
        <v>7.9785794064999997</v>
      </c>
      <c r="I661" s="62">
        <v>8.0943021220400202E-2</v>
      </c>
      <c r="J661" s="61">
        <v>20.1748343746</v>
      </c>
      <c r="K661" s="64">
        <v>0.20555834227178599</v>
      </c>
    </row>
    <row r="662" spans="1:11" customFormat="1" x14ac:dyDescent="0.3">
      <c r="A662" s="58" t="s">
        <v>278</v>
      </c>
      <c r="B662" s="59">
        <v>5.1361753569999999</v>
      </c>
      <c r="C662" s="60">
        <v>1.08593580978636E-2</v>
      </c>
      <c r="D662" s="59">
        <v>0.397680217600001</v>
      </c>
      <c r="E662" s="60">
        <v>4.6429380578261901E-3</v>
      </c>
      <c r="F662" s="59">
        <v>0</v>
      </c>
      <c r="G662" s="60">
        <v>0</v>
      </c>
      <c r="H662" s="59">
        <v>2.9939005546000002</v>
      </c>
      <c r="I662" s="60">
        <v>3.0373246135186601E-2</v>
      </c>
      <c r="J662" s="59">
        <v>1.7445945848</v>
      </c>
      <c r="K662" s="60">
        <v>1.77754108970192E-2</v>
      </c>
    </row>
    <row r="663" spans="1:11" customFormat="1" x14ac:dyDescent="0.3">
      <c r="A663" s="58" t="s">
        <v>279</v>
      </c>
      <c r="B663" s="61">
        <v>1.7563715869000001</v>
      </c>
      <c r="C663" s="62">
        <v>3.71347679729543E-3</v>
      </c>
      <c r="D663" s="61">
        <v>0</v>
      </c>
      <c r="E663" s="62">
        <v>0</v>
      </c>
      <c r="F663" s="61">
        <v>0</v>
      </c>
      <c r="G663" s="62">
        <v>0</v>
      </c>
      <c r="H663" s="61">
        <v>1.7563715869000001</v>
      </c>
      <c r="I663" s="62">
        <v>1.7818463085487998E-2</v>
      </c>
      <c r="J663" s="61">
        <v>0</v>
      </c>
      <c r="K663" s="62">
        <v>0</v>
      </c>
    </row>
    <row r="664" spans="1:11" customFormat="1" x14ac:dyDescent="0.3">
      <c r="A664" s="58" t="s">
        <v>280</v>
      </c>
      <c r="B664" s="59">
        <v>15.241830607500001</v>
      </c>
      <c r="C664" s="60">
        <v>3.2225631939968899E-2</v>
      </c>
      <c r="D664" s="59">
        <v>4.6173833316000001</v>
      </c>
      <c r="E664" s="60">
        <v>5.3908200229917401E-2</v>
      </c>
      <c r="F664" s="59">
        <v>2.9027961894000001</v>
      </c>
      <c r="G664" s="60">
        <v>1.52295616443972E-2</v>
      </c>
      <c r="H664" s="59">
        <v>5.6933141222000003</v>
      </c>
      <c r="I664" s="60">
        <v>5.7758909491106403E-2</v>
      </c>
      <c r="J664" s="59">
        <v>2.0283369643000002</v>
      </c>
      <c r="K664" s="60">
        <v>2.0666419173930001E-2</v>
      </c>
    </row>
    <row r="665" spans="1:11" customFormat="1" x14ac:dyDescent="0.3">
      <c r="A665" s="58" t="s">
        <v>281</v>
      </c>
      <c r="B665" s="61">
        <v>58.936290691400004</v>
      </c>
      <c r="C665" s="62">
        <v>0.12460834007652</v>
      </c>
      <c r="D665" s="61">
        <v>13.768303169099999</v>
      </c>
      <c r="E665" s="62">
        <v>0.16074568446299101</v>
      </c>
      <c r="F665" s="61">
        <v>24.762831051500001</v>
      </c>
      <c r="G665" s="62">
        <v>0.129918546595089</v>
      </c>
      <c r="H665" s="61">
        <v>9.6124599328000002</v>
      </c>
      <c r="I665" s="62">
        <v>9.7518807381550401E-2</v>
      </c>
      <c r="J665" s="61">
        <v>10.792696538</v>
      </c>
      <c r="K665" s="62">
        <v>0.10996515598595601</v>
      </c>
    </row>
    <row r="666" spans="1:11" customFormat="1" x14ac:dyDescent="0.3">
      <c r="A666" s="58" t="s">
        <v>282</v>
      </c>
      <c r="B666" s="59">
        <v>17.202732361599999</v>
      </c>
      <c r="C666" s="60">
        <v>3.6371544581654598E-2</v>
      </c>
      <c r="D666" s="59">
        <v>1.7353244914999999</v>
      </c>
      <c r="E666" s="60">
        <v>2.0260007331738199E-2</v>
      </c>
      <c r="F666" s="59">
        <v>4.7563381229999999</v>
      </c>
      <c r="G666" s="60">
        <v>2.4954195857890198E-2</v>
      </c>
      <c r="H666" s="59">
        <v>4.5357097946000096</v>
      </c>
      <c r="I666" s="60">
        <v>4.6014965252434301E-2</v>
      </c>
      <c r="J666" s="59">
        <v>6.1753599525</v>
      </c>
      <c r="K666" s="60">
        <v>6.2919810452850097E-2</v>
      </c>
    </row>
    <row r="667" spans="1:11" customFormat="1" x14ac:dyDescent="0.3">
      <c r="A667" s="58" t="s">
        <v>283</v>
      </c>
      <c r="B667" s="61">
        <v>8.8875634284</v>
      </c>
      <c r="C667" s="62">
        <v>1.8790875929681001E-2</v>
      </c>
      <c r="D667" s="61">
        <v>1.1595082624999999</v>
      </c>
      <c r="E667" s="62">
        <v>1.35373217023837E-2</v>
      </c>
      <c r="F667" s="61">
        <v>1.3263850976</v>
      </c>
      <c r="G667" s="62">
        <v>6.9588983483832899E-3</v>
      </c>
      <c r="H667" s="61">
        <v>3.6245274224999999</v>
      </c>
      <c r="I667" s="62">
        <v>3.6770982041531002E-2</v>
      </c>
      <c r="J667" s="61">
        <v>2.7771426458000099</v>
      </c>
      <c r="K667" s="62">
        <v>2.8295887238690101E-2</v>
      </c>
    </row>
    <row r="668" spans="1:11" customFormat="1" x14ac:dyDescent="0.3">
      <c r="A668" s="58" t="s">
        <v>284</v>
      </c>
      <c r="B668" s="59">
        <v>45.1823323889001</v>
      </c>
      <c r="C668" s="60">
        <v>9.5528499905881706E-2</v>
      </c>
      <c r="D668" s="59">
        <v>2.2425305487000098</v>
      </c>
      <c r="E668" s="63">
        <v>2.61816654930262E-2</v>
      </c>
      <c r="F668" s="59">
        <v>33.3648201134</v>
      </c>
      <c r="G668" s="64">
        <v>0.17504900499965101</v>
      </c>
      <c r="H668" s="59">
        <v>7.0089237596</v>
      </c>
      <c r="I668" s="60">
        <v>7.1105824195129605E-2</v>
      </c>
      <c r="J668" s="59">
        <v>2.5660579671999999</v>
      </c>
      <c r="K668" s="63">
        <v>2.61451773093626E-2</v>
      </c>
    </row>
    <row r="669" spans="1:11" customFormat="1" x14ac:dyDescent="0.3">
      <c r="A669" s="58" t="s">
        <v>285</v>
      </c>
      <c r="B669" s="61">
        <v>1.2512280189</v>
      </c>
      <c r="C669" s="62">
        <v>2.64545740261717E-3</v>
      </c>
      <c r="D669" s="61">
        <v>0.90674842389999999</v>
      </c>
      <c r="E669" s="62">
        <v>1.0586336910612301E-2</v>
      </c>
      <c r="F669" s="61">
        <v>0.34447959500000003</v>
      </c>
      <c r="G669" s="62">
        <v>1.80731711252999E-3</v>
      </c>
      <c r="H669" s="61">
        <v>0</v>
      </c>
      <c r="I669" s="62">
        <v>0</v>
      </c>
      <c r="J669" s="61">
        <v>0</v>
      </c>
      <c r="K669" s="62">
        <v>0</v>
      </c>
    </row>
    <row r="670" spans="1:11" customFormat="1" x14ac:dyDescent="0.3">
      <c r="A670" s="58" t="s">
        <v>286</v>
      </c>
      <c r="B670" s="59">
        <v>55.112502403700098</v>
      </c>
      <c r="C670" s="60">
        <v>0.116523747277336</v>
      </c>
      <c r="D670" s="59">
        <v>5.2072572095000096</v>
      </c>
      <c r="E670" s="60">
        <v>6.0795009670798698E-2</v>
      </c>
      <c r="F670" s="59">
        <v>26.7784294866</v>
      </c>
      <c r="G670" s="60">
        <v>0.140493412557019</v>
      </c>
      <c r="H670" s="59">
        <v>6.8786373071</v>
      </c>
      <c r="I670" s="60">
        <v>6.9784062694473598E-2</v>
      </c>
      <c r="J670" s="59">
        <v>16.248178400499999</v>
      </c>
      <c r="K670" s="60">
        <v>0.16555023723753601</v>
      </c>
    </row>
    <row r="671" spans="1:11" customFormat="1" x14ac:dyDescent="0.3">
      <c r="A671" s="58" t="s">
        <v>287</v>
      </c>
      <c r="B671" s="61">
        <v>19.869530602200001</v>
      </c>
      <c r="C671" s="62">
        <v>4.2009926267739202E-2</v>
      </c>
      <c r="D671" s="61">
        <v>5.299106342</v>
      </c>
      <c r="E671" s="62">
        <v>6.1867353262431701E-2</v>
      </c>
      <c r="F671" s="61">
        <v>6.2069499155000099</v>
      </c>
      <c r="G671" s="62">
        <v>3.2564851334372202E-2</v>
      </c>
      <c r="H671" s="61">
        <v>1.6055766714999999</v>
      </c>
      <c r="I671" s="62">
        <v>1.62886423723912E-2</v>
      </c>
      <c r="J671" s="61">
        <v>6.7578976731999996</v>
      </c>
      <c r="K671" s="62">
        <v>6.8855199361352606E-2</v>
      </c>
    </row>
    <row r="672" spans="1:11" customFormat="1" x14ac:dyDescent="0.3">
      <c r="A672" s="58" t="s">
        <v>288</v>
      </c>
      <c r="B672" s="59">
        <v>6.1569578464000001</v>
      </c>
      <c r="C672" s="60">
        <v>1.30175870955001E-2</v>
      </c>
      <c r="D672" s="59">
        <v>3.1533371924</v>
      </c>
      <c r="E672" s="60">
        <v>3.6815382339382301E-2</v>
      </c>
      <c r="F672" s="59">
        <v>3.0036206540000001</v>
      </c>
      <c r="G672" s="60">
        <v>1.5758538637165798E-2</v>
      </c>
      <c r="H672" s="59">
        <v>0</v>
      </c>
      <c r="I672" s="60">
        <v>0</v>
      </c>
      <c r="J672" s="59">
        <v>0</v>
      </c>
      <c r="K672" s="60">
        <v>0</v>
      </c>
    </row>
    <row r="673" spans="1:11" customFormat="1" x14ac:dyDescent="0.3">
      <c r="A673" s="58" t="s">
        <v>289</v>
      </c>
      <c r="B673" s="61">
        <v>0.69879836169999998</v>
      </c>
      <c r="C673" s="62">
        <v>1.4774615585424801E-3</v>
      </c>
      <c r="D673" s="61">
        <v>0.69879836169999998</v>
      </c>
      <c r="E673" s="62">
        <v>8.1585086828405498E-3</v>
      </c>
      <c r="F673" s="61">
        <v>0</v>
      </c>
      <c r="G673" s="62">
        <v>0</v>
      </c>
      <c r="H673" s="61">
        <v>0</v>
      </c>
      <c r="I673" s="62">
        <v>0</v>
      </c>
      <c r="J673" s="61">
        <v>0</v>
      </c>
      <c r="K673" s="62">
        <v>0</v>
      </c>
    </row>
    <row r="674" spans="1:11" customFormat="1" x14ac:dyDescent="0.3">
      <c r="A674" s="58" t="s">
        <v>290</v>
      </c>
      <c r="B674" s="59">
        <v>1.3380226624</v>
      </c>
      <c r="C674" s="60">
        <v>2.8289663463798402E-3</v>
      </c>
      <c r="D674" s="59">
        <v>0</v>
      </c>
      <c r="E674" s="60">
        <v>0</v>
      </c>
      <c r="F674" s="59">
        <v>1.3380226624</v>
      </c>
      <c r="G674" s="60">
        <v>7.0199549982298999E-3</v>
      </c>
      <c r="H674" s="59">
        <v>0</v>
      </c>
      <c r="I674" s="60">
        <v>0</v>
      </c>
      <c r="J674" s="59">
        <v>0</v>
      </c>
      <c r="K674" s="60">
        <v>0</v>
      </c>
    </row>
    <row r="675" spans="1:11" customFormat="1" x14ac:dyDescent="0.3">
      <c r="A675" s="58" t="s">
        <v>291</v>
      </c>
      <c r="B675" s="61">
        <v>0.67438259509999998</v>
      </c>
      <c r="C675" s="62">
        <v>1.4258395763642601E-3</v>
      </c>
      <c r="D675" s="61">
        <v>0</v>
      </c>
      <c r="E675" s="62">
        <v>0</v>
      </c>
      <c r="F675" s="61">
        <v>0</v>
      </c>
      <c r="G675" s="62">
        <v>0</v>
      </c>
      <c r="H675" s="61">
        <v>0</v>
      </c>
      <c r="I675" s="62">
        <v>0</v>
      </c>
      <c r="J675" s="61">
        <v>0.67438259509999998</v>
      </c>
      <c r="K675" s="62">
        <v>6.8711824707829699E-3</v>
      </c>
    </row>
    <row r="676" spans="1:11" customFormat="1" x14ac:dyDescent="0.3">
      <c r="A676" s="58" t="s">
        <v>292</v>
      </c>
      <c r="B676" s="59">
        <v>4.3811691977999896</v>
      </c>
      <c r="C676" s="60">
        <v>9.2630570218749705E-3</v>
      </c>
      <c r="D676" s="59">
        <v>1.1193656596999999</v>
      </c>
      <c r="E676" s="60">
        <v>1.30686546426916E-2</v>
      </c>
      <c r="F676" s="59">
        <v>0</v>
      </c>
      <c r="G676" s="60">
        <v>0</v>
      </c>
      <c r="H676" s="59">
        <v>3.2618035381000001</v>
      </c>
      <c r="I676" s="60">
        <v>3.3091133088944701E-2</v>
      </c>
      <c r="J676" s="59">
        <v>0</v>
      </c>
      <c r="K676" s="60">
        <v>0</v>
      </c>
    </row>
    <row r="677" spans="1:11" customFormat="1" x14ac:dyDescent="0.3">
      <c r="A677" s="58" t="s">
        <v>293</v>
      </c>
      <c r="B677" s="61">
        <v>15.424362263400001</v>
      </c>
      <c r="C677" s="62">
        <v>3.2611556578019403E-2</v>
      </c>
      <c r="D677" s="61">
        <v>6.4937952468000004</v>
      </c>
      <c r="E677" s="62">
        <v>7.5815410867192498E-2</v>
      </c>
      <c r="F677" s="61">
        <v>4.2045242283000004</v>
      </c>
      <c r="G677" s="62">
        <v>2.2059096382337402E-2</v>
      </c>
      <c r="H677" s="61">
        <v>2.4427007829999998</v>
      </c>
      <c r="I677" s="62">
        <v>2.4781301437243199E-2</v>
      </c>
      <c r="J677" s="61">
        <v>2.2833420053000002</v>
      </c>
      <c r="K677" s="62">
        <v>2.32646270464518E-2</v>
      </c>
    </row>
    <row r="678" spans="1:11" customFormat="1" x14ac:dyDescent="0.3">
      <c r="A678" s="58" t="s">
        <v>294</v>
      </c>
      <c r="B678" s="59">
        <v>2.0536342076</v>
      </c>
      <c r="C678" s="60">
        <v>4.3419758307038604E-3</v>
      </c>
      <c r="D678" s="59">
        <v>0</v>
      </c>
      <c r="E678" s="60">
        <v>0</v>
      </c>
      <c r="F678" s="59">
        <v>0</v>
      </c>
      <c r="G678" s="60">
        <v>0</v>
      </c>
      <c r="H678" s="59">
        <v>1.0653112413000001</v>
      </c>
      <c r="I678" s="60">
        <v>1.08076270245086E-2</v>
      </c>
      <c r="J678" s="59">
        <v>0.98832296630000005</v>
      </c>
      <c r="K678" s="60">
        <v>1.0069873527067799E-2</v>
      </c>
    </row>
    <row r="679" spans="1:11" customFormat="1" x14ac:dyDescent="0.3">
      <c r="A679" s="58" t="s">
        <v>295</v>
      </c>
      <c r="B679" s="61">
        <v>8.8573946114000002</v>
      </c>
      <c r="C679" s="62">
        <v>1.8727090337402601E-2</v>
      </c>
      <c r="D679" s="61">
        <v>1.3828280318999999</v>
      </c>
      <c r="E679" s="62">
        <v>1.61445920933267E-2</v>
      </c>
      <c r="F679" s="61">
        <v>4.2026788739000001</v>
      </c>
      <c r="G679" s="62">
        <v>2.2049414704135802E-2</v>
      </c>
      <c r="H679" s="61">
        <v>2.9581586779000002</v>
      </c>
      <c r="I679" s="62">
        <v>3.0010643303681601E-2</v>
      </c>
      <c r="J679" s="61">
        <v>0.3137290277</v>
      </c>
      <c r="K679" s="62">
        <v>3.1965377092633401E-3</v>
      </c>
    </row>
    <row r="680" spans="1:11" customFormat="1" x14ac:dyDescent="0.3">
      <c r="A680" s="58" t="s">
        <v>296</v>
      </c>
      <c r="B680" s="59">
        <v>2.1340542442999899</v>
      </c>
      <c r="C680" s="60">
        <v>4.5120070146233097E-3</v>
      </c>
      <c r="D680" s="59">
        <v>0</v>
      </c>
      <c r="E680" s="60">
        <v>0</v>
      </c>
      <c r="F680" s="59">
        <v>0</v>
      </c>
      <c r="G680" s="60">
        <v>0</v>
      </c>
      <c r="H680" s="59">
        <v>1.8452921953999999</v>
      </c>
      <c r="I680" s="60">
        <v>1.87205663715545E-2</v>
      </c>
      <c r="J680" s="59">
        <v>0.28876204890000001</v>
      </c>
      <c r="K680" s="60">
        <v>2.9421529307630499E-3</v>
      </c>
    </row>
    <row r="681" spans="1:11" customFormat="1" x14ac:dyDescent="0.3">
      <c r="A681" s="58" t="s">
        <v>297</v>
      </c>
      <c r="B681" s="61">
        <v>32.510279351900003</v>
      </c>
      <c r="C681" s="62">
        <v>6.8736119934594997E-2</v>
      </c>
      <c r="D681" s="61">
        <v>8.1755956216999994</v>
      </c>
      <c r="E681" s="62">
        <v>9.5450521241587899E-2</v>
      </c>
      <c r="F681" s="61">
        <v>11.88257192</v>
      </c>
      <c r="G681" s="62">
        <v>6.2342083199106099E-2</v>
      </c>
      <c r="H681" s="61">
        <v>10.0806083024</v>
      </c>
      <c r="I681" s="62">
        <v>0.10226819213843499</v>
      </c>
      <c r="J681" s="61">
        <v>2.3715035078</v>
      </c>
      <c r="K681" s="62">
        <v>2.4162891288407901E-2</v>
      </c>
    </row>
    <row r="682" spans="1:11" customFormat="1" x14ac:dyDescent="0.3">
      <c r="A682" s="58" t="s">
        <v>298</v>
      </c>
      <c r="B682" s="59">
        <v>35.004209663600001</v>
      </c>
      <c r="C682" s="60">
        <v>7.4009008892515105E-2</v>
      </c>
      <c r="D682" s="59">
        <v>6.1992252493000004</v>
      </c>
      <c r="E682" s="60">
        <v>7.2376290208034794E-2</v>
      </c>
      <c r="F682" s="59">
        <v>18.664520448800001</v>
      </c>
      <c r="G682" s="60">
        <v>9.7923672966122199E-2</v>
      </c>
      <c r="H682" s="59">
        <v>6.5834408824999997</v>
      </c>
      <c r="I682" s="60">
        <v>6.6789282641132597E-2</v>
      </c>
      <c r="J682" s="59">
        <v>3.5570230829999998</v>
      </c>
      <c r="K682" s="60">
        <v>3.6241971298882299E-2</v>
      </c>
    </row>
    <row r="683" spans="1:11" customFormat="1" x14ac:dyDescent="0.3">
      <c r="A683" s="58" t="s">
        <v>299</v>
      </c>
      <c r="B683" s="61">
        <v>11.656176514</v>
      </c>
      <c r="C683" s="62">
        <v>2.46445236035257E-2</v>
      </c>
      <c r="D683" s="61">
        <v>5.5132463897999999</v>
      </c>
      <c r="E683" s="64">
        <v>6.4367449907006005E-2</v>
      </c>
      <c r="F683" s="61">
        <v>3.0036206540000001</v>
      </c>
      <c r="G683" s="62">
        <v>1.5758538637165798E-2</v>
      </c>
      <c r="H683" s="61">
        <v>1.5718519982000001</v>
      </c>
      <c r="I683" s="62">
        <v>1.5946504153606499E-2</v>
      </c>
      <c r="J683" s="61">
        <v>1.5674574720000001</v>
      </c>
      <c r="K683" s="62">
        <v>1.5970587591613499E-2</v>
      </c>
    </row>
    <row r="684" spans="1:11" customFormat="1" x14ac:dyDescent="0.3">
      <c r="A684" s="58" t="s">
        <v>300</v>
      </c>
      <c r="B684" s="59">
        <v>9.6668842188999893</v>
      </c>
      <c r="C684" s="60">
        <v>2.0438585158614499E-2</v>
      </c>
      <c r="D684" s="59">
        <v>3.1144489157000002</v>
      </c>
      <c r="E684" s="60">
        <v>3.6361359604775698E-2</v>
      </c>
      <c r="F684" s="59">
        <v>3.0938101495999999</v>
      </c>
      <c r="G684" s="60">
        <v>1.6231719113264299E-2</v>
      </c>
      <c r="H684" s="59">
        <v>1.8668567063999999</v>
      </c>
      <c r="I684" s="60">
        <v>1.8939339236064501E-2</v>
      </c>
      <c r="J684" s="59">
        <v>1.5917684472</v>
      </c>
      <c r="K684" s="60">
        <v>1.621828844845E-2</v>
      </c>
    </row>
    <row r="685" spans="1:11" customFormat="1" x14ac:dyDescent="0.3">
      <c r="A685" s="58" t="s">
        <v>301</v>
      </c>
      <c r="B685" s="61">
        <v>4.0711891345999902</v>
      </c>
      <c r="C685" s="62">
        <v>8.6076696420614093E-3</v>
      </c>
      <c r="D685" s="61">
        <v>0</v>
      </c>
      <c r="E685" s="62">
        <v>0</v>
      </c>
      <c r="F685" s="61">
        <v>0</v>
      </c>
      <c r="G685" s="62">
        <v>0</v>
      </c>
      <c r="H685" s="61">
        <v>0.80154546510000002</v>
      </c>
      <c r="I685" s="62">
        <v>8.1317122115559595E-3</v>
      </c>
      <c r="J685" s="61">
        <v>3.2696436695000002</v>
      </c>
      <c r="K685" s="62">
        <v>3.3313905831516201E-2</v>
      </c>
    </row>
    <row r="686" spans="1:11" customFormat="1" x14ac:dyDescent="0.3">
      <c r="A686" s="58" t="s">
        <v>305</v>
      </c>
      <c r="B686" s="59">
        <v>19.837811218100001</v>
      </c>
      <c r="C686" s="60">
        <v>4.19428623287878E-2</v>
      </c>
      <c r="D686" s="59">
        <v>4.3907732863</v>
      </c>
      <c r="E686" s="60">
        <v>5.1262515689814499E-2</v>
      </c>
      <c r="F686" s="59">
        <v>7.36278262330001</v>
      </c>
      <c r="G686" s="60">
        <v>3.86289441350759E-2</v>
      </c>
      <c r="H686" s="59">
        <v>3.1529350658999999</v>
      </c>
      <c r="I686" s="60">
        <v>3.1986657892728899E-2</v>
      </c>
      <c r="J686" s="59">
        <v>4.9313202426</v>
      </c>
      <c r="K686" s="60">
        <v>5.0244477622892803E-2</v>
      </c>
    </row>
    <row r="687" spans="1:11" customFormat="1" x14ac:dyDescent="0.3">
      <c r="A687" s="65" t="s">
        <v>1</v>
      </c>
    </row>
    <row r="688" spans="1:11" customFormat="1" x14ac:dyDescent="0.3">
      <c r="A688" s="65" t="s">
        <v>1</v>
      </c>
    </row>
    <row r="689" spans="1:11" customFormat="1" x14ac:dyDescent="0.3">
      <c r="A689" s="53" t="s">
        <v>408</v>
      </c>
    </row>
    <row r="690" spans="1:11" customFormat="1" x14ac:dyDescent="0.3">
      <c r="A690" s="54" t="s">
        <v>1</v>
      </c>
    </row>
    <row r="691" spans="1:11" customFormat="1" x14ac:dyDescent="0.3">
      <c r="A691" s="114" t="s">
        <v>1</v>
      </c>
      <c r="B691" s="113" t="s">
        <v>500</v>
      </c>
      <c r="C691" s="113" t="s">
        <v>1</v>
      </c>
      <c r="D691" s="113" t="s">
        <v>389</v>
      </c>
      <c r="E691" s="113" t="s">
        <v>1</v>
      </c>
      <c r="F691" s="113" t="s">
        <v>390</v>
      </c>
      <c r="G691" s="113" t="s">
        <v>1</v>
      </c>
      <c r="H691" s="113" t="s">
        <v>391</v>
      </c>
      <c r="I691" s="113" t="s">
        <v>1</v>
      </c>
      <c r="J691" s="113" t="s">
        <v>392</v>
      </c>
      <c r="K691" s="113" t="s">
        <v>1</v>
      </c>
    </row>
    <row r="692" spans="1:11" customFormat="1" x14ac:dyDescent="0.3">
      <c r="A692" s="115" t="s">
        <v>1</v>
      </c>
      <c r="B692" s="55" t="s">
        <v>14</v>
      </c>
      <c r="C692" s="55" t="s">
        <v>15</v>
      </c>
      <c r="D692" s="55" t="s">
        <v>14</v>
      </c>
      <c r="E692" s="55" t="s">
        <v>15</v>
      </c>
      <c r="F692" s="55" t="s">
        <v>14</v>
      </c>
      <c r="G692" s="55" t="s">
        <v>15</v>
      </c>
      <c r="H692" s="55" t="s">
        <v>14</v>
      </c>
      <c r="I692" s="55" t="s">
        <v>15</v>
      </c>
      <c r="J692" s="55" t="s">
        <v>14</v>
      </c>
      <c r="K692" s="55" t="s">
        <v>15</v>
      </c>
    </row>
    <row r="693" spans="1:11" customFormat="1" x14ac:dyDescent="0.3">
      <c r="A693" s="56" t="s">
        <v>16</v>
      </c>
      <c r="B693" s="57">
        <v>171.8814317147</v>
      </c>
      <c r="C693" s="57">
        <v>171.8814317147</v>
      </c>
      <c r="D693" s="57">
        <v>36.727700646300001</v>
      </c>
      <c r="E693" s="57">
        <v>36.727700646300001</v>
      </c>
      <c r="F693" s="57">
        <v>59.614550202700002</v>
      </c>
      <c r="G693" s="57">
        <v>59.614550202700002</v>
      </c>
      <c r="H693" s="57">
        <v>45.658329625900002</v>
      </c>
      <c r="I693" s="57">
        <v>45.658329625900002</v>
      </c>
      <c r="J693" s="57">
        <v>29.880851239799998</v>
      </c>
      <c r="K693" s="57">
        <v>29.880851239799998</v>
      </c>
    </row>
    <row r="694" spans="1:11" customFormat="1" x14ac:dyDescent="0.3">
      <c r="A694" s="58" t="s">
        <v>306</v>
      </c>
      <c r="B694" s="59">
        <v>56.922515638199997</v>
      </c>
      <c r="C694" s="60">
        <v>0.33117315273870701</v>
      </c>
      <c r="D694" s="59">
        <v>15.802231641300001</v>
      </c>
      <c r="E694" s="60">
        <v>0.43025376931381498</v>
      </c>
      <c r="F694" s="59">
        <v>19.5305105105999</v>
      </c>
      <c r="G694" s="60">
        <v>0.32761314887377002</v>
      </c>
      <c r="H694" s="59">
        <v>13.916747197099999</v>
      </c>
      <c r="I694" s="60">
        <v>0.30480193452380799</v>
      </c>
      <c r="J694" s="67">
        <v>7.6730262892000098</v>
      </c>
      <c r="K694" s="68">
        <v>25.678740634335998</v>
      </c>
    </row>
    <row r="695" spans="1:11" customFormat="1" x14ac:dyDescent="0.3">
      <c r="A695" s="58" t="s">
        <v>307</v>
      </c>
      <c r="B695" s="61">
        <v>54.321321278100001</v>
      </c>
      <c r="C695" s="62">
        <v>0.31603949732200298</v>
      </c>
      <c r="D695" s="61">
        <v>10.9835931824</v>
      </c>
      <c r="E695" s="62">
        <v>0.29905474584907099</v>
      </c>
      <c r="F695" s="61">
        <v>19.403969033399999</v>
      </c>
      <c r="G695" s="62">
        <v>0.325490487933283</v>
      </c>
      <c r="H695" s="61">
        <v>12.6839004402</v>
      </c>
      <c r="I695" s="62">
        <v>0.277800360725526</v>
      </c>
      <c r="J695" s="69">
        <v>11.2498586221</v>
      </c>
      <c r="K695" s="70">
        <v>37.649056687902103</v>
      </c>
    </row>
    <row r="696" spans="1:11" customFormat="1" x14ac:dyDescent="0.3">
      <c r="A696" s="58" t="s">
        <v>308</v>
      </c>
      <c r="B696" s="59">
        <v>60.637594798399803</v>
      </c>
      <c r="C696" s="60">
        <v>0.35278734993929001</v>
      </c>
      <c r="D696" s="59">
        <v>9.9418758225999895</v>
      </c>
      <c r="E696" s="60">
        <v>0.27069148483711503</v>
      </c>
      <c r="F696" s="59">
        <v>20.680070658699901</v>
      </c>
      <c r="G696" s="60">
        <v>0.34689636319294698</v>
      </c>
      <c r="H696" s="59">
        <v>19.057681988599999</v>
      </c>
      <c r="I696" s="60">
        <v>0.41739770475066601</v>
      </c>
      <c r="J696" s="67">
        <v>10.9579663285</v>
      </c>
      <c r="K696" s="68">
        <v>36.672202677762002</v>
      </c>
    </row>
    <row r="697" spans="1:11" customFormat="1" x14ac:dyDescent="0.3">
      <c r="A697" s="65" t="s">
        <v>1</v>
      </c>
    </row>
    <row r="698" spans="1:11" customFormat="1" x14ac:dyDescent="0.3">
      <c r="A698" s="65" t="s">
        <v>1</v>
      </c>
    </row>
    <row r="699" spans="1:11" customFormat="1" x14ac:dyDescent="0.3">
      <c r="A699" s="53" t="s">
        <v>409</v>
      </c>
    </row>
    <row r="700" spans="1:11" customFormat="1" x14ac:dyDescent="0.3">
      <c r="A700" s="54" t="s">
        <v>1</v>
      </c>
    </row>
    <row r="701" spans="1:11" customFormat="1" x14ac:dyDescent="0.3">
      <c r="A701" s="114" t="s">
        <v>1</v>
      </c>
      <c r="B701" s="113" t="s">
        <v>500</v>
      </c>
      <c r="C701" s="113" t="s">
        <v>1</v>
      </c>
      <c r="D701" s="113" t="s">
        <v>389</v>
      </c>
      <c r="E701" s="113" t="s">
        <v>1</v>
      </c>
      <c r="F701" s="113" t="s">
        <v>390</v>
      </c>
      <c r="G701" s="113" t="s">
        <v>1</v>
      </c>
      <c r="H701" s="113" t="s">
        <v>391</v>
      </c>
      <c r="I701" s="113" t="s">
        <v>1</v>
      </c>
      <c r="J701" s="113" t="s">
        <v>392</v>
      </c>
      <c r="K701" s="113" t="s">
        <v>1</v>
      </c>
    </row>
    <row r="702" spans="1:11" customFormat="1" x14ac:dyDescent="0.3">
      <c r="A702" s="115" t="s">
        <v>1</v>
      </c>
      <c r="B702" s="55" t="s">
        <v>14</v>
      </c>
      <c r="C702" s="55" t="s">
        <v>15</v>
      </c>
      <c r="D702" s="55" t="s">
        <v>14</v>
      </c>
      <c r="E702" s="55" t="s">
        <v>15</v>
      </c>
      <c r="F702" s="55" t="s">
        <v>14</v>
      </c>
      <c r="G702" s="55" t="s">
        <v>15</v>
      </c>
      <c r="H702" s="55" t="s">
        <v>14</v>
      </c>
      <c r="I702" s="55" t="s">
        <v>15</v>
      </c>
      <c r="J702" s="55" t="s">
        <v>14</v>
      </c>
      <c r="K702" s="55" t="s">
        <v>15</v>
      </c>
    </row>
    <row r="703" spans="1:11" customFormat="1" x14ac:dyDescent="0.3">
      <c r="A703" s="56" t="s">
        <v>16</v>
      </c>
      <c r="B703" s="57">
        <v>105.08563194769999</v>
      </c>
      <c r="C703" s="57">
        <v>105.08563194769999</v>
      </c>
      <c r="D703" s="57">
        <v>9.7712713725999993</v>
      </c>
      <c r="E703" s="57">
        <v>9.7712713725999993</v>
      </c>
      <c r="F703" s="57">
        <v>49.515294256899999</v>
      </c>
      <c r="G703" s="57">
        <v>49.515294256899999</v>
      </c>
      <c r="H703" s="57">
        <v>18.283502262799999</v>
      </c>
      <c r="I703" s="57">
        <v>18.283502262799999</v>
      </c>
      <c r="J703" s="57">
        <v>27.515564055399999</v>
      </c>
      <c r="K703" s="57">
        <v>27.515564055399999</v>
      </c>
    </row>
    <row r="704" spans="1:11" customFormat="1" x14ac:dyDescent="0.3">
      <c r="A704" s="58" t="s">
        <v>306</v>
      </c>
      <c r="B704" s="59">
        <v>34.341989439199999</v>
      </c>
      <c r="C704" s="60">
        <v>0.32680004680650998</v>
      </c>
      <c r="D704" s="67">
        <v>0.46049675449999999</v>
      </c>
      <c r="E704" s="71">
        <v>4.7127619010899302</v>
      </c>
      <c r="F704" s="59">
        <v>20.461107750399901</v>
      </c>
      <c r="G704" s="60">
        <v>0.41322803504391398</v>
      </c>
      <c r="H704" s="67">
        <v>7.4128233281</v>
      </c>
      <c r="I704" s="68">
        <v>40.543782157001097</v>
      </c>
      <c r="J704" s="67">
        <v>6.0075616062000101</v>
      </c>
      <c r="K704" s="68">
        <v>21.833321657896398</v>
      </c>
    </row>
    <row r="705" spans="1:11" customFormat="1" x14ac:dyDescent="0.3">
      <c r="A705" s="58" t="s">
        <v>307</v>
      </c>
      <c r="B705" s="61">
        <v>36.685637687800003</v>
      </c>
      <c r="C705" s="62">
        <v>0.34910231787022999</v>
      </c>
      <c r="D705" s="69">
        <v>3.3385351135999999</v>
      </c>
      <c r="E705" s="70">
        <v>34.166844684732801</v>
      </c>
      <c r="F705" s="61">
        <v>13.853036875600001</v>
      </c>
      <c r="G705" s="62">
        <v>0.27977288802377598</v>
      </c>
      <c r="H705" s="69">
        <v>4.0992368530999999</v>
      </c>
      <c r="I705" s="70">
        <v>22.4204137379106</v>
      </c>
      <c r="J705" s="69">
        <v>15.394828845499999</v>
      </c>
      <c r="K705" s="70">
        <v>55.9495302894898</v>
      </c>
    </row>
    <row r="706" spans="1:11" customFormat="1" x14ac:dyDescent="0.3">
      <c r="A706" s="58" t="s">
        <v>308</v>
      </c>
      <c r="B706" s="59">
        <v>34.058004820699999</v>
      </c>
      <c r="C706" s="60">
        <v>0.32409763532326002</v>
      </c>
      <c r="D706" s="67">
        <v>5.9722395044999903</v>
      </c>
      <c r="E706" s="72">
        <v>61.1203934141773</v>
      </c>
      <c r="F706" s="59">
        <v>15.2011496309</v>
      </c>
      <c r="G706" s="60">
        <v>0.30699907693230999</v>
      </c>
      <c r="H706" s="67">
        <v>6.7714420816000196</v>
      </c>
      <c r="I706" s="68">
        <v>37.035804105088303</v>
      </c>
      <c r="J706" s="67">
        <v>6.1131736037000097</v>
      </c>
      <c r="K706" s="68">
        <v>22.217148052613801</v>
      </c>
    </row>
    <row r="707" spans="1:11" customFormat="1" x14ac:dyDescent="0.3">
      <c r="A707" s="65" t="s">
        <v>1</v>
      </c>
    </row>
    <row r="708" spans="1:11" customFormat="1" x14ac:dyDescent="0.3">
      <c r="A708" s="65" t="s">
        <v>1</v>
      </c>
    </row>
    <row r="709" spans="1:11" customFormat="1" x14ac:dyDescent="0.3">
      <c r="A709" s="53" t="s">
        <v>410</v>
      </c>
    </row>
    <row r="710" spans="1:11" customFormat="1" x14ac:dyDescent="0.3">
      <c r="A710" s="54" t="s">
        <v>1</v>
      </c>
    </row>
    <row r="711" spans="1:11" customFormat="1" x14ac:dyDescent="0.3">
      <c r="A711" s="114" t="s">
        <v>1</v>
      </c>
      <c r="B711" s="113" t="s">
        <v>500</v>
      </c>
      <c r="C711" s="113" t="s">
        <v>1</v>
      </c>
      <c r="D711" s="113" t="s">
        <v>389</v>
      </c>
      <c r="E711" s="113" t="s">
        <v>1</v>
      </c>
      <c r="F711" s="113" t="s">
        <v>390</v>
      </c>
      <c r="G711" s="113" t="s">
        <v>1</v>
      </c>
      <c r="H711" s="113" t="s">
        <v>391</v>
      </c>
      <c r="I711" s="113" t="s">
        <v>1</v>
      </c>
      <c r="J711" s="113" t="s">
        <v>392</v>
      </c>
      <c r="K711" s="113" t="s">
        <v>1</v>
      </c>
    </row>
    <row r="712" spans="1:11" customFormat="1" x14ac:dyDescent="0.3">
      <c r="A712" s="115" t="s">
        <v>1</v>
      </c>
      <c r="B712" s="55" t="s">
        <v>14</v>
      </c>
      <c r="C712" s="55" t="s">
        <v>15</v>
      </c>
      <c r="D712" s="55" t="s">
        <v>14</v>
      </c>
      <c r="E712" s="55" t="s">
        <v>15</v>
      </c>
      <c r="F712" s="55" t="s">
        <v>14</v>
      </c>
      <c r="G712" s="55" t="s">
        <v>15</v>
      </c>
      <c r="H712" s="55" t="s">
        <v>14</v>
      </c>
      <c r="I712" s="55" t="s">
        <v>15</v>
      </c>
      <c r="J712" s="55" t="s">
        <v>14</v>
      </c>
      <c r="K712" s="55" t="s">
        <v>15</v>
      </c>
    </row>
    <row r="713" spans="1:11" customFormat="1" x14ac:dyDescent="0.3">
      <c r="A713" s="56" t="s">
        <v>16</v>
      </c>
      <c r="B713" s="57">
        <v>19.043649368699999</v>
      </c>
      <c r="C713" s="57">
        <v>19.043649368699999</v>
      </c>
      <c r="D713" s="57">
        <v>5.1828472201000002</v>
      </c>
      <c r="E713" s="57">
        <v>5.1828472201000002</v>
      </c>
      <c r="F713" s="57">
        <v>1.5357958827</v>
      </c>
      <c r="G713" s="57">
        <v>1.5357958827</v>
      </c>
      <c r="H713" s="57">
        <v>7.4225554644000002</v>
      </c>
      <c r="I713" s="57">
        <v>7.4225554644000002</v>
      </c>
      <c r="J713" s="57">
        <v>4.9024508014999997</v>
      </c>
      <c r="K713" s="57">
        <v>4.9024508014999997</v>
      </c>
    </row>
    <row r="714" spans="1:11" customFormat="1" x14ac:dyDescent="0.3">
      <c r="A714" s="58" t="s">
        <v>306</v>
      </c>
      <c r="B714" s="67">
        <v>6.5860087091999899</v>
      </c>
      <c r="C714" s="68">
        <v>34.583753259103297</v>
      </c>
      <c r="D714" s="67">
        <v>1.3044286414999999</v>
      </c>
      <c r="E714" s="68">
        <v>25.1681862517806</v>
      </c>
      <c r="F714" s="67">
        <v>1.1615318517</v>
      </c>
      <c r="G714" s="68">
        <v>75.630613728301796</v>
      </c>
      <c r="H714" s="67">
        <v>2.3754536312000001</v>
      </c>
      <c r="I714" s="68">
        <v>32.003177916192499</v>
      </c>
      <c r="J714" s="67">
        <v>1.7445945848</v>
      </c>
      <c r="K714" s="68">
        <v>35.5861722113806</v>
      </c>
    </row>
    <row r="715" spans="1:11" customFormat="1" x14ac:dyDescent="0.3">
      <c r="A715" s="58" t="s">
        <v>307</v>
      </c>
      <c r="B715" s="69">
        <v>4.6885197483000001</v>
      </c>
      <c r="C715" s="70">
        <v>24.6198596578134</v>
      </c>
      <c r="D715" s="69">
        <v>0.19717885260000001</v>
      </c>
      <c r="E715" s="70">
        <v>3.8044504155033798</v>
      </c>
      <c r="F715" s="69">
        <v>0.374264031</v>
      </c>
      <c r="G715" s="70">
        <v>24.3693862716982</v>
      </c>
      <c r="H715" s="69">
        <v>2.5266781200000001</v>
      </c>
      <c r="I715" s="70">
        <v>34.0405421302466</v>
      </c>
      <c r="J715" s="69">
        <v>1.5903987447000001</v>
      </c>
      <c r="K715" s="70">
        <v>32.440891486629198</v>
      </c>
    </row>
    <row r="716" spans="1:11" customFormat="1" x14ac:dyDescent="0.3">
      <c r="A716" s="58" t="s">
        <v>308</v>
      </c>
      <c r="B716" s="67">
        <v>7.7691209112000097</v>
      </c>
      <c r="C716" s="68">
        <v>40.796387083083303</v>
      </c>
      <c r="D716" s="67">
        <v>3.6812397259999998</v>
      </c>
      <c r="E716" s="68">
        <v>71.027363332716007</v>
      </c>
      <c r="F716" s="67">
        <v>0</v>
      </c>
      <c r="G716" s="68">
        <v>0</v>
      </c>
      <c r="H716" s="67">
        <v>2.5204237132</v>
      </c>
      <c r="I716" s="68">
        <v>33.956279953561001</v>
      </c>
      <c r="J716" s="67">
        <v>1.5674574720000001</v>
      </c>
      <c r="K716" s="68">
        <v>31.972936301990099</v>
      </c>
    </row>
    <row r="717" spans="1:11" customFormat="1" x14ac:dyDescent="0.3">
      <c r="A717" s="65" t="s">
        <v>1</v>
      </c>
    </row>
    <row r="718" spans="1:11" customFormat="1" x14ac:dyDescent="0.3">
      <c r="A718" s="65" t="s">
        <v>1</v>
      </c>
    </row>
    <row r="719" spans="1:11" customFormat="1" x14ac:dyDescent="0.3">
      <c r="A719" s="53" t="s">
        <v>411</v>
      </c>
    </row>
    <row r="720" spans="1:11" customFormat="1" x14ac:dyDescent="0.3">
      <c r="A720" s="54" t="s">
        <v>1</v>
      </c>
    </row>
    <row r="721" spans="1:11" customFormat="1" x14ac:dyDescent="0.3">
      <c r="A721" s="114" t="s">
        <v>1</v>
      </c>
      <c r="B721" s="113" t="s">
        <v>500</v>
      </c>
      <c r="C721" s="113" t="s">
        <v>1</v>
      </c>
      <c r="D721" s="113" t="s">
        <v>389</v>
      </c>
      <c r="E721" s="113" t="s">
        <v>1</v>
      </c>
      <c r="F721" s="113" t="s">
        <v>390</v>
      </c>
      <c r="G721" s="113" t="s">
        <v>1</v>
      </c>
      <c r="H721" s="113" t="s">
        <v>391</v>
      </c>
      <c r="I721" s="113" t="s">
        <v>1</v>
      </c>
      <c r="J721" s="113" t="s">
        <v>392</v>
      </c>
      <c r="K721" s="113" t="s">
        <v>1</v>
      </c>
    </row>
    <row r="722" spans="1:11" customFormat="1" x14ac:dyDescent="0.3">
      <c r="A722" s="115" t="s">
        <v>1</v>
      </c>
      <c r="B722" s="55" t="s">
        <v>14</v>
      </c>
      <c r="C722" s="55" t="s">
        <v>15</v>
      </c>
      <c r="D722" s="55" t="s">
        <v>14</v>
      </c>
      <c r="E722" s="55" t="s">
        <v>15</v>
      </c>
      <c r="F722" s="55" t="s">
        <v>14</v>
      </c>
      <c r="G722" s="55" t="s">
        <v>15</v>
      </c>
      <c r="H722" s="55" t="s">
        <v>14</v>
      </c>
      <c r="I722" s="55" t="s">
        <v>15</v>
      </c>
      <c r="J722" s="55" t="s">
        <v>14</v>
      </c>
      <c r="K722" s="55" t="s">
        <v>15</v>
      </c>
    </row>
    <row r="723" spans="1:11" customFormat="1" x14ac:dyDescent="0.3">
      <c r="A723" s="56" t="s">
        <v>16</v>
      </c>
      <c r="B723" s="57">
        <v>28.591415445300001</v>
      </c>
      <c r="C723" s="57">
        <v>28.591415445300001</v>
      </c>
      <c r="D723" s="57">
        <v>3.1015901777999999</v>
      </c>
      <c r="E723" s="57">
        <v>3.1015901777999999</v>
      </c>
      <c r="F723" s="57">
        <v>13.331462776</v>
      </c>
      <c r="G723" s="57">
        <v>13.331462776</v>
      </c>
      <c r="H723" s="57">
        <v>6.3872024898999999</v>
      </c>
      <c r="I723" s="57">
        <v>6.3872024898999999</v>
      </c>
      <c r="J723" s="57">
        <v>5.7711600016000002</v>
      </c>
      <c r="K723" s="57">
        <v>5.7711600016000002</v>
      </c>
    </row>
    <row r="724" spans="1:11" customFormat="1" x14ac:dyDescent="0.3">
      <c r="A724" s="58" t="s">
        <v>306</v>
      </c>
      <c r="B724" s="67">
        <v>5.7790923365999998</v>
      </c>
      <c r="C724" s="68">
        <v>20.21268358559</v>
      </c>
      <c r="D724" s="67">
        <v>1.5845443004999999</v>
      </c>
      <c r="E724" s="68">
        <v>51.088126079375797</v>
      </c>
      <c r="F724" s="67">
        <v>2.6046295872999998</v>
      </c>
      <c r="G724" s="68">
        <v>19.537462850580699</v>
      </c>
      <c r="H724" s="67">
        <v>0.38193541360000099</v>
      </c>
      <c r="I724" s="68">
        <v>5.9796979069310803</v>
      </c>
      <c r="J724" s="67">
        <v>1.2079830352000001</v>
      </c>
      <c r="K724" s="68">
        <v>20.931373153146001</v>
      </c>
    </row>
    <row r="725" spans="1:11" customFormat="1" x14ac:dyDescent="0.3">
      <c r="A725" s="58" t="s">
        <v>307</v>
      </c>
      <c r="B725" s="69">
        <v>10.4556510874</v>
      </c>
      <c r="C725" s="70">
        <v>36.569197168301599</v>
      </c>
      <c r="D725" s="69">
        <v>1.1193656596999999</v>
      </c>
      <c r="E725" s="70">
        <v>36.090056891203503</v>
      </c>
      <c r="F725" s="69">
        <v>4.4330256002999997</v>
      </c>
      <c r="G725" s="70">
        <v>33.252357035272702</v>
      </c>
      <c r="H725" s="69">
        <v>0.82099701560000005</v>
      </c>
      <c r="I725" s="70">
        <v>12.853780929886501</v>
      </c>
      <c r="J725" s="69">
        <v>4.0822628117999997</v>
      </c>
      <c r="K725" s="70">
        <v>70.735568077617501</v>
      </c>
    </row>
    <row r="726" spans="1:11" customFormat="1" x14ac:dyDescent="0.3">
      <c r="A726" s="58" t="s">
        <v>308</v>
      </c>
      <c r="B726" s="67">
        <v>12.3566720213</v>
      </c>
      <c r="C726" s="68">
        <v>43.218119246108401</v>
      </c>
      <c r="D726" s="67">
        <v>0.397680217600001</v>
      </c>
      <c r="E726" s="68">
        <v>12.8218170294207</v>
      </c>
      <c r="F726" s="67">
        <v>6.2938075884</v>
      </c>
      <c r="G726" s="68">
        <v>47.210180114146503</v>
      </c>
      <c r="H726" s="67">
        <v>5.1842700607000101</v>
      </c>
      <c r="I726" s="68">
        <v>81.166521163182395</v>
      </c>
      <c r="J726" s="67">
        <v>0.48091415459999998</v>
      </c>
      <c r="K726" s="68">
        <v>8.3330587692365299</v>
      </c>
    </row>
    <row r="727" spans="1:11" customFormat="1" x14ac:dyDescent="0.3">
      <c r="A727" s="65" t="s">
        <v>1</v>
      </c>
    </row>
    <row r="728" spans="1:11" customFormat="1" x14ac:dyDescent="0.3">
      <c r="A728" s="65" t="s">
        <v>1</v>
      </c>
    </row>
    <row r="729" spans="1:11" customFormat="1" x14ac:dyDescent="0.3">
      <c r="A729" s="53" t="s">
        <v>412</v>
      </c>
    </row>
    <row r="730" spans="1:11" customFormat="1" x14ac:dyDescent="0.3">
      <c r="A730" s="54" t="s">
        <v>1</v>
      </c>
    </row>
    <row r="731" spans="1:11" customFormat="1" x14ac:dyDescent="0.3">
      <c r="A731" s="114" t="s">
        <v>1</v>
      </c>
      <c r="B731" s="113" t="s">
        <v>500</v>
      </c>
      <c r="C731" s="113" t="s">
        <v>1</v>
      </c>
      <c r="D731" s="113" t="s">
        <v>389</v>
      </c>
      <c r="E731" s="113" t="s">
        <v>1</v>
      </c>
      <c r="F731" s="113" t="s">
        <v>390</v>
      </c>
      <c r="G731" s="113" t="s">
        <v>1</v>
      </c>
      <c r="H731" s="113" t="s">
        <v>391</v>
      </c>
      <c r="I731" s="113" t="s">
        <v>1</v>
      </c>
      <c r="J731" s="113" t="s">
        <v>392</v>
      </c>
      <c r="K731" s="113" t="s">
        <v>1</v>
      </c>
    </row>
    <row r="732" spans="1:11" customFormat="1" x14ac:dyDescent="0.3">
      <c r="A732" s="115" t="s">
        <v>1</v>
      </c>
      <c r="B732" s="55" t="s">
        <v>14</v>
      </c>
      <c r="C732" s="55" t="s">
        <v>15</v>
      </c>
      <c r="D732" s="55" t="s">
        <v>14</v>
      </c>
      <c r="E732" s="55" t="s">
        <v>15</v>
      </c>
      <c r="F732" s="55" t="s">
        <v>14</v>
      </c>
      <c r="G732" s="55" t="s">
        <v>15</v>
      </c>
      <c r="H732" s="55" t="s">
        <v>14</v>
      </c>
      <c r="I732" s="55" t="s">
        <v>15</v>
      </c>
      <c r="J732" s="55" t="s">
        <v>14</v>
      </c>
      <c r="K732" s="55" t="s">
        <v>15</v>
      </c>
    </row>
    <row r="733" spans="1:11" customFormat="1" x14ac:dyDescent="0.3">
      <c r="A733" s="56" t="s">
        <v>16</v>
      </c>
      <c r="B733" s="57">
        <v>102.8805682263</v>
      </c>
      <c r="C733" s="57">
        <v>102.8805682263</v>
      </c>
      <c r="D733" s="57">
        <v>19.2328888684</v>
      </c>
      <c r="E733" s="57">
        <v>19.2328888684</v>
      </c>
      <c r="F733" s="57">
        <v>35.104585276000002</v>
      </c>
      <c r="G733" s="57">
        <v>35.104585276000002</v>
      </c>
      <c r="H733" s="57">
        <v>28.215534506099999</v>
      </c>
      <c r="I733" s="57">
        <v>28.215534506099999</v>
      </c>
      <c r="J733" s="57">
        <v>20.327559575799999</v>
      </c>
      <c r="K733" s="57">
        <v>20.327559575799999</v>
      </c>
    </row>
    <row r="734" spans="1:11" customFormat="1" x14ac:dyDescent="0.3">
      <c r="A734" s="58" t="s">
        <v>306</v>
      </c>
      <c r="B734" s="59">
        <v>27.9015942925</v>
      </c>
      <c r="C734" s="60">
        <v>0.27120373432548101</v>
      </c>
      <c r="D734" s="67">
        <v>7.5452027219999902</v>
      </c>
      <c r="E734" s="68">
        <v>39.230730097946498</v>
      </c>
      <c r="F734" s="67">
        <v>3.4985909707999898</v>
      </c>
      <c r="G734" s="68">
        <v>9.96619371313834</v>
      </c>
      <c r="H734" s="67">
        <v>7.6113362576000103</v>
      </c>
      <c r="I734" s="68">
        <v>26.975694031082401</v>
      </c>
      <c r="J734" s="67">
        <v>9.2464643420999906</v>
      </c>
      <c r="K734" s="68">
        <v>45.4873311654584</v>
      </c>
    </row>
    <row r="735" spans="1:11" customFormat="1" x14ac:dyDescent="0.3">
      <c r="A735" s="58" t="s">
        <v>307</v>
      </c>
      <c r="B735" s="61">
        <v>19.798168553499998</v>
      </c>
      <c r="C735" s="62">
        <v>0.192438367077748</v>
      </c>
      <c r="D735" s="69">
        <v>5.6705796268000199</v>
      </c>
      <c r="E735" s="70">
        <v>29.483764324749298</v>
      </c>
      <c r="F735" s="69">
        <v>9.9232931843999896</v>
      </c>
      <c r="G735" s="70">
        <v>28.267797800147399</v>
      </c>
      <c r="H735" s="69">
        <v>3.3778679720999998</v>
      </c>
      <c r="I735" s="70">
        <v>11.971660403490599</v>
      </c>
      <c r="J735" s="69">
        <v>0.82642777020000202</v>
      </c>
      <c r="K735" s="70">
        <v>4.0655533051978603</v>
      </c>
    </row>
    <row r="736" spans="1:11" customFormat="1" x14ac:dyDescent="0.3">
      <c r="A736" s="58" t="s">
        <v>308</v>
      </c>
      <c r="B736" s="59">
        <v>55.180805380300001</v>
      </c>
      <c r="C736" s="60">
        <v>0.53635789859677097</v>
      </c>
      <c r="D736" s="67">
        <v>6.0171065196000102</v>
      </c>
      <c r="E736" s="68">
        <v>31.2855055773042</v>
      </c>
      <c r="F736" s="67">
        <v>21.682701120800001</v>
      </c>
      <c r="G736" s="68">
        <v>61.766008486714199</v>
      </c>
      <c r="H736" s="67">
        <v>17.226330276399999</v>
      </c>
      <c r="I736" s="68">
        <v>61.052645565426999</v>
      </c>
      <c r="J736" s="67">
        <v>10.254667463500001</v>
      </c>
      <c r="K736" s="68">
        <v>50.447115529343698</v>
      </c>
    </row>
    <row r="737" spans="1:11" customFormat="1" x14ac:dyDescent="0.3">
      <c r="A737" s="65" t="s">
        <v>1</v>
      </c>
    </row>
    <row r="738" spans="1:11" customFormat="1" x14ac:dyDescent="0.3">
      <c r="A738" s="65" t="s">
        <v>1</v>
      </c>
    </row>
    <row r="739" spans="1:11" customFormat="1" x14ac:dyDescent="0.3">
      <c r="A739" s="53" t="s">
        <v>413</v>
      </c>
    </row>
    <row r="740" spans="1:11" customFormat="1" x14ac:dyDescent="0.3">
      <c r="A740" s="54" t="s">
        <v>1</v>
      </c>
    </row>
    <row r="741" spans="1:11" customFormat="1" x14ac:dyDescent="0.3">
      <c r="A741" s="114" t="s">
        <v>1</v>
      </c>
      <c r="B741" s="113" t="s">
        <v>500</v>
      </c>
      <c r="C741" s="113" t="s">
        <v>1</v>
      </c>
      <c r="D741" s="113" t="s">
        <v>389</v>
      </c>
      <c r="E741" s="113" t="s">
        <v>1</v>
      </c>
      <c r="F741" s="113" t="s">
        <v>390</v>
      </c>
      <c r="G741" s="113" t="s">
        <v>1</v>
      </c>
      <c r="H741" s="113" t="s">
        <v>391</v>
      </c>
      <c r="I741" s="113" t="s">
        <v>1</v>
      </c>
      <c r="J741" s="113" t="s">
        <v>392</v>
      </c>
      <c r="K741" s="113" t="s">
        <v>1</v>
      </c>
    </row>
    <row r="742" spans="1:11" customFormat="1" x14ac:dyDescent="0.3">
      <c r="A742" s="115" t="s">
        <v>1</v>
      </c>
      <c r="B742" s="55" t="s">
        <v>14</v>
      </c>
      <c r="C742" s="55" t="s">
        <v>15</v>
      </c>
      <c r="D742" s="55" t="s">
        <v>14</v>
      </c>
      <c r="E742" s="55" t="s">
        <v>15</v>
      </c>
      <c r="F742" s="55" t="s">
        <v>14</v>
      </c>
      <c r="G742" s="55" t="s">
        <v>15</v>
      </c>
      <c r="H742" s="55" t="s">
        <v>14</v>
      </c>
      <c r="I742" s="55" t="s">
        <v>15</v>
      </c>
      <c r="J742" s="55" t="s">
        <v>14</v>
      </c>
      <c r="K742" s="55" t="s">
        <v>15</v>
      </c>
    </row>
    <row r="743" spans="1:11" customFormat="1" x14ac:dyDescent="0.3">
      <c r="A743" s="56" t="s">
        <v>16</v>
      </c>
      <c r="B743" s="57">
        <v>196.95682347619999</v>
      </c>
      <c r="C743" s="57">
        <v>196.95682347619999</v>
      </c>
      <c r="D743" s="57">
        <v>41.650899914500002</v>
      </c>
      <c r="E743" s="57">
        <v>41.650899914500002</v>
      </c>
      <c r="F743" s="57">
        <v>78.742810951400003</v>
      </c>
      <c r="G743" s="57">
        <v>78.742810951400003</v>
      </c>
      <c r="H743" s="57">
        <v>40.292137135499999</v>
      </c>
      <c r="I743" s="57">
        <v>40.292137135499999</v>
      </c>
      <c r="J743" s="57">
        <v>36.270975474799997</v>
      </c>
      <c r="K743" s="57">
        <v>36.270975474799997</v>
      </c>
    </row>
    <row r="744" spans="1:11" customFormat="1" x14ac:dyDescent="0.3">
      <c r="A744" s="58" t="s">
        <v>306</v>
      </c>
      <c r="B744" s="59">
        <v>59.602194241800099</v>
      </c>
      <c r="C744" s="60">
        <v>0.30261553364766902</v>
      </c>
      <c r="D744" s="59">
        <v>10.282974040399999</v>
      </c>
      <c r="E744" s="60">
        <v>0.24688479868402999</v>
      </c>
      <c r="F744" s="59">
        <v>19.8641781886</v>
      </c>
      <c r="G744" s="60">
        <v>0.25226656184347002</v>
      </c>
      <c r="H744" s="59">
        <v>10.999550941300001</v>
      </c>
      <c r="I744" s="60">
        <v>0.27299497428764302</v>
      </c>
      <c r="J744" s="59">
        <v>18.455491071499999</v>
      </c>
      <c r="K744" s="64">
        <v>0.50882257314315504</v>
      </c>
    </row>
    <row r="745" spans="1:11" customFormat="1" x14ac:dyDescent="0.3">
      <c r="A745" s="58" t="s">
        <v>307</v>
      </c>
      <c r="B745" s="61">
        <v>42.107941552500002</v>
      </c>
      <c r="C745" s="62">
        <v>0.213792753199984</v>
      </c>
      <c r="D745" s="61">
        <v>8.0867055039999904</v>
      </c>
      <c r="E745" s="62">
        <v>0.19415440051956101</v>
      </c>
      <c r="F745" s="61">
        <v>20.559559803399999</v>
      </c>
      <c r="G745" s="62">
        <v>0.261097610753182</v>
      </c>
      <c r="H745" s="61">
        <v>8.4424743540999998</v>
      </c>
      <c r="I745" s="62">
        <v>0.20953156010832799</v>
      </c>
      <c r="J745" s="61">
        <v>5.0192018910000096</v>
      </c>
      <c r="K745" s="62">
        <v>0.138380670089427</v>
      </c>
    </row>
    <row r="746" spans="1:11" customFormat="1" x14ac:dyDescent="0.3">
      <c r="A746" s="58" t="s">
        <v>308</v>
      </c>
      <c r="B746" s="59">
        <v>95.2466876818998</v>
      </c>
      <c r="C746" s="60">
        <v>0.483591713152347</v>
      </c>
      <c r="D746" s="59">
        <v>23.281220370100002</v>
      </c>
      <c r="E746" s="60">
        <v>0.55896080079640897</v>
      </c>
      <c r="F746" s="59">
        <v>38.319072959400003</v>
      </c>
      <c r="G746" s="60">
        <v>0.48663582740334899</v>
      </c>
      <c r="H746" s="59">
        <v>20.850111840099999</v>
      </c>
      <c r="I746" s="60">
        <v>0.51747346560402996</v>
      </c>
      <c r="J746" s="59">
        <v>12.796282512299999</v>
      </c>
      <c r="K746" s="60">
        <v>0.35279675676741801</v>
      </c>
    </row>
    <row r="747" spans="1:11" customFormat="1" x14ac:dyDescent="0.3">
      <c r="A747" s="65" t="s">
        <v>1</v>
      </c>
    </row>
    <row r="748" spans="1:11" customFormat="1" x14ac:dyDescent="0.3">
      <c r="A748" s="65" t="s">
        <v>1</v>
      </c>
    </row>
    <row r="749" spans="1:11" customFormat="1" x14ac:dyDescent="0.3">
      <c r="A749" s="53" t="s">
        <v>414</v>
      </c>
    </row>
    <row r="750" spans="1:11" customFormat="1" x14ac:dyDescent="0.3">
      <c r="A750" s="54" t="s">
        <v>1</v>
      </c>
    </row>
    <row r="751" spans="1:11" customFormat="1" x14ac:dyDescent="0.3">
      <c r="A751" s="114" t="s">
        <v>1</v>
      </c>
      <c r="B751" s="113" t="s">
        <v>500</v>
      </c>
      <c r="C751" s="113" t="s">
        <v>1</v>
      </c>
      <c r="D751" s="113" t="s">
        <v>389</v>
      </c>
      <c r="E751" s="113" t="s">
        <v>1</v>
      </c>
      <c r="F751" s="113" t="s">
        <v>390</v>
      </c>
      <c r="G751" s="113" t="s">
        <v>1</v>
      </c>
      <c r="H751" s="113" t="s">
        <v>391</v>
      </c>
      <c r="I751" s="113" t="s">
        <v>1</v>
      </c>
      <c r="J751" s="113" t="s">
        <v>392</v>
      </c>
      <c r="K751" s="113" t="s">
        <v>1</v>
      </c>
    </row>
    <row r="752" spans="1:11" customFormat="1" x14ac:dyDescent="0.3">
      <c r="A752" s="115" t="s">
        <v>1</v>
      </c>
      <c r="B752" s="55" t="s">
        <v>14</v>
      </c>
      <c r="C752" s="55" t="s">
        <v>15</v>
      </c>
      <c r="D752" s="55" t="s">
        <v>14</v>
      </c>
      <c r="E752" s="55" t="s">
        <v>15</v>
      </c>
      <c r="F752" s="55" t="s">
        <v>14</v>
      </c>
      <c r="G752" s="55" t="s">
        <v>15</v>
      </c>
      <c r="H752" s="55" t="s">
        <v>14</v>
      </c>
      <c r="I752" s="55" t="s">
        <v>15</v>
      </c>
      <c r="J752" s="55" t="s">
        <v>14</v>
      </c>
      <c r="K752" s="55" t="s">
        <v>15</v>
      </c>
    </row>
    <row r="753" spans="1:11" customFormat="1" x14ac:dyDescent="0.3">
      <c r="A753" s="56" t="s">
        <v>16</v>
      </c>
      <c r="B753" s="57">
        <v>135.26992300820001</v>
      </c>
      <c r="C753" s="57">
        <v>135.26992300820001</v>
      </c>
      <c r="D753" s="57">
        <v>18.052810318199999</v>
      </c>
      <c r="E753" s="57">
        <v>18.052810318199999</v>
      </c>
      <c r="F753" s="57">
        <v>66.192024511300005</v>
      </c>
      <c r="G753" s="57">
        <v>66.192024511300005</v>
      </c>
      <c r="H753" s="57">
        <v>32.063622707</v>
      </c>
      <c r="I753" s="57">
        <v>32.063622707</v>
      </c>
      <c r="J753" s="57">
        <v>18.961465471699999</v>
      </c>
      <c r="K753" s="57">
        <v>18.961465471699999</v>
      </c>
    </row>
    <row r="754" spans="1:11" customFormat="1" x14ac:dyDescent="0.3">
      <c r="A754" s="58" t="s">
        <v>306</v>
      </c>
      <c r="B754" s="59">
        <v>7.5121893857000304</v>
      </c>
      <c r="C754" s="60">
        <v>5.5534809354808402E-2</v>
      </c>
      <c r="D754" s="67">
        <v>1.4891146109</v>
      </c>
      <c r="E754" s="68">
        <v>8.2486581571111106</v>
      </c>
      <c r="F754" s="59">
        <v>2.0423669617</v>
      </c>
      <c r="G754" s="60">
        <v>3.0855181976664502E-2</v>
      </c>
      <c r="H754" s="59">
        <v>2.9385176801999999</v>
      </c>
      <c r="I754" s="60">
        <v>9.1646465125055102E-2</v>
      </c>
      <c r="J754" s="67">
        <v>1.0421901329000001</v>
      </c>
      <c r="K754" s="68">
        <v>5.49635857236599</v>
      </c>
    </row>
    <row r="755" spans="1:11" customFormat="1" x14ac:dyDescent="0.3">
      <c r="A755" s="58" t="s">
        <v>307</v>
      </c>
      <c r="B755" s="61">
        <v>25.175598649400001</v>
      </c>
      <c r="C755" s="62">
        <v>0.18611379447502099</v>
      </c>
      <c r="D755" s="69">
        <v>5.56555510500002</v>
      </c>
      <c r="E755" s="70">
        <v>30.829300296747</v>
      </c>
      <c r="F755" s="61">
        <v>9.7195148900999904</v>
      </c>
      <c r="G755" s="62">
        <v>0.14683815704172501</v>
      </c>
      <c r="H755" s="61">
        <v>4.0529238682999997</v>
      </c>
      <c r="I755" s="62">
        <v>0.12640255610964299</v>
      </c>
      <c r="J755" s="69">
        <v>5.8376047860000204</v>
      </c>
      <c r="K755" s="70">
        <v>30.786675189808701</v>
      </c>
    </row>
    <row r="756" spans="1:11" customFormat="1" x14ac:dyDescent="0.3">
      <c r="A756" s="58" t="s">
        <v>308</v>
      </c>
      <c r="B756" s="59">
        <v>102.5821349731</v>
      </c>
      <c r="C756" s="60">
        <v>0.758351396170171</v>
      </c>
      <c r="D756" s="67">
        <v>10.998140602299999</v>
      </c>
      <c r="E756" s="68">
        <v>60.922041546141898</v>
      </c>
      <c r="F756" s="59">
        <v>54.4301426595</v>
      </c>
      <c r="G756" s="60">
        <v>0.82230666098160998</v>
      </c>
      <c r="H756" s="59">
        <v>25.072181158500001</v>
      </c>
      <c r="I756" s="60">
        <v>0.78195097876530195</v>
      </c>
      <c r="J756" s="67">
        <v>12.0816705528</v>
      </c>
      <c r="K756" s="68">
        <v>63.716966237825403</v>
      </c>
    </row>
    <row r="757" spans="1:11" customFormat="1" x14ac:dyDescent="0.3">
      <c r="A757" s="65" t="s">
        <v>1</v>
      </c>
    </row>
    <row r="758" spans="1:11" customFormat="1" x14ac:dyDescent="0.3">
      <c r="A758" s="65" t="s">
        <v>1</v>
      </c>
    </row>
    <row r="759" spans="1:11" customFormat="1" x14ac:dyDescent="0.3">
      <c r="A759" s="53" t="s">
        <v>415</v>
      </c>
    </row>
    <row r="760" spans="1:11" customFormat="1" x14ac:dyDescent="0.3">
      <c r="A760" s="54" t="s">
        <v>1</v>
      </c>
    </row>
    <row r="761" spans="1:11" customFormat="1" x14ac:dyDescent="0.3">
      <c r="A761" s="114" t="s">
        <v>1</v>
      </c>
      <c r="B761" s="113" t="s">
        <v>500</v>
      </c>
      <c r="C761" s="113" t="s">
        <v>1</v>
      </c>
      <c r="D761" s="113" t="s">
        <v>389</v>
      </c>
      <c r="E761" s="113" t="s">
        <v>1</v>
      </c>
      <c r="F761" s="113" t="s">
        <v>390</v>
      </c>
      <c r="G761" s="113" t="s">
        <v>1</v>
      </c>
      <c r="H761" s="113" t="s">
        <v>391</v>
      </c>
      <c r="I761" s="113" t="s">
        <v>1</v>
      </c>
      <c r="J761" s="113" t="s">
        <v>392</v>
      </c>
      <c r="K761" s="113" t="s">
        <v>1</v>
      </c>
    </row>
    <row r="762" spans="1:11" customFormat="1" x14ac:dyDescent="0.3">
      <c r="A762" s="115" t="s">
        <v>1</v>
      </c>
      <c r="B762" s="55" t="s">
        <v>14</v>
      </c>
      <c r="C762" s="55" t="s">
        <v>15</v>
      </c>
      <c r="D762" s="55" t="s">
        <v>14</v>
      </c>
      <c r="E762" s="55" t="s">
        <v>15</v>
      </c>
      <c r="F762" s="55" t="s">
        <v>14</v>
      </c>
      <c r="G762" s="55" t="s">
        <v>15</v>
      </c>
      <c r="H762" s="55" t="s">
        <v>14</v>
      </c>
      <c r="I762" s="55" t="s">
        <v>15</v>
      </c>
      <c r="J762" s="55" t="s">
        <v>14</v>
      </c>
      <c r="K762" s="55" t="s">
        <v>15</v>
      </c>
    </row>
    <row r="763" spans="1:11" customFormat="1" x14ac:dyDescent="0.3">
      <c r="A763" s="56" t="s">
        <v>16</v>
      </c>
      <c r="B763" s="57">
        <v>24.035704132900001</v>
      </c>
      <c r="C763" s="57">
        <v>24.035704132900001</v>
      </c>
      <c r="D763" s="57">
        <v>7.7098140514000004</v>
      </c>
      <c r="E763" s="57">
        <v>7.7098140514000004</v>
      </c>
      <c r="F763" s="57">
        <v>4.6424239466000001</v>
      </c>
      <c r="G763" s="57">
        <v>4.6424239466000001</v>
      </c>
      <c r="H763" s="57">
        <v>5.4557227996000002</v>
      </c>
      <c r="I763" s="57">
        <v>5.4557227996000002</v>
      </c>
      <c r="J763" s="57">
        <v>6.2277433352999996</v>
      </c>
      <c r="K763" s="57">
        <v>6.2277433352999996</v>
      </c>
    </row>
    <row r="764" spans="1:11" customFormat="1" x14ac:dyDescent="0.3">
      <c r="A764" s="58" t="s">
        <v>306</v>
      </c>
      <c r="B764" s="67">
        <v>4.6517948461000103</v>
      </c>
      <c r="C764" s="68">
        <v>19.3536865838377</v>
      </c>
      <c r="D764" s="67">
        <v>0.96232940990000004</v>
      </c>
      <c r="E764" s="68">
        <v>12.481875742843</v>
      </c>
      <c r="F764" s="67">
        <v>0</v>
      </c>
      <c r="G764" s="68">
        <v>0</v>
      </c>
      <c r="H764" s="67">
        <v>2.5501465607</v>
      </c>
      <c r="I764" s="68">
        <v>46.742597715686202</v>
      </c>
      <c r="J764" s="67">
        <v>1.1393188755000001</v>
      </c>
      <c r="K764" s="68">
        <v>18.2942490427011</v>
      </c>
    </row>
    <row r="765" spans="1:11" customFormat="1" x14ac:dyDescent="0.3">
      <c r="A765" s="58" t="s">
        <v>307</v>
      </c>
      <c r="B765" s="69">
        <v>2.4357681269000002</v>
      </c>
      <c r="C765" s="70">
        <v>10.1339578546648</v>
      </c>
      <c r="D765" s="69">
        <v>0.19717885260000001</v>
      </c>
      <c r="E765" s="70">
        <v>2.5575046464861901</v>
      </c>
      <c r="F765" s="69">
        <v>0</v>
      </c>
      <c r="G765" s="70">
        <v>0</v>
      </c>
      <c r="H765" s="69">
        <v>0.67113180230000002</v>
      </c>
      <c r="I765" s="70">
        <v>12.3014278208784</v>
      </c>
      <c r="J765" s="69">
        <v>1.5674574720000001</v>
      </c>
      <c r="K765" s="70">
        <v>25.1689478452871</v>
      </c>
    </row>
    <row r="766" spans="1:11" customFormat="1" x14ac:dyDescent="0.3">
      <c r="A766" s="58" t="s">
        <v>308</v>
      </c>
      <c r="B766" s="67">
        <v>16.9481411599</v>
      </c>
      <c r="C766" s="68">
        <v>70.5123555614975</v>
      </c>
      <c r="D766" s="67">
        <v>6.5503057889000003</v>
      </c>
      <c r="E766" s="68">
        <v>84.960619610670804</v>
      </c>
      <c r="F766" s="67">
        <v>4.6424239466000001</v>
      </c>
      <c r="G766" s="68">
        <v>100</v>
      </c>
      <c r="H766" s="67">
        <v>2.2344444366</v>
      </c>
      <c r="I766" s="68">
        <v>40.955974463435403</v>
      </c>
      <c r="J766" s="67">
        <v>3.5209669878000098</v>
      </c>
      <c r="K766" s="68">
        <v>56.536803112011803</v>
      </c>
    </row>
    <row r="767" spans="1:11" customFormat="1" x14ac:dyDescent="0.3">
      <c r="A767" s="65" t="s">
        <v>1</v>
      </c>
    </row>
    <row r="768" spans="1:11" customFormat="1" x14ac:dyDescent="0.3">
      <c r="A768" s="65" t="s">
        <v>1</v>
      </c>
    </row>
    <row r="769" spans="1:11" customFormat="1" x14ac:dyDescent="0.3">
      <c r="A769" s="53" t="s">
        <v>416</v>
      </c>
    </row>
    <row r="770" spans="1:11" customFormat="1" x14ac:dyDescent="0.3">
      <c r="A770" s="54" t="s">
        <v>1</v>
      </c>
    </row>
    <row r="771" spans="1:11" customFormat="1" x14ac:dyDescent="0.3">
      <c r="A771" s="114" t="s">
        <v>1</v>
      </c>
      <c r="B771" s="113" t="s">
        <v>500</v>
      </c>
      <c r="C771" s="113" t="s">
        <v>1</v>
      </c>
      <c r="D771" s="113" t="s">
        <v>389</v>
      </c>
      <c r="E771" s="113" t="s">
        <v>1</v>
      </c>
      <c r="F771" s="113" t="s">
        <v>390</v>
      </c>
      <c r="G771" s="113" t="s">
        <v>1</v>
      </c>
      <c r="H771" s="113" t="s">
        <v>391</v>
      </c>
      <c r="I771" s="113" t="s">
        <v>1</v>
      </c>
      <c r="J771" s="113" t="s">
        <v>392</v>
      </c>
      <c r="K771" s="113" t="s">
        <v>1</v>
      </c>
    </row>
    <row r="772" spans="1:11" customFormat="1" x14ac:dyDescent="0.3">
      <c r="A772" s="115" t="s">
        <v>1</v>
      </c>
      <c r="B772" s="55" t="s">
        <v>14</v>
      </c>
      <c r="C772" s="55" t="s">
        <v>15</v>
      </c>
      <c r="D772" s="55" t="s">
        <v>14</v>
      </c>
      <c r="E772" s="55" t="s">
        <v>15</v>
      </c>
      <c r="F772" s="55" t="s">
        <v>14</v>
      </c>
      <c r="G772" s="55" t="s">
        <v>15</v>
      </c>
      <c r="H772" s="55" t="s">
        <v>14</v>
      </c>
      <c r="I772" s="55" t="s">
        <v>15</v>
      </c>
      <c r="J772" s="55" t="s">
        <v>14</v>
      </c>
      <c r="K772" s="55" t="s">
        <v>15</v>
      </c>
    </row>
    <row r="773" spans="1:11" customFormat="1" x14ac:dyDescent="0.3">
      <c r="A773" s="56" t="s">
        <v>16</v>
      </c>
      <c r="B773" s="57">
        <v>98.252407698300004</v>
      </c>
      <c r="C773" s="57">
        <v>98.252407698300004</v>
      </c>
      <c r="D773" s="57">
        <v>4.7210714641999996</v>
      </c>
      <c r="E773" s="57">
        <v>4.7210714641999996</v>
      </c>
      <c r="F773" s="57">
        <v>64.003170713000003</v>
      </c>
      <c r="G773" s="57">
        <v>64.003170713000003</v>
      </c>
      <c r="H773" s="57">
        <v>15.0872762506</v>
      </c>
      <c r="I773" s="57">
        <v>15.0872762506</v>
      </c>
      <c r="J773" s="57">
        <v>14.4408892705</v>
      </c>
      <c r="K773" s="57">
        <v>14.4408892705</v>
      </c>
    </row>
    <row r="774" spans="1:11" customFormat="1" x14ac:dyDescent="0.3">
      <c r="A774" s="58" t="s">
        <v>306</v>
      </c>
      <c r="B774" s="59">
        <v>37.6698576653</v>
      </c>
      <c r="C774" s="60">
        <v>0.38339882500357098</v>
      </c>
      <c r="D774" s="67">
        <v>3.2451490681999902</v>
      </c>
      <c r="E774" s="68">
        <v>68.737554447291203</v>
      </c>
      <c r="F774" s="59">
        <v>24.162889767300001</v>
      </c>
      <c r="G774" s="60">
        <v>0.37752644905125199</v>
      </c>
      <c r="H774" s="67">
        <v>7.8092859663000098</v>
      </c>
      <c r="I774" s="68">
        <v>51.760740882499803</v>
      </c>
      <c r="J774" s="67">
        <v>2.4525328635000001</v>
      </c>
      <c r="K774" s="68">
        <v>16.983253714922299</v>
      </c>
    </row>
    <row r="775" spans="1:11" customFormat="1" x14ac:dyDescent="0.3">
      <c r="A775" s="58" t="s">
        <v>307</v>
      </c>
      <c r="B775" s="61">
        <v>22.164443998100001</v>
      </c>
      <c r="C775" s="62">
        <v>0.225586777131809</v>
      </c>
      <c r="D775" s="69">
        <v>0</v>
      </c>
      <c r="E775" s="70">
        <v>0</v>
      </c>
      <c r="F775" s="61">
        <v>16.333933071299999</v>
      </c>
      <c r="G775" s="62">
        <v>0.25520506077025201</v>
      </c>
      <c r="H775" s="69">
        <v>1.0477033626000001</v>
      </c>
      <c r="I775" s="70">
        <v>6.9442843439572801</v>
      </c>
      <c r="J775" s="69">
        <v>4.7828075641999996</v>
      </c>
      <c r="K775" s="70">
        <v>33.119896390109197</v>
      </c>
    </row>
    <row r="776" spans="1:11" customFormat="1" x14ac:dyDescent="0.3">
      <c r="A776" s="58" t="s">
        <v>308</v>
      </c>
      <c r="B776" s="59">
        <v>38.418106034900099</v>
      </c>
      <c r="C776" s="60">
        <v>0.391014397864621</v>
      </c>
      <c r="D776" s="67">
        <v>1.4759223960000001</v>
      </c>
      <c r="E776" s="68">
        <v>31.2624455527089</v>
      </c>
      <c r="F776" s="59">
        <v>23.506347874399999</v>
      </c>
      <c r="G776" s="60">
        <v>0.367268490178495</v>
      </c>
      <c r="H776" s="67">
        <v>6.2302869217000003</v>
      </c>
      <c r="I776" s="68">
        <v>41.294974773542897</v>
      </c>
      <c r="J776" s="67">
        <v>7.2055488427999901</v>
      </c>
      <c r="K776" s="68">
        <v>49.896849894968497</v>
      </c>
    </row>
    <row r="777" spans="1:11" customFormat="1" x14ac:dyDescent="0.3">
      <c r="A777" s="65" t="s">
        <v>1</v>
      </c>
    </row>
    <row r="778" spans="1:11" customFormat="1" x14ac:dyDescent="0.3">
      <c r="A778" s="65" t="s">
        <v>1</v>
      </c>
    </row>
    <row r="779" spans="1:11" customFormat="1" x14ac:dyDescent="0.3">
      <c r="A779" s="53" t="s">
        <v>417</v>
      </c>
    </row>
    <row r="780" spans="1:11" customFormat="1" x14ac:dyDescent="0.3">
      <c r="A780" s="54" t="s">
        <v>1</v>
      </c>
    </row>
    <row r="781" spans="1:11" customFormat="1" x14ac:dyDescent="0.3">
      <c r="A781" s="114" t="s">
        <v>1</v>
      </c>
      <c r="B781" s="113" t="s">
        <v>500</v>
      </c>
      <c r="C781" s="113" t="s">
        <v>1</v>
      </c>
      <c r="D781" s="113" t="s">
        <v>389</v>
      </c>
      <c r="E781" s="113" t="s">
        <v>1</v>
      </c>
      <c r="F781" s="113" t="s">
        <v>390</v>
      </c>
      <c r="G781" s="113" t="s">
        <v>1</v>
      </c>
      <c r="H781" s="113" t="s">
        <v>391</v>
      </c>
      <c r="I781" s="113" t="s">
        <v>1</v>
      </c>
      <c r="J781" s="113" t="s">
        <v>392</v>
      </c>
      <c r="K781" s="113" t="s">
        <v>1</v>
      </c>
    </row>
    <row r="782" spans="1:11" customFormat="1" x14ac:dyDescent="0.3">
      <c r="A782" s="115" t="s">
        <v>1</v>
      </c>
      <c r="B782" s="55" t="s">
        <v>14</v>
      </c>
      <c r="C782" s="55" t="s">
        <v>15</v>
      </c>
      <c r="D782" s="55" t="s">
        <v>14</v>
      </c>
      <c r="E782" s="55" t="s">
        <v>15</v>
      </c>
      <c r="F782" s="55" t="s">
        <v>14</v>
      </c>
      <c r="G782" s="55" t="s">
        <v>15</v>
      </c>
      <c r="H782" s="55" t="s">
        <v>14</v>
      </c>
      <c r="I782" s="55" t="s">
        <v>15</v>
      </c>
      <c r="J782" s="55" t="s">
        <v>14</v>
      </c>
      <c r="K782" s="55" t="s">
        <v>15</v>
      </c>
    </row>
    <row r="783" spans="1:11" customFormat="1" x14ac:dyDescent="0.3">
      <c r="A783" s="56" t="s">
        <v>16</v>
      </c>
      <c r="B783" s="57">
        <v>7.6992451060000002</v>
      </c>
      <c r="C783" s="57">
        <v>7.6992451060000002</v>
      </c>
      <c r="D783" s="57">
        <v>0.90674842389999999</v>
      </c>
      <c r="E783" s="57">
        <v>0.90674842389999999</v>
      </c>
      <c r="F783" s="57">
        <v>1.5666322184999999</v>
      </c>
      <c r="G783" s="57">
        <v>1.5666322184999999</v>
      </c>
      <c r="H783" s="57">
        <v>1.2687678997</v>
      </c>
      <c r="I783" s="57">
        <v>1.2687678997</v>
      </c>
      <c r="J783" s="57">
        <v>3.9570965639</v>
      </c>
      <c r="K783" s="57">
        <v>3.9570965639</v>
      </c>
    </row>
    <row r="784" spans="1:11" customFormat="1" x14ac:dyDescent="0.3">
      <c r="A784" s="58" t="s">
        <v>306</v>
      </c>
      <c r="B784" s="67">
        <v>0.76431460809999996</v>
      </c>
      <c r="C784" s="68">
        <v>9.92713698001862</v>
      </c>
      <c r="D784" s="67">
        <v>0</v>
      </c>
      <c r="E784" s="68">
        <v>0</v>
      </c>
      <c r="F784" s="67">
        <v>0.76431460809999896</v>
      </c>
      <c r="G784" s="68">
        <v>48.787111555244699</v>
      </c>
      <c r="H784" s="67">
        <v>0</v>
      </c>
      <c r="I784" s="68">
        <v>0</v>
      </c>
      <c r="J784" s="67">
        <v>0</v>
      </c>
      <c r="K784" s="68">
        <v>0</v>
      </c>
    </row>
    <row r="785" spans="1:11" customFormat="1" x14ac:dyDescent="0.3">
      <c r="A785" s="58" t="s">
        <v>307</v>
      </c>
      <c r="B785" s="69">
        <v>5.3224171535</v>
      </c>
      <c r="C785" s="70">
        <v>69.129077983921505</v>
      </c>
      <c r="D785" s="69">
        <v>0.90674842389999999</v>
      </c>
      <c r="E785" s="70">
        <v>100</v>
      </c>
      <c r="F785" s="69">
        <v>0.34447959500000003</v>
      </c>
      <c r="G785" s="70">
        <v>21.988542743607599</v>
      </c>
      <c r="H785" s="69">
        <v>0.80154546510000302</v>
      </c>
      <c r="I785" s="70">
        <v>63.175105966152302</v>
      </c>
      <c r="J785" s="69">
        <v>3.26964366949999</v>
      </c>
      <c r="K785" s="70">
        <v>82.627340948120207</v>
      </c>
    </row>
    <row r="786" spans="1:11" customFormat="1" x14ac:dyDescent="0.3">
      <c r="A786" s="58" t="s">
        <v>308</v>
      </c>
      <c r="B786" s="67">
        <v>1.6125133443999999</v>
      </c>
      <c r="C786" s="68">
        <v>20.9437850360599</v>
      </c>
      <c r="D786" s="67">
        <v>0</v>
      </c>
      <c r="E786" s="68">
        <v>0</v>
      </c>
      <c r="F786" s="67">
        <v>0.45783801540000002</v>
      </c>
      <c r="G786" s="68">
        <v>29.224345701147701</v>
      </c>
      <c r="H786" s="67">
        <v>0.46722243460000001</v>
      </c>
      <c r="I786" s="68">
        <v>36.824894033847698</v>
      </c>
      <c r="J786" s="67">
        <v>0.68745289440000001</v>
      </c>
      <c r="K786" s="68">
        <v>17.3726590518799</v>
      </c>
    </row>
    <row r="787" spans="1:11" customFormat="1" x14ac:dyDescent="0.3">
      <c r="A787" s="65" t="s">
        <v>1</v>
      </c>
    </row>
    <row r="788" spans="1:11" customFormat="1" x14ac:dyDescent="0.3">
      <c r="A788" s="65" t="s">
        <v>1</v>
      </c>
    </row>
    <row r="789" spans="1:11" customFormat="1" x14ac:dyDescent="0.3">
      <c r="A789" s="53" t="s">
        <v>418</v>
      </c>
    </row>
    <row r="790" spans="1:11" customFormat="1" x14ac:dyDescent="0.3">
      <c r="A790" s="54" t="s">
        <v>1</v>
      </c>
    </row>
    <row r="791" spans="1:11" customFormat="1" x14ac:dyDescent="0.3">
      <c r="A791" s="114" t="s">
        <v>1</v>
      </c>
      <c r="B791" s="113" t="s">
        <v>500</v>
      </c>
      <c r="C791" s="113" t="s">
        <v>1</v>
      </c>
      <c r="D791" s="113" t="s">
        <v>389</v>
      </c>
      <c r="E791" s="113" t="s">
        <v>1</v>
      </c>
      <c r="F791" s="113" t="s">
        <v>390</v>
      </c>
      <c r="G791" s="113" t="s">
        <v>1</v>
      </c>
      <c r="H791" s="113" t="s">
        <v>391</v>
      </c>
      <c r="I791" s="113" t="s">
        <v>1</v>
      </c>
      <c r="J791" s="113" t="s">
        <v>392</v>
      </c>
      <c r="K791" s="113" t="s">
        <v>1</v>
      </c>
    </row>
    <row r="792" spans="1:11" customFormat="1" x14ac:dyDescent="0.3">
      <c r="A792" s="115" t="s">
        <v>1</v>
      </c>
      <c r="B792" s="55" t="s">
        <v>14</v>
      </c>
      <c r="C792" s="55" t="s">
        <v>15</v>
      </c>
      <c r="D792" s="55" t="s">
        <v>14</v>
      </c>
      <c r="E792" s="55" t="s">
        <v>15</v>
      </c>
      <c r="F792" s="55" t="s">
        <v>14</v>
      </c>
      <c r="G792" s="55" t="s">
        <v>15</v>
      </c>
      <c r="H792" s="55" t="s">
        <v>14</v>
      </c>
      <c r="I792" s="55" t="s">
        <v>15</v>
      </c>
      <c r="J792" s="55" t="s">
        <v>14</v>
      </c>
      <c r="K792" s="55" t="s">
        <v>15</v>
      </c>
    </row>
    <row r="793" spans="1:11" customFormat="1" x14ac:dyDescent="0.3">
      <c r="A793" s="56" t="s">
        <v>16</v>
      </c>
      <c r="B793" s="57">
        <v>121.5818804633</v>
      </c>
      <c r="C793" s="57">
        <v>121.5818804633</v>
      </c>
      <c r="D793" s="57">
        <v>18.9060342193</v>
      </c>
      <c r="E793" s="57">
        <v>18.9060342193</v>
      </c>
      <c r="F793" s="57">
        <v>63.111319713199997</v>
      </c>
      <c r="G793" s="57">
        <v>63.111319713199997</v>
      </c>
      <c r="H793" s="57">
        <v>18.131760363000001</v>
      </c>
      <c r="I793" s="57">
        <v>18.131760363000001</v>
      </c>
      <c r="J793" s="57">
        <v>21.432766167800001</v>
      </c>
      <c r="K793" s="57">
        <v>21.432766167800001</v>
      </c>
    </row>
    <row r="794" spans="1:11" customFormat="1" x14ac:dyDescent="0.3">
      <c r="A794" s="58" t="s">
        <v>306</v>
      </c>
      <c r="B794" s="59">
        <v>29.985406114100002</v>
      </c>
      <c r="C794" s="60">
        <v>0.246627260574007</v>
      </c>
      <c r="D794" s="67">
        <v>4.4347684198000001</v>
      </c>
      <c r="E794" s="68">
        <v>23.456894070745001</v>
      </c>
      <c r="F794" s="59">
        <v>16.327944819999999</v>
      </c>
      <c r="G794" s="60">
        <v>0.25871658038842998</v>
      </c>
      <c r="H794" s="67">
        <v>4.8480836621999996</v>
      </c>
      <c r="I794" s="68">
        <v>26.738074876022999</v>
      </c>
      <c r="J794" s="67">
        <v>4.3746092121000002</v>
      </c>
      <c r="K794" s="68">
        <v>20.410847474612499</v>
      </c>
    </row>
    <row r="795" spans="1:11" customFormat="1" x14ac:dyDescent="0.3">
      <c r="A795" s="58" t="s">
        <v>307</v>
      </c>
      <c r="B795" s="61">
        <v>33.161585785600003</v>
      </c>
      <c r="C795" s="62">
        <v>0.27275105187742199</v>
      </c>
      <c r="D795" s="69">
        <v>4.9981139545</v>
      </c>
      <c r="E795" s="70">
        <v>26.436606940009298</v>
      </c>
      <c r="F795" s="61">
        <v>19.846340563799998</v>
      </c>
      <c r="G795" s="62">
        <v>0.31446562445514897</v>
      </c>
      <c r="H795" s="69">
        <v>2.7233989977999999</v>
      </c>
      <c r="I795" s="70">
        <v>15.0200473824782</v>
      </c>
      <c r="J795" s="69">
        <v>5.59373226950001</v>
      </c>
      <c r="K795" s="70">
        <v>26.0989749326145</v>
      </c>
    </row>
    <row r="796" spans="1:11" customFormat="1" x14ac:dyDescent="0.3">
      <c r="A796" s="58" t="s">
        <v>308</v>
      </c>
      <c r="B796" s="59">
        <v>58.434888563599998</v>
      </c>
      <c r="C796" s="60">
        <v>0.48062168754857199</v>
      </c>
      <c r="D796" s="67">
        <v>9.4731518450000003</v>
      </c>
      <c r="E796" s="68">
        <v>50.106498989245701</v>
      </c>
      <c r="F796" s="59">
        <v>26.937034329399999</v>
      </c>
      <c r="G796" s="60">
        <v>0.42681779515642099</v>
      </c>
      <c r="H796" s="67">
        <v>10.560277703000001</v>
      </c>
      <c r="I796" s="68">
        <v>58.241877741498797</v>
      </c>
      <c r="J796" s="67">
        <v>11.464424686199999</v>
      </c>
      <c r="K796" s="68">
        <v>53.490177592773001</v>
      </c>
    </row>
    <row r="797" spans="1:11" customFormat="1" x14ac:dyDescent="0.3">
      <c r="A797" s="65" t="s">
        <v>1</v>
      </c>
    </row>
    <row r="798" spans="1:11" customFormat="1" x14ac:dyDescent="0.3">
      <c r="A798" s="65" t="s">
        <v>1</v>
      </c>
    </row>
    <row r="799" spans="1:11" customFormat="1" x14ac:dyDescent="0.3">
      <c r="A799" s="53" t="s">
        <v>419</v>
      </c>
    </row>
    <row r="800" spans="1:11" customFormat="1" x14ac:dyDescent="0.3">
      <c r="A800" s="54" t="s">
        <v>1</v>
      </c>
    </row>
    <row r="801" spans="1:11" customFormat="1" x14ac:dyDescent="0.3">
      <c r="A801" s="114" t="s">
        <v>1</v>
      </c>
      <c r="B801" s="113" t="s">
        <v>500</v>
      </c>
      <c r="C801" s="113" t="s">
        <v>1</v>
      </c>
      <c r="D801" s="113" t="s">
        <v>389</v>
      </c>
      <c r="E801" s="113" t="s">
        <v>1</v>
      </c>
      <c r="F801" s="113" t="s">
        <v>390</v>
      </c>
      <c r="G801" s="113" t="s">
        <v>1</v>
      </c>
      <c r="H801" s="113" t="s">
        <v>391</v>
      </c>
      <c r="I801" s="113" t="s">
        <v>1</v>
      </c>
      <c r="J801" s="113" t="s">
        <v>392</v>
      </c>
      <c r="K801" s="113" t="s">
        <v>1</v>
      </c>
    </row>
    <row r="802" spans="1:11" customFormat="1" x14ac:dyDescent="0.3">
      <c r="A802" s="115" t="s">
        <v>1</v>
      </c>
      <c r="B802" s="55" t="s">
        <v>14</v>
      </c>
      <c r="C802" s="55" t="s">
        <v>15</v>
      </c>
      <c r="D802" s="55" t="s">
        <v>14</v>
      </c>
      <c r="E802" s="55" t="s">
        <v>15</v>
      </c>
      <c r="F802" s="55" t="s">
        <v>14</v>
      </c>
      <c r="G802" s="55" t="s">
        <v>15</v>
      </c>
      <c r="H802" s="55" t="s">
        <v>14</v>
      </c>
      <c r="I802" s="55" t="s">
        <v>15</v>
      </c>
      <c r="J802" s="55" t="s">
        <v>14</v>
      </c>
      <c r="K802" s="55" t="s">
        <v>15</v>
      </c>
    </row>
    <row r="803" spans="1:11" customFormat="1" x14ac:dyDescent="0.3">
      <c r="A803" s="56" t="s">
        <v>16</v>
      </c>
      <c r="B803" s="57">
        <v>114.2955374873</v>
      </c>
      <c r="C803" s="57">
        <v>114.2955374873</v>
      </c>
      <c r="D803" s="57">
        <v>25.9661948589</v>
      </c>
      <c r="E803" s="57">
        <v>25.9661948589</v>
      </c>
      <c r="F803" s="57">
        <v>42.525601596599998</v>
      </c>
      <c r="G803" s="57">
        <v>42.525601596599998</v>
      </c>
      <c r="H803" s="57">
        <v>23.040977086000002</v>
      </c>
      <c r="I803" s="57">
        <v>23.040977086000002</v>
      </c>
      <c r="J803" s="57">
        <v>22.7627639458</v>
      </c>
      <c r="K803" s="57">
        <v>22.7627639458</v>
      </c>
    </row>
    <row r="804" spans="1:11" customFormat="1" x14ac:dyDescent="0.3">
      <c r="A804" s="58" t="s">
        <v>306</v>
      </c>
      <c r="B804" s="59">
        <v>23.830603657000001</v>
      </c>
      <c r="C804" s="60">
        <v>0.208499860807321</v>
      </c>
      <c r="D804" s="67">
        <v>6.4933413274000102</v>
      </c>
      <c r="E804" s="68">
        <v>25.006903640232</v>
      </c>
      <c r="F804" s="67">
        <v>7.9576152113999896</v>
      </c>
      <c r="G804" s="68">
        <v>18.712528248010099</v>
      </c>
      <c r="H804" s="67">
        <v>3.7294418652000001</v>
      </c>
      <c r="I804" s="68">
        <v>16.186127225767901</v>
      </c>
      <c r="J804" s="67">
        <v>5.6502052529999904</v>
      </c>
      <c r="K804" s="68">
        <v>24.822140520604599</v>
      </c>
    </row>
    <row r="805" spans="1:11" customFormat="1" x14ac:dyDescent="0.3">
      <c r="A805" s="58" t="s">
        <v>307</v>
      </c>
      <c r="B805" s="61">
        <v>36.9738663312</v>
      </c>
      <c r="C805" s="62">
        <v>0.32349352515454399</v>
      </c>
      <c r="D805" s="69">
        <v>8.5604292646999909</v>
      </c>
      <c r="E805" s="70">
        <v>32.967592330017098</v>
      </c>
      <c r="F805" s="69">
        <v>16.868855977199999</v>
      </c>
      <c r="G805" s="70">
        <v>39.667530484856698</v>
      </c>
      <c r="H805" s="69">
        <v>5.1713498981000203</v>
      </c>
      <c r="I805" s="70">
        <v>22.444143227077699</v>
      </c>
      <c r="J805" s="69">
        <v>6.3732311911999897</v>
      </c>
      <c r="K805" s="70">
        <v>27.998494411202401</v>
      </c>
    </row>
    <row r="806" spans="1:11" customFormat="1" x14ac:dyDescent="0.3">
      <c r="A806" s="58" t="s">
        <v>308</v>
      </c>
      <c r="B806" s="59">
        <v>53.491067499099998</v>
      </c>
      <c r="C806" s="60">
        <v>0.46800661403813498</v>
      </c>
      <c r="D806" s="67">
        <v>10.9124242668</v>
      </c>
      <c r="E806" s="68">
        <v>42.025504029750898</v>
      </c>
      <c r="F806" s="67">
        <v>17.699130407999998</v>
      </c>
      <c r="G806" s="68">
        <v>41.6199412671332</v>
      </c>
      <c r="H806" s="67">
        <v>14.140185322700001</v>
      </c>
      <c r="I806" s="68">
        <v>61.3697295471543</v>
      </c>
      <c r="J806" s="67">
        <v>10.7393275016</v>
      </c>
      <c r="K806" s="68">
        <v>47.179365068193</v>
      </c>
    </row>
    <row r="807" spans="1:11" customFormat="1" x14ac:dyDescent="0.3">
      <c r="A807" s="65" t="s">
        <v>1</v>
      </c>
    </row>
    <row r="808" spans="1:11" customFormat="1" x14ac:dyDescent="0.3">
      <c r="A808" s="65" t="s">
        <v>1</v>
      </c>
    </row>
    <row r="809" spans="1:11" customFormat="1" x14ac:dyDescent="0.3">
      <c r="A809" s="53" t="s">
        <v>420</v>
      </c>
    </row>
    <row r="810" spans="1:11" customFormat="1" x14ac:dyDescent="0.3">
      <c r="A810" s="54" t="s">
        <v>1</v>
      </c>
    </row>
    <row r="811" spans="1:11" customFormat="1" x14ac:dyDescent="0.3">
      <c r="A811" s="114" t="s">
        <v>1</v>
      </c>
      <c r="B811" s="113" t="s">
        <v>500</v>
      </c>
      <c r="C811" s="113" t="s">
        <v>1</v>
      </c>
      <c r="D811" s="113" t="s">
        <v>389</v>
      </c>
      <c r="E811" s="113" t="s">
        <v>1</v>
      </c>
      <c r="F811" s="113" t="s">
        <v>390</v>
      </c>
      <c r="G811" s="113" t="s">
        <v>1</v>
      </c>
      <c r="H811" s="113" t="s">
        <v>391</v>
      </c>
      <c r="I811" s="113" t="s">
        <v>1</v>
      </c>
      <c r="J811" s="113" t="s">
        <v>392</v>
      </c>
      <c r="K811" s="113" t="s">
        <v>1</v>
      </c>
    </row>
    <row r="812" spans="1:11" customFormat="1" x14ac:dyDescent="0.3">
      <c r="A812" s="115" t="s">
        <v>1</v>
      </c>
      <c r="B812" s="55" t="s">
        <v>14</v>
      </c>
      <c r="C812" s="55" t="s">
        <v>15</v>
      </c>
      <c r="D812" s="55" t="s">
        <v>14</v>
      </c>
      <c r="E812" s="55" t="s">
        <v>15</v>
      </c>
      <c r="F812" s="55" t="s">
        <v>14</v>
      </c>
      <c r="G812" s="55" t="s">
        <v>15</v>
      </c>
      <c r="H812" s="55" t="s">
        <v>14</v>
      </c>
      <c r="I812" s="55" t="s">
        <v>15</v>
      </c>
      <c r="J812" s="55" t="s">
        <v>14</v>
      </c>
      <c r="K812" s="55" t="s">
        <v>15</v>
      </c>
    </row>
    <row r="813" spans="1:11" customFormat="1" x14ac:dyDescent="0.3">
      <c r="A813" s="56" t="s">
        <v>16</v>
      </c>
      <c r="B813" s="57">
        <v>32.130892349600003</v>
      </c>
      <c r="C813" s="57">
        <v>32.130892349600003</v>
      </c>
      <c r="D813" s="57">
        <v>12.764164595</v>
      </c>
      <c r="E813" s="57">
        <v>12.764164595</v>
      </c>
      <c r="F813" s="57">
        <v>12.0297231241</v>
      </c>
      <c r="G813" s="57">
        <v>12.0297231241</v>
      </c>
      <c r="H813" s="57">
        <v>5.4037696670999997</v>
      </c>
      <c r="I813" s="57">
        <v>5.4037696670999997</v>
      </c>
      <c r="J813" s="57">
        <v>1.9332349633999999</v>
      </c>
      <c r="K813" s="57">
        <v>1.9332349633999999</v>
      </c>
    </row>
    <row r="814" spans="1:11" customFormat="1" x14ac:dyDescent="0.3">
      <c r="A814" s="58" t="s">
        <v>306</v>
      </c>
      <c r="B814" s="67">
        <v>9.3219215272000007</v>
      </c>
      <c r="C814" s="68">
        <v>29.0123331333997</v>
      </c>
      <c r="D814" s="67">
        <v>6.6072027013000003</v>
      </c>
      <c r="E814" s="68">
        <v>51.763690855946699</v>
      </c>
      <c r="F814" s="67">
        <v>2.1758436270999999</v>
      </c>
      <c r="G814" s="68">
        <v>18.087229478631802</v>
      </c>
      <c r="H814" s="67">
        <v>0.53887519880000001</v>
      </c>
      <c r="I814" s="68">
        <v>9.9722088837512199</v>
      </c>
      <c r="J814" s="67">
        <v>0</v>
      </c>
      <c r="K814" s="68">
        <v>0</v>
      </c>
    </row>
    <row r="815" spans="1:11" customFormat="1" x14ac:dyDescent="0.3">
      <c r="A815" s="58" t="s">
        <v>307</v>
      </c>
      <c r="B815" s="69">
        <v>6.1727591986000103</v>
      </c>
      <c r="C815" s="70">
        <v>19.211290901719501</v>
      </c>
      <c r="D815" s="69">
        <v>1.4567284487000001</v>
      </c>
      <c r="E815" s="70">
        <v>11.412642306967999</v>
      </c>
      <c r="F815" s="69">
        <v>3.3624584084000002</v>
      </c>
      <c r="G815" s="70">
        <v>27.951253521901499</v>
      </c>
      <c r="H815" s="69">
        <v>1.3535723415000001</v>
      </c>
      <c r="I815" s="70">
        <v>25.0486683350146</v>
      </c>
      <c r="J815" s="69">
        <v>0</v>
      </c>
      <c r="K815" s="70">
        <v>0</v>
      </c>
    </row>
    <row r="816" spans="1:11" customFormat="1" x14ac:dyDescent="0.3">
      <c r="A816" s="58" t="s">
        <v>308</v>
      </c>
      <c r="B816" s="67">
        <v>16.636211623800001</v>
      </c>
      <c r="C816" s="68">
        <v>51.7763759648807</v>
      </c>
      <c r="D816" s="67">
        <v>4.7002334450000003</v>
      </c>
      <c r="E816" s="68">
        <v>36.823666837085298</v>
      </c>
      <c r="F816" s="67">
        <v>6.4914210886000001</v>
      </c>
      <c r="G816" s="68">
        <v>53.961516999466703</v>
      </c>
      <c r="H816" s="67">
        <v>3.5113221268000001</v>
      </c>
      <c r="I816" s="68">
        <v>64.979122781234196</v>
      </c>
      <c r="J816" s="67">
        <v>1.9332349633999999</v>
      </c>
      <c r="K816" s="68">
        <v>100</v>
      </c>
    </row>
    <row r="817" spans="1:11" customFormat="1" x14ac:dyDescent="0.3">
      <c r="A817" s="65" t="s">
        <v>1</v>
      </c>
    </row>
    <row r="818" spans="1:11" customFormat="1" x14ac:dyDescent="0.3">
      <c r="A818" s="65" t="s">
        <v>1</v>
      </c>
    </row>
    <row r="819" spans="1:11" customFormat="1" x14ac:dyDescent="0.3">
      <c r="A819" s="53" t="s">
        <v>421</v>
      </c>
    </row>
    <row r="820" spans="1:11" customFormat="1" x14ac:dyDescent="0.3">
      <c r="A820" s="54" t="s">
        <v>1</v>
      </c>
    </row>
    <row r="821" spans="1:11" customFormat="1" x14ac:dyDescent="0.3">
      <c r="A821" s="114" t="s">
        <v>1</v>
      </c>
      <c r="B821" s="113" t="s">
        <v>500</v>
      </c>
      <c r="C821" s="113" t="s">
        <v>1</v>
      </c>
      <c r="D821" s="113" t="s">
        <v>389</v>
      </c>
      <c r="E821" s="113" t="s">
        <v>1</v>
      </c>
      <c r="F821" s="113" t="s">
        <v>390</v>
      </c>
      <c r="G821" s="113" t="s">
        <v>1</v>
      </c>
      <c r="H821" s="113" t="s">
        <v>391</v>
      </c>
      <c r="I821" s="113" t="s">
        <v>1</v>
      </c>
      <c r="J821" s="113" t="s">
        <v>392</v>
      </c>
      <c r="K821" s="113" t="s">
        <v>1</v>
      </c>
    </row>
    <row r="822" spans="1:11" customFormat="1" x14ac:dyDescent="0.3">
      <c r="A822" s="115" t="s">
        <v>1</v>
      </c>
      <c r="B822" s="55" t="s">
        <v>14</v>
      </c>
      <c r="C822" s="55" t="s">
        <v>15</v>
      </c>
      <c r="D822" s="55" t="s">
        <v>14</v>
      </c>
      <c r="E822" s="55" t="s">
        <v>15</v>
      </c>
      <c r="F822" s="55" t="s">
        <v>14</v>
      </c>
      <c r="G822" s="55" t="s">
        <v>15</v>
      </c>
      <c r="H822" s="55" t="s">
        <v>14</v>
      </c>
      <c r="I822" s="55" t="s">
        <v>15</v>
      </c>
      <c r="J822" s="55" t="s">
        <v>14</v>
      </c>
      <c r="K822" s="55" t="s">
        <v>15</v>
      </c>
    </row>
    <row r="823" spans="1:11" customFormat="1" x14ac:dyDescent="0.3">
      <c r="A823" s="56" t="s">
        <v>16</v>
      </c>
      <c r="B823" s="57">
        <v>12.527259804</v>
      </c>
      <c r="C823" s="57">
        <v>12.527259804</v>
      </c>
      <c r="D823" s="57">
        <v>1.6055467856000001</v>
      </c>
      <c r="E823" s="57">
        <v>1.6055467856000001</v>
      </c>
      <c r="F823" s="57">
        <v>1.7842231129999999</v>
      </c>
      <c r="G823" s="57">
        <v>1.7842231129999999</v>
      </c>
      <c r="H823" s="57">
        <v>4.2227472110999997</v>
      </c>
      <c r="I823" s="57">
        <v>4.2227472110999997</v>
      </c>
      <c r="J823" s="57">
        <v>4.9147426943000001</v>
      </c>
      <c r="K823" s="57">
        <v>4.9147426943000001</v>
      </c>
    </row>
    <row r="824" spans="1:11" customFormat="1" x14ac:dyDescent="0.3">
      <c r="A824" s="58" t="s">
        <v>306</v>
      </c>
      <c r="B824" s="67">
        <v>3.7927607218000001</v>
      </c>
      <c r="C824" s="68">
        <v>30.276060217007402</v>
      </c>
      <c r="D824" s="67">
        <v>0</v>
      </c>
      <c r="E824" s="68">
        <v>0</v>
      </c>
      <c r="F824" s="67">
        <v>1.3263850976</v>
      </c>
      <c r="G824" s="68">
        <v>74.339643284287007</v>
      </c>
      <c r="H824" s="67">
        <v>2.4663756242000101</v>
      </c>
      <c r="I824" s="68">
        <v>58.406897237818001</v>
      </c>
      <c r="J824" s="67">
        <v>0</v>
      </c>
      <c r="K824" s="68">
        <v>0</v>
      </c>
    </row>
    <row r="825" spans="1:11" customFormat="1" x14ac:dyDescent="0.3">
      <c r="A825" s="58" t="s">
        <v>307</v>
      </c>
      <c r="B825" s="69">
        <v>5.6135410559999999</v>
      </c>
      <c r="C825" s="70">
        <v>44.810606180671499</v>
      </c>
      <c r="D825" s="69">
        <v>0.69879836169999898</v>
      </c>
      <c r="E825" s="70">
        <v>43.524011132372898</v>
      </c>
      <c r="F825" s="69">
        <v>0</v>
      </c>
      <c r="G825" s="70">
        <v>0</v>
      </c>
      <c r="H825" s="69">
        <v>0</v>
      </c>
      <c r="I825" s="70">
        <v>0</v>
      </c>
      <c r="J825" s="69">
        <v>4.9147426943000001</v>
      </c>
      <c r="K825" s="70">
        <v>100</v>
      </c>
    </row>
    <row r="826" spans="1:11" customFormat="1" x14ac:dyDescent="0.3">
      <c r="A826" s="58" t="s">
        <v>308</v>
      </c>
      <c r="B826" s="67">
        <v>3.1209580261999998</v>
      </c>
      <c r="C826" s="68">
        <v>24.913333602321099</v>
      </c>
      <c r="D826" s="67">
        <v>0.90674842389999899</v>
      </c>
      <c r="E826" s="68">
        <v>56.475988867627002</v>
      </c>
      <c r="F826" s="67">
        <v>0.45783801540000002</v>
      </c>
      <c r="G826" s="68">
        <v>25.6603567157131</v>
      </c>
      <c r="H826" s="67">
        <v>1.7563715869000001</v>
      </c>
      <c r="I826" s="68">
        <v>41.593102762182099</v>
      </c>
      <c r="J826" s="67">
        <v>0</v>
      </c>
      <c r="K826" s="68">
        <v>0</v>
      </c>
    </row>
    <row r="827" spans="1:11" customFormat="1" x14ac:dyDescent="0.3">
      <c r="A827" s="65" t="s">
        <v>1</v>
      </c>
    </row>
    <row r="828" spans="1:11" customFormat="1" x14ac:dyDescent="0.3">
      <c r="A828" s="65" t="s">
        <v>1</v>
      </c>
    </row>
    <row r="829" spans="1:11" customFormat="1" x14ac:dyDescent="0.3">
      <c r="A829" s="53" t="s">
        <v>422</v>
      </c>
    </row>
    <row r="830" spans="1:11" customFormat="1" x14ac:dyDescent="0.3">
      <c r="A830" s="54" t="s">
        <v>1</v>
      </c>
    </row>
    <row r="831" spans="1:11" customFormat="1" x14ac:dyDescent="0.3">
      <c r="A831" s="114" t="s">
        <v>1</v>
      </c>
      <c r="B831" s="113" t="s">
        <v>500</v>
      </c>
      <c r="C831" s="113" t="s">
        <v>1</v>
      </c>
      <c r="D831" s="113" t="s">
        <v>389</v>
      </c>
      <c r="E831" s="113" t="s">
        <v>1</v>
      </c>
      <c r="F831" s="113" t="s">
        <v>390</v>
      </c>
      <c r="G831" s="113" t="s">
        <v>1</v>
      </c>
      <c r="H831" s="113" t="s">
        <v>391</v>
      </c>
      <c r="I831" s="113" t="s">
        <v>1</v>
      </c>
      <c r="J831" s="113" t="s">
        <v>392</v>
      </c>
      <c r="K831" s="113" t="s">
        <v>1</v>
      </c>
    </row>
    <row r="832" spans="1:11" customFormat="1" x14ac:dyDescent="0.3">
      <c r="A832" s="115" t="s">
        <v>1</v>
      </c>
      <c r="B832" s="55" t="s">
        <v>14</v>
      </c>
      <c r="C832" s="55" t="s">
        <v>15</v>
      </c>
      <c r="D832" s="55" t="s">
        <v>14</v>
      </c>
      <c r="E832" s="55" t="s">
        <v>15</v>
      </c>
      <c r="F832" s="55" t="s">
        <v>14</v>
      </c>
      <c r="G832" s="55" t="s">
        <v>15</v>
      </c>
      <c r="H832" s="55" t="s">
        <v>14</v>
      </c>
      <c r="I832" s="55" t="s">
        <v>15</v>
      </c>
      <c r="J832" s="55" t="s">
        <v>14</v>
      </c>
      <c r="K832" s="55" t="s">
        <v>15</v>
      </c>
    </row>
    <row r="833" spans="1:11" customFormat="1" x14ac:dyDescent="0.3">
      <c r="A833" s="56" t="s">
        <v>16</v>
      </c>
      <c r="B833" s="57">
        <v>11.3115803081</v>
      </c>
      <c r="C833" s="57">
        <v>11.3115803081</v>
      </c>
      <c r="D833" s="57">
        <v>1.3746708572999999</v>
      </c>
      <c r="E833" s="57">
        <v>1.3746708572999999</v>
      </c>
      <c r="F833" s="57">
        <v>1.3380226624</v>
      </c>
      <c r="G833" s="57">
        <v>1.3380226624</v>
      </c>
      <c r="H833" s="57">
        <v>5.2128021842000001</v>
      </c>
      <c r="I833" s="57">
        <v>5.2128021842000001</v>
      </c>
      <c r="J833" s="57">
        <v>3.3860846042000001</v>
      </c>
      <c r="K833" s="57">
        <v>3.3860846042000001</v>
      </c>
    </row>
    <row r="834" spans="1:11" customFormat="1" x14ac:dyDescent="0.3">
      <c r="A834" s="58" t="s">
        <v>306</v>
      </c>
      <c r="B834" s="67">
        <v>7.6404170202000001</v>
      </c>
      <c r="C834" s="68">
        <v>67.545089298697306</v>
      </c>
      <c r="D834" s="67">
        <v>0.41380770030000003</v>
      </c>
      <c r="E834" s="68">
        <v>30.1023112625492</v>
      </c>
      <c r="F834" s="67">
        <v>0</v>
      </c>
      <c r="G834" s="68">
        <v>0</v>
      </c>
      <c r="H834" s="67">
        <v>4.3918051686000004</v>
      </c>
      <c r="I834" s="68">
        <v>84.250370787358094</v>
      </c>
      <c r="J834" s="67">
        <v>2.8348041513000002</v>
      </c>
      <c r="K834" s="68">
        <v>83.719235715014094</v>
      </c>
    </row>
    <row r="835" spans="1:11" customFormat="1" x14ac:dyDescent="0.3">
      <c r="A835" s="58" t="s">
        <v>307</v>
      </c>
      <c r="B835" s="69">
        <v>1.5121436099000001</v>
      </c>
      <c r="C835" s="70">
        <v>13.368102145879501</v>
      </c>
      <c r="D835" s="69">
        <v>0.96086315699999703</v>
      </c>
      <c r="E835" s="70">
        <v>69.897688737450807</v>
      </c>
      <c r="F835" s="69">
        <v>0</v>
      </c>
      <c r="G835" s="70">
        <v>0</v>
      </c>
      <c r="H835" s="69">
        <v>0</v>
      </c>
      <c r="I835" s="70">
        <v>0</v>
      </c>
      <c r="J835" s="69">
        <v>0.55128045289999905</v>
      </c>
      <c r="K835" s="70">
        <v>16.280764284985899</v>
      </c>
    </row>
    <row r="836" spans="1:11" customFormat="1" x14ac:dyDescent="0.3">
      <c r="A836" s="58" t="s">
        <v>308</v>
      </c>
      <c r="B836" s="67">
        <v>2.1590196779999999</v>
      </c>
      <c r="C836" s="68">
        <v>19.0868085554232</v>
      </c>
      <c r="D836" s="67">
        <v>0</v>
      </c>
      <c r="E836" s="68">
        <v>0</v>
      </c>
      <c r="F836" s="67">
        <v>1.3380226624</v>
      </c>
      <c r="G836" s="72">
        <v>100</v>
      </c>
      <c r="H836" s="67">
        <v>0.82099701560000005</v>
      </c>
      <c r="I836" s="68">
        <v>15.749629212641899</v>
      </c>
      <c r="J836" s="67">
        <v>0</v>
      </c>
      <c r="K836" s="68">
        <v>0</v>
      </c>
    </row>
    <row r="837" spans="1:11" customFormat="1" x14ac:dyDescent="0.3">
      <c r="A837" s="65" t="s">
        <v>1</v>
      </c>
    </row>
    <row r="838" spans="1:11" customFormat="1" x14ac:dyDescent="0.3">
      <c r="A838" s="65" t="s">
        <v>1</v>
      </c>
    </row>
    <row r="839" spans="1:11" customFormat="1" x14ac:dyDescent="0.3">
      <c r="A839" s="53" t="s">
        <v>423</v>
      </c>
    </row>
    <row r="840" spans="1:11" customFormat="1" x14ac:dyDescent="0.3">
      <c r="A840" s="54" t="s">
        <v>1</v>
      </c>
    </row>
    <row r="841" spans="1:11" customFormat="1" x14ac:dyDescent="0.3">
      <c r="A841" s="114" t="s">
        <v>1</v>
      </c>
      <c r="B841" s="113" t="s">
        <v>500</v>
      </c>
      <c r="C841" s="113" t="s">
        <v>1</v>
      </c>
      <c r="D841" s="113" t="s">
        <v>389</v>
      </c>
      <c r="E841" s="113" t="s">
        <v>1</v>
      </c>
      <c r="F841" s="113" t="s">
        <v>390</v>
      </c>
      <c r="G841" s="113" t="s">
        <v>1</v>
      </c>
      <c r="H841" s="113" t="s">
        <v>391</v>
      </c>
      <c r="I841" s="113" t="s">
        <v>1</v>
      </c>
      <c r="J841" s="113" t="s">
        <v>392</v>
      </c>
      <c r="K841" s="113" t="s">
        <v>1</v>
      </c>
    </row>
    <row r="842" spans="1:11" customFormat="1" x14ac:dyDescent="0.3">
      <c r="A842" s="115" t="s">
        <v>1</v>
      </c>
      <c r="B842" s="55" t="s">
        <v>14</v>
      </c>
      <c r="C842" s="55" t="s">
        <v>15</v>
      </c>
      <c r="D842" s="55" t="s">
        <v>14</v>
      </c>
      <c r="E842" s="55" t="s">
        <v>15</v>
      </c>
      <c r="F842" s="55" t="s">
        <v>14</v>
      </c>
      <c r="G842" s="55" t="s">
        <v>15</v>
      </c>
      <c r="H842" s="55" t="s">
        <v>14</v>
      </c>
      <c r="I842" s="55" t="s">
        <v>15</v>
      </c>
      <c r="J842" s="55" t="s">
        <v>14</v>
      </c>
      <c r="K842" s="55" t="s">
        <v>15</v>
      </c>
    </row>
    <row r="843" spans="1:11" customFormat="1" x14ac:dyDescent="0.3">
      <c r="A843" s="56" t="s">
        <v>16</v>
      </c>
      <c r="B843" s="57">
        <v>14.2935753552</v>
      </c>
      <c r="C843" s="57">
        <v>14.2935753552</v>
      </c>
      <c r="D843" s="57">
        <v>0</v>
      </c>
      <c r="E843" s="57">
        <v>0</v>
      </c>
      <c r="F843" s="57">
        <v>2.3083641654</v>
      </c>
      <c r="G843" s="57">
        <v>2.3083641654</v>
      </c>
      <c r="H843" s="57">
        <v>7.0704684955000001</v>
      </c>
      <c r="I843" s="57">
        <v>7.0704684955000001</v>
      </c>
      <c r="J843" s="57">
        <v>4.9147426943000001</v>
      </c>
      <c r="K843" s="57">
        <v>4.9147426943000001</v>
      </c>
    </row>
    <row r="844" spans="1:11" customFormat="1" x14ac:dyDescent="0.3">
      <c r="A844" s="58" t="s">
        <v>306</v>
      </c>
      <c r="B844" s="67">
        <v>0</v>
      </c>
      <c r="C844" s="68">
        <v>0</v>
      </c>
      <c r="D844" s="67"/>
      <c r="E844" s="68"/>
      <c r="F844" s="67">
        <v>0</v>
      </c>
      <c r="G844" s="68">
        <v>0</v>
      </c>
      <c r="H844" s="67">
        <v>0</v>
      </c>
      <c r="I844" s="68">
        <v>0</v>
      </c>
      <c r="J844" s="67">
        <v>0</v>
      </c>
      <c r="K844" s="68">
        <v>0</v>
      </c>
    </row>
    <row r="845" spans="1:11" customFormat="1" x14ac:dyDescent="0.3">
      <c r="A845" s="58" t="s">
        <v>307</v>
      </c>
      <c r="B845" s="69">
        <v>10.053215256</v>
      </c>
      <c r="C845" s="70">
        <v>70.333803867642104</v>
      </c>
      <c r="D845" s="69"/>
      <c r="E845" s="70"/>
      <c r="F845" s="69">
        <v>2.3083641654</v>
      </c>
      <c r="G845" s="70">
        <v>100</v>
      </c>
      <c r="H845" s="69">
        <v>7.0704684955000001</v>
      </c>
      <c r="I845" s="70">
        <v>100</v>
      </c>
      <c r="J845" s="69">
        <v>0.67438259509999998</v>
      </c>
      <c r="K845" s="70">
        <v>13.7216256688704</v>
      </c>
    </row>
    <row r="846" spans="1:11" customFormat="1" x14ac:dyDescent="0.3">
      <c r="A846" s="58" t="s">
        <v>308</v>
      </c>
      <c r="B846" s="67">
        <v>4.2403600992000001</v>
      </c>
      <c r="C846" s="68">
        <v>29.6661961323579</v>
      </c>
      <c r="D846" s="67"/>
      <c r="E846" s="68"/>
      <c r="F846" s="67">
        <v>0</v>
      </c>
      <c r="G846" s="68">
        <v>0</v>
      </c>
      <c r="H846" s="67">
        <v>0</v>
      </c>
      <c r="I846" s="68">
        <v>0</v>
      </c>
      <c r="J846" s="67">
        <v>4.2403600992000001</v>
      </c>
      <c r="K846" s="68">
        <v>86.278374331129598</v>
      </c>
    </row>
    <row r="847" spans="1:11" customFormat="1" x14ac:dyDescent="0.3">
      <c r="A847" s="65" t="s">
        <v>1</v>
      </c>
    </row>
    <row r="848" spans="1:11" customFormat="1" x14ac:dyDescent="0.3">
      <c r="A848" s="65" t="s">
        <v>1</v>
      </c>
    </row>
    <row r="849" spans="1:11" customFormat="1" x14ac:dyDescent="0.3">
      <c r="A849" s="53" t="s">
        <v>424</v>
      </c>
    </row>
    <row r="850" spans="1:11" customFormat="1" x14ac:dyDescent="0.3">
      <c r="A850" s="54" t="s">
        <v>1</v>
      </c>
    </row>
    <row r="851" spans="1:11" customFormat="1" x14ac:dyDescent="0.3">
      <c r="A851" s="114" t="s">
        <v>1</v>
      </c>
      <c r="B851" s="113" t="s">
        <v>500</v>
      </c>
      <c r="C851" s="113" t="s">
        <v>1</v>
      </c>
      <c r="D851" s="113" t="s">
        <v>389</v>
      </c>
      <c r="E851" s="113" t="s">
        <v>1</v>
      </c>
      <c r="F851" s="113" t="s">
        <v>390</v>
      </c>
      <c r="G851" s="113" t="s">
        <v>1</v>
      </c>
      <c r="H851" s="113" t="s">
        <v>391</v>
      </c>
      <c r="I851" s="113" t="s">
        <v>1</v>
      </c>
      <c r="J851" s="113" t="s">
        <v>392</v>
      </c>
      <c r="K851" s="113" t="s">
        <v>1</v>
      </c>
    </row>
    <row r="852" spans="1:11" customFormat="1" x14ac:dyDescent="0.3">
      <c r="A852" s="115" t="s">
        <v>1</v>
      </c>
      <c r="B852" s="55" t="s">
        <v>14</v>
      </c>
      <c r="C852" s="55" t="s">
        <v>15</v>
      </c>
      <c r="D852" s="55" t="s">
        <v>14</v>
      </c>
      <c r="E852" s="55" t="s">
        <v>15</v>
      </c>
      <c r="F852" s="55" t="s">
        <v>14</v>
      </c>
      <c r="G852" s="55" t="s">
        <v>15</v>
      </c>
      <c r="H852" s="55" t="s">
        <v>14</v>
      </c>
      <c r="I852" s="55" t="s">
        <v>15</v>
      </c>
      <c r="J852" s="55" t="s">
        <v>14</v>
      </c>
      <c r="K852" s="55" t="s">
        <v>15</v>
      </c>
    </row>
    <row r="853" spans="1:11" customFormat="1" x14ac:dyDescent="0.3">
      <c r="A853" s="56" t="s">
        <v>16</v>
      </c>
      <c r="B853" s="57">
        <v>7.6835005259000004</v>
      </c>
      <c r="C853" s="57">
        <v>7.6835005259000004</v>
      </c>
      <c r="D853" s="57">
        <v>1.1193656596999999</v>
      </c>
      <c r="E853" s="57">
        <v>1.1193656596999999</v>
      </c>
      <c r="F853" s="57">
        <v>0</v>
      </c>
      <c r="G853" s="57">
        <v>0</v>
      </c>
      <c r="H853" s="57">
        <v>5.4522847483000003</v>
      </c>
      <c r="I853" s="57">
        <v>5.4522847483000003</v>
      </c>
      <c r="J853" s="57">
        <v>1.1118501179</v>
      </c>
      <c r="K853" s="57">
        <v>1.1118501179</v>
      </c>
    </row>
    <row r="854" spans="1:11" customFormat="1" x14ac:dyDescent="0.3">
      <c r="A854" s="58" t="s">
        <v>306</v>
      </c>
      <c r="B854" s="67">
        <v>1.9487589866000099</v>
      </c>
      <c r="C854" s="68">
        <v>25.3629056187477</v>
      </c>
      <c r="D854" s="67">
        <v>0</v>
      </c>
      <c r="E854" s="68">
        <v>0</v>
      </c>
      <c r="F854" s="67"/>
      <c r="G854" s="68"/>
      <c r="H854" s="67">
        <v>0.83690886870000003</v>
      </c>
      <c r="I854" s="68">
        <v>15.3496911356463</v>
      </c>
      <c r="J854" s="67">
        <v>1.1118501179</v>
      </c>
      <c r="K854" s="68">
        <v>100</v>
      </c>
    </row>
    <row r="855" spans="1:11" customFormat="1" x14ac:dyDescent="0.3">
      <c r="A855" s="58" t="s">
        <v>307</v>
      </c>
      <c r="B855" s="69">
        <v>4.6153758796000002</v>
      </c>
      <c r="C855" s="70">
        <v>60.068660944867702</v>
      </c>
      <c r="D855" s="69">
        <v>0</v>
      </c>
      <c r="E855" s="70">
        <v>0</v>
      </c>
      <c r="F855" s="69"/>
      <c r="G855" s="70"/>
      <c r="H855" s="69">
        <v>4.6153758796000002</v>
      </c>
      <c r="I855" s="70">
        <v>84.650308864353704</v>
      </c>
      <c r="J855" s="69">
        <v>0</v>
      </c>
      <c r="K855" s="70">
        <v>0</v>
      </c>
    </row>
    <row r="856" spans="1:11" customFormat="1" x14ac:dyDescent="0.3">
      <c r="A856" s="58" t="s">
        <v>308</v>
      </c>
      <c r="B856" s="67">
        <v>1.1193656596999999</v>
      </c>
      <c r="C856" s="68">
        <v>14.5684334363846</v>
      </c>
      <c r="D856" s="67">
        <v>1.1193656596999999</v>
      </c>
      <c r="E856" s="68">
        <v>100</v>
      </c>
      <c r="F856" s="67"/>
      <c r="G856" s="68"/>
      <c r="H856" s="67">
        <v>0</v>
      </c>
      <c r="I856" s="68">
        <v>0</v>
      </c>
      <c r="J856" s="67">
        <v>0</v>
      </c>
      <c r="K856" s="68">
        <v>0</v>
      </c>
    </row>
    <row r="857" spans="1:11" customFormat="1" x14ac:dyDescent="0.3">
      <c r="A857" s="65" t="s">
        <v>1</v>
      </c>
    </row>
    <row r="858" spans="1:11" customFormat="1" x14ac:dyDescent="0.3">
      <c r="A858" s="65" t="s">
        <v>1</v>
      </c>
    </row>
    <row r="859" spans="1:11" customFormat="1" x14ac:dyDescent="0.3">
      <c r="A859" s="53" t="s">
        <v>425</v>
      </c>
    </row>
    <row r="860" spans="1:11" customFormat="1" x14ac:dyDescent="0.3">
      <c r="A860" s="54" t="s">
        <v>1</v>
      </c>
    </row>
    <row r="861" spans="1:11" customFormat="1" x14ac:dyDescent="0.3">
      <c r="A861" s="114" t="s">
        <v>1</v>
      </c>
      <c r="B861" s="113" t="s">
        <v>500</v>
      </c>
      <c r="C861" s="113" t="s">
        <v>1</v>
      </c>
      <c r="D861" s="113" t="s">
        <v>389</v>
      </c>
      <c r="E861" s="113" t="s">
        <v>1</v>
      </c>
      <c r="F861" s="113" t="s">
        <v>390</v>
      </c>
      <c r="G861" s="113" t="s">
        <v>1</v>
      </c>
      <c r="H861" s="113" t="s">
        <v>391</v>
      </c>
      <c r="I861" s="113" t="s">
        <v>1</v>
      </c>
      <c r="J861" s="113" t="s">
        <v>392</v>
      </c>
      <c r="K861" s="113" t="s">
        <v>1</v>
      </c>
    </row>
    <row r="862" spans="1:11" customFormat="1" x14ac:dyDescent="0.3">
      <c r="A862" s="115" t="s">
        <v>1</v>
      </c>
      <c r="B862" s="55" t="s">
        <v>14</v>
      </c>
      <c r="C862" s="55" t="s">
        <v>15</v>
      </c>
      <c r="D862" s="55" t="s">
        <v>14</v>
      </c>
      <c r="E862" s="55" t="s">
        <v>15</v>
      </c>
      <c r="F862" s="55" t="s">
        <v>14</v>
      </c>
      <c r="G862" s="55" t="s">
        <v>15</v>
      </c>
      <c r="H862" s="55" t="s">
        <v>14</v>
      </c>
      <c r="I862" s="55" t="s">
        <v>15</v>
      </c>
      <c r="J862" s="55" t="s">
        <v>14</v>
      </c>
      <c r="K862" s="55" t="s">
        <v>15</v>
      </c>
    </row>
    <row r="863" spans="1:11" customFormat="1" x14ac:dyDescent="0.3">
      <c r="A863" s="56" t="s">
        <v>16</v>
      </c>
      <c r="B863" s="57">
        <v>26.6456936111</v>
      </c>
      <c r="C863" s="57">
        <v>26.6456936111</v>
      </c>
      <c r="D863" s="57">
        <v>10.406496665400001</v>
      </c>
      <c r="E863" s="57">
        <v>10.406496665400001</v>
      </c>
      <c r="F863" s="57">
        <v>5.6455913923000001</v>
      </c>
      <c r="G863" s="57">
        <v>5.6455913923000001</v>
      </c>
      <c r="H863" s="57">
        <v>3.2442462481000001</v>
      </c>
      <c r="I863" s="57">
        <v>3.2442462481000001</v>
      </c>
      <c r="J863" s="57">
        <v>7.3493593053000001</v>
      </c>
      <c r="K863" s="57">
        <v>7.3493593053000001</v>
      </c>
    </row>
    <row r="864" spans="1:11" customFormat="1" x14ac:dyDescent="0.3">
      <c r="A864" s="58" t="s">
        <v>306</v>
      </c>
      <c r="B864" s="59">
        <v>13.863796110199999</v>
      </c>
      <c r="C864" s="60">
        <v>0.52030156589448495</v>
      </c>
      <c r="D864" s="67">
        <v>6.8080893247000001</v>
      </c>
      <c r="E864" s="68">
        <v>65.421529873121003</v>
      </c>
      <c r="F864" s="67">
        <v>2.2865441432</v>
      </c>
      <c r="G864" s="68">
        <v>40.501410469036202</v>
      </c>
      <c r="H864" s="67">
        <v>2.4427007829999998</v>
      </c>
      <c r="I864" s="68">
        <v>75.293322275723398</v>
      </c>
      <c r="J864" s="67">
        <v>2.3264618593000002</v>
      </c>
      <c r="K864" s="68">
        <v>31.6553016753756</v>
      </c>
    </row>
    <row r="865" spans="1:11" customFormat="1" x14ac:dyDescent="0.3">
      <c r="A865" s="58" t="s">
        <v>307</v>
      </c>
      <c r="B865" s="61">
        <v>4.9238801216999999</v>
      </c>
      <c r="C865" s="62">
        <v>0.184790840635082</v>
      </c>
      <c r="D865" s="69">
        <v>2.4388990782</v>
      </c>
      <c r="E865" s="70">
        <v>23.4363124941842</v>
      </c>
      <c r="F865" s="69">
        <v>2.4849810435000101</v>
      </c>
      <c r="G865" s="70">
        <v>44.0163106187468</v>
      </c>
      <c r="H865" s="69">
        <v>0</v>
      </c>
      <c r="I865" s="70">
        <v>0</v>
      </c>
      <c r="J865" s="69">
        <v>0</v>
      </c>
      <c r="K865" s="70">
        <v>0</v>
      </c>
    </row>
    <row r="866" spans="1:11" customFormat="1" x14ac:dyDescent="0.3">
      <c r="A866" s="58" t="s">
        <v>308</v>
      </c>
      <c r="B866" s="59">
        <v>7.8580173791999899</v>
      </c>
      <c r="C866" s="60">
        <v>0.29490759347043299</v>
      </c>
      <c r="D866" s="67">
        <v>1.1595082624999999</v>
      </c>
      <c r="E866" s="68">
        <v>11.142157632694801</v>
      </c>
      <c r="F866" s="67">
        <v>0.87406620560000003</v>
      </c>
      <c r="G866" s="68">
        <v>15.482278912217</v>
      </c>
      <c r="H866" s="67">
        <v>0.80154546509999902</v>
      </c>
      <c r="I866" s="68">
        <v>24.706677724276499</v>
      </c>
      <c r="J866" s="67">
        <v>5.022897446</v>
      </c>
      <c r="K866" s="68">
        <v>68.344698324624403</v>
      </c>
    </row>
    <row r="867" spans="1:11" customFormat="1" x14ac:dyDescent="0.3">
      <c r="A867" s="65" t="s">
        <v>1</v>
      </c>
    </row>
    <row r="868" spans="1:11" customFormat="1" x14ac:dyDescent="0.3">
      <c r="A868" s="65" t="s">
        <v>1</v>
      </c>
    </row>
    <row r="869" spans="1:11" customFormat="1" x14ac:dyDescent="0.3">
      <c r="A869" s="53" t="s">
        <v>426</v>
      </c>
    </row>
    <row r="870" spans="1:11" customFormat="1" x14ac:dyDescent="0.3">
      <c r="A870" s="54" t="s">
        <v>1</v>
      </c>
    </row>
    <row r="871" spans="1:11" customFormat="1" x14ac:dyDescent="0.3">
      <c r="A871" s="114" t="s">
        <v>1</v>
      </c>
      <c r="B871" s="113" t="s">
        <v>500</v>
      </c>
      <c r="C871" s="113" t="s">
        <v>1</v>
      </c>
      <c r="D871" s="113" t="s">
        <v>389</v>
      </c>
      <c r="E871" s="113" t="s">
        <v>1</v>
      </c>
      <c r="F871" s="113" t="s">
        <v>390</v>
      </c>
      <c r="G871" s="113" t="s">
        <v>1</v>
      </c>
      <c r="H871" s="113" t="s">
        <v>391</v>
      </c>
      <c r="I871" s="113" t="s">
        <v>1</v>
      </c>
      <c r="J871" s="113" t="s">
        <v>392</v>
      </c>
      <c r="K871" s="113" t="s">
        <v>1</v>
      </c>
    </row>
    <row r="872" spans="1:11" customFormat="1" x14ac:dyDescent="0.3">
      <c r="A872" s="115" t="s">
        <v>1</v>
      </c>
      <c r="B872" s="55" t="s">
        <v>14</v>
      </c>
      <c r="C872" s="55" t="s">
        <v>15</v>
      </c>
      <c r="D872" s="55" t="s">
        <v>14</v>
      </c>
      <c r="E872" s="55" t="s">
        <v>15</v>
      </c>
      <c r="F872" s="55" t="s">
        <v>14</v>
      </c>
      <c r="G872" s="55" t="s">
        <v>15</v>
      </c>
      <c r="H872" s="55" t="s">
        <v>14</v>
      </c>
      <c r="I872" s="55" t="s">
        <v>15</v>
      </c>
      <c r="J872" s="55" t="s">
        <v>14</v>
      </c>
      <c r="K872" s="55" t="s">
        <v>15</v>
      </c>
    </row>
    <row r="873" spans="1:11" customFormat="1" x14ac:dyDescent="0.3">
      <c r="A873" s="56" t="s">
        <v>16</v>
      </c>
      <c r="B873" s="57">
        <v>7.3254212428000001</v>
      </c>
      <c r="C873" s="57">
        <v>7.3254212428000001</v>
      </c>
      <c r="D873" s="57">
        <v>0</v>
      </c>
      <c r="E873" s="57">
        <v>0</v>
      </c>
      <c r="F873" s="57">
        <v>5.2717870352</v>
      </c>
      <c r="G873" s="57">
        <v>5.2717870352</v>
      </c>
      <c r="H873" s="57">
        <v>1.0653112413000001</v>
      </c>
      <c r="I873" s="57">
        <v>1.0653112413000001</v>
      </c>
      <c r="J873" s="57">
        <v>0.98832296630000005</v>
      </c>
      <c r="K873" s="57">
        <v>0.98832296630000005</v>
      </c>
    </row>
    <row r="874" spans="1:11" customFormat="1" x14ac:dyDescent="0.3">
      <c r="A874" s="58" t="s">
        <v>306</v>
      </c>
      <c r="B874" s="67">
        <v>4.5601740905000003</v>
      </c>
      <c r="C874" s="68">
        <v>62.251356466115801</v>
      </c>
      <c r="D874" s="67"/>
      <c r="E874" s="68"/>
      <c r="F874" s="67">
        <v>2.5065398828999901</v>
      </c>
      <c r="G874" s="68">
        <v>47.546303865533702</v>
      </c>
      <c r="H874" s="67">
        <v>1.0653112413000001</v>
      </c>
      <c r="I874" s="68">
        <v>100</v>
      </c>
      <c r="J874" s="67">
        <v>0.98832296630000005</v>
      </c>
      <c r="K874" s="68">
        <v>100</v>
      </c>
    </row>
    <row r="875" spans="1:11" customFormat="1" x14ac:dyDescent="0.3">
      <c r="A875" s="58" t="s">
        <v>307</v>
      </c>
      <c r="B875" s="69">
        <v>2.7652471523000002</v>
      </c>
      <c r="C875" s="70">
        <v>37.748643533884199</v>
      </c>
      <c r="D875" s="69"/>
      <c r="E875" s="70"/>
      <c r="F875" s="69">
        <v>2.7652471523000099</v>
      </c>
      <c r="G875" s="70">
        <v>52.453696134466298</v>
      </c>
      <c r="H875" s="69">
        <v>0</v>
      </c>
      <c r="I875" s="70">
        <v>0</v>
      </c>
      <c r="J875" s="69">
        <v>0</v>
      </c>
      <c r="K875" s="70">
        <v>0</v>
      </c>
    </row>
    <row r="876" spans="1:11" customFormat="1" x14ac:dyDescent="0.3">
      <c r="A876" s="58" t="s">
        <v>308</v>
      </c>
      <c r="B876" s="67">
        <v>0</v>
      </c>
      <c r="C876" s="68">
        <v>0</v>
      </c>
      <c r="D876" s="67"/>
      <c r="E876" s="68"/>
      <c r="F876" s="67">
        <v>0</v>
      </c>
      <c r="G876" s="68">
        <v>0</v>
      </c>
      <c r="H876" s="67">
        <v>0</v>
      </c>
      <c r="I876" s="68">
        <v>0</v>
      </c>
      <c r="J876" s="67">
        <v>0</v>
      </c>
      <c r="K876" s="68">
        <v>0</v>
      </c>
    </row>
    <row r="877" spans="1:11" customFormat="1" x14ac:dyDescent="0.3">
      <c r="A877" s="65" t="s">
        <v>1</v>
      </c>
    </row>
    <row r="878" spans="1:11" customFormat="1" x14ac:dyDescent="0.3">
      <c r="A878" s="65" t="s">
        <v>1</v>
      </c>
    </row>
    <row r="879" spans="1:11" customFormat="1" x14ac:dyDescent="0.3">
      <c r="A879" s="53" t="s">
        <v>427</v>
      </c>
    </row>
    <row r="880" spans="1:11" customFormat="1" x14ac:dyDescent="0.3">
      <c r="A880" s="54" t="s">
        <v>1</v>
      </c>
    </row>
    <row r="881" spans="1:11" customFormat="1" x14ac:dyDescent="0.3">
      <c r="A881" s="114" t="s">
        <v>1</v>
      </c>
      <c r="B881" s="113" t="s">
        <v>500</v>
      </c>
      <c r="C881" s="113" t="s">
        <v>1</v>
      </c>
      <c r="D881" s="113" t="s">
        <v>389</v>
      </c>
      <c r="E881" s="113" t="s">
        <v>1</v>
      </c>
      <c r="F881" s="113" t="s">
        <v>390</v>
      </c>
      <c r="G881" s="113" t="s">
        <v>1</v>
      </c>
      <c r="H881" s="113" t="s">
        <v>391</v>
      </c>
      <c r="I881" s="113" t="s">
        <v>1</v>
      </c>
      <c r="J881" s="113" t="s">
        <v>392</v>
      </c>
      <c r="K881" s="113" t="s">
        <v>1</v>
      </c>
    </row>
    <row r="882" spans="1:11" customFormat="1" x14ac:dyDescent="0.3">
      <c r="A882" s="115" t="s">
        <v>1</v>
      </c>
      <c r="B882" s="55" t="s">
        <v>14</v>
      </c>
      <c r="C882" s="55" t="s">
        <v>15</v>
      </c>
      <c r="D882" s="55" t="s">
        <v>14</v>
      </c>
      <c r="E882" s="55" t="s">
        <v>15</v>
      </c>
      <c r="F882" s="55" t="s">
        <v>14</v>
      </c>
      <c r="G882" s="55" t="s">
        <v>15</v>
      </c>
      <c r="H882" s="55" t="s">
        <v>14</v>
      </c>
      <c r="I882" s="55" t="s">
        <v>15</v>
      </c>
      <c r="J882" s="55" t="s">
        <v>14</v>
      </c>
      <c r="K882" s="55" t="s">
        <v>15</v>
      </c>
    </row>
    <row r="883" spans="1:11" customFormat="1" x14ac:dyDescent="0.3">
      <c r="A883" s="56" t="s">
        <v>16</v>
      </c>
      <c r="B883" s="57">
        <v>16.0075704815</v>
      </c>
      <c r="C883" s="57">
        <v>16.0075704815</v>
      </c>
      <c r="D883" s="57">
        <v>2.2664699402999999</v>
      </c>
      <c r="E883" s="57">
        <v>2.2664699402999999</v>
      </c>
      <c r="F883" s="57">
        <v>9.2612298004000007</v>
      </c>
      <c r="G883" s="57">
        <v>9.2612298004000007</v>
      </c>
      <c r="H883" s="57">
        <v>2.9581586779000002</v>
      </c>
      <c r="I883" s="57">
        <v>2.9581586779000002</v>
      </c>
      <c r="J883" s="57">
        <v>1.5217120629000001</v>
      </c>
      <c r="K883" s="57">
        <v>1.5217120629000001</v>
      </c>
    </row>
    <row r="884" spans="1:11" customFormat="1" x14ac:dyDescent="0.3">
      <c r="A884" s="58" t="s">
        <v>306</v>
      </c>
      <c r="B884" s="67">
        <v>10.0653776466</v>
      </c>
      <c r="C884" s="68">
        <v>62.878858838901202</v>
      </c>
      <c r="D884" s="67">
        <v>1.3828280318999999</v>
      </c>
      <c r="E884" s="68">
        <v>61.012414385560398</v>
      </c>
      <c r="F884" s="67">
        <v>4.2026788739000001</v>
      </c>
      <c r="G884" s="68">
        <v>45.379274291611701</v>
      </c>
      <c r="H884" s="67">
        <v>2.9581586779000002</v>
      </c>
      <c r="I884" s="68">
        <v>100</v>
      </c>
      <c r="J884" s="67">
        <v>1.5217120629000001</v>
      </c>
      <c r="K884" s="68">
        <v>100</v>
      </c>
    </row>
    <row r="885" spans="1:11" customFormat="1" x14ac:dyDescent="0.3">
      <c r="A885" s="58" t="s">
        <v>307</v>
      </c>
      <c r="B885" s="69">
        <v>0.88364190840000201</v>
      </c>
      <c r="C885" s="70">
        <v>5.5201500403901296</v>
      </c>
      <c r="D885" s="69">
        <v>0.88364190840000201</v>
      </c>
      <c r="E885" s="70">
        <v>38.987585614439602</v>
      </c>
      <c r="F885" s="69">
        <v>0</v>
      </c>
      <c r="G885" s="70">
        <v>0</v>
      </c>
      <c r="H885" s="69">
        <v>0</v>
      </c>
      <c r="I885" s="70">
        <v>0</v>
      </c>
      <c r="J885" s="69">
        <v>0</v>
      </c>
      <c r="K885" s="70">
        <v>0</v>
      </c>
    </row>
    <row r="886" spans="1:11" customFormat="1" x14ac:dyDescent="0.3">
      <c r="A886" s="58" t="s">
        <v>308</v>
      </c>
      <c r="B886" s="67">
        <v>5.0585509264999997</v>
      </c>
      <c r="C886" s="68">
        <v>31.600991120708699</v>
      </c>
      <c r="D886" s="67">
        <v>0</v>
      </c>
      <c r="E886" s="68">
        <v>0</v>
      </c>
      <c r="F886" s="67">
        <v>5.0585509264999997</v>
      </c>
      <c r="G886" s="68">
        <v>54.620725708388299</v>
      </c>
      <c r="H886" s="67">
        <v>0</v>
      </c>
      <c r="I886" s="68">
        <v>0</v>
      </c>
      <c r="J886" s="67">
        <v>0</v>
      </c>
      <c r="K886" s="68">
        <v>0</v>
      </c>
    </row>
    <row r="887" spans="1:11" customFormat="1" x14ac:dyDescent="0.3">
      <c r="A887" s="65" t="s">
        <v>1</v>
      </c>
    </row>
    <row r="888" spans="1:11" customFormat="1" x14ac:dyDescent="0.3">
      <c r="A888" s="65" t="s">
        <v>1</v>
      </c>
    </row>
    <row r="889" spans="1:11" customFormat="1" x14ac:dyDescent="0.3">
      <c r="A889" s="53" t="s">
        <v>428</v>
      </c>
    </row>
    <row r="890" spans="1:11" customFormat="1" x14ac:dyDescent="0.3">
      <c r="A890" s="54" t="s">
        <v>1</v>
      </c>
    </row>
    <row r="891" spans="1:11" customFormat="1" x14ac:dyDescent="0.3">
      <c r="A891" s="114" t="s">
        <v>1</v>
      </c>
      <c r="B891" s="113" t="s">
        <v>500</v>
      </c>
      <c r="C891" s="113" t="s">
        <v>1</v>
      </c>
      <c r="D891" s="113" t="s">
        <v>389</v>
      </c>
      <c r="E891" s="113" t="s">
        <v>1</v>
      </c>
      <c r="F891" s="113" t="s">
        <v>390</v>
      </c>
      <c r="G891" s="113" t="s">
        <v>1</v>
      </c>
      <c r="H891" s="113" t="s">
        <v>391</v>
      </c>
      <c r="I891" s="113" t="s">
        <v>1</v>
      </c>
      <c r="J891" s="113" t="s">
        <v>392</v>
      </c>
      <c r="K891" s="113" t="s">
        <v>1</v>
      </c>
    </row>
    <row r="892" spans="1:11" customFormat="1" x14ac:dyDescent="0.3">
      <c r="A892" s="115" t="s">
        <v>1</v>
      </c>
      <c r="B892" s="55" t="s">
        <v>14</v>
      </c>
      <c r="C892" s="55" t="s">
        <v>15</v>
      </c>
      <c r="D892" s="55" t="s">
        <v>14</v>
      </c>
      <c r="E892" s="55" t="s">
        <v>15</v>
      </c>
      <c r="F892" s="55" t="s">
        <v>14</v>
      </c>
      <c r="G892" s="55" t="s">
        <v>15</v>
      </c>
      <c r="H892" s="55" t="s">
        <v>14</v>
      </c>
      <c r="I892" s="55" t="s">
        <v>15</v>
      </c>
      <c r="J892" s="55" t="s">
        <v>14</v>
      </c>
      <c r="K892" s="55" t="s">
        <v>15</v>
      </c>
    </row>
    <row r="893" spans="1:11" customFormat="1" x14ac:dyDescent="0.3">
      <c r="A893" s="56" t="s">
        <v>16</v>
      </c>
      <c r="B893" s="57">
        <v>43.6525263284</v>
      </c>
      <c r="C893" s="57">
        <v>43.6525263284</v>
      </c>
      <c r="D893" s="57">
        <v>0.28540142470000002</v>
      </c>
      <c r="E893" s="57">
        <v>0.28540142470000002</v>
      </c>
      <c r="F893" s="57">
        <v>16.170750197899999</v>
      </c>
      <c r="G893" s="57">
        <v>16.170750197899999</v>
      </c>
      <c r="H893" s="57">
        <v>17.813770029400001</v>
      </c>
      <c r="I893" s="57">
        <v>17.813770029400001</v>
      </c>
      <c r="J893" s="57">
        <v>9.3826046763999997</v>
      </c>
      <c r="K893" s="57">
        <v>9.3826046763999997</v>
      </c>
    </row>
    <row r="894" spans="1:11" customFormat="1" x14ac:dyDescent="0.3">
      <c r="A894" s="58" t="s">
        <v>306</v>
      </c>
      <c r="B894" s="59">
        <v>8.3700107164999906</v>
      </c>
      <c r="C894" s="60">
        <v>0.19174172540512399</v>
      </c>
      <c r="D894" s="67">
        <v>0.28540142470000002</v>
      </c>
      <c r="E894" s="68">
        <v>100</v>
      </c>
      <c r="F894" s="67">
        <v>1.1069786247</v>
      </c>
      <c r="G894" s="68">
        <v>6.84556134472819</v>
      </c>
      <c r="H894" s="67">
        <v>1.6168898227999999</v>
      </c>
      <c r="I894" s="68">
        <v>9.0766290354678993</v>
      </c>
      <c r="J894" s="67">
        <v>5.3607408443000004</v>
      </c>
      <c r="K894" s="72">
        <v>57.134889822053701</v>
      </c>
    </row>
    <row r="895" spans="1:11" customFormat="1" x14ac:dyDescent="0.3">
      <c r="A895" s="58" t="s">
        <v>307</v>
      </c>
      <c r="B895" s="61">
        <v>9.2105381117</v>
      </c>
      <c r="C895" s="62">
        <v>0.21099667960586499</v>
      </c>
      <c r="D895" s="69">
        <v>0</v>
      </c>
      <c r="E895" s="70">
        <v>0</v>
      </c>
      <c r="F895" s="69">
        <v>7.4860464559000297</v>
      </c>
      <c r="G895" s="70">
        <v>46.293748677610303</v>
      </c>
      <c r="H895" s="69">
        <v>0.3819354136</v>
      </c>
      <c r="I895" s="70">
        <v>2.1440459429399299</v>
      </c>
      <c r="J895" s="69">
        <v>1.3425562421999999</v>
      </c>
      <c r="K895" s="70">
        <v>14.308992955622699</v>
      </c>
    </row>
    <row r="896" spans="1:11" customFormat="1" x14ac:dyDescent="0.3">
      <c r="A896" s="58" t="s">
        <v>308</v>
      </c>
      <c r="B896" s="59">
        <v>26.0719775001999</v>
      </c>
      <c r="C896" s="60">
        <v>0.59726159498901099</v>
      </c>
      <c r="D896" s="67">
        <v>0</v>
      </c>
      <c r="E896" s="68">
        <v>0</v>
      </c>
      <c r="F896" s="67">
        <v>7.5777251173000097</v>
      </c>
      <c r="G896" s="68">
        <v>46.860689977661501</v>
      </c>
      <c r="H896" s="67">
        <v>15.814944793</v>
      </c>
      <c r="I896" s="72">
        <v>88.7793250215922</v>
      </c>
      <c r="J896" s="67">
        <v>2.6793075899000001</v>
      </c>
      <c r="K896" s="68">
        <v>28.5561172223236</v>
      </c>
    </row>
    <row r="897" spans="1:11" customFormat="1" x14ac:dyDescent="0.3">
      <c r="A897" s="65" t="s">
        <v>1</v>
      </c>
    </row>
    <row r="898" spans="1:11" customFormat="1" x14ac:dyDescent="0.3">
      <c r="A898" s="65" t="s">
        <v>1</v>
      </c>
    </row>
    <row r="899" spans="1:11" customFormat="1" x14ac:dyDescent="0.3">
      <c r="A899" s="53" t="s">
        <v>429</v>
      </c>
    </row>
    <row r="900" spans="1:11" customFormat="1" x14ac:dyDescent="0.3">
      <c r="A900" s="54" t="s">
        <v>1</v>
      </c>
    </row>
    <row r="901" spans="1:11" customFormat="1" x14ac:dyDescent="0.3">
      <c r="A901" s="114" t="s">
        <v>1</v>
      </c>
      <c r="B901" s="113" t="s">
        <v>500</v>
      </c>
      <c r="C901" s="113" t="s">
        <v>1</v>
      </c>
      <c r="D901" s="113" t="s">
        <v>389</v>
      </c>
      <c r="E901" s="113" t="s">
        <v>1</v>
      </c>
      <c r="F901" s="113" t="s">
        <v>390</v>
      </c>
      <c r="G901" s="113" t="s">
        <v>1</v>
      </c>
      <c r="H901" s="113" t="s">
        <v>391</v>
      </c>
      <c r="I901" s="113" t="s">
        <v>1</v>
      </c>
      <c r="J901" s="113" t="s">
        <v>392</v>
      </c>
      <c r="K901" s="113" t="s">
        <v>1</v>
      </c>
    </row>
    <row r="902" spans="1:11" customFormat="1" x14ac:dyDescent="0.3">
      <c r="A902" s="115" t="s">
        <v>1</v>
      </c>
      <c r="B902" s="55" t="s">
        <v>14</v>
      </c>
      <c r="C902" s="55" t="s">
        <v>15</v>
      </c>
      <c r="D902" s="55" t="s">
        <v>14</v>
      </c>
      <c r="E902" s="55" t="s">
        <v>15</v>
      </c>
      <c r="F902" s="55" t="s">
        <v>14</v>
      </c>
      <c r="G902" s="55" t="s">
        <v>15</v>
      </c>
      <c r="H902" s="55" t="s">
        <v>14</v>
      </c>
      <c r="I902" s="55" t="s">
        <v>15</v>
      </c>
      <c r="J902" s="55" t="s">
        <v>14</v>
      </c>
      <c r="K902" s="55" t="s">
        <v>15</v>
      </c>
    </row>
    <row r="903" spans="1:11" customFormat="1" x14ac:dyDescent="0.3">
      <c r="A903" s="56" t="s">
        <v>16</v>
      </c>
      <c r="B903" s="57">
        <v>102.2809913423</v>
      </c>
      <c r="C903" s="57">
        <v>102.2809913423</v>
      </c>
      <c r="D903" s="57">
        <v>17.717033726099999</v>
      </c>
      <c r="E903" s="57">
        <v>17.717033726099999</v>
      </c>
      <c r="F903" s="57">
        <v>48.706544248100002</v>
      </c>
      <c r="G903" s="57">
        <v>48.706544248100002</v>
      </c>
      <c r="H903" s="57">
        <v>20.819149874400001</v>
      </c>
      <c r="I903" s="57">
        <v>20.819149874400001</v>
      </c>
      <c r="J903" s="57">
        <v>15.038263493700001</v>
      </c>
      <c r="K903" s="57">
        <v>15.038263493700001</v>
      </c>
    </row>
    <row r="904" spans="1:11" customFormat="1" x14ac:dyDescent="0.3">
      <c r="A904" s="58" t="s">
        <v>306</v>
      </c>
      <c r="B904" s="59">
        <v>42.9113837839</v>
      </c>
      <c r="C904" s="60">
        <v>0.41954407383763098</v>
      </c>
      <c r="D904" s="67">
        <v>12.810729757600001</v>
      </c>
      <c r="E904" s="72">
        <v>72.307418700274695</v>
      </c>
      <c r="F904" s="67">
        <v>22.378316008899901</v>
      </c>
      <c r="G904" s="68">
        <v>45.9451935142637</v>
      </c>
      <c r="H904" s="67">
        <v>5.1949557607000001</v>
      </c>
      <c r="I904" s="68">
        <v>24.952775651458801</v>
      </c>
      <c r="J904" s="67">
        <v>2.5273822567000002</v>
      </c>
      <c r="K904" s="71">
        <v>16.8063437494548</v>
      </c>
    </row>
    <row r="905" spans="1:11" customFormat="1" x14ac:dyDescent="0.3">
      <c r="A905" s="58" t="s">
        <v>307</v>
      </c>
      <c r="B905" s="61">
        <v>40.614943178600001</v>
      </c>
      <c r="C905" s="62">
        <v>0.39709180215779799</v>
      </c>
      <c r="D905" s="69">
        <v>0.90674842389999899</v>
      </c>
      <c r="E905" s="71">
        <v>5.1179471570583299</v>
      </c>
      <c r="F905" s="69">
        <v>21.445080831400102</v>
      </c>
      <c r="G905" s="70">
        <v>44.029156990000502</v>
      </c>
      <c r="H905" s="69">
        <v>9.2399513560999793</v>
      </c>
      <c r="I905" s="70">
        <v>44.3819820302163</v>
      </c>
      <c r="J905" s="69">
        <v>9.0231625671999893</v>
      </c>
      <c r="K905" s="70">
        <v>60.001359671481303</v>
      </c>
    </row>
    <row r="906" spans="1:11" customFormat="1" x14ac:dyDescent="0.3">
      <c r="A906" s="58" t="s">
        <v>308</v>
      </c>
      <c r="B906" s="59">
        <v>18.754664379800001</v>
      </c>
      <c r="C906" s="60">
        <v>0.183364124004572</v>
      </c>
      <c r="D906" s="67">
        <v>3.9995555446000002</v>
      </c>
      <c r="E906" s="68">
        <v>22.574634142667001</v>
      </c>
      <c r="F906" s="67">
        <v>4.8831474078000099</v>
      </c>
      <c r="G906" s="68">
        <v>10.0256494957359</v>
      </c>
      <c r="H906" s="67">
        <v>6.3842427575999903</v>
      </c>
      <c r="I906" s="68">
        <v>30.6652423183249</v>
      </c>
      <c r="J906" s="67">
        <v>3.4877186698</v>
      </c>
      <c r="K906" s="68">
        <v>23.1922965790639</v>
      </c>
    </row>
    <row r="907" spans="1:11" customFormat="1" x14ac:dyDescent="0.3">
      <c r="A907" s="65" t="s">
        <v>1</v>
      </c>
    </row>
    <row r="908" spans="1:11" customFormat="1" x14ac:dyDescent="0.3">
      <c r="A908" s="65" t="s">
        <v>1</v>
      </c>
    </row>
    <row r="909" spans="1:11" customFormat="1" x14ac:dyDescent="0.3">
      <c r="A909" s="53" t="s">
        <v>430</v>
      </c>
    </row>
    <row r="910" spans="1:11" customFormat="1" x14ac:dyDescent="0.3">
      <c r="A910" s="54" t="s">
        <v>1</v>
      </c>
    </row>
    <row r="911" spans="1:11" customFormat="1" x14ac:dyDescent="0.3">
      <c r="A911" s="114" t="s">
        <v>1</v>
      </c>
      <c r="B911" s="113" t="s">
        <v>500</v>
      </c>
      <c r="C911" s="113" t="s">
        <v>1</v>
      </c>
      <c r="D911" s="113" t="s">
        <v>389</v>
      </c>
      <c r="E911" s="113" t="s">
        <v>1</v>
      </c>
      <c r="F911" s="113" t="s">
        <v>390</v>
      </c>
      <c r="G911" s="113" t="s">
        <v>1</v>
      </c>
      <c r="H911" s="113" t="s">
        <v>391</v>
      </c>
      <c r="I911" s="113" t="s">
        <v>1</v>
      </c>
      <c r="J911" s="113" t="s">
        <v>392</v>
      </c>
      <c r="K911" s="113" t="s">
        <v>1</v>
      </c>
    </row>
    <row r="912" spans="1:11" customFormat="1" x14ac:dyDescent="0.3">
      <c r="A912" s="115" t="s">
        <v>1</v>
      </c>
      <c r="B912" s="55" t="s">
        <v>14</v>
      </c>
      <c r="C912" s="55" t="s">
        <v>15</v>
      </c>
      <c r="D912" s="55" t="s">
        <v>14</v>
      </c>
      <c r="E912" s="55" t="s">
        <v>15</v>
      </c>
      <c r="F912" s="55" t="s">
        <v>14</v>
      </c>
      <c r="G912" s="55" t="s">
        <v>15</v>
      </c>
      <c r="H912" s="55" t="s">
        <v>14</v>
      </c>
      <c r="I912" s="55" t="s">
        <v>15</v>
      </c>
      <c r="J912" s="55" t="s">
        <v>14</v>
      </c>
      <c r="K912" s="55" t="s">
        <v>15</v>
      </c>
    </row>
    <row r="913" spans="1:11" customFormat="1" x14ac:dyDescent="0.3">
      <c r="A913" s="56" t="s">
        <v>16</v>
      </c>
      <c r="B913" s="57">
        <v>104.3276073981</v>
      </c>
      <c r="C913" s="57">
        <v>104.3276073981</v>
      </c>
      <c r="D913" s="57">
        <v>15.670969992</v>
      </c>
      <c r="E913" s="57">
        <v>15.670969992</v>
      </c>
      <c r="F913" s="57">
        <v>49.340961710400002</v>
      </c>
      <c r="G913" s="57">
        <v>49.340961710400002</v>
      </c>
      <c r="H913" s="57">
        <v>18.409290739999999</v>
      </c>
      <c r="I913" s="57">
        <v>18.409290739999999</v>
      </c>
      <c r="J913" s="57">
        <v>20.906384955699998</v>
      </c>
      <c r="K913" s="57">
        <v>20.906384955699998</v>
      </c>
    </row>
    <row r="914" spans="1:11" customFormat="1" x14ac:dyDescent="0.3">
      <c r="A914" s="58" t="s">
        <v>306</v>
      </c>
      <c r="B914" s="59">
        <v>39.940367105299998</v>
      </c>
      <c r="C914" s="60">
        <v>0.38283603066725203</v>
      </c>
      <c r="D914" s="67">
        <v>9.4132683904000292</v>
      </c>
      <c r="E914" s="68">
        <v>60.068192302106702</v>
      </c>
      <c r="F914" s="59">
        <v>19.466760649200001</v>
      </c>
      <c r="G914" s="60">
        <v>0.394535492912714</v>
      </c>
      <c r="H914" s="67">
        <v>3.7655746086000002</v>
      </c>
      <c r="I914" s="68">
        <v>20.4547511459423</v>
      </c>
      <c r="J914" s="67">
        <v>7.2947634571000197</v>
      </c>
      <c r="K914" s="68">
        <v>34.892514763108899</v>
      </c>
    </row>
    <row r="915" spans="1:11" customFormat="1" x14ac:dyDescent="0.3">
      <c r="A915" s="58" t="s">
        <v>307</v>
      </c>
      <c r="B915" s="61">
        <v>30.1636293348</v>
      </c>
      <c r="C915" s="62">
        <v>0.28912413585504398</v>
      </c>
      <c r="D915" s="69">
        <v>2.5667150604</v>
      </c>
      <c r="E915" s="70">
        <v>16.378788688321801</v>
      </c>
      <c r="F915" s="61">
        <v>13.631608309500001</v>
      </c>
      <c r="G915" s="62">
        <v>0.27627366465835901</v>
      </c>
      <c r="H915" s="69">
        <v>6.3219145381000201</v>
      </c>
      <c r="I915" s="70">
        <v>34.340891386780299</v>
      </c>
      <c r="J915" s="69">
        <v>7.6433914268000098</v>
      </c>
      <c r="K915" s="70">
        <v>36.560081730993303</v>
      </c>
    </row>
    <row r="916" spans="1:11" customFormat="1" x14ac:dyDescent="0.3">
      <c r="A916" s="58" t="s">
        <v>308</v>
      </c>
      <c r="B916" s="59">
        <v>34.223610958000002</v>
      </c>
      <c r="C916" s="60">
        <v>0.32803983347770399</v>
      </c>
      <c r="D916" s="67">
        <v>3.6909865412</v>
      </c>
      <c r="E916" s="68">
        <v>23.5530190095715</v>
      </c>
      <c r="F916" s="59">
        <v>16.242592751699998</v>
      </c>
      <c r="G916" s="60">
        <v>0.32919084242892699</v>
      </c>
      <c r="H916" s="67">
        <v>8.3218015933</v>
      </c>
      <c r="I916" s="68">
        <v>45.204357467277397</v>
      </c>
      <c r="J916" s="67">
        <v>5.9682300718000096</v>
      </c>
      <c r="K916" s="68">
        <v>28.547403505897801</v>
      </c>
    </row>
    <row r="917" spans="1:11" customFormat="1" x14ac:dyDescent="0.3">
      <c r="A917" s="65" t="s">
        <v>1</v>
      </c>
    </row>
    <row r="918" spans="1:11" customFormat="1" x14ac:dyDescent="0.3">
      <c r="A918" s="65" t="s">
        <v>1</v>
      </c>
    </row>
    <row r="919" spans="1:11" customFormat="1" x14ac:dyDescent="0.3">
      <c r="A919" s="53" t="s">
        <v>431</v>
      </c>
    </row>
    <row r="920" spans="1:11" customFormat="1" x14ac:dyDescent="0.3">
      <c r="A920" s="54" t="s">
        <v>1</v>
      </c>
    </row>
    <row r="921" spans="1:11" customFormat="1" x14ac:dyDescent="0.3">
      <c r="A921" s="114" t="s">
        <v>1</v>
      </c>
      <c r="B921" s="113" t="s">
        <v>500</v>
      </c>
      <c r="C921" s="113" t="s">
        <v>1</v>
      </c>
      <c r="D921" s="113" t="s">
        <v>389</v>
      </c>
      <c r="E921" s="113" t="s">
        <v>1</v>
      </c>
      <c r="F921" s="113" t="s">
        <v>390</v>
      </c>
      <c r="G921" s="113" t="s">
        <v>1</v>
      </c>
      <c r="H921" s="113" t="s">
        <v>391</v>
      </c>
      <c r="I921" s="113" t="s">
        <v>1</v>
      </c>
      <c r="J921" s="113" t="s">
        <v>392</v>
      </c>
      <c r="K921" s="113" t="s">
        <v>1</v>
      </c>
    </row>
    <row r="922" spans="1:11" customFormat="1" x14ac:dyDescent="0.3">
      <c r="A922" s="115" t="s">
        <v>1</v>
      </c>
      <c r="B922" s="55" t="s">
        <v>14</v>
      </c>
      <c r="C922" s="55" t="s">
        <v>15</v>
      </c>
      <c r="D922" s="55" t="s">
        <v>14</v>
      </c>
      <c r="E922" s="55" t="s">
        <v>15</v>
      </c>
      <c r="F922" s="55" t="s">
        <v>14</v>
      </c>
      <c r="G922" s="55" t="s">
        <v>15</v>
      </c>
      <c r="H922" s="55" t="s">
        <v>14</v>
      </c>
      <c r="I922" s="55" t="s">
        <v>15</v>
      </c>
      <c r="J922" s="55" t="s">
        <v>14</v>
      </c>
      <c r="K922" s="55" t="s">
        <v>15</v>
      </c>
    </row>
    <row r="923" spans="1:11" customFormat="1" x14ac:dyDescent="0.3">
      <c r="A923" s="56" t="s">
        <v>16</v>
      </c>
      <c r="B923" s="57">
        <v>22.663255345700001</v>
      </c>
      <c r="C923" s="57">
        <v>22.663255345700001</v>
      </c>
      <c r="D923" s="57">
        <v>5.9109266074000004</v>
      </c>
      <c r="E923" s="57">
        <v>5.9109266074000004</v>
      </c>
      <c r="F923" s="57">
        <v>8.3599604956999993</v>
      </c>
      <c r="G923" s="57">
        <v>8.3599604956999993</v>
      </c>
      <c r="H923" s="57">
        <v>4.8454226075999998</v>
      </c>
      <c r="I923" s="57">
        <v>4.8454226075999998</v>
      </c>
      <c r="J923" s="57">
        <v>3.5469456350000002</v>
      </c>
      <c r="K923" s="57">
        <v>3.5469456350000002</v>
      </c>
    </row>
    <row r="924" spans="1:11" customFormat="1" x14ac:dyDescent="0.3">
      <c r="A924" s="58" t="s">
        <v>306</v>
      </c>
      <c r="B924" s="67">
        <v>12.8331742834</v>
      </c>
      <c r="C924" s="68">
        <v>56.625467469901203</v>
      </c>
      <c r="D924" s="67">
        <v>4.3938807300999896</v>
      </c>
      <c r="E924" s="68">
        <v>74.334888959697395</v>
      </c>
      <c r="F924" s="67">
        <v>5.5527993600999999</v>
      </c>
      <c r="G924" s="68">
        <v>66.421358844412197</v>
      </c>
      <c r="H924" s="67">
        <v>2.8864941931999999</v>
      </c>
      <c r="I924" s="68">
        <v>59.571567373144298</v>
      </c>
      <c r="J924" s="67">
        <v>0</v>
      </c>
      <c r="K924" s="68">
        <v>0</v>
      </c>
    </row>
    <row r="925" spans="1:11" customFormat="1" x14ac:dyDescent="0.3">
      <c r="A925" s="58" t="s">
        <v>307</v>
      </c>
      <c r="B925" s="69">
        <v>6.7422813634000196</v>
      </c>
      <c r="C925" s="70">
        <v>29.749836290307002</v>
      </c>
      <c r="D925" s="69">
        <v>1.5170458773</v>
      </c>
      <c r="E925" s="70">
        <v>25.665111040302602</v>
      </c>
      <c r="F925" s="69">
        <v>2.4626815406000002</v>
      </c>
      <c r="G925" s="70">
        <v>29.4580523659974</v>
      </c>
      <c r="H925" s="69">
        <v>0.77812816120000095</v>
      </c>
      <c r="I925" s="70">
        <v>16.059036006054701</v>
      </c>
      <c r="J925" s="69">
        <v>1.9844257842999999</v>
      </c>
      <c r="K925" s="70">
        <v>55.947454190399498</v>
      </c>
    </row>
    <row r="926" spans="1:11" customFormat="1" x14ac:dyDescent="0.3">
      <c r="A926" s="58" t="s">
        <v>308</v>
      </c>
      <c r="B926" s="67">
        <v>3.0877996989000001</v>
      </c>
      <c r="C926" s="68">
        <v>13.624696239791801</v>
      </c>
      <c r="D926" s="67">
        <v>0</v>
      </c>
      <c r="E926" s="68">
        <v>0</v>
      </c>
      <c r="F926" s="67">
        <v>0.34447959500000103</v>
      </c>
      <c r="G926" s="68">
        <v>4.1205887895903999</v>
      </c>
      <c r="H926" s="67">
        <v>1.1808002531999999</v>
      </c>
      <c r="I926" s="68">
        <v>24.369396620801002</v>
      </c>
      <c r="J926" s="67">
        <v>1.5625198507</v>
      </c>
      <c r="K926" s="68">
        <v>44.052545809600502</v>
      </c>
    </row>
    <row r="927" spans="1:11" customFormat="1" x14ac:dyDescent="0.3">
      <c r="A927" s="65" t="s">
        <v>1</v>
      </c>
    </row>
    <row r="928" spans="1:11" customFormat="1" x14ac:dyDescent="0.3">
      <c r="A928" s="65" t="s">
        <v>1</v>
      </c>
    </row>
    <row r="929" spans="1:11" customFormat="1" x14ac:dyDescent="0.3">
      <c r="A929" s="53" t="s">
        <v>432</v>
      </c>
    </row>
    <row r="930" spans="1:11" customFormat="1" x14ac:dyDescent="0.3">
      <c r="A930" s="54" t="s">
        <v>1</v>
      </c>
    </row>
    <row r="931" spans="1:11" customFormat="1" x14ac:dyDescent="0.3">
      <c r="A931" s="114" t="s">
        <v>1</v>
      </c>
      <c r="B931" s="113" t="s">
        <v>500</v>
      </c>
      <c r="C931" s="113" t="s">
        <v>1</v>
      </c>
      <c r="D931" s="113" t="s">
        <v>389</v>
      </c>
      <c r="E931" s="113" t="s">
        <v>1</v>
      </c>
      <c r="F931" s="113" t="s">
        <v>390</v>
      </c>
      <c r="G931" s="113" t="s">
        <v>1</v>
      </c>
      <c r="H931" s="113" t="s">
        <v>391</v>
      </c>
      <c r="I931" s="113" t="s">
        <v>1</v>
      </c>
      <c r="J931" s="113" t="s">
        <v>392</v>
      </c>
      <c r="K931" s="113" t="s">
        <v>1</v>
      </c>
    </row>
    <row r="932" spans="1:11" customFormat="1" x14ac:dyDescent="0.3">
      <c r="A932" s="115" t="s">
        <v>1</v>
      </c>
      <c r="B932" s="55" t="s">
        <v>14</v>
      </c>
      <c r="C932" s="55" t="s">
        <v>15</v>
      </c>
      <c r="D932" s="55" t="s">
        <v>14</v>
      </c>
      <c r="E932" s="55" t="s">
        <v>15</v>
      </c>
      <c r="F932" s="55" t="s">
        <v>14</v>
      </c>
      <c r="G932" s="55" t="s">
        <v>15</v>
      </c>
      <c r="H932" s="55" t="s">
        <v>14</v>
      </c>
      <c r="I932" s="55" t="s">
        <v>15</v>
      </c>
      <c r="J932" s="55" t="s">
        <v>14</v>
      </c>
      <c r="K932" s="55" t="s">
        <v>15</v>
      </c>
    </row>
    <row r="933" spans="1:11" customFormat="1" x14ac:dyDescent="0.3">
      <c r="A933" s="56" t="s">
        <v>16</v>
      </c>
      <c r="B933" s="57">
        <v>26.342402892700001</v>
      </c>
      <c r="C933" s="57">
        <v>26.342402892700001</v>
      </c>
      <c r="D933" s="57">
        <v>5.5672380905000001</v>
      </c>
      <c r="E933" s="57">
        <v>5.5672380905000001</v>
      </c>
      <c r="F933" s="57">
        <v>5.5817270989000001</v>
      </c>
      <c r="G933" s="57">
        <v>5.5817270989000001</v>
      </c>
      <c r="H933" s="57">
        <v>9.7807451337</v>
      </c>
      <c r="I933" s="57">
        <v>9.7807451337</v>
      </c>
      <c r="J933" s="57">
        <v>5.4126925695999999</v>
      </c>
      <c r="K933" s="57">
        <v>5.4126925695999999</v>
      </c>
    </row>
    <row r="934" spans="1:11" customFormat="1" x14ac:dyDescent="0.3">
      <c r="A934" s="58" t="s">
        <v>306</v>
      </c>
      <c r="B934" s="67">
        <v>12.5871002397</v>
      </c>
      <c r="C934" s="68">
        <v>47.7826578348634</v>
      </c>
      <c r="D934" s="67">
        <v>3.1144489157000099</v>
      </c>
      <c r="E934" s="68">
        <v>55.942441567471903</v>
      </c>
      <c r="F934" s="67">
        <v>3.0938101495999999</v>
      </c>
      <c r="G934" s="68">
        <v>55.427470651686001</v>
      </c>
      <c r="H934" s="67">
        <v>2.5579170520000098</v>
      </c>
      <c r="I934" s="68">
        <v>26.152578530919701</v>
      </c>
      <c r="J934" s="67">
        <v>3.8209241224000001</v>
      </c>
      <c r="K934" s="68">
        <v>70.591929492909799</v>
      </c>
    </row>
    <row r="935" spans="1:11" customFormat="1" x14ac:dyDescent="0.3">
      <c r="A935" s="58" t="s">
        <v>307</v>
      </c>
      <c r="B935" s="69">
        <v>10.251681617599999</v>
      </c>
      <c r="C935" s="70">
        <v>38.9170329652841</v>
      </c>
      <c r="D935" s="69">
        <v>2.4527891747999999</v>
      </c>
      <c r="E935" s="70">
        <v>44.057558432528097</v>
      </c>
      <c r="F935" s="69">
        <v>1.1615318517</v>
      </c>
      <c r="G935" s="70">
        <v>20.8095421205545</v>
      </c>
      <c r="H935" s="69">
        <v>6.6373605911000002</v>
      </c>
      <c r="I935" s="70">
        <v>67.861502373992707</v>
      </c>
      <c r="J935" s="69">
        <v>0</v>
      </c>
      <c r="K935" s="70">
        <v>0</v>
      </c>
    </row>
    <row r="936" spans="1:11" customFormat="1" x14ac:dyDescent="0.3">
      <c r="A936" s="58" t="s">
        <v>308</v>
      </c>
      <c r="B936" s="67">
        <v>3.5036210354000001</v>
      </c>
      <c r="C936" s="68">
        <v>13.300309199852499</v>
      </c>
      <c r="D936" s="67">
        <v>0</v>
      </c>
      <c r="E936" s="68">
        <v>0</v>
      </c>
      <c r="F936" s="67">
        <v>1.3263850976</v>
      </c>
      <c r="G936" s="68">
        <v>23.762987227759499</v>
      </c>
      <c r="H936" s="67">
        <v>0.58546749060000003</v>
      </c>
      <c r="I936" s="68">
        <v>5.9859190950876</v>
      </c>
      <c r="J936" s="67">
        <v>1.5917684472</v>
      </c>
      <c r="K936" s="68">
        <v>29.408070507090201</v>
      </c>
    </row>
    <row r="937" spans="1:11" customFormat="1" x14ac:dyDescent="0.3">
      <c r="A937" s="65" t="s">
        <v>1</v>
      </c>
    </row>
    <row r="938" spans="1:11" customFormat="1" x14ac:dyDescent="0.3">
      <c r="A938" s="65" t="s">
        <v>1</v>
      </c>
    </row>
    <row r="939" spans="1:11" customFormat="1" x14ac:dyDescent="0.3">
      <c r="A939" s="53" t="s">
        <v>433</v>
      </c>
    </row>
    <row r="940" spans="1:11" customFormat="1" x14ac:dyDescent="0.3">
      <c r="A940" s="54" t="s">
        <v>1</v>
      </c>
    </row>
    <row r="941" spans="1:11" customFormat="1" x14ac:dyDescent="0.3">
      <c r="A941" s="114" t="s">
        <v>1</v>
      </c>
      <c r="B941" s="113" t="s">
        <v>500</v>
      </c>
      <c r="C941" s="113" t="s">
        <v>1</v>
      </c>
      <c r="D941" s="113" t="s">
        <v>389</v>
      </c>
      <c r="E941" s="113" t="s">
        <v>1</v>
      </c>
      <c r="F941" s="113" t="s">
        <v>390</v>
      </c>
      <c r="G941" s="113" t="s">
        <v>1</v>
      </c>
      <c r="H941" s="113" t="s">
        <v>391</v>
      </c>
      <c r="I941" s="113" t="s">
        <v>1</v>
      </c>
      <c r="J941" s="113" t="s">
        <v>392</v>
      </c>
      <c r="K941" s="113" t="s">
        <v>1</v>
      </c>
    </row>
    <row r="942" spans="1:11" customFormat="1" x14ac:dyDescent="0.3">
      <c r="A942" s="115" t="s">
        <v>1</v>
      </c>
      <c r="B942" s="55" t="s">
        <v>14</v>
      </c>
      <c r="C942" s="55" t="s">
        <v>15</v>
      </c>
      <c r="D942" s="55" t="s">
        <v>14</v>
      </c>
      <c r="E942" s="55" t="s">
        <v>15</v>
      </c>
      <c r="F942" s="55" t="s">
        <v>14</v>
      </c>
      <c r="G942" s="55" t="s">
        <v>15</v>
      </c>
      <c r="H942" s="55" t="s">
        <v>14</v>
      </c>
      <c r="I942" s="55" t="s">
        <v>15</v>
      </c>
      <c r="J942" s="55" t="s">
        <v>14</v>
      </c>
      <c r="K942" s="55" t="s">
        <v>15</v>
      </c>
    </row>
    <row r="943" spans="1:11" customFormat="1" x14ac:dyDescent="0.3">
      <c r="A943" s="56" t="s">
        <v>16</v>
      </c>
      <c r="B943" s="57">
        <v>7.5312336227000003</v>
      </c>
      <c r="C943" s="57">
        <v>7.5312336227000003</v>
      </c>
      <c r="D943" s="57">
        <v>1.112606062</v>
      </c>
      <c r="E943" s="57">
        <v>1.112606062</v>
      </c>
      <c r="F943" s="57">
        <v>0</v>
      </c>
      <c r="G943" s="57">
        <v>0</v>
      </c>
      <c r="H943" s="57">
        <v>1.5815264192</v>
      </c>
      <c r="I943" s="57">
        <v>1.5815264192</v>
      </c>
      <c r="J943" s="57">
        <v>4.8371011414999998</v>
      </c>
      <c r="K943" s="57">
        <v>4.8371011414999998</v>
      </c>
    </row>
    <row r="944" spans="1:11" customFormat="1" x14ac:dyDescent="0.3">
      <c r="A944" s="58" t="s">
        <v>306</v>
      </c>
      <c r="B944" s="67">
        <v>0</v>
      </c>
      <c r="C944" s="68">
        <v>0</v>
      </c>
      <c r="D944" s="67">
        <v>0</v>
      </c>
      <c r="E944" s="68">
        <v>0</v>
      </c>
      <c r="F944" s="67"/>
      <c r="G944" s="68"/>
      <c r="H944" s="67">
        <v>0</v>
      </c>
      <c r="I944" s="68">
        <v>0</v>
      </c>
      <c r="J944" s="67">
        <v>0</v>
      </c>
      <c r="K944" s="68">
        <v>0</v>
      </c>
    </row>
    <row r="945" spans="1:11" customFormat="1" x14ac:dyDescent="0.3">
      <c r="A945" s="58" t="s">
        <v>307</v>
      </c>
      <c r="B945" s="69">
        <v>2.7828106373999999</v>
      </c>
      <c r="C945" s="70">
        <v>36.9502630885369</v>
      </c>
      <c r="D945" s="69">
        <v>0.41380770030000003</v>
      </c>
      <c r="E945" s="70">
        <v>37.192651957706097</v>
      </c>
      <c r="F945" s="69"/>
      <c r="G945" s="70"/>
      <c r="H945" s="69">
        <v>0.80154546509999902</v>
      </c>
      <c r="I945" s="70">
        <v>50.681762591449697</v>
      </c>
      <c r="J945" s="69">
        <v>1.5674574720000001</v>
      </c>
      <c r="K945" s="70">
        <v>32.404893471256401</v>
      </c>
    </row>
    <row r="946" spans="1:11" customFormat="1" x14ac:dyDescent="0.3">
      <c r="A946" s="58" t="s">
        <v>308</v>
      </c>
      <c r="B946" s="67">
        <v>4.7484229853000004</v>
      </c>
      <c r="C946" s="68">
        <v>63.0497369114631</v>
      </c>
      <c r="D946" s="67">
        <v>0.69879836169999998</v>
      </c>
      <c r="E946" s="68">
        <v>62.807348042293903</v>
      </c>
      <c r="F946" s="67"/>
      <c r="G946" s="68"/>
      <c r="H946" s="67">
        <v>0.77998095409999801</v>
      </c>
      <c r="I946" s="68">
        <v>49.318237408550303</v>
      </c>
      <c r="J946" s="67">
        <v>3.2696436695000002</v>
      </c>
      <c r="K946" s="68">
        <v>67.595106528743599</v>
      </c>
    </row>
    <row r="947" spans="1:11" customFormat="1" x14ac:dyDescent="0.3">
      <c r="A947" s="65" t="s">
        <v>1</v>
      </c>
    </row>
    <row r="948" spans="1:11" customFormat="1" x14ac:dyDescent="0.3">
      <c r="A948" s="65" t="s">
        <v>1</v>
      </c>
    </row>
    <row r="949" spans="1:11" customFormat="1" x14ac:dyDescent="0.3">
      <c r="A949" s="53" t="s">
        <v>434</v>
      </c>
    </row>
    <row r="950" spans="1:11" customFormat="1" x14ac:dyDescent="0.3">
      <c r="A950" s="54" t="s">
        <v>1</v>
      </c>
    </row>
    <row r="951" spans="1:11" customFormat="1" x14ac:dyDescent="0.3">
      <c r="A951" s="114" t="s">
        <v>1</v>
      </c>
      <c r="B951" s="113" t="s">
        <v>500</v>
      </c>
      <c r="C951" s="113" t="s">
        <v>1</v>
      </c>
      <c r="D951" s="113" t="s">
        <v>389</v>
      </c>
      <c r="E951" s="113" t="s">
        <v>1</v>
      </c>
      <c r="F951" s="113" t="s">
        <v>390</v>
      </c>
      <c r="G951" s="113" t="s">
        <v>1</v>
      </c>
      <c r="H951" s="113" t="s">
        <v>391</v>
      </c>
      <c r="I951" s="113" t="s">
        <v>1</v>
      </c>
      <c r="J951" s="113" t="s">
        <v>392</v>
      </c>
      <c r="K951" s="113" t="s">
        <v>1</v>
      </c>
    </row>
    <row r="952" spans="1:11" customFormat="1" x14ac:dyDescent="0.3">
      <c r="A952" s="115" t="s">
        <v>1</v>
      </c>
      <c r="B952" s="55" t="s">
        <v>14</v>
      </c>
      <c r="C952" s="55" t="s">
        <v>15</v>
      </c>
      <c r="D952" s="55" t="s">
        <v>14</v>
      </c>
      <c r="E952" s="55" t="s">
        <v>15</v>
      </c>
      <c r="F952" s="55" t="s">
        <v>14</v>
      </c>
      <c r="G952" s="55" t="s">
        <v>15</v>
      </c>
      <c r="H952" s="55" t="s">
        <v>14</v>
      </c>
      <c r="I952" s="55" t="s">
        <v>15</v>
      </c>
      <c r="J952" s="55" t="s">
        <v>14</v>
      </c>
      <c r="K952" s="55" t="s">
        <v>15</v>
      </c>
    </row>
    <row r="953" spans="1:11" customFormat="1" x14ac:dyDescent="0.3">
      <c r="A953" s="56" t="s">
        <v>16</v>
      </c>
      <c r="B953" s="57">
        <v>29.673681390300001</v>
      </c>
      <c r="C953" s="57">
        <v>29.673681390300001</v>
      </c>
      <c r="D953" s="57">
        <v>5.3241015604999999</v>
      </c>
      <c r="E953" s="57">
        <v>5.3241015604999999</v>
      </c>
      <c r="F953" s="57">
        <v>13.067225689200001</v>
      </c>
      <c r="G953" s="57">
        <v>13.067225689200001</v>
      </c>
      <c r="H953" s="57">
        <v>5.2373752764999999</v>
      </c>
      <c r="I953" s="57">
        <v>5.2373752764999999</v>
      </c>
      <c r="J953" s="57">
        <v>6.0449788641</v>
      </c>
      <c r="K953" s="57">
        <v>6.0449788641</v>
      </c>
    </row>
    <row r="954" spans="1:11" customFormat="1" x14ac:dyDescent="0.3">
      <c r="A954" s="58" t="s">
        <v>306</v>
      </c>
      <c r="B954" s="59">
        <v>20.099338943599999</v>
      </c>
      <c r="C954" s="60">
        <v>0.67734564778909601</v>
      </c>
      <c r="D954" s="67">
        <v>5.1426144666999898</v>
      </c>
      <c r="E954" s="68">
        <v>96.591216532260205</v>
      </c>
      <c r="F954" s="67">
        <v>7.3918711178000001</v>
      </c>
      <c r="G954" s="68">
        <v>56.568022115890599</v>
      </c>
      <c r="H954" s="67">
        <v>3.8838029349999901</v>
      </c>
      <c r="I954" s="68">
        <v>74.155521228859598</v>
      </c>
      <c r="J954" s="67">
        <v>3.6810504240999902</v>
      </c>
      <c r="K954" s="68">
        <v>60.894347306341601</v>
      </c>
    </row>
    <row r="955" spans="1:11" customFormat="1" x14ac:dyDescent="0.3">
      <c r="A955" s="58" t="s">
        <v>307</v>
      </c>
      <c r="B955" s="61">
        <v>6.6354494510999897</v>
      </c>
      <c r="C955" s="62">
        <v>0.22361396160535199</v>
      </c>
      <c r="D955" s="69">
        <v>0</v>
      </c>
      <c r="E955" s="70">
        <v>0</v>
      </c>
      <c r="F955" s="69">
        <v>3.5506931365000001</v>
      </c>
      <c r="G955" s="70">
        <v>27.172509459560601</v>
      </c>
      <c r="H955" s="69">
        <v>1.3535723415000001</v>
      </c>
      <c r="I955" s="70">
        <v>25.844478771140398</v>
      </c>
      <c r="J955" s="69">
        <v>1.73118397310001</v>
      </c>
      <c r="K955" s="70">
        <v>28.638379256893302</v>
      </c>
    </row>
    <row r="956" spans="1:11" customFormat="1" x14ac:dyDescent="0.3">
      <c r="A956" s="58" t="s">
        <v>308</v>
      </c>
      <c r="B956" s="59">
        <v>2.9388929955999998</v>
      </c>
      <c r="C956" s="60">
        <v>9.9040390605551601E-2</v>
      </c>
      <c r="D956" s="67">
        <v>0.1814870938</v>
      </c>
      <c r="E956" s="68">
        <v>3.4087834677397901</v>
      </c>
      <c r="F956" s="67">
        <v>2.1246614349000001</v>
      </c>
      <c r="G956" s="68">
        <v>16.2594684245488</v>
      </c>
      <c r="H956" s="67">
        <v>0</v>
      </c>
      <c r="I956" s="68">
        <v>0</v>
      </c>
      <c r="J956" s="67">
        <v>0.63274446689999997</v>
      </c>
      <c r="K956" s="68">
        <v>10.467273436765</v>
      </c>
    </row>
    <row r="957" spans="1:11" customFormat="1" x14ac:dyDescent="0.3">
      <c r="A957" s="65" t="s">
        <v>1</v>
      </c>
    </row>
    <row r="958" spans="1:11" customFormat="1" x14ac:dyDescent="0.3">
      <c r="A958" s="65" t="s">
        <v>1</v>
      </c>
    </row>
    <row r="959" spans="1:11" customFormat="1" x14ac:dyDescent="0.3">
      <c r="A959" s="53" t="s">
        <v>309</v>
      </c>
    </row>
    <row r="960" spans="1:11" customFormat="1" x14ac:dyDescent="0.3">
      <c r="A960" s="54" t="s">
        <v>1</v>
      </c>
    </row>
    <row r="961" spans="1:11" customFormat="1" x14ac:dyDescent="0.3">
      <c r="A961" s="114" t="s">
        <v>1</v>
      </c>
      <c r="B961" s="113" t="s">
        <v>500</v>
      </c>
      <c r="C961" s="113" t="s">
        <v>1</v>
      </c>
      <c r="D961" s="113" t="s">
        <v>389</v>
      </c>
      <c r="E961" s="113" t="s">
        <v>1</v>
      </c>
      <c r="F961" s="113" t="s">
        <v>390</v>
      </c>
      <c r="G961" s="113" t="s">
        <v>1</v>
      </c>
      <c r="H961" s="113" t="s">
        <v>391</v>
      </c>
      <c r="I961" s="113" t="s">
        <v>1</v>
      </c>
      <c r="J961" s="113" t="s">
        <v>392</v>
      </c>
      <c r="K961" s="113" t="s">
        <v>1</v>
      </c>
    </row>
    <row r="962" spans="1:11" customFormat="1" x14ac:dyDescent="0.3">
      <c r="A962" s="115" t="s">
        <v>1</v>
      </c>
      <c r="B962" s="55" t="s">
        <v>14</v>
      </c>
      <c r="C962" s="55" t="s">
        <v>15</v>
      </c>
      <c r="D962" s="55" t="s">
        <v>14</v>
      </c>
      <c r="E962" s="55" t="s">
        <v>15</v>
      </c>
      <c r="F962" s="55" t="s">
        <v>14</v>
      </c>
      <c r="G962" s="55" t="s">
        <v>15</v>
      </c>
      <c r="H962" s="55" t="s">
        <v>14</v>
      </c>
      <c r="I962" s="55" t="s">
        <v>15</v>
      </c>
      <c r="J962" s="55" t="s">
        <v>14</v>
      </c>
      <c r="K962" s="55" t="s">
        <v>15</v>
      </c>
    </row>
    <row r="963" spans="1:11" customFormat="1" x14ac:dyDescent="0.3">
      <c r="A963" s="56" t="s">
        <v>16</v>
      </c>
      <c r="B963" s="57">
        <v>171.8814317147</v>
      </c>
      <c r="C963" s="57">
        <v>171.8814317147</v>
      </c>
      <c r="D963" s="57">
        <v>36.727700646300001</v>
      </c>
      <c r="E963" s="57">
        <v>36.727700646300001</v>
      </c>
      <c r="F963" s="57">
        <v>59.614550202700002</v>
      </c>
      <c r="G963" s="57">
        <v>59.614550202700002</v>
      </c>
      <c r="H963" s="57">
        <v>45.658329625900002</v>
      </c>
      <c r="I963" s="57">
        <v>45.658329625900002</v>
      </c>
      <c r="J963" s="57">
        <v>29.880851239799998</v>
      </c>
      <c r="K963" s="57">
        <v>29.880851239799998</v>
      </c>
    </row>
    <row r="964" spans="1:11" customFormat="1" x14ac:dyDescent="0.3">
      <c r="A964" s="58" t="s">
        <v>310</v>
      </c>
      <c r="B964" s="59">
        <v>0.46722243460000001</v>
      </c>
      <c r="C964" s="60">
        <v>2.7182833534661601E-3</v>
      </c>
      <c r="D964" s="59">
        <v>0</v>
      </c>
      <c r="E964" s="60">
        <v>0</v>
      </c>
      <c r="F964" s="59">
        <v>0</v>
      </c>
      <c r="G964" s="60">
        <v>0</v>
      </c>
      <c r="H964" s="59">
        <v>0.46722243460000001</v>
      </c>
      <c r="I964" s="60">
        <v>1.0233016372437899E-2</v>
      </c>
      <c r="J964" s="67">
        <v>0</v>
      </c>
      <c r="K964" s="68">
        <v>0</v>
      </c>
    </row>
    <row r="965" spans="1:11" customFormat="1" x14ac:dyDescent="0.3">
      <c r="A965" s="58" t="s">
        <v>311</v>
      </c>
      <c r="B965" s="61">
        <v>163.72502533350001</v>
      </c>
      <c r="C965" s="62">
        <v>0.95254632044990994</v>
      </c>
      <c r="D965" s="61">
        <v>32.333819916200099</v>
      </c>
      <c r="E965" s="62">
        <v>0.88036602747298198</v>
      </c>
      <c r="F965" s="61">
        <v>59.614550202700002</v>
      </c>
      <c r="G965" s="62">
        <v>1</v>
      </c>
      <c r="H965" s="61">
        <v>43.211673952400098</v>
      </c>
      <c r="I965" s="62">
        <v>0.94641381553932002</v>
      </c>
      <c r="J965" s="69">
        <v>28.5649812622</v>
      </c>
      <c r="K965" s="70">
        <v>95.5962768026926</v>
      </c>
    </row>
    <row r="966" spans="1:11" customFormat="1" x14ac:dyDescent="0.3">
      <c r="A966" s="58" t="s">
        <v>312</v>
      </c>
      <c r="B966" s="73">
        <v>4.3540263845422498</v>
      </c>
      <c r="C966" s="73">
        <v>4.3540263845422498</v>
      </c>
      <c r="D966" s="73">
        <v>4.4025206797880303</v>
      </c>
      <c r="E966" s="73">
        <v>4.4025206797880303</v>
      </c>
      <c r="F966" s="73">
        <v>4.3755383845299196</v>
      </c>
      <c r="G966" s="73">
        <v>4.3755383845299196</v>
      </c>
      <c r="H966" s="73">
        <v>4.3293379232662499</v>
      </c>
      <c r="I966" s="73">
        <v>4.3293379232662499</v>
      </c>
      <c r="J966" s="75">
        <v>4.28922641470096</v>
      </c>
      <c r="K966" s="75">
        <v>4.28922641470096</v>
      </c>
    </row>
    <row r="967" spans="1:11" customFormat="1" x14ac:dyDescent="0.3">
      <c r="A967" s="65" t="s">
        <v>1</v>
      </c>
    </row>
    <row r="968" spans="1:11" customFormat="1" x14ac:dyDescent="0.3">
      <c r="A968" s="65" t="s">
        <v>1</v>
      </c>
    </row>
    <row r="969" spans="1:11" customFormat="1" x14ac:dyDescent="0.3">
      <c r="A969" s="53" t="s">
        <v>435</v>
      </c>
    </row>
    <row r="970" spans="1:11" customFormat="1" x14ac:dyDescent="0.3">
      <c r="A970" s="54" t="s">
        <v>1</v>
      </c>
    </row>
    <row r="971" spans="1:11" customFormat="1" x14ac:dyDescent="0.3">
      <c r="A971" s="114" t="s">
        <v>1</v>
      </c>
      <c r="B971" s="113" t="s">
        <v>500</v>
      </c>
      <c r="C971" s="113" t="s">
        <v>1</v>
      </c>
      <c r="D971" s="113" t="s">
        <v>389</v>
      </c>
      <c r="E971" s="113" t="s">
        <v>1</v>
      </c>
      <c r="F971" s="113" t="s">
        <v>390</v>
      </c>
      <c r="G971" s="113" t="s">
        <v>1</v>
      </c>
      <c r="H971" s="113" t="s">
        <v>391</v>
      </c>
      <c r="I971" s="113" t="s">
        <v>1</v>
      </c>
      <c r="J971" s="113" t="s">
        <v>392</v>
      </c>
      <c r="K971" s="113" t="s">
        <v>1</v>
      </c>
    </row>
    <row r="972" spans="1:11" customFormat="1" x14ac:dyDescent="0.3">
      <c r="A972" s="115" t="s">
        <v>1</v>
      </c>
      <c r="B972" s="55" t="s">
        <v>14</v>
      </c>
      <c r="C972" s="55" t="s">
        <v>15</v>
      </c>
      <c r="D972" s="55" t="s">
        <v>14</v>
      </c>
      <c r="E972" s="55" t="s">
        <v>15</v>
      </c>
      <c r="F972" s="55" t="s">
        <v>14</v>
      </c>
      <c r="G972" s="55" t="s">
        <v>15</v>
      </c>
      <c r="H972" s="55" t="s">
        <v>14</v>
      </c>
      <c r="I972" s="55" t="s">
        <v>15</v>
      </c>
      <c r="J972" s="55" t="s">
        <v>14</v>
      </c>
      <c r="K972" s="55" t="s">
        <v>15</v>
      </c>
    </row>
    <row r="973" spans="1:11" customFormat="1" x14ac:dyDescent="0.3">
      <c r="A973" s="56" t="s">
        <v>16</v>
      </c>
      <c r="B973" s="57">
        <v>105.08563194769999</v>
      </c>
      <c r="C973" s="57">
        <v>105.08563194769999</v>
      </c>
      <c r="D973" s="57">
        <v>9.7712713725999993</v>
      </c>
      <c r="E973" s="57">
        <v>9.7712713725999993</v>
      </c>
      <c r="F973" s="57">
        <v>49.515294256899999</v>
      </c>
      <c r="G973" s="57">
        <v>49.515294256899999</v>
      </c>
      <c r="H973" s="57">
        <v>18.283502262799999</v>
      </c>
      <c r="I973" s="57">
        <v>18.283502262799999</v>
      </c>
      <c r="J973" s="57">
        <v>27.515564055399999</v>
      </c>
      <c r="K973" s="57">
        <v>27.515564055399999</v>
      </c>
    </row>
    <row r="974" spans="1:11" customFormat="1" x14ac:dyDescent="0.3">
      <c r="A974" s="58" t="s">
        <v>310</v>
      </c>
      <c r="B974" s="59">
        <v>1.7168111989999999</v>
      </c>
      <c r="C974" s="60">
        <v>1.6337259120775299E-2</v>
      </c>
      <c r="D974" s="67">
        <v>0</v>
      </c>
      <c r="E974" s="68">
        <v>0</v>
      </c>
      <c r="F974" s="59">
        <v>0</v>
      </c>
      <c r="G974" s="60">
        <v>0</v>
      </c>
      <c r="H974" s="67">
        <v>0.50882816379999996</v>
      </c>
      <c r="I974" s="68">
        <v>2.7829906791724102</v>
      </c>
      <c r="J974" s="67">
        <v>1.2079830352000001</v>
      </c>
      <c r="K974" s="68">
        <v>4.3901808909598898</v>
      </c>
    </row>
    <row r="975" spans="1:11" customFormat="1" x14ac:dyDescent="0.3">
      <c r="A975" s="58" t="s">
        <v>311</v>
      </c>
      <c r="B975" s="61">
        <v>91.330374974400002</v>
      </c>
      <c r="C975" s="62">
        <v>0.86910430362025304</v>
      </c>
      <c r="D975" s="69">
        <v>7.3184821977999999</v>
      </c>
      <c r="E975" s="70">
        <v>74.897952566561997</v>
      </c>
      <c r="F975" s="61">
        <v>45.103213623100103</v>
      </c>
      <c r="G975" s="62">
        <v>0.91089458923723998</v>
      </c>
      <c r="H975" s="69">
        <v>17.392738685400001</v>
      </c>
      <c r="I975" s="70">
        <v>95.128047325963607</v>
      </c>
      <c r="J975" s="69">
        <v>21.515940468099998</v>
      </c>
      <c r="K975" s="70">
        <v>78.195527537722597</v>
      </c>
    </row>
    <row r="976" spans="1:11" customFormat="1" x14ac:dyDescent="0.3">
      <c r="A976" s="58" t="s">
        <v>312</v>
      </c>
      <c r="B976" s="73">
        <v>4.3777462692535902</v>
      </c>
      <c r="C976" s="73">
        <v>4.3777462692535902</v>
      </c>
      <c r="D976" s="75">
        <v>4.1277704982281902</v>
      </c>
      <c r="E976" s="75">
        <v>4.1277704982281902</v>
      </c>
      <c r="F976" s="73">
        <v>4.4440572809124701</v>
      </c>
      <c r="G976" s="73">
        <v>4.4440572809124701</v>
      </c>
      <c r="H976" s="75">
        <v>4.4235192271206696</v>
      </c>
      <c r="I976" s="75">
        <v>4.4235192271206696</v>
      </c>
      <c r="J976" s="75">
        <v>4.3167728458174004</v>
      </c>
      <c r="K976" s="75">
        <v>4.3167728458174004</v>
      </c>
    </row>
    <row r="977" spans="1:11" customFormat="1" x14ac:dyDescent="0.3">
      <c r="A977" s="65" t="s">
        <v>1</v>
      </c>
    </row>
    <row r="978" spans="1:11" customFormat="1" x14ac:dyDescent="0.3">
      <c r="A978" s="65" t="s">
        <v>1</v>
      </c>
    </row>
    <row r="979" spans="1:11" customFormat="1" x14ac:dyDescent="0.3">
      <c r="A979" s="53" t="s">
        <v>436</v>
      </c>
    </row>
    <row r="980" spans="1:11" customFormat="1" x14ac:dyDescent="0.3">
      <c r="A980" s="54" t="s">
        <v>1</v>
      </c>
    </row>
    <row r="981" spans="1:11" customFormat="1" x14ac:dyDescent="0.3">
      <c r="A981" s="114" t="s">
        <v>1</v>
      </c>
      <c r="B981" s="113" t="s">
        <v>500</v>
      </c>
      <c r="C981" s="113" t="s">
        <v>1</v>
      </c>
      <c r="D981" s="113" t="s">
        <v>389</v>
      </c>
      <c r="E981" s="113" t="s">
        <v>1</v>
      </c>
      <c r="F981" s="113" t="s">
        <v>390</v>
      </c>
      <c r="G981" s="113" t="s">
        <v>1</v>
      </c>
      <c r="H981" s="113" t="s">
        <v>391</v>
      </c>
      <c r="I981" s="113" t="s">
        <v>1</v>
      </c>
      <c r="J981" s="113" t="s">
        <v>392</v>
      </c>
      <c r="K981" s="113" t="s">
        <v>1</v>
      </c>
    </row>
    <row r="982" spans="1:11" customFormat="1" x14ac:dyDescent="0.3">
      <c r="A982" s="115" t="s">
        <v>1</v>
      </c>
      <c r="B982" s="55" t="s">
        <v>14</v>
      </c>
      <c r="C982" s="55" t="s">
        <v>15</v>
      </c>
      <c r="D982" s="55" t="s">
        <v>14</v>
      </c>
      <c r="E982" s="55" t="s">
        <v>15</v>
      </c>
      <c r="F982" s="55" t="s">
        <v>14</v>
      </c>
      <c r="G982" s="55" t="s">
        <v>15</v>
      </c>
      <c r="H982" s="55" t="s">
        <v>14</v>
      </c>
      <c r="I982" s="55" t="s">
        <v>15</v>
      </c>
      <c r="J982" s="55" t="s">
        <v>14</v>
      </c>
      <c r="K982" s="55" t="s">
        <v>15</v>
      </c>
    </row>
    <row r="983" spans="1:11" customFormat="1" x14ac:dyDescent="0.3">
      <c r="A983" s="56" t="s">
        <v>16</v>
      </c>
      <c r="B983" s="57">
        <v>19.043649368699999</v>
      </c>
      <c r="C983" s="57">
        <v>19.043649368699999</v>
      </c>
      <c r="D983" s="57">
        <v>5.1828472201000002</v>
      </c>
      <c r="E983" s="57">
        <v>5.1828472201000002</v>
      </c>
      <c r="F983" s="57">
        <v>1.5357958827</v>
      </c>
      <c r="G983" s="57">
        <v>1.5357958827</v>
      </c>
      <c r="H983" s="57">
        <v>7.4225554644000002</v>
      </c>
      <c r="I983" s="57">
        <v>7.4225554644000002</v>
      </c>
      <c r="J983" s="57">
        <v>4.9024508014999997</v>
      </c>
      <c r="K983" s="57">
        <v>4.9024508014999997</v>
      </c>
    </row>
    <row r="984" spans="1:11" customFormat="1" x14ac:dyDescent="0.3">
      <c r="A984" s="58" t="s">
        <v>310</v>
      </c>
      <c r="B984" s="67">
        <v>0.87506695629999898</v>
      </c>
      <c r="C984" s="68">
        <v>4.59505916832439</v>
      </c>
      <c r="D984" s="67">
        <v>0</v>
      </c>
      <c r="E984" s="68">
        <v>0</v>
      </c>
      <c r="F984" s="67">
        <v>0</v>
      </c>
      <c r="G984" s="68">
        <v>0</v>
      </c>
      <c r="H984" s="67">
        <v>0</v>
      </c>
      <c r="I984" s="68">
        <v>0</v>
      </c>
      <c r="J984" s="67">
        <v>0.87506695629999998</v>
      </c>
      <c r="K984" s="68">
        <v>17.849581601762502</v>
      </c>
    </row>
    <row r="985" spans="1:11" customFormat="1" x14ac:dyDescent="0.3">
      <c r="A985" s="58" t="s">
        <v>311</v>
      </c>
      <c r="B985" s="69">
        <v>14.0201202518</v>
      </c>
      <c r="C985" s="70">
        <v>73.620974532556602</v>
      </c>
      <c r="D985" s="69">
        <v>1.5016074940999999</v>
      </c>
      <c r="E985" s="70">
        <v>28.972636667284</v>
      </c>
      <c r="F985" s="69">
        <v>1.5357958827</v>
      </c>
      <c r="G985" s="70">
        <v>100</v>
      </c>
      <c r="H985" s="69">
        <v>6.9553330298000002</v>
      </c>
      <c r="I985" s="70">
        <v>93.705369574658107</v>
      </c>
      <c r="J985" s="69">
        <v>4.0273838452000001</v>
      </c>
      <c r="K985" s="70">
        <v>82.150418398237605</v>
      </c>
    </row>
    <row r="986" spans="1:11" customFormat="1" x14ac:dyDescent="0.3">
      <c r="A986" s="58" t="s">
        <v>312</v>
      </c>
      <c r="B986" s="75">
        <v>4.0700634644005298</v>
      </c>
      <c r="C986" s="75">
        <v>4.0700634644005298</v>
      </c>
      <c r="D986" s="75">
        <v>3.5414082291906501</v>
      </c>
      <c r="E986" s="75">
        <v>3.5414082291906501</v>
      </c>
      <c r="F986" s="75">
        <v>4.24369386271698</v>
      </c>
      <c r="G986" s="75">
        <v>4.24369386271698</v>
      </c>
      <c r="H986" s="75">
        <v>4.45029645745735</v>
      </c>
      <c r="I986" s="75">
        <v>4.45029645745735</v>
      </c>
      <c r="J986" s="75">
        <v>3.9988700900785599</v>
      </c>
      <c r="K986" s="75">
        <v>3.9988700900785599</v>
      </c>
    </row>
    <row r="987" spans="1:11" customFormat="1" x14ac:dyDescent="0.3">
      <c r="A987" s="65" t="s">
        <v>1</v>
      </c>
    </row>
    <row r="988" spans="1:11" customFormat="1" x14ac:dyDescent="0.3">
      <c r="A988" s="65" t="s">
        <v>1</v>
      </c>
    </row>
    <row r="989" spans="1:11" customFormat="1" x14ac:dyDescent="0.3">
      <c r="A989" s="53" t="s">
        <v>437</v>
      </c>
    </row>
    <row r="990" spans="1:11" customFormat="1" x14ac:dyDescent="0.3">
      <c r="A990" s="54" t="s">
        <v>1</v>
      </c>
    </row>
    <row r="991" spans="1:11" customFormat="1" x14ac:dyDescent="0.3">
      <c r="A991" s="114" t="s">
        <v>1</v>
      </c>
      <c r="B991" s="113" t="s">
        <v>500</v>
      </c>
      <c r="C991" s="113" t="s">
        <v>1</v>
      </c>
      <c r="D991" s="113" t="s">
        <v>389</v>
      </c>
      <c r="E991" s="113" t="s">
        <v>1</v>
      </c>
      <c r="F991" s="113" t="s">
        <v>390</v>
      </c>
      <c r="G991" s="113" t="s">
        <v>1</v>
      </c>
      <c r="H991" s="113" t="s">
        <v>391</v>
      </c>
      <c r="I991" s="113" t="s">
        <v>1</v>
      </c>
      <c r="J991" s="113" t="s">
        <v>392</v>
      </c>
      <c r="K991" s="113" t="s">
        <v>1</v>
      </c>
    </row>
    <row r="992" spans="1:11" customFormat="1" x14ac:dyDescent="0.3">
      <c r="A992" s="115" t="s">
        <v>1</v>
      </c>
      <c r="B992" s="55" t="s">
        <v>14</v>
      </c>
      <c r="C992" s="55" t="s">
        <v>15</v>
      </c>
      <c r="D992" s="55" t="s">
        <v>14</v>
      </c>
      <c r="E992" s="55" t="s">
        <v>15</v>
      </c>
      <c r="F992" s="55" t="s">
        <v>14</v>
      </c>
      <c r="G992" s="55" t="s">
        <v>15</v>
      </c>
      <c r="H992" s="55" t="s">
        <v>14</v>
      </c>
      <c r="I992" s="55" t="s">
        <v>15</v>
      </c>
      <c r="J992" s="55" t="s">
        <v>14</v>
      </c>
      <c r="K992" s="55" t="s">
        <v>15</v>
      </c>
    </row>
    <row r="993" spans="1:11" customFormat="1" x14ac:dyDescent="0.3">
      <c r="A993" s="56" t="s">
        <v>16</v>
      </c>
      <c r="B993" s="57">
        <v>28.591415445300001</v>
      </c>
      <c r="C993" s="57">
        <v>28.591415445300001</v>
      </c>
      <c r="D993" s="57">
        <v>3.1015901777999999</v>
      </c>
      <c r="E993" s="57">
        <v>3.1015901777999999</v>
      </c>
      <c r="F993" s="57">
        <v>13.331462776</v>
      </c>
      <c r="G993" s="57">
        <v>13.331462776</v>
      </c>
      <c r="H993" s="57">
        <v>6.3872024898999999</v>
      </c>
      <c r="I993" s="57">
        <v>6.3872024898999999</v>
      </c>
      <c r="J993" s="57">
        <v>5.7711600016000002</v>
      </c>
      <c r="K993" s="57">
        <v>5.7711600016000002</v>
      </c>
    </row>
    <row r="994" spans="1:11" customFormat="1" x14ac:dyDescent="0.3">
      <c r="A994" s="58" t="s">
        <v>310</v>
      </c>
      <c r="B994" s="67">
        <v>2.0206021774999998</v>
      </c>
      <c r="C994" s="68">
        <v>7.0671638533102303</v>
      </c>
      <c r="D994" s="67">
        <v>0</v>
      </c>
      <c r="E994" s="68">
        <v>0</v>
      </c>
      <c r="F994" s="67">
        <v>0</v>
      </c>
      <c r="G994" s="68">
        <v>0</v>
      </c>
      <c r="H994" s="67">
        <v>0</v>
      </c>
      <c r="I994" s="68">
        <v>0</v>
      </c>
      <c r="J994" s="67">
        <v>2.02060217750001</v>
      </c>
      <c r="K994" s="68">
        <v>35.012063033078398</v>
      </c>
    </row>
    <row r="995" spans="1:11" customFormat="1" x14ac:dyDescent="0.3">
      <c r="A995" s="58" t="s">
        <v>311</v>
      </c>
      <c r="B995" s="69">
        <v>24.200182343400002</v>
      </c>
      <c r="C995" s="70">
        <v>84.641428087738007</v>
      </c>
      <c r="D995" s="69">
        <v>3.1015901777999999</v>
      </c>
      <c r="E995" s="70">
        <v>100</v>
      </c>
      <c r="F995" s="69">
        <v>12.673811024600001</v>
      </c>
      <c r="G995" s="70">
        <v>95.066919793798306</v>
      </c>
      <c r="H995" s="69">
        <v>4.6742233169</v>
      </c>
      <c r="I995" s="70">
        <v>73.181073001698095</v>
      </c>
      <c r="J995" s="69">
        <v>3.7505578240999902</v>
      </c>
      <c r="K995" s="70">
        <v>64.987936966921595</v>
      </c>
    </row>
    <row r="996" spans="1:11" customFormat="1" x14ac:dyDescent="0.3">
      <c r="A996" s="58" t="s">
        <v>312</v>
      </c>
      <c r="B996" s="75">
        <v>4.0412229323782496</v>
      </c>
      <c r="C996" s="75">
        <v>4.0412229323782496</v>
      </c>
      <c r="D996" s="75">
        <v>4.2855780061272499</v>
      </c>
      <c r="E996" s="75">
        <v>4.2855780061272499</v>
      </c>
      <c r="F996" s="75">
        <v>4.2831927682907098</v>
      </c>
      <c r="G996" s="75">
        <v>4.2831927682907098</v>
      </c>
      <c r="H996" s="75">
        <v>4.4038244809646496</v>
      </c>
      <c r="I996" s="75">
        <v>4.4038244809646496</v>
      </c>
      <c r="J996" s="75">
        <v>2.9496381090076502</v>
      </c>
      <c r="K996" s="75">
        <v>2.9496381090076502</v>
      </c>
    </row>
    <row r="997" spans="1:11" customFormat="1" x14ac:dyDescent="0.3">
      <c r="A997" s="65" t="s">
        <v>1</v>
      </c>
    </row>
    <row r="998" spans="1:11" customFormat="1" x14ac:dyDescent="0.3">
      <c r="A998" s="65" t="s">
        <v>1</v>
      </c>
    </row>
    <row r="999" spans="1:11" customFormat="1" x14ac:dyDescent="0.3">
      <c r="A999" s="53" t="s">
        <v>438</v>
      </c>
    </row>
    <row r="1000" spans="1:11" customFormat="1" x14ac:dyDescent="0.3">
      <c r="A1000" s="54" t="s">
        <v>1</v>
      </c>
    </row>
    <row r="1001" spans="1:11" customFormat="1" x14ac:dyDescent="0.3">
      <c r="A1001" s="114" t="s">
        <v>1</v>
      </c>
      <c r="B1001" s="113" t="s">
        <v>500</v>
      </c>
      <c r="C1001" s="113" t="s">
        <v>1</v>
      </c>
      <c r="D1001" s="113" t="s">
        <v>389</v>
      </c>
      <c r="E1001" s="113" t="s">
        <v>1</v>
      </c>
      <c r="F1001" s="113" t="s">
        <v>390</v>
      </c>
      <c r="G1001" s="113" t="s">
        <v>1</v>
      </c>
      <c r="H1001" s="113" t="s">
        <v>391</v>
      </c>
      <c r="I1001" s="113" t="s">
        <v>1</v>
      </c>
      <c r="J1001" s="113" t="s">
        <v>392</v>
      </c>
      <c r="K1001" s="113" t="s">
        <v>1</v>
      </c>
    </row>
    <row r="1002" spans="1:11" customFormat="1" x14ac:dyDescent="0.3">
      <c r="A1002" s="115" t="s">
        <v>1</v>
      </c>
      <c r="B1002" s="55" t="s">
        <v>14</v>
      </c>
      <c r="C1002" s="55" t="s">
        <v>15</v>
      </c>
      <c r="D1002" s="55" t="s">
        <v>14</v>
      </c>
      <c r="E1002" s="55" t="s">
        <v>15</v>
      </c>
      <c r="F1002" s="55" t="s">
        <v>14</v>
      </c>
      <c r="G1002" s="55" t="s">
        <v>15</v>
      </c>
      <c r="H1002" s="55" t="s">
        <v>14</v>
      </c>
      <c r="I1002" s="55" t="s">
        <v>15</v>
      </c>
      <c r="J1002" s="55" t="s">
        <v>14</v>
      </c>
      <c r="K1002" s="55" t="s">
        <v>15</v>
      </c>
    </row>
    <row r="1003" spans="1:11" customFormat="1" x14ac:dyDescent="0.3">
      <c r="A1003" s="56" t="s">
        <v>16</v>
      </c>
      <c r="B1003" s="57">
        <v>102.8805682263</v>
      </c>
      <c r="C1003" s="57">
        <v>102.8805682263</v>
      </c>
      <c r="D1003" s="57">
        <v>19.2328888684</v>
      </c>
      <c r="E1003" s="57">
        <v>19.2328888684</v>
      </c>
      <c r="F1003" s="57">
        <v>35.104585276000002</v>
      </c>
      <c r="G1003" s="57">
        <v>35.104585276000002</v>
      </c>
      <c r="H1003" s="57">
        <v>28.215534506099999</v>
      </c>
      <c r="I1003" s="57">
        <v>28.215534506099999</v>
      </c>
      <c r="J1003" s="57">
        <v>20.327559575799999</v>
      </c>
      <c r="K1003" s="57">
        <v>20.327559575799999</v>
      </c>
    </row>
    <row r="1004" spans="1:11" customFormat="1" x14ac:dyDescent="0.3">
      <c r="A1004" s="58" t="s">
        <v>310</v>
      </c>
      <c r="B1004" s="59">
        <v>0.87406620560000003</v>
      </c>
      <c r="C1004" s="60">
        <v>8.4959309680071992E-3</v>
      </c>
      <c r="D1004" s="67">
        <v>0</v>
      </c>
      <c r="E1004" s="68">
        <v>0</v>
      </c>
      <c r="F1004" s="67">
        <v>0.87406620560000103</v>
      </c>
      <c r="G1004" s="68">
        <v>2.4898918438372002</v>
      </c>
      <c r="H1004" s="67">
        <v>0</v>
      </c>
      <c r="I1004" s="68">
        <v>0</v>
      </c>
      <c r="J1004" s="67">
        <v>0</v>
      </c>
      <c r="K1004" s="68">
        <v>0</v>
      </c>
    </row>
    <row r="1005" spans="1:11" customFormat="1" x14ac:dyDescent="0.3">
      <c r="A1005" s="58" t="s">
        <v>311</v>
      </c>
      <c r="B1005" s="61">
        <v>88.880780600400001</v>
      </c>
      <c r="C1005" s="62">
        <v>0.86392194495752095</v>
      </c>
      <c r="D1005" s="69">
        <v>18.292183825799999</v>
      </c>
      <c r="E1005" s="70">
        <v>95.108872884168804</v>
      </c>
      <c r="F1005" s="69">
        <v>28.030978185799999</v>
      </c>
      <c r="G1005" s="70">
        <v>79.8499055477062</v>
      </c>
      <c r="H1005" s="69">
        <v>26.394739730000001</v>
      </c>
      <c r="I1005" s="70">
        <v>93.546835784002795</v>
      </c>
      <c r="J1005" s="69">
        <v>16.162878858799999</v>
      </c>
      <c r="K1005" s="70">
        <v>79.512146052406294</v>
      </c>
    </row>
    <row r="1006" spans="1:11" customFormat="1" x14ac:dyDescent="0.3">
      <c r="A1006" s="58" t="s">
        <v>312</v>
      </c>
      <c r="B1006" s="73">
        <v>4.2975150508408602</v>
      </c>
      <c r="C1006" s="73">
        <v>4.2975150508408602</v>
      </c>
      <c r="D1006" s="75">
        <v>4.6008803008001502</v>
      </c>
      <c r="E1006" s="77">
        <v>4.6008803008001502</v>
      </c>
      <c r="F1006" s="75">
        <v>4.09639064764891</v>
      </c>
      <c r="G1006" s="75">
        <v>4.09639064764891</v>
      </c>
      <c r="H1006" s="75">
        <v>4.45974854948755</v>
      </c>
      <c r="I1006" s="75">
        <v>4.45974854948755</v>
      </c>
      <c r="J1006" s="75">
        <v>4.1363591032836</v>
      </c>
      <c r="K1006" s="75">
        <v>4.1363591032836</v>
      </c>
    </row>
    <row r="1007" spans="1:11" customFormat="1" x14ac:dyDescent="0.3">
      <c r="A1007" s="65" t="s">
        <v>1</v>
      </c>
    </row>
    <row r="1008" spans="1:11" customFormat="1" x14ac:dyDescent="0.3">
      <c r="A1008" s="65" t="s">
        <v>1</v>
      </c>
    </row>
    <row r="1009" spans="1:11" customFormat="1" x14ac:dyDescent="0.3">
      <c r="A1009" s="53" t="s">
        <v>439</v>
      </c>
    </row>
    <row r="1010" spans="1:11" customFormat="1" x14ac:dyDescent="0.3">
      <c r="A1010" s="54" t="s">
        <v>1</v>
      </c>
    </row>
    <row r="1011" spans="1:11" customFormat="1" x14ac:dyDescent="0.3">
      <c r="A1011" s="114" t="s">
        <v>1</v>
      </c>
      <c r="B1011" s="113" t="s">
        <v>500</v>
      </c>
      <c r="C1011" s="113" t="s">
        <v>1</v>
      </c>
      <c r="D1011" s="113" t="s">
        <v>389</v>
      </c>
      <c r="E1011" s="113" t="s">
        <v>1</v>
      </c>
      <c r="F1011" s="113" t="s">
        <v>390</v>
      </c>
      <c r="G1011" s="113" t="s">
        <v>1</v>
      </c>
      <c r="H1011" s="113" t="s">
        <v>391</v>
      </c>
      <c r="I1011" s="113" t="s">
        <v>1</v>
      </c>
      <c r="J1011" s="113" t="s">
        <v>392</v>
      </c>
      <c r="K1011" s="113" t="s">
        <v>1</v>
      </c>
    </row>
    <row r="1012" spans="1:11" customFormat="1" x14ac:dyDescent="0.3">
      <c r="A1012" s="115" t="s">
        <v>1</v>
      </c>
      <c r="B1012" s="55" t="s">
        <v>14</v>
      </c>
      <c r="C1012" s="55" t="s">
        <v>15</v>
      </c>
      <c r="D1012" s="55" t="s">
        <v>14</v>
      </c>
      <c r="E1012" s="55" t="s">
        <v>15</v>
      </c>
      <c r="F1012" s="55" t="s">
        <v>14</v>
      </c>
      <c r="G1012" s="55" t="s">
        <v>15</v>
      </c>
      <c r="H1012" s="55" t="s">
        <v>14</v>
      </c>
      <c r="I1012" s="55" t="s">
        <v>15</v>
      </c>
      <c r="J1012" s="55" t="s">
        <v>14</v>
      </c>
      <c r="K1012" s="55" t="s">
        <v>15</v>
      </c>
    </row>
    <row r="1013" spans="1:11" customFormat="1" x14ac:dyDescent="0.3">
      <c r="A1013" s="56" t="s">
        <v>16</v>
      </c>
      <c r="B1013" s="57">
        <v>196.95682347619999</v>
      </c>
      <c r="C1013" s="57">
        <v>196.95682347619999</v>
      </c>
      <c r="D1013" s="57">
        <v>41.650899914500002</v>
      </c>
      <c r="E1013" s="57">
        <v>41.650899914500002</v>
      </c>
      <c r="F1013" s="57">
        <v>78.742810951400003</v>
      </c>
      <c r="G1013" s="57">
        <v>78.742810951400003</v>
      </c>
      <c r="H1013" s="57">
        <v>40.292137135499999</v>
      </c>
      <c r="I1013" s="57">
        <v>40.292137135499999</v>
      </c>
      <c r="J1013" s="57">
        <v>36.270975474799997</v>
      </c>
      <c r="K1013" s="57">
        <v>36.270975474799997</v>
      </c>
    </row>
    <row r="1014" spans="1:11" customFormat="1" x14ac:dyDescent="0.3">
      <c r="A1014" s="58" t="s">
        <v>310</v>
      </c>
      <c r="B1014" s="59">
        <v>0.76431460810000196</v>
      </c>
      <c r="C1014" s="60">
        <v>3.8806201004371798E-3</v>
      </c>
      <c r="D1014" s="59">
        <v>0</v>
      </c>
      <c r="E1014" s="60">
        <v>0</v>
      </c>
      <c r="F1014" s="59">
        <v>0.76431460809999996</v>
      </c>
      <c r="G1014" s="60">
        <v>9.7064684237870794E-3</v>
      </c>
      <c r="H1014" s="59">
        <v>0</v>
      </c>
      <c r="I1014" s="60">
        <v>0</v>
      </c>
      <c r="J1014" s="59">
        <v>0</v>
      </c>
      <c r="K1014" s="60">
        <v>0</v>
      </c>
    </row>
    <row r="1015" spans="1:11" customFormat="1" x14ac:dyDescent="0.3">
      <c r="A1015" s="58" t="s">
        <v>311</v>
      </c>
      <c r="B1015" s="61">
        <v>181.6561202888</v>
      </c>
      <c r="C1015" s="62">
        <v>0.92231442954171705</v>
      </c>
      <c r="D1015" s="61">
        <v>39.113224592100103</v>
      </c>
      <c r="E1015" s="62">
        <v>0.93907273726115703</v>
      </c>
      <c r="F1015" s="61">
        <v>66.816691955099998</v>
      </c>
      <c r="G1015" s="62">
        <v>0.84854339269573698</v>
      </c>
      <c r="H1015" s="61">
        <v>39.455228266799999</v>
      </c>
      <c r="I1015" s="62">
        <v>0.979228977954544</v>
      </c>
      <c r="J1015" s="61">
        <v>36.270975474799897</v>
      </c>
      <c r="K1015" s="62">
        <v>1</v>
      </c>
    </row>
    <row r="1016" spans="1:11" customFormat="1" x14ac:dyDescent="0.3">
      <c r="A1016" s="58" t="s">
        <v>312</v>
      </c>
      <c r="B1016" s="73">
        <v>4.4777510634485402</v>
      </c>
      <c r="C1016" s="73">
        <v>4.4777510634485402</v>
      </c>
      <c r="D1016" s="73">
        <v>4.6266027820569198</v>
      </c>
      <c r="E1016" s="73">
        <v>4.6266027820569198</v>
      </c>
      <c r="F1016" s="73">
        <v>4.3342565903094901</v>
      </c>
      <c r="G1016" s="73">
        <v>4.3342565903094901</v>
      </c>
      <c r="H1016" s="73">
        <v>4.5608081684525796</v>
      </c>
      <c r="I1016" s="73">
        <v>4.5608081684525796</v>
      </c>
      <c r="J1016" s="73">
        <v>4.5260762559544903</v>
      </c>
      <c r="K1016" s="73">
        <v>4.5260762559544903</v>
      </c>
    </row>
    <row r="1017" spans="1:11" customFormat="1" x14ac:dyDescent="0.3">
      <c r="A1017" s="65" t="s">
        <v>1</v>
      </c>
    </row>
    <row r="1018" spans="1:11" customFormat="1" x14ac:dyDescent="0.3">
      <c r="A1018" s="65" t="s">
        <v>1</v>
      </c>
    </row>
    <row r="1019" spans="1:11" customFormat="1" x14ac:dyDescent="0.3">
      <c r="A1019" s="53" t="s">
        <v>440</v>
      </c>
    </row>
    <row r="1020" spans="1:11" customFormat="1" x14ac:dyDescent="0.3">
      <c r="A1020" s="54" t="s">
        <v>1</v>
      </c>
    </row>
    <row r="1021" spans="1:11" customFormat="1" x14ac:dyDescent="0.3">
      <c r="A1021" s="114" t="s">
        <v>1</v>
      </c>
      <c r="B1021" s="113" t="s">
        <v>500</v>
      </c>
      <c r="C1021" s="113" t="s">
        <v>1</v>
      </c>
      <c r="D1021" s="113" t="s">
        <v>389</v>
      </c>
      <c r="E1021" s="113" t="s">
        <v>1</v>
      </c>
      <c r="F1021" s="113" t="s">
        <v>390</v>
      </c>
      <c r="G1021" s="113" t="s">
        <v>1</v>
      </c>
      <c r="H1021" s="113" t="s">
        <v>391</v>
      </c>
      <c r="I1021" s="113" t="s">
        <v>1</v>
      </c>
      <c r="J1021" s="113" t="s">
        <v>392</v>
      </c>
      <c r="K1021" s="113" t="s">
        <v>1</v>
      </c>
    </row>
    <row r="1022" spans="1:11" customFormat="1" x14ac:dyDescent="0.3">
      <c r="A1022" s="115" t="s">
        <v>1</v>
      </c>
      <c r="B1022" s="55" t="s">
        <v>14</v>
      </c>
      <c r="C1022" s="55" t="s">
        <v>15</v>
      </c>
      <c r="D1022" s="55" t="s">
        <v>14</v>
      </c>
      <c r="E1022" s="55" t="s">
        <v>15</v>
      </c>
      <c r="F1022" s="55" t="s">
        <v>14</v>
      </c>
      <c r="G1022" s="55" t="s">
        <v>15</v>
      </c>
      <c r="H1022" s="55" t="s">
        <v>14</v>
      </c>
      <c r="I1022" s="55" t="s">
        <v>15</v>
      </c>
      <c r="J1022" s="55" t="s">
        <v>14</v>
      </c>
      <c r="K1022" s="55" t="s">
        <v>15</v>
      </c>
    </row>
    <row r="1023" spans="1:11" customFormat="1" x14ac:dyDescent="0.3">
      <c r="A1023" s="56" t="s">
        <v>16</v>
      </c>
      <c r="B1023" s="57">
        <v>135.26992300820001</v>
      </c>
      <c r="C1023" s="57">
        <v>135.26992300820001</v>
      </c>
      <c r="D1023" s="57">
        <v>18.052810318199999</v>
      </c>
      <c r="E1023" s="57">
        <v>18.052810318199999</v>
      </c>
      <c r="F1023" s="57">
        <v>66.192024511300005</v>
      </c>
      <c r="G1023" s="57">
        <v>66.192024511300005</v>
      </c>
      <c r="H1023" s="57">
        <v>32.063622707</v>
      </c>
      <c r="I1023" s="57">
        <v>32.063622707</v>
      </c>
      <c r="J1023" s="57">
        <v>18.961465471699999</v>
      </c>
      <c r="K1023" s="57">
        <v>18.961465471699999</v>
      </c>
    </row>
    <row r="1024" spans="1:11" customFormat="1" x14ac:dyDescent="0.3">
      <c r="A1024" s="58" t="s">
        <v>310</v>
      </c>
      <c r="B1024" s="59">
        <v>5.0529435159</v>
      </c>
      <c r="C1024" s="60">
        <v>3.7354523485562202E-2</v>
      </c>
      <c r="D1024" s="67">
        <v>0.19717885260000001</v>
      </c>
      <c r="E1024" s="68">
        <v>1.09223355878953</v>
      </c>
      <c r="F1024" s="59">
        <v>2.3083641653999898</v>
      </c>
      <c r="G1024" s="60">
        <v>3.4873750764428203E-2</v>
      </c>
      <c r="H1024" s="59">
        <v>1.9082311966000001</v>
      </c>
      <c r="I1024" s="60">
        <v>5.9513898789215799E-2</v>
      </c>
      <c r="J1024" s="67">
        <v>0.63916930130000205</v>
      </c>
      <c r="K1024" s="68">
        <v>3.3708855586819499</v>
      </c>
    </row>
    <row r="1025" spans="1:11" customFormat="1" x14ac:dyDescent="0.3">
      <c r="A1025" s="58" t="s">
        <v>311</v>
      </c>
      <c r="B1025" s="61">
        <v>121.1607988792</v>
      </c>
      <c r="C1025" s="62">
        <v>0.89569651689574203</v>
      </c>
      <c r="D1025" s="69">
        <v>17.855631465599998</v>
      </c>
      <c r="E1025" s="70">
        <v>98.907766441210498</v>
      </c>
      <c r="F1025" s="61">
        <v>62.2642904788</v>
      </c>
      <c r="G1025" s="62">
        <v>0.94066152136154302</v>
      </c>
      <c r="H1025" s="61">
        <v>26.958940863599999</v>
      </c>
      <c r="I1025" s="62">
        <v>0.84079522485506397</v>
      </c>
      <c r="J1025" s="69">
        <v>14.081936071199999</v>
      </c>
      <c r="K1025" s="70">
        <v>74.266074487846396</v>
      </c>
    </row>
    <row r="1026" spans="1:11" customFormat="1" x14ac:dyDescent="0.3">
      <c r="A1026" s="58" t="s">
        <v>312</v>
      </c>
      <c r="B1026" s="73">
        <v>4.3196544201831104</v>
      </c>
      <c r="C1026" s="73">
        <v>4.3196544201831104</v>
      </c>
      <c r="D1026" s="75">
        <v>4.5812061942578604</v>
      </c>
      <c r="E1026" s="75">
        <v>4.5812061942578604</v>
      </c>
      <c r="F1026" s="73">
        <v>4.3639720223814402</v>
      </c>
      <c r="G1026" s="73">
        <v>4.3639720223814402</v>
      </c>
      <c r="H1026" s="73">
        <v>4.2620843180632004</v>
      </c>
      <c r="I1026" s="73">
        <v>4.2620843180632004</v>
      </c>
      <c r="J1026" s="75">
        <v>4.0132798758817403</v>
      </c>
      <c r="K1026" s="75">
        <v>4.0132798758817403</v>
      </c>
    </row>
    <row r="1027" spans="1:11" customFormat="1" x14ac:dyDescent="0.3">
      <c r="A1027" s="65" t="s">
        <v>1</v>
      </c>
    </row>
    <row r="1028" spans="1:11" customFormat="1" x14ac:dyDescent="0.3">
      <c r="A1028" s="65" t="s">
        <v>1</v>
      </c>
    </row>
    <row r="1029" spans="1:11" customFormat="1" x14ac:dyDescent="0.3">
      <c r="A1029" s="53" t="s">
        <v>441</v>
      </c>
    </row>
    <row r="1030" spans="1:11" customFormat="1" x14ac:dyDescent="0.3">
      <c r="A1030" s="54" t="s">
        <v>1</v>
      </c>
    </row>
    <row r="1031" spans="1:11" customFormat="1" x14ac:dyDescent="0.3">
      <c r="A1031" s="114" t="s">
        <v>1</v>
      </c>
      <c r="B1031" s="113" t="s">
        <v>500</v>
      </c>
      <c r="C1031" s="113" t="s">
        <v>1</v>
      </c>
      <c r="D1031" s="113" t="s">
        <v>389</v>
      </c>
      <c r="E1031" s="113" t="s">
        <v>1</v>
      </c>
      <c r="F1031" s="113" t="s">
        <v>390</v>
      </c>
      <c r="G1031" s="113" t="s">
        <v>1</v>
      </c>
      <c r="H1031" s="113" t="s">
        <v>391</v>
      </c>
      <c r="I1031" s="113" t="s">
        <v>1</v>
      </c>
      <c r="J1031" s="113" t="s">
        <v>392</v>
      </c>
      <c r="K1031" s="113" t="s">
        <v>1</v>
      </c>
    </row>
    <row r="1032" spans="1:11" customFormat="1" x14ac:dyDescent="0.3">
      <c r="A1032" s="115" t="s">
        <v>1</v>
      </c>
      <c r="B1032" s="55" t="s">
        <v>14</v>
      </c>
      <c r="C1032" s="55" t="s">
        <v>15</v>
      </c>
      <c r="D1032" s="55" t="s">
        <v>14</v>
      </c>
      <c r="E1032" s="55" t="s">
        <v>15</v>
      </c>
      <c r="F1032" s="55" t="s">
        <v>14</v>
      </c>
      <c r="G1032" s="55" t="s">
        <v>15</v>
      </c>
      <c r="H1032" s="55" t="s">
        <v>14</v>
      </c>
      <c r="I1032" s="55" t="s">
        <v>15</v>
      </c>
      <c r="J1032" s="55" t="s">
        <v>14</v>
      </c>
      <c r="K1032" s="55" t="s">
        <v>15</v>
      </c>
    </row>
    <row r="1033" spans="1:11" customFormat="1" x14ac:dyDescent="0.3">
      <c r="A1033" s="56" t="s">
        <v>16</v>
      </c>
      <c r="B1033" s="57">
        <v>24.035704132900001</v>
      </c>
      <c r="C1033" s="57">
        <v>24.035704132900001</v>
      </c>
      <c r="D1033" s="57">
        <v>7.7098140514000004</v>
      </c>
      <c r="E1033" s="57">
        <v>7.7098140514000004</v>
      </c>
      <c r="F1033" s="57">
        <v>4.6424239466000001</v>
      </c>
      <c r="G1033" s="57">
        <v>4.6424239466000001</v>
      </c>
      <c r="H1033" s="57">
        <v>5.4557227996000002</v>
      </c>
      <c r="I1033" s="57">
        <v>5.4557227996000002</v>
      </c>
      <c r="J1033" s="57">
        <v>6.2277433352999996</v>
      </c>
      <c r="K1033" s="57">
        <v>6.2277433352999996</v>
      </c>
    </row>
    <row r="1034" spans="1:11" customFormat="1" x14ac:dyDescent="0.3">
      <c r="A1034" s="58" t="s">
        <v>310</v>
      </c>
      <c r="B1034" s="67">
        <v>0</v>
      </c>
      <c r="C1034" s="68">
        <v>0</v>
      </c>
      <c r="D1034" s="67">
        <v>0</v>
      </c>
      <c r="E1034" s="68">
        <v>0</v>
      </c>
      <c r="F1034" s="67">
        <v>0</v>
      </c>
      <c r="G1034" s="68">
        <v>0</v>
      </c>
      <c r="H1034" s="67">
        <v>0</v>
      </c>
      <c r="I1034" s="68">
        <v>0</v>
      </c>
      <c r="J1034" s="67">
        <v>0</v>
      </c>
      <c r="K1034" s="68">
        <v>0</v>
      </c>
    </row>
    <row r="1035" spans="1:11" customFormat="1" x14ac:dyDescent="0.3">
      <c r="A1035" s="58" t="s">
        <v>311</v>
      </c>
      <c r="B1035" s="69">
        <v>23.341563856600001</v>
      </c>
      <c r="C1035" s="70">
        <v>97.112045178864307</v>
      </c>
      <c r="D1035" s="69">
        <v>7.2777495594000001</v>
      </c>
      <c r="E1035" s="70">
        <v>94.395915528967393</v>
      </c>
      <c r="F1035" s="69">
        <v>4.6424239466000001</v>
      </c>
      <c r="G1035" s="70">
        <v>100</v>
      </c>
      <c r="H1035" s="69">
        <v>5.4557227996000099</v>
      </c>
      <c r="I1035" s="70">
        <v>100</v>
      </c>
      <c r="J1035" s="69">
        <v>5.9656675510000001</v>
      </c>
      <c r="K1035" s="70">
        <v>95.791801778109502</v>
      </c>
    </row>
    <row r="1036" spans="1:11" customFormat="1" x14ac:dyDescent="0.3">
      <c r="A1036" s="58" t="s">
        <v>312</v>
      </c>
      <c r="B1036" s="75">
        <v>4.6637050138200102</v>
      </c>
      <c r="C1036" s="75">
        <v>4.6637050138200102</v>
      </c>
      <c r="D1036" s="75">
        <v>4.4732293666975602</v>
      </c>
      <c r="E1036" s="75">
        <v>4.4732293666975602</v>
      </c>
      <c r="F1036" s="75">
        <v>5</v>
      </c>
      <c r="G1036" s="77">
        <v>5</v>
      </c>
      <c r="H1036" s="75">
        <v>4.7343596775836501</v>
      </c>
      <c r="I1036" s="75">
        <v>4.7343596775836501</v>
      </c>
      <c r="J1036" s="75">
        <v>4.5869253023613803</v>
      </c>
      <c r="K1036" s="75">
        <v>4.5869253023613803</v>
      </c>
    </row>
    <row r="1037" spans="1:11" customFormat="1" x14ac:dyDescent="0.3">
      <c r="A1037" s="65" t="s">
        <v>1</v>
      </c>
    </row>
    <row r="1038" spans="1:11" customFormat="1" x14ac:dyDescent="0.3">
      <c r="A1038" s="65" t="s">
        <v>1</v>
      </c>
    </row>
    <row r="1039" spans="1:11" customFormat="1" x14ac:dyDescent="0.3">
      <c r="A1039" s="53" t="s">
        <v>442</v>
      </c>
    </row>
    <row r="1040" spans="1:11" customFormat="1" x14ac:dyDescent="0.3">
      <c r="A1040" s="54" t="s">
        <v>1</v>
      </c>
    </row>
    <row r="1041" spans="1:11" customFormat="1" x14ac:dyDescent="0.3">
      <c r="A1041" s="114" t="s">
        <v>1</v>
      </c>
      <c r="B1041" s="113" t="s">
        <v>500</v>
      </c>
      <c r="C1041" s="113" t="s">
        <v>1</v>
      </c>
      <c r="D1041" s="113" t="s">
        <v>389</v>
      </c>
      <c r="E1041" s="113" t="s">
        <v>1</v>
      </c>
      <c r="F1041" s="113" t="s">
        <v>390</v>
      </c>
      <c r="G1041" s="113" t="s">
        <v>1</v>
      </c>
      <c r="H1041" s="113" t="s">
        <v>391</v>
      </c>
      <c r="I1041" s="113" t="s">
        <v>1</v>
      </c>
      <c r="J1041" s="113" t="s">
        <v>392</v>
      </c>
      <c r="K1041" s="113" t="s">
        <v>1</v>
      </c>
    </row>
    <row r="1042" spans="1:11" customFormat="1" x14ac:dyDescent="0.3">
      <c r="A1042" s="115" t="s">
        <v>1</v>
      </c>
      <c r="B1042" s="55" t="s">
        <v>14</v>
      </c>
      <c r="C1042" s="55" t="s">
        <v>15</v>
      </c>
      <c r="D1042" s="55" t="s">
        <v>14</v>
      </c>
      <c r="E1042" s="55" t="s">
        <v>15</v>
      </c>
      <c r="F1042" s="55" t="s">
        <v>14</v>
      </c>
      <c r="G1042" s="55" t="s">
        <v>15</v>
      </c>
      <c r="H1042" s="55" t="s">
        <v>14</v>
      </c>
      <c r="I1042" s="55" t="s">
        <v>15</v>
      </c>
      <c r="J1042" s="55" t="s">
        <v>14</v>
      </c>
      <c r="K1042" s="55" t="s">
        <v>15</v>
      </c>
    </row>
    <row r="1043" spans="1:11" customFormat="1" x14ac:dyDescent="0.3">
      <c r="A1043" s="56" t="s">
        <v>16</v>
      </c>
      <c r="B1043" s="57">
        <v>98.252407698300004</v>
      </c>
      <c r="C1043" s="57">
        <v>98.252407698300004</v>
      </c>
      <c r="D1043" s="57">
        <v>4.7210714641999996</v>
      </c>
      <c r="E1043" s="57">
        <v>4.7210714641999996</v>
      </c>
      <c r="F1043" s="57">
        <v>64.003170713000003</v>
      </c>
      <c r="G1043" s="57">
        <v>64.003170713000003</v>
      </c>
      <c r="H1043" s="57">
        <v>15.0872762506</v>
      </c>
      <c r="I1043" s="57">
        <v>15.0872762506</v>
      </c>
      <c r="J1043" s="57">
        <v>14.4408892705</v>
      </c>
      <c r="K1043" s="57">
        <v>14.4408892705</v>
      </c>
    </row>
    <row r="1044" spans="1:11" customFormat="1" x14ac:dyDescent="0.3">
      <c r="A1044" s="58" t="s">
        <v>310</v>
      </c>
      <c r="B1044" s="59">
        <v>2.0762856358000001</v>
      </c>
      <c r="C1044" s="60">
        <v>2.1132160365734499E-2</v>
      </c>
      <c r="D1044" s="67">
        <v>0</v>
      </c>
      <c r="E1044" s="68">
        <v>0</v>
      </c>
      <c r="F1044" s="59">
        <v>0</v>
      </c>
      <c r="G1044" s="60">
        <v>0</v>
      </c>
      <c r="H1044" s="67">
        <v>0.50882816379999996</v>
      </c>
      <c r="I1044" s="68">
        <v>3.3725647714561102</v>
      </c>
      <c r="J1044" s="67">
        <v>1.5674574720000001</v>
      </c>
      <c r="K1044" s="68">
        <v>10.854300193285299</v>
      </c>
    </row>
    <row r="1045" spans="1:11" customFormat="1" x14ac:dyDescent="0.3">
      <c r="A1045" s="58" t="s">
        <v>311</v>
      </c>
      <c r="B1045" s="61">
        <v>93.635234055599994</v>
      </c>
      <c r="C1045" s="62">
        <v>0.95300701783433395</v>
      </c>
      <c r="D1045" s="69">
        <v>4.7210714641999898</v>
      </c>
      <c r="E1045" s="70">
        <v>100</v>
      </c>
      <c r="F1045" s="61">
        <v>63.545332697599903</v>
      </c>
      <c r="G1045" s="62">
        <v>0.99284663540415796</v>
      </c>
      <c r="H1045" s="69">
        <v>14.5784480868</v>
      </c>
      <c r="I1045" s="70">
        <v>96.627435228543902</v>
      </c>
      <c r="J1045" s="69">
        <v>10.790381806999999</v>
      </c>
      <c r="K1045" s="71">
        <v>74.721034175109295</v>
      </c>
    </row>
    <row r="1046" spans="1:11" customFormat="1" x14ac:dyDescent="0.3">
      <c r="A1046" s="58" t="s">
        <v>312</v>
      </c>
      <c r="B1046" s="73">
        <v>4.4974726566722296</v>
      </c>
      <c r="C1046" s="73">
        <v>4.4974726566722296</v>
      </c>
      <c r="D1046" s="75">
        <v>4.5802998929320902</v>
      </c>
      <c r="E1046" s="75">
        <v>4.5802998929320902</v>
      </c>
      <c r="F1046" s="73">
        <v>4.5696212900151698</v>
      </c>
      <c r="G1046" s="73">
        <v>4.5696212900151698</v>
      </c>
      <c r="H1046" s="75">
        <v>4.6252793053766004</v>
      </c>
      <c r="I1046" s="75">
        <v>4.6252793053766004</v>
      </c>
      <c r="J1046" s="75">
        <v>3.9861119257766799</v>
      </c>
      <c r="K1046" s="75">
        <v>3.9861119257766799</v>
      </c>
    </row>
    <row r="1047" spans="1:11" customFormat="1" x14ac:dyDescent="0.3">
      <c r="A1047" s="65" t="s">
        <v>1</v>
      </c>
    </row>
    <row r="1048" spans="1:11" customFormat="1" x14ac:dyDescent="0.3">
      <c r="A1048" s="65" t="s">
        <v>1</v>
      </c>
    </row>
    <row r="1049" spans="1:11" customFormat="1" x14ac:dyDescent="0.3">
      <c r="A1049" s="53" t="s">
        <v>443</v>
      </c>
    </row>
    <row r="1050" spans="1:11" customFormat="1" x14ac:dyDescent="0.3">
      <c r="A1050" s="54" t="s">
        <v>1</v>
      </c>
    </row>
    <row r="1051" spans="1:11" customFormat="1" x14ac:dyDescent="0.3">
      <c r="A1051" s="114" t="s">
        <v>1</v>
      </c>
      <c r="B1051" s="113" t="s">
        <v>500</v>
      </c>
      <c r="C1051" s="113" t="s">
        <v>1</v>
      </c>
      <c r="D1051" s="113" t="s">
        <v>389</v>
      </c>
      <c r="E1051" s="113" t="s">
        <v>1</v>
      </c>
      <c r="F1051" s="113" t="s">
        <v>390</v>
      </c>
      <c r="G1051" s="113" t="s">
        <v>1</v>
      </c>
      <c r="H1051" s="113" t="s">
        <v>391</v>
      </c>
      <c r="I1051" s="113" t="s">
        <v>1</v>
      </c>
      <c r="J1051" s="113" t="s">
        <v>392</v>
      </c>
      <c r="K1051" s="113" t="s">
        <v>1</v>
      </c>
    </row>
    <row r="1052" spans="1:11" customFormat="1" x14ac:dyDescent="0.3">
      <c r="A1052" s="115" t="s">
        <v>1</v>
      </c>
      <c r="B1052" s="55" t="s">
        <v>14</v>
      </c>
      <c r="C1052" s="55" t="s">
        <v>15</v>
      </c>
      <c r="D1052" s="55" t="s">
        <v>14</v>
      </c>
      <c r="E1052" s="55" t="s">
        <v>15</v>
      </c>
      <c r="F1052" s="55" t="s">
        <v>14</v>
      </c>
      <c r="G1052" s="55" t="s">
        <v>15</v>
      </c>
      <c r="H1052" s="55" t="s">
        <v>14</v>
      </c>
      <c r="I1052" s="55" t="s">
        <v>15</v>
      </c>
      <c r="J1052" s="55" t="s">
        <v>14</v>
      </c>
      <c r="K1052" s="55" t="s">
        <v>15</v>
      </c>
    </row>
    <row r="1053" spans="1:11" customFormat="1" x14ac:dyDescent="0.3">
      <c r="A1053" s="56" t="s">
        <v>16</v>
      </c>
      <c r="B1053" s="57">
        <v>7.6992451060000002</v>
      </c>
      <c r="C1053" s="57">
        <v>7.6992451060000002</v>
      </c>
      <c r="D1053" s="57">
        <v>0.90674842389999999</v>
      </c>
      <c r="E1053" s="57">
        <v>0.90674842389999999</v>
      </c>
      <c r="F1053" s="57">
        <v>1.5666322184999999</v>
      </c>
      <c r="G1053" s="57">
        <v>1.5666322184999999</v>
      </c>
      <c r="H1053" s="57">
        <v>1.2687678997</v>
      </c>
      <c r="I1053" s="57">
        <v>1.2687678997</v>
      </c>
      <c r="J1053" s="57">
        <v>3.9570965639</v>
      </c>
      <c r="K1053" s="57">
        <v>3.9570965639</v>
      </c>
    </row>
    <row r="1054" spans="1:11" customFormat="1" x14ac:dyDescent="0.3">
      <c r="A1054" s="58" t="s">
        <v>310</v>
      </c>
      <c r="B1054" s="67">
        <v>0</v>
      </c>
      <c r="C1054" s="68">
        <v>0</v>
      </c>
      <c r="D1054" s="67">
        <v>0</v>
      </c>
      <c r="E1054" s="68">
        <v>0</v>
      </c>
      <c r="F1054" s="67">
        <v>0</v>
      </c>
      <c r="G1054" s="68">
        <v>0</v>
      </c>
      <c r="H1054" s="67">
        <v>0</v>
      </c>
      <c r="I1054" s="68">
        <v>0</v>
      </c>
      <c r="J1054" s="67">
        <v>0</v>
      </c>
      <c r="K1054" s="68">
        <v>0</v>
      </c>
    </row>
    <row r="1055" spans="1:11" customFormat="1" x14ac:dyDescent="0.3">
      <c r="A1055" s="58" t="s">
        <v>311</v>
      </c>
      <c r="B1055" s="69">
        <v>2.7585384044999999</v>
      </c>
      <c r="C1055" s="70">
        <v>35.828686663713</v>
      </c>
      <c r="D1055" s="69">
        <v>0</v>
      </c>
      <c r="E1055" s="70">
        <v>0</v>
      </c>
      <c r="F1055" s="69">
        <v>0.80231761040000005</v>
      </c>
      <c r="G1055" s="70">
        <v>51.212888444755301</v>
      </c>
      <c r="H1055" s="69">
        <v>1.2687678997</v>
      </c>
      <c r="I1055" s="70">
        <v>100</v>
      </c>
      <c r="J1055" s="69">
        <v>0.68745289440000001</v>
      </c>
      <c r="K1055" s="70">
        <v>17.3726590518799</v>
      </c>
    </row>
    <row r="1056" spans="1:11" customFormat="1" x14ac:dyDescent="0.3">
      <c r="A1056" s="58" t="s">
        <v>312</v>
      </c>
      <c r="B1056" s="75">
        <v>4.03666580951543</v>
      </c>
      <c r="C1056" s="75">
        <v>4.03666580951543</v>
      </c>
      <c r="D1056" s="75">
        <v>3</v>
      </c>
      <c r="E1056" s="78">
        <v>3</v>
      </c>
      <c r="F1056" s="75">
        <v>3.73201431188363</v>
      </c>
      <c r="G1056" s="75">
        <v>3.73201431188363</v>
      </c>
      <c r="H1056" s="75">
        <v>4.6317510596615197</v>
      </c>
      <c r="I1056" s="75">
        <v>4.6317510596615197</v>
      </c>
      <c r="J1056" s="75">
        <v>5</v>
      </c>
      <c r="K1056" s="77">
        <v>5</v>
      </c>
    </row>
    <row r="1057" spans="1:11" customFormat="1" x14ac:dyDescent="0.3">
      <c r="A1057" s="65" t="s">
        <v>1</v>
      </c>
    </row>
    <row r="1058" spans="1:11" customFormat="1" x14ac:dyDescent="0.3">
      <c r="A1058" s="65" t="s">
        <v>1</v>
      </c>
    </row>
    <row r="1059" spans="1:11" customFormat="1" x14ac:dyDescent="0.3">
      <c r="A1059" s="53" t="s">
        <v>444</v>
      </c>
    </row>
    <row r="1060" spans="1:11" customFormat="1" x14ac:dyDescent="0.3">
      <c r="A1060" s="54" t="s">
        <v>1</v>
      </c>
    </row>
    <row r="1061" spans="1:11" customFormat="1" x14ac:dyDescent="0.3">
      <c r="A1061" s="114" t="s">
        <v>1</v>
      </c>
      <c r="B1061" s="113" t="s">
        <v>500</v>
      </c>
      <c r="C1061" s="113" t="s">
        <v>1</v>
      </c>
      <c r="D1061" s="113" t="s">
        <v>389</v>
      </c>
      <c r="E1061" s="113" t="s">
        <v>1</v>
      </c>
      <c r="F1061" s="113" t="s">
        <v>390</v>
      </c>
      <c r="G1061" s="113" t="s">
        <v>1</v>
      </c>
      <c r="H1061" s="113" t="s">
        <v>391</v>
      </c>
      <c r="I1061" s="113" t="s">
        <v>1</v>
      </c>
      <c r="J1061" s="113" t="s">
        <v>392</v>
      </c>
      <c r="K1061" s="113" t="s">
        <v>1</v>
      </c>
    </row>
    <row r="1062" spans="1:11" customFormat="1" x14ac:dyDescent="0.3">
      <c r="A1062" s="115" t="s">
        <v>1</v>
      </c>
      <c r="B1062" s="55" t="s">
        <v>14</v>
      </c>
      <c r="C1062" s="55" t="s">
        <v>15</v>
      </c>
      <c r="D1062" s="55" t="s">
        <v>14</v>
      </c>
      <c r="E1062" s="55" t="s">
        <v>15</v>
      </c>
      <c r="F1062" s="55" t="s">
        <v>14</v>
      </c>
      <c r="G1062" s="55" t="s">
        <v>15</v>
      </c>
      <c r="H1062" s="55" t="s">
        <v>14</v>
      </c>
      <c r="I1062" s="55" t="s">
        <v>15</v>
      </c>
      <c r="J1062" s="55" t="s">
        <v>14</v>
      </c>
      <c r="K1062" s="55" t="s">
        <v>15</v>
      </c>
    </row>
    <row r="1063" spans="1:11" customFormat="1" x14ac:dyDescent="0.3">
      <c r="A1063" s="56" t="s">
        <v>16</v>
      </c>
      <c r="B1063" s="57">
        <v>121.5818804633</v>
      </c>
      <c r="C1063" s="57">
        <v>121.5818804633</v>
      </c>
      <c r="D1063" s="57">
        <v>18.9060342193</v>
      </c>
      <c r="E1063" s="57">
        <v>18.9060342193</v>
      </c>
      <c r="F1063" s="57">
        <v>63.111319713199997</v>
      </c>
      <c r="G1063" s="57">
        <v>63.111319713199997</v>
      </c>
      <c r="H1063" s="57">
        <v>18.131760363000001</v>
      </c>
      <c r="I1063" s="57">
        <v>18.131760363000001</v>
      </c>
      <c r="J1063" s="57">
        <v>21.432766167800001</v>
      </c>
      <c r="K1063" s="57">
        <v>21.432766167800001</v>
      </c>
    </row>
    <row r="1064" spans="1:11" customFormat="1" x14ac:dyDescent="0.3">
      <c r="A1064" s="58" t="s">
        <v>310</v>
      </c>
      <c r="B1064" s="59">
        <v>0.80154546510000002</v>
      </c>
      <c r="C1064" s="60">
        <v>6.5926391502223103E-3</v>
      </c>
      <c r="D1064" s="67">
        <v>0</v>
      </c>
      <c r="E1064" s="68">
        <v>0</v>
      </c>
      <c r="F1064" s="59">
        <v>0</v>
      </c>
      <c r="G1064" s="60">
        <v>0</v>
      </c>
      <c r="H1064" s="67">
        <v>0.80154546510000102</v>
      </c>
      <c r="I1064" s="68">
        <v>4.4206709610813499</v>
      </c>
      <c r="J1064" s="67">
        <v>0</v>
      </c>
      <c r="K1064" s="68">
        <v>0</v>
      </c>
    </row>
    <row r="1065" spans="1:11" customFormat="1" x14ac:dyDescent="0.3">
      <c r="A1065" s="58" t="s">
        <v>311</v>
      </c>
      <c r="B1065" s="61">
        <v>108.892306034</v>
      </c>
      <c r="C1065" s="62">
        <v>0.89562939493167004</v>
      </c>
      <c r="D1065" s="69">
        <v>16.2411716945</v>
      </c>
      <c r="E1065" s="70">
        <v>85.904698500547497</v>
      </c>
      <c r="F1065" s="61">
        <v>59.641423696099999</v>
      </c>
      <c r="G1065" s="62">
        <v>0.94501943497825103</v>
      </c>
      <c r="H1065" s="69">
        <v>15.8633348203</v>
      </c>
      <c r="I1065" s="70">
        <v>87.489215071863697</v>
      </c>
      <c r="J1065" s="69">
        <v>17.146375823100001</v>
      </c>
      <c r="K1065" s="70">
        <v>80.000759999240103</v>
      </c>
    </row>
    <row r="1066" spans="1:11" customFormat="1" x14ac:dyDescent="0.3">
      <c r="A1066" s="58" t="s">
        <v>312</v>
      </c>
      <c r="B1066" s="73">
        <v>4.4769060181259803</v>
      </c>
      <c r="C1066" s="73">
        <v>4.4769060181259803</v>
      </c>
      <c r="D1066" s="75">
        <v>4.3246112319967702</v>
      </c>
      <c r="E1066" s="75">
        <v>4.3246112319967702</v>
      </c>
      <c r="F1066" s="73">
        <v>4.5220692325840801</v>
      </c>
      <c r="G1066" s="73">
        <v>4.5220692325840801</v>
      </c>
      <c r="H1066" s="75">
        <v>4.5422157820352602</v>
      </c>
      <c r="I1066" s="75">
        <v>4.5422157820352602</v>
      </c>
      <c r="J1066" s="75">
        <v>4.4254547916824496</v>
      </c>
      <c r="K1066" s="75">
        <v>4.4254547916824496</v>
      </c>
    </row>
    <row r="1067" spans="1:11" customFormat="1" x14ac:dyDescent="0.3">
      <c r="A1067" s="65" t="s">
        <v>1</v>
      </c>
    </row>
    <row r="1068" spans="1:11" customFormat="1" x14ac:dyDescent="0.3">
      <c r="A1068" s="65" t="s">
        <v>1</v>
      </c>
    </row>
    <row r="1069" spans="1:11" customFormat="1" x14ac:dyDescent="0.3">
      <c r="A1069" s="53" t="s">
        <v>445</v>
      </c>
    </row>
    <row r="1070" spans="1:11" customFormat="1" x14ac:dyDescent="0.3">
      <c r="A1070" s="54" t="s">
        <v>1</v>
      </c>
    </row>
    <row r="1071" spans="1:11" customFormat="1" x14ac:dyDescent="0.3">
      <c r="A1071" s="114" t="s">
        <v>1</v>
      </c>
      <c r="B1071" s="113" t="s">
        <v>500</v>
      </c>
      <c r="C1071" s="113" t="s">
        <v>1</v>
      </c>
      <c r="D1071" s="113" t="s">
        <v>389</v>
      </c>
      <c r="E1071" s="113" t="s">
        <v>1</v>
      </c>
      <c r="F1071" s="113" t="s">
        <v>390</v>
      </c>
      <c r="G1071" s="113" t="s">
        <v>1</v>
      </c>
      <c r="H1071" s="113" t="s">
        <v>391</v>
      </c>
      <c r="I1071" s="113" t="s">
        <v>1</v>
      </c>
      <c r="J1071" s="113" t="s">
        <v>392</v>
      </c>
      <c r="K1071" s="113" t="s">
        <v>1</v>
      </c>
    </row>
    <row r="1072" spans="1:11" customFormat="1" x14ac:dyDescent="0.3">
      <c r="A1072" s="115" t="s">
        <v>1</v>
      </c>
      <c r="B1072" s="55" t="s">
        <v>14</v>
      </c>
      <c r="C1072" s="55" t="s">
        <v>15</v>
      </c>
      <c r="D1072" s="55" t="s">
        <v>14</v>
      </c>
      <c r="E1072" s="55" t="s">
        <v>15</v>
      </c>
      <c r="F1072" s="55" t="s">
        <v>14</v>
      </c>
      <c r="G1072" s="55" t="s">
        <v>15</v>
      </c>
      <c r="H1072" s="55" t="s">
        <v>14</v>
      </c>
      <c r="I1072" s="55" t="s">
        <v>15</v>
      </c>
      <c r="J1072" s="55" t="s">
        <v>14</v>
      </c>
      <c r="K1072" s="55" t="s">
        <v>15</v>
      </c>
    </row>
    <row r="1073" spans="1:11" customFormat="1" x14ac:dyDescent="0.3">
      <c r="A1073" s="56" t="s">
        <v>16</v>
      </c>
      <c r="B1073" s="57">
        <v>114.2955374873</v>
      </c>
      <c r="C1073" s="57">
        <v>114.2955374873</v>
      </c>
      <c r="D1073" s="57">
        <v>25.9661948589</v>
      </c>
      <c r="E1073" s="57">
        <v>25.9661948589</v>
      </c>
      <c r="F1073" s="57">
        <v>42.525601596599998</v>
      </c>
      <c r="G1073" s="57">
        <v>42.525601596599998</v>
      </c>
      <c r="H1073" s="57">
        <v>23.040977086000002</v>
      </c>
      <c r="I1073" s="57">
        <v>23.040977086000002</v>
      </c>
      <c r="J1073" s="57">
        <v>22.7627639458</v>
      </c>
      <c r="K1073" s="57">
        <v>22.7627639458</v>
      </c>
    </row>
    <row r="1074" spans="1:11" customFormat="1" x14ac:dyDescent="0.3">
      <c r="A1074" s="58" t="s">
        <v>310</v>
      </c>
      <c r="B1074" s="59">
        <v>1.2079830352000001</v>
      </c>
      <c r="C1074" s="60">
        <v>1.0568943125484899E-2</v>
      </c>
      <c r="D1074" s="67">
        <v>0</v>
      </c>
      <c r="E1074" s="68">
        <v>0</v>
      </c>
      <c r="F1074" s="67">
        <v>0</v>
      </c>
      <c r="G1074" s="68">
        <v>0</v>
      </c>
      <c r="H1074" s="67">
        <v>0</v>
      </c>
      <c r="I1074" s="68">
        <v>0</v>
      </c>
      <c r="J1074" s="67">
        <v>1.2079830352000001</v>
      </c>
      <c r="K1074" s="68">
        <v>5.3068381242115699</v>
      </c>
    </row>
    <row r="1075" spans="1:11" customFormat="1" x14ac:dyDescent="0.3">
      <c r="A1075" s="58" t="s">
        <v>311</v>
      </c>
      <c r="B1075" s="61">
        <v>109.3809767921</v>
      </c>
      <c r="C1075" s="62">
        <v>0.95700128978573595</v>
      </c>
      <c r="D1075" s="69">
        <v>25.104159448600001</v>
      </c>
      <c r="E1075" s="70">
        <v>96.680162746277304</v>
      </c>
      <c r="F1075" s="69">
        <v>41.481687717100002</v>
      </c>
      <c r="G1075" s="70">
        <v>97.545210789955206</v>
      </c>
      <c r="H1075" s="69">
        <v>21.682991074</v>
      </c>
      <c r="I1075" s="70">
        <v>94.106213434737001</v>
      </c>
      <c r="J1075" s="69">
        <v>21.112138552400001</v>
      </c>
      <c r="K1075" s="70">
        <v>92.748572197426199</v>
      </c>
    </row>
    <row r="1076" spans="1:11" customFormat="1" x14ac:dyDescent="0.3">
      <c r="A1076" s="58" t="s">
        <v>312</v>
      </c>
      <c r="B1076" s="73">
        <v>4.2811939414456202</v>
      </c>
      <c r="C1076" s="73">
        <v>4.2811939414456202</v>
      </c>
      <c r="D1076" s="75">
        <v>4.23196304323102</v>
      </c>
      <c r="E1076" s="75">
        <v>4.23196304323102</v>
      </c>
      <c r="F1076" s="75">
        <v>4.38317336208602</v>
      </c>
      <c r="G1076" s="75">
        <v>4.38317336208602</v>
      </c>
      <c r="H1076" s="75">
        <v>4.1583878073390101</v>
      </c>
      <c r="I1076" s="75">
        <v>4.1583878073390101</v>
      </c>
      <c r="J1076" s="75">
        <v>4.2711413926575803</v>
      </c>
      <c r="K1076" s="75">
        <v>4.2711413926575803</v>
      </c>
    </row>
    <row r="1077" spans="1:11" customFormat="1" x14ac:dyDescent="0.3">
      <c r="A1077" s="65" t="s">
        <v>1</v>
      </c>
    </row>
    <row r="1078" spans="1:11" customFormat="1" x14ac:dyDescent="0.3">
      <c r="A1078" s="65" t="s">
        <v>1</v>
      </c>
    </row>
    <row r="1079" spans="1:11" customFormat="1" x14ac:dyDescent="0.3">
      <c r="A1079" s="53" t="s">
        <v>446</v>
      </c>
    </row>
    <row r="1080" spans="1:11" customFormat="1" x14ac:dyDescent="0.3">
      <c r="A1080" s="54" t="s">
        <v>1</v>
      </c>
    </row>
    <row r="1081" spans="1:11" customFormat="1" x14ac:dyDescent="0.3">
      <c r="A1081" s="114" t="s">
        <v>1</v>
      </c>
      <c r="B1081" s="113" t="s">
        <v>500</v>
      </c>
      <c r="C1081" s="113" t="s">
        <v>1</v>
      </c>
      <c r="D1081" s="113" t="s">
        <v>389</v>
      </c>
      <c r="E1081" s="113" t="s">
        <v>1</v>
      </c>
      <c r="F1081" s="113" t="s">
        <v>390</v>
      </c>
      <c r="G1081" s="113" t="s">
        <v>1</v>
      </c>
      <c r="H1081" s="113" t="s">
        <v>391</v>
      </c>
      <c r="I1081" s="113" t="s">
        <v>1</v>
      </c>
      <c r="J1081" s="113" t="s">
        <v>392</v>
      </c>
      <c r="K1081" s="113" t="s">
        <v>1</v>
      </c>
    </row>
    <row r="1082" spans="1:11" customFormat="1" x14ac:dyDescent="0.3">
      <c r="A1082" s="115" t="s">
        <v>1</v>
      </c>
      <c r="B1082" s="55" t="s">
        <v>14</v>
      </c>
      <c r="C1082" s="55" t="s">
        <v>15</v>
      </c>
      <c r="D1082" s="55" t="s">
        <v>14</v>
      </c>
      <c r="E1082" s="55" t="s">
        <v>15</v>
      </c>
      <c r="F1082" s="55" t="s">
        <v>14</v>
      </c>
      <c r="G1082" s="55" t="s">
        <v>15</v>
      </c>
      <c r="H1082" s="55" t="s">
        <v>14</v>
      </c>
      <c r="I1082" s="55" t="s">
        <v>15</v>
      </c>
      <c r="J1082" s="55" t="s">
        <v>14</v>
      </c>
      <c r="K1082" s="55" t="s">
        <v>15</v>
      </c>
    </row>
    <row r="1083" spans="1:11" customFormat="1" x14ac:dyDescent="0.3">
      <c r="A1083" s="56" t="s">
        <v>16</v>
      </c>
      <c r="B1083" s="57">
        <v>32.130892349600003</v>
      </c>
      <c r="C1083" s="57">
        <v>32.130892349600003</v>
      </c>
      <c r="D1083" s="57">
        <v>12.764164595</v>
      </c>
      <c r="E1083" s="57">
        <v>12.764164595</v>
      </c>
      <c r="F1083" s="57">
        <v>12.0297231241</v>
      </c>
      <c r="G1083" s="57">
        <v>12.0297231241</v>
      </c>
      <c r="H1083" s="57">
        <v>5.4037696670999997</v>
      </c>
      <c r="I1083" s="57">
        <v>5.4037696670999997</v>
      </c>
      <c r="J1083" s="57">
        <v>1.9332349633999999</v>
      </c>
      <c r="K1083" s="57">
        <v>1.9332349633999999</v>
      </c>
    </row>
    <row r="1084" spans="1:11" customFormat="1" x14ac:dyDescent="0.3">
      <c r="A1084" s="58" t="s">
        <v>310</v>
      </c>
      <c r="B1084" s="67">
        <v>0.90674842390000099</v>
      </c>
      <c r="C1084" s="68">
        <v>2.8220455692114901</v>
      </c>
      <c r="D1084" s="67">
        <v>0.90674842389999799</v>
      </c>
      <c r="E1084" s="68">
        <v>7.1038603204411297</v>
      </c>
      <c r="F1084" s="67">
        <v>0</v>
      </c>
      <c r="G1084" s="68">
        <v>0</v>
      </c>
      <c r="H1084" s="67">
        <v>0</v>
      </c>
      <c r="I1084" s="68">
        <v>0</v>
      </c>
      <c r="J1084" s="67">
        <v>0</v>
      </c>
      <c r="K1084" s="68">
        <v>0</v>
      </c>
    </row>
    <row r="1085" spans="1:11" customFormat="1" x14ac:dyDescent="0.3">
      <c r="A1085" s="58" t="s">
        <v>311</v>
      </c>
      <c r="B1085" s="69">
        <v>29.236701762700001</v>
      </c>
      <c r="C1085" s="70">
        <v>90.992498572993895</v>
      </c>
      <c r="D1085" s="69">
        <v>10.6715194732</v>
      </c>
      <c r="E1085" s="70">
        <v>83.605310741450793</v>
      </c>
      <c r="F1085" s="69">
        <v>12.0297231241</v>
      </c>
      <c r="G1085" s="70">
        <v>100</v>
      </c>
      <c r="H1085" s="69">
        <v>4.6022242020000004</v>
      </c>
      <c r="I1085" s="70">
        <v>85.166920233849297</v>
      </c>
      <c r="J1085" s="69">
        <v>1.9332349633999999</v>
      </c>
      <c r="K1085" s="70">
        <v>100</v>
      </c>
    </row>
    <row r="1086" spans="1:11" customFormat="1" x14ac:dyDescent="0.3">
      <c r="A1086" s="58" t="s">
        <v>312</v>
      </c>
      <c r="B1086" s="75">
        <v>4.2934067595828003</v>
      </c>
      <c r="C1086" s="75">
        <v>4.2934067595828003</v>
      </c>
      <c r="D1086" s="75">
        <v>4.4015154148441198</v>
      </c>
      <c r="E1086" s="75">
        <v>4.4015154148441198</v>
      </c>
      <c r="F1086" s="75">
        <v>4.1429624235619</v>
      </c>
      <c r="G1086" s="75">
        <v>4.1429624235619</v>
      </c>
      <c r="H1086" s="75">
        <v>4.3531296324893303</v>
      </c>
      <c r="I1086" s="75">
        <v>4.3531296324893303</v>
      </c>
      <c r="J1086" s="75">
        <v>4.3488363328138604</v>
      </c>
      <c r="K1086" s="75">
        <v>4.3488363328138604</v>
      </c>
    </row>
    <row r="1087" spans="1:11" customFormat="1" x14ac:dyDescent="0.3">
      <c r="A1087" s="65" t="s">
        <v>1</v>
      </c>
    </row>
    <row r="1088" spans="1:11" customFormat="1" x14ac:dyDescent="0.3">
      <c r="A1088" s="65" t="s">
        <v>1</v>
      </c>
    </row>
    <row r="1089" spans="1:11" customFormat="1" x14ac:dyDescent="0.3">
      <c r="A1089" s="53" t="s">
        <v>447</v>
      </c>
    </row>
    <row r="1090" spans="1:11" customFormat="1" x14ac:dyDescent="0.3">
      <c r="A1090" s="54" t="s">
        <v>1</v>
      </c>
    </row>
    <row r="1091" spans="1:11" customFormat="1" x14ac:dyDescent="0.3">
      <c r="A1091" s="114" t="s">
        <v>1</v>
      </c>
      <c r="B1091" s="113" t="s">
        <v>500</v>
      </c>
      <c r="C1091" s="113" t="s">
        <v>1</v>
      </c>
      <c r="D1091" s="113" t="s">
        <v>389</v>
      </c>
      <c r="E1091" s="113" t="s">
        <v>1</v>
      </c>
      <c r="F1091" s="113" t="s">
        <v>390</v>
      </c>
      <c r="G1091" s="113" t="s">
        <v>1</v>
      </c>
      <c r="H1091" s="113" t="s">
        <v>391</v>
      </c>
      <c r="I1091" s="113" t="s">
        <v>1</v>
      </c>
      <c r="J1091" s="113" t="s">
        <v>392</v>
      </c>
      <c r="K1091" s="113" t="s">
        <v>1</v>
      </c>
    </row>
    <row r="1092" spans="1:11" customFormat="1" x14ac:dyDescent="0.3">
      <c r="A1092" s="115" t="s">
        <v>1</v>
      </c>
      <c r="B1092" s="55" t="s">
        <v>14</v>
      </c>
      <c r="C1092" s="55" t="s">
        <v>15</v>
      </c>
      <c r="D1092" s="55" t="s">
        <v>14</v>
      </c>
      <c r="E1092" s="55" t="s">
        <v>15</v>
      </c>
      <c r="F1092" s="55" t="s">
        <v>14</v>
      </c>
      <c r="G1092" s="55" t="s">
        <v>15</v>
      </c>
      <c r="H1092" s="55" t="s">
        <v>14</v>
      </c>
      <c r="I1092" s="55" t="s">
        <v>15</v>
      </c>
      <c r="J1092" s="55" t="s">
        <v>14</v>
      </c>
      <c r="K1092" s="55" t="s">
        <v>15</v>
      </c>
    </row>
    <row r="1093" spans="1:11" customFormat="1" x14ac:dyDescent="0.3">
      <c r="A1093" s="56" t="s">
        <v>16</v>
      </c>
      <c r="B1093" s="57">
        <v>12.527259804</v>
      </c>
      <c r="C1093" s="57">
        <v>12.527259804</v>
      </c>
      <c r="D1093" s="57">
        <v>1.6055467856000001</v>
      </c>
      <c r="E1093" s="57">
        <v>1.6055467856000001</v>
      </c>
      <c r="F1093" s="57">
        <v>1.7842231129999999</v>
      </c>
      <c r="G1093" s="57">
        <v>1.7842231129999999</v>
      </c>
      <c r="H1093" s="57">
        <v>4.2227472110999997</v>
      </c>
      <c r="I1093" s="57">
        <v>4.2227472110999997</v>
      </c>
      <c r="J1093" s="57">
        <v>4.9147426943000001</v>
      </c>
      <c r="K1093" s="57">
        <v>4.9147426943000001</v>
      </c>
    </row>
    <row r="1094" spans="1:11" customFormat="1" x14ac:dyDescent="0.3">
      <c r="A1094" s="58" t="s">
        <v>310</v>
      </c>
      <c r="B1094" s="67">
        <v>0</v>
      </c>
      <c r="C1094" s="68">
        <v>0</v>
      </c>
      <c r="D1094" s="67">
        <v>0</v>
      </c>
      <c r="E1094" s="68">
        <v>0</v>
      </c>
      <c r="F1094" s="67">
        <v>0</v>
      </c>
      <c r="G1094" s="68">
        <v>0</v>
      </c>
      <c r="H1094" s="67">
        <v>0</v>
      </c>
      <c r="I1094" s="68">
        <v>0</v>
      </c>
      <c r="J1094" s="67">
        <v>0</v>
      </c>
      <c r="K1094" s="68">
        <v>0</v>
      </c>
    </row>
    <row r="1095" spans="1:11" customFormat="1" x14ac:dyDescent="0.3">
      <c r="A1095" s="58" t="s">
        <v>311</v>
      </c>
      <c r="B1095" s="69">
        <v>10.0720898554</v>
      </c>
      <c r="C1095" s="70">
        <v>80.401380772704499</v>
      </c>
      <c r="D1095" s="69">
        <v>0.90674842389999899</v>
      </c>
      <c r="E1095" s="70">
        <v>56.475988867627002</v>
      </c>
      <c r="F1095" s="69">
        <v>1.7842231129999999</v>
      </c>
      <c r="G1095" s="70">
        <v>100</v>
      </c>
      <c r="H1095" s="69">
        <v>2.4663756242000101</v>
      </c>
      <c r="I1095" s="70">
        <v>58.406897237818001</v>
      </c>
      <c r="J1095" s="69">
        <v>4.9147426943000001</v>
      </c>
      <c r="K1095" s="70">
        <v>100</v>
      </c>
    </row>
    <row r="1096" spans="1:11" customFormat="1" x14ac:dyDescent="0.3">
      <c r="A1096" s="58" t="s">
        <v>312</v>
      </c>
      <c r="B1096" s="75">
        <v>4.0462598403056198</v>
      </c>
      <c r="C1096" s="75">
        <v>4.0462598403056198</v>
      </c>
      <c r="D1096" s="75">
        <v>4.1295197773525398</v>
      </c>
      <c r="E1096" s="75">
        <v>4.1295197773525398</v>
      </c>
      <c r="F1096" s="75">
        <v>4.7433964328428697</v>
      </c>
      <c r="G1096" s="75">
        <v>4.7433964328428697</v>
      </c>
      <c r="H1096" s="75">
        <v>3.7738850861614202</v>
      </c>
      <c r="I1096" s="75">
        <v>3.7738850861614202</v>
      </c>
      <c r="J1096" s="75">
        <v>4</v>
      </c>
      <c r="K1096" s="75">
        <v>4</v>
      </c>
    </row>
    <row r="1097" spans="1:11" customFormat="1" x14ac:dyDescent="0.3">
      <c r="A1097" s="65" t="s">
        <v>1</v>
      </c>
    </row>
    <row r="1098" spans="1:11" customFormat="1" x14ac:dyDescent="0.3">
      <c r="A1098" s="65" t="s">
        <v>1</v>
      </c>
    </row>
    <row r="1099" spans="1:11" customFormat="1" x14ac:dyDescent="0.3">
      <c r="A1099" s="53" t="s">
        <v>448</v>
      </c>
    </row>
    <row r="1100" spans="1:11" customFormat="1" x14ac:dyDescent="0.3">
      <c r="A1100" s="54" t="s">
        <v>1</v>
      </c>
    </row>
    <row r="1101" spans="1:11" customFormat="1" x14ac:dyDescent="0.3">
      <c r="A1101" s="114" t="s">
        <v>1</v>
      </c>
      <c r="B1101" s="113" t="s">
        <v>500</v>
      </c>
      <c r="C1101" s="113" t="s">
        <v>1</v>
      </c>
      <c r="D1101" s="113" t="s">
        <v>389</v>
      </c>
      <c r="E1101" s="113" t="s">
        <v>1</v>
      </c>
      <c r="F1101" s="113" t="s">
        <v>390</v>
      </c>
      <c r="G1101" s="113" t="s">
        <v>1</v>
      </c>
      <c r="H1101" s="113" t="s">
        <v>391</v>
      </c>
      <c r="I1101" s="113" t="s">
        <v>1</v>
      </c>
      <c r="J1101" s="113" t="s">
        <v>392</v>
      </c>
      <c r="K1101" s="113" t="s">
        <v>1</v>
      </c>
    </row>
    <row r="1102" spans="1:11" customFormat="1" x14ac:dyDescent="0.3">
      <c r="A1102" s="115" t="s">
        <v>1</v>
      </c>
      <c r="B1102" s="55" t="s">
        <v>14</v>
      </c>
      <c r="C1102" s="55" t="s">
        <v>15</v>
      </c>
      <c r="D1102" s="55" t="s">
        <v>14</v>
      </c>
      <c r="E1102" s="55" t="s">
        <v>15</v>
      </c>
      <c r="F1102" s="55" t="s">
        <v>14</v>
      </c>
      <c r="G1102" s="55" t="s">
        <v>15</v>
      </c>
      <c r="H1102" s="55" t="s">
        <v>14</v>
      </c>
      <c r="I1102" s="55" t="s">
        <v>15</v>
      </c>
      <c r="J1102" s="55" t="s">
        <v>14</v>
      </c>
      <c r="K1102" s="55" t="s">
        <v>15</v>
      </c>
    </row>
    <row r="1103" spans="1:11" customFormat="1" x14ac:dyDescent="0.3">
      <c r="A1103" s="56" t="s">
        <v>16</v>
      </c>
      <c r="B1103" s="57">
        <v>11.3115803081</v>
      </c>
      <c r="C1103" s="57">
        <v>11.3115803081</v>
      </c>
      <c r="D1103" s="57">
        <v>1.3746708572999999</v>
      </c>
      <c r="E1103" s="57">
        <v>1.3746708572999999</v>
      </c>
      <c r="F1103" s="57">
        <v>1.3380226624</v>
      </c>
      <c r="G1103" s="57">
        <v>1.3380226624</v>
      </c>
      <c r="H1103" s="57">
        <v>5.2128021842000001</v>
      </c>
      <c r="I1103" s="57">
        <v>5.2128021842000001</v>
      </c>
      <c r="J1103" s="57">
        <v>3.3860846042000001</v>
      </c>
      <c r="K1103" s="57">
        <v>3.3860846042000001</v>
      </c>
    </row>
    <row r="1104" spans="1:11" customFormat="1" x14ac:dyDescent="0.3">
      <c r="A1104" s="58" t="s">
        <v>310</v>
      </c>
      <c r="B1104" s="67">
        <v>0</v>
      </c>
      <c r="C1104" s="68">
        <v>0</v>
      </c>
      <c r="D1104" s="67">
        <v>0</v>
      </c>
      <c r="E1104" s="68">
        <v>0</v>
      </c>
      <c r="F1104" s="67">
        <v>0</v>
      </c>
      <c r="G1104" s="68">
        <v>0</v>
      </c>
      <c r="H1104" s="67">
        <v>0</v>
      </c>
      <c r="I1104" s="68">
        <v>0</v>
      </c>
      <c r="J1104" s="67">
        <v>0</v>
      </c>
      <c r="K1104" s="68">
        <v>0</v>
      </c>
    </row>
    <row r="1105" spans="1:11" customFormat="1" x14ac:dyDescent="0.3">
      <c r="A1105" s="58" t="s">
        <v>311</v>
      </c>
      <c r="B1105" s="69">
        <v>11.3115803081</v>
      </c>
      <c r="C1105" s="70">
        <v>100</v>
      </c>
      <c r="D1105" s="69">
        <v>1.3746708572999999</v>
      </c>
      <c r="E1105" s="70">
        <v>100</v>
      </c>
      <c r="F1105" s="69">
        <v>1.3380226624</v>
      </c>
      <c r="G1105" s="70">
        <v>100</v>
      </c>
      <c r="H1105" s="69">
        <v>5.2128021842000001</v>
      </c>
      <c r="I1105" s="70">
        <v>100</v>
      </c>
      <c r="J1105" s="69">
        <v>3.3860846042000099</v>
      </c>
      <c r="K1105" s="70">
        <v>100</v>
      </c>
    </row>
    <row r="1106" spans="1:11" customFormat="1" x14ac:dyDescent="0.3">
      <c r="A1106" s="58" t="s">
        <v>312</v>
      </c>
      <c r="B1106" s="75">
        <v>4.3344186666111701</v>
      </c>
      <c r="C1106" s="75">
        <v>4.3344186666111701</v>
      </c>
      <c r="D1106" s="75">
        <v>4.6989768873745099</v>
      </c>
      <c r="E1106" s="75">
        <v>4.6989768873745099</v>
      </c>
      <c r="F1106" s="75">
        <v>4.4287730472897602</v>
      </c>
      <c r="G1106" s="75">
        <v>4.4287730472897602</v>
      </c>
      <c r="H1106" s="75">
        <v>4.0896298033361296</v>
      </c>
      <c r="I1106" s="75">
        <v>4.0896298033361296</v>
      </c>
      <c r="J1106" s="75">
        <v>4.5259791665544604</v>
      </c>
      <c r="K1106" s="75">
        <v>4.5259791665544604</v>
      </c>
    </row>
    <row r="1107" spans="1:11" customFormat="1" x14ac:dyDescent="0.3">
      <c r="A1107" s="65" t="s">
        <v>1</v>
      </c>
    </row>
    <row r="1108" spans="1:11" customFormat="1" x14ac:dyDescent="0.3">
      <c r="A1108" s="65" t="s">
        <v>1</v>
      </c>
    </row>
    <row r="1109" spans="1:11" customFormat="1" x14ac:dyDescent="0.3">
      <c r="A1109" s="53" t="s">
        <v>449</v>
      </c>
    </row>
    <row r="1110" spans="1:11" customFormat="1" x14ac:dyDescent="0.3">
      <c r="A1110" s="54" t="s">
        <v>1</v>
      </c>
    </row>
    <row r="1111" spans="1:11" customFormat="1" x14ac:dyDescent="0.3">
      <c r="A1111" s="114" t="s">
        <v>1</v>
      </c>
      <c r="B1111" s="113" t="s">
        <v>500</v>
      </c>
      <c r="C1111" s="113" t="s">
        <v>1</v>
      </c>
      <c r="D1111" s="113" t="s">
        <v>389</v>
      </c>
      <c r="E1111" s="113" t="s">
        <v>1</v>
      </c>
      <c r="F1111" s="113" t="s">
        <v>390</v>
      </c>
      <c r="G1111" s="113" t="s">
        <v>1</v>
      </c>
      <c r="H1111" s="113" t="s">
        <v>391</v>
      </c>
      <c r="I1111" s="113" t="s">
        <v>1</v>
      </c>
      <c r="J1111" s="113" t="s">
        <v>392</v>
      </c>
      <c r="K1111" s="113" t="s">
        <v>1</v>
      </c>
    </row>
    <row r="1112" spans="1:11" customFormat="1" x14ac:dyDescent="0.3">
      <c r="A1112" s="115" t="s">
        <v>1</v>
      </c>
      <c r="B1112" s="55" t="s">
        <v>14</v>
      </c>
      <c r="C1112" s="55" t="s">
        <v>15</v>
      </c>
      <c r="D1112" s="55" t="s">
        <v>14</v>
      </c>
      <c r="E1112" s="55" t="s">
        <v>15</v>
      </c>
      <c r="F1112" s="55" t="s">
        <v>14</v>
      </c>
      <c r="G1112" s="55" t="s">
        <v>15</v>
      </c>
      <c r="H1112" s="55" t="s">
        <v>14</v>
      </c>
      <c r="I1112" s="55" t="s">
        <v>15</v>
      </c>
      <c r="J1112" s="55" t="s">
        <v>14</v>
      </c>
      <c r="K1112" s="55" t="s">
        <v>15</v>
      </c>
    </row>
    <row r="1113" spans="1:11" customFormat="1" x14ac:dyDescent="0.3">
      <c r="A1113" s="56" t="s">
        <v>16</v>
      </c>
      <c r="B1113" s="57">
        <v>14.2935753552</v>
      </c>
      <c r="C1113" s="57">
        <v>14.2935753552</v>
      </c>
      <c r="D1113" s="57">
        <v>0</v>
      </c>
      <c r="E1113" s="57">
        <v>0</v>
      </c>
      <c r="F1113" s="57">
        <v>2.3083641654</v>
      </c>
      <c r="G1113" s="57">
        <v>2.3083641654</v>
      </c>
      <c r="H1113" s="57">
        <v>7.0704684955000001</v>
      </c>
      <c r="I1113" s="57">
        <v>7.0704684955000001</v>
      </c>
      <c r="J1113" s="57">
        <v>4.9147426943000001</v>
      </c>
      <c r="K1113" s="57">
        <v>4.9147426943000001</v>
      </c>
    </row>
    <row r="1114" spans="1:11" customFormat="1" x14ac:dyDescent="0.3">
      <c r="A1114" s="58" t="s">
        <v>310</v>
      </c>
      <c r="B1114" s="67">
        <v>0</v>
      </c>
      <c r="C1114" s="68">
        <v>0</v>
      </c>
      <c r="D1114" s="67"/>
      <c r="E1114" s="68"/>
      <c r="F1114" s="67">
        <v>0</v>
      </c>
      <c r="G1114" s="68">
        <v>0</v>
      </c>
      <c r="H1114" s="67">
        <v>0</v>
      </c>
      <c r="I1114" s="68">
        <v>0</v>
      </c>
      <c r="J1114" s="67">
        <v>0</v>
      </c>
      <c r="K1114" s="68">
        <v>0</v>
      </c>
    </row>
    <row r="1115" spans="1:11" customFormat="1" x14ac:dyDescent="0.3">
      <c r="A1115" s="58" t="s">
        <v>311</v>
      </c>
      <c r="B1115" s="69">
        <v>9.1313380563000308</v>
      </c>
      <c r="C1115" s="70">
        <v>63.884212517744999</v>
      </c>
      <c r="D1115" s="69"/>
      <c r="E1115" s="70"/>
      <c r="F1115" s="69">
        <v>2.3083641654</v>
      </c>
      <c r="G1115" s="70">
        <v>100</v>
      </c>
      <c r="H1115" s="69">
        <v>1.9082311966000001</v>
      </c>
      <c r="I1115" s="70">
        <v>26.9887518459985</v>
      </c>
      <c r="J1115" s="69">
        <v>4.9147426943000001</v>
      </c>
      <c r="K1115" s="70">
        <v>100</v>
      </c>
    </row>
    <row r="1116" spans="1:11" customFormat="1" x14ac:dyDescent="0.3">
      <c r="A1116" s="58" t="s">
        <v>312</v>
      </c>
      <c r="B1116" s="75">
        <v>3.9355040865010298</v>
      </c>
      <c r="C1116" s="75">
        <v>3.9355040865010298</v>
      </c>
      <c r="D1116" s="75"/>
      <c r="E1116" s="75"/>
      <c r="F1116" s="75">
        <v>4</v>
      </c>
      <c r="G1116" s="75">
        <v>4</v>
      </c>
      <c r="H1116" s="75">
        <v>3.2698875184599898</v>
      </c>
      <c r="I1116" s="75">
        <v>3.2698875184599898</v>
      </c>
      <c r="J1116" s="75">
        <v>4.8627837433112999</v>
      </c>
      <c r="K1116" s="75">
        <v>4.8627837433112999</v>
      </c>
    </row>
    <row r="1117" spans="1:11" customFormat="1" x14ac:dyDescent="0.3">
      <c r="A1117" s="65" t="s">
        <v>1</v>
      </c>
    </row>
    <row r="1118" spans="1:11" customFormat="1" x14ac:dyDescent="0.3">
      <c r="A1118" s="65" t="s">
        <v>1</v>
      </c>
    </row>
    <row r="1119" spans="1:11" customFormat="1" x14ac:dyDescent="0.3">
      <c r="A1119" s="53" t="s">
        <v>450</v>
      </c>
    </row>
    <row r="1120" spans="1:11" customFormat="1" x14ac:dyDescent="0.3">
      <c r="A1120" s="54" t="s">
        <v>1</v>
      </c>
    </row>
    <row r="1121" spans="1:11" customFormat="1" x14ac:dyDescent="0.3">
      <c r="A1121" s="114" t="s">
        <v>1</v>
      </c>
      <c r="B1121" s="113" t="s">
        <v>500</v>
      </c>
      <c r="C1121" s="113" t="s">
        <v>1</v>
      </c>
      <c r="D1121" s="113" t="s">
        <v>389</v>
      </c>
      <c r="E1121" s="113" t="s">
        <v>1</v>
      </c>
      <c r="F1121" s="113" t="s">
        <v>390</v>
      </c>
      <c r="G1121" s="113" t="s">
        <v>1</v>
      </c>
      <c r="H1121" s="113" t="s">
        <v>391</v>
      </c>
      <c r="I1121" s="113" t="s">
        <v>1</v>
      </c>
      <c r="J1121" s="113" t="s">
        <v>392</v>
      </c>
      <c r="K1121" s="113" t="s">
        <v>1</v>
      </c>
    </row>
    <row r="1122" spans="1:11" customFormat="1" x14ac:dyDescent="0.3">
      <c r="A1122" s="115" t="s">
        <v>1</v>
      </c>
      <c r="B1122" s="55" t="s">
        <v>14</v>
      </c>
      <c r="C1122" s="55" t="s">
        <v>15</v>
      </c>
      <c r="D1122" s="55" t="s">
        <v>14</v>
      </c>
      <c r="E1122" s="55" t="s">
        <v>15</v>
      </c>
      <c r="F1122" s="55" t="s">
        <v>14</v>
      </c>
      <c r="G1122" s="55" t="s">
        <v>15</v>
      </c>
      <c r="H1122" s="55" t="s">
        <v>14</v>
      </c>
      <c r="I1122" s="55" t="s">
        <v>15</v>
      </c>
      <c r="J1122" s="55" t="s">
        <v>14</v>
      </c>
      <c r="K1122" s="55" t="s">
        <v>15</v>
      </c>
    </row>
    <row r="1123" spans="1:11" customFormat="1" x14ac:dyDescent="0.3">
      <c r="A1123" s="56" t="s">
        <v>16</v>
      </c>
      <c r="B1123" s="57">
        <v>7.6835005259000004</v>
      </c>
      <c r="C1123" s="57">
        <v>7.6835005259000004</v>
      </c>
      <c r="D1123" s="57">
        <v>1.1193656596999999</v>
      </c>
      <c r="E1123" s="57">
        <v>1.1193656596999999</v>
      </c>
      <c r="F1123" s="57">
        <v>0</v>
      </c>
      <c r="G1123" s="57">
        <v>0</v>
      </c>
      <c r="H1123" s="57">
        <v>5.4522847483000003</v>
      </c>
      <c r="I1123" s="57">
        <v>5.4522847483000003</v>
      </c>
      <c r="J1123" s="57">
        <v>1.1118501179</v>
      </c>
      <c r="K1123" s="57">
        <v>1.1118501179</v>
      </c>
    </row>
    <row r="1124" spans="1:11" customFormat="1" x14ac:dyDescent="0.3">
      <c r="A1124" s="58" t="s">
        <v>310</v>
      </c>
      <c r="B1124" s="67">
        <v>0</v>
      </c>
      <c r="C1124" s="68">
        <v>0</v>
      </c>
      <c r="D1124" s="67">
        <v>0</v>
      </c>
      <c r="E1124" s="68">
        <v>0</v>
      </c>
      <c r="F1124" s="67"/>
      <c r="G1124" s="68"/>
      <c r="H1124" s="67">
        <v>0</v>
      </c>
      <c r="I1124" s="68">
        <v>0</v>
      </c>
      <c r="J1124" s="67">
        <v>0</v>
      </c>
      <c r="K1124" s="68">
        <v>0</v>
      </c>
    </row>
    <row r="1125" spans="1:11" customFormat="1" x14ac:dyDescent="0.3">
      <c r="A1125" s="58" t="s">
        <v>311</v>
      </c>
      <c r="B1125" s="69">
        <v>6.5641348661999999</v>
      </c>
      <c r="C1125" s="70">
        <v>85.431566563615405</v>
      </c>
      <c r="D1125" s="69">
        <v>0</v>
      </c>
      <c r="E1125" s="70">
        <v>0</v>
      </c>
      <c r="F1125" s="69"/>
      <c r="G1125" s="70"/>
      <c r="H1125" s="69">
        <v>5.4522847483000003</v>
      </c>
      <c r="I1125" s="70">
        <v>100</v>
      </c>
      <c r="J1125" s="69">
        <v>1.1118501179</v>
      </c>
      <c r="K1125" s="70">
        <v>100</v>
      </c>
    </row>
    <row r="1126" spans="1:11" customFormat="1" x14ac:dyDescent="0.3">
      <c r="A1126" s="58" t="s">
        <v>312</v>
      </c>
      <c r="B1126" s="75">
        <v>4.3513540647391</v>
      </c>
      <c r="C1126" s="75">
        <v>4.3513540647391</v>
      </c>
      <c r="D1126" s="75">
        <v>3</v>
      </c>
      <c r="E1126" s="78">
        <v>3</v>
      </c>
      <c r="F1126" s="75"/>
      <c r="G1126" s="75"/>
      <c r="H1126" s="75">
        <v>4.4965156458206001</v>
      </c>
      <c r="I1126" s="75">
        <v>4.4965156458206001</v>
      </c>
      <c r="J1126" s="75">
        <v>5</v>
      </c>
      <c r="K1126" s="75">
        <v>5</v>
      </c>
    </row>
    <row r="1127" spans="1:11" customFormat="1" x14ac:dyDescent="0.3">
      <c r="A1127" s="65" t="s">
        <v>1</v>
      </c>
    </row>
    <row r="1128" spans="1:11" customFormat="1" x14ac:dyDescent="0.3">
      <c r="A1128" s="65" t="s">
        <v>1</v>
      </c>
    </row>
    <row r="1129" spans="1:11" customFormat="1" x14ac:dyDescent="0.3">
      <c r="A1129" s="53" t="s">
        <v>451</v>
      </c>
    </row>
    <row r="1130" spans="1:11" customFormat="1" x14ac:dyDescent="0.3">
      <c r="A1130" s="54" t="s">
        <v>1</v>
      </c>
    </row>
    <row r="1131" spans="1:11" customFormat="1" x14ac:dyDescent="0.3">
      <c r="A1131" s="114" t="s">
        <v>1</v>
      </c>
      <c r="B1131" s="113" t="s">
        <v>500</v>
      </c>
      <c r="C1131" s="113" t="s">
        <v>1</v>
      </c>
      <c r="D1131" s="113" t="s">
        <v>389</v>
      </c>
      <c r="E1131" s="113" t="s">
        <v>1</v>
      </c>
      <c r="F1131" s="113" t="s">
        <v>390</v>
      </c>
      <c r="G1131" s="113" t="s">
        <v>1</v>
      </c>
      <c r="H1131" s="113" t="s">
        <v>391</v>
      </c>
      <c r="I1131" s="113" t="s">
        <v>1</v>
      </c>
      <c r="J1131" s="113" t="s">
        <v>392</v>
      </c>
      <c r="K1131" s="113" t="s">
        <v>1</v>
      </c>
    </row>
    <row r="1132" spans="1:11" customFormat="1" x14ac:dyDescent="0.3">
      <c r="A1132" s="115" t="s">
        <v>1</v>
      </c>
      <c r="B1132" s="55" t="s">
        <v>14</v>
      </c>
      <c r="C1132" s="55" t="s">
        <v>15</v>
      </c>
      <c r="D1132" s="55" t="s">
        <v>14</v>
      </c>
      <c r="E1132" s="55" t="s">
        <v>15</v>
      </c>
      <c r="F1132" s="55" t="s">
        <v>14</v>
      </c>
      <c r="G1132" s="55" t="s">
        <v>15</v>
      </c>
      <c r="H1132" s="55" t="s">
        <v>14</v>
      </c>
      <c r="I1132" s="55" t="s">
        <v>15</v>
      </c>
      <c r="J1132" s="55" t="s">
        <v>14</v>
      </c>
      <c r="K1132" s="55" t="s">
        <v>15</v>
      </c>
    </row>
    <row r="1133" spans="1:11" customFormat="1" x14ac:dyDescent="0.3">
      <c r="A1133" s="56" t="s">
        <v>16</v>
      </c>
      <c r="B1133" s="57">
        <v>26.6456936111</v>
      </c>
      <c r="C1133" s="57">
        <v>26.6456936111</v>
      </c>
      <c r="D1133" s="57">
        <v>10.406496665400001</v>
      </c>
      <c r="E1133" s="57">
        <v>10.406496665400001</v>
      </c>
      <c r="F1133" s="57">
        <v>5.6455913923000001</v>
      </c>
      <c r="G1133" s="57">
        <v>5.6455913923000001</v>
      </c>
      <c r="H1133" s="57">
        <v>3.2442462481000001</v>
      </c>
      <c r="I1133" s="57">
        <v>3.2442462481000001</v>
      </c>
      <c r="J1133" s="57">
        <v>7.3493593053000001</v>
      </c>
      <c r="K1133" s="57">
        <v>7.3493593053000001</v>
      </c>
    </row>
    <row r="1134" spans="1:11" customFormat="1" x14ac:dyDescent="0.3">
      <c r="A1134" s="58" t="s">
        <v>310</v>
      </c>
      <c r="B1134" s="59">
        <v>0.19717885260000001</v>
      </c>
      <c r="C1134" s="60">
        <v>7.4000270166680801E-3</v>
      </c>
      <c r="D1134" s="67">
        <v>0.19717885260000001</v>
      </c>
      <c r="E1134" s="68">
        <v>1.8947668839945899</v>
      </c>
      <c r="F1134" s="67">
        <v>0</v>
      </c>
      <c r="G1134" s="68">
        <v>0</v>
      </c>
      <c r="H1134" s="67">
        <v>0</v>
      </c>
      <c r="I1134" s="68">
        <v>0</v>
      </c>
      <c r="J1134" s="67">
        <v>0</v>
      </c>
      <c r="K1134" s="68">
        <v>0</v>
      </c>
    </row>
    <row r="1135" spans="1:11" customFormat="1" x14ac:dyDescent="0.3">
      <c r="A1135" s="58" t="s">
        <v>311</v>
      </c>
      <c r="B1135" s="61">
        <v>19.969577985200001</v>
      </c>
      <c r="C1135" s="62">
        <v>0.74944860796872403</v>
      </c>
      <c r="D1135" s="69">
        <v>7.7901338415000003</v>
      </c>
      <c r="E1135" s="70">
        <v>74.858370611898593</v>
      </c>
      <c r="F1135" s="69">
        <v>5.6455913922999903</v>
      </c>
      <c r="G1135" s="70">
        <v>100</v>
      </c>
      <c r="H1135" s="69">
        <v>3.2442462480999898</v>
      </c>
      <c r="I1135" s="70">
        <v>100</v>
      </c>
      <c r="J1135" s="69">
        <v>3.2896065032999902</v>
      </c>
      <c r="K1135" s="70">
        <v>44.760452804745803</v>
      </c>
    </row>
    <row r="1136" spans="1:11" customFormat="1" x14ac:dyDescent="0.3">
      <c r="A1136" s="58" t="s">
        <v>312</v>
      </c>
      <c r="B1136" s="73">
        <v>4.2362723974270002</v>
      </c>
      <c r="C1136" s="73">
        <v>4.2362723974270002</v>
      </c>
      <c r="D1136" s="75">
        <v>4.1180605932431504</v>
      </c>
      <c r="E1136" s="75">
        <v>4.1180605932431504</v>
      </c>
      <c r="F1136" s="75">
        <v>4.6375256442060202</v>
      </c>
      <c r="G1136" s="75">
        <v>4.6375256442060202</v>
      </c>
      <c r="H1136" s="75">
        <v>5</v>
      </c>
      <c r="I1136" s="77">
        <v>5</v>
      </c>
      <c r="J1136" s="75">
        <v>3.7582903865621402</v>
      </c>
      <c r="K1136" s="75">
        <v>3.7582903865621402</v>
      </c>
    </row>
    <row r="1137" spans="1:11" customFormat="1" x14ac:dyDescent="0.3">
      <c r="A1137" s="65" t="s">
        <v>1</v>
      </c>
    </row>
    <row r="1138" spans="1:11" customFormat="1" x14ac:dyDescent="0.3">
      <c r="A1138" s="65" t="s">
        <v>1</v>
      </c>
    </row>
    <row r="1139" spans="1:11" customFormat="1" x14ac:dyDescent="0.3">
      <c r="A1139" s="53" t="s">
        <v>452</v>
      </c>
    </row>
    <row r="1140" spans="1:11" customFormat="1" x14ac:dyDescent="0.3">
      <c r="A1140" s="54" t="s">
        <v>1</v>
      </c>
    </row>
    <row r="1141" spans="1:11" customFormat="1" x14ac:dyDescent="0.3">
      <c r="A1141" s="114" t="s">
        <v>1</v>
      </c>
      <c r="B1141" s="113" t="s">
        <v>500</v>
      </c>
      <c r="C1141" s="113" t="s">
        <v>1</v>
      </c>
      <c r="D1141" s="113" t="s">
        <v>389</v>
      </c>
      <c r="E1141" s="113" t="s">
        <v>1</v>
      </c>
      <c r="F1141" s="113" t="s">
        <v>390</v>
      </c>
      <c r="G1141" s="113" t="s">
        <v>1</v>
      </c>
      <c r="H1141" s="113" t="s">
        <v>391</v>
      </c>
      <c r="I1141" s="113" t="s">
        <v>1</v>
      </c>
      <c r="J1141" s="113" t="s">
        <v>392</v>
      </c>
      <c r="K1141" s="113" t="s">
        <v>1</v>
      </c>
    </row>
    <row r="1142" spans="1:11" customFormat="1" x14ac:dyDescent="0.3">
      <c r="A1142" s="115" t="s">
        <v>1</v>
      </c>
      <c r="B1142" s="55" t="s">
        <v>14</v>
      </c>
      <c r="C1142" s="55" t="s">
        <v>15</v>
      </c>
      <c r="D1142" s="55" t="s">
        <v>14</v>
      </c>
      <c r="E1142" s="55" t="s">
        <v>15</v>
      </c>
      <c r="F1142" s="55" t="s">
        <v>14</v>
      </c>
      <c r="G1142" s="55" t="s">
        <v>15</v>
      </c>
      <c r="H1142" s="55" t="s">
        <v>14</v>
      </c>
      <c r="I1142" s="55" t="s">
        <v>15</v>
      </c>
      <c r="J1142" s="55" t="s">
        <v>14</v>
      </c>
      <c r="K1142" s="55" t="s">
        <v>15</v>
      </c>
    </row>
    <row r="1143" spans="1:11" customFormat="1" x14ac:dyDescent="0.3">
      <c r="A1143" s="56" t="s">
        <v>16</v>
      </c>
      <c r="B1143" s="57">
        <v>7.3254212428000001</v>
      </c>
      <c r="C1143" s="57">
        <v>7.3254212428000001</v>
      </c>
      <c r="D1143" s="57">
        <v>0</v>
      </c>
      <c r="E1143" s="57">
        <v>0</v>
      </c>
      <c r="F1143" s="57">
        <v>5.2717870352</v>
      </c>
      <c r="G1143" s="57">
        <v>5.2717870352</v>
      </c>
      <c r="H1143" s="57">
        <v>1.0653112413000001</v>
      </c>
      <c r="I1143" s="57">
        <v>1.0653112413000001</v>
      </c>
      <c r="J1143" s="57">
        <v>0.98832296630000005</v>
      </c>
      <c r="K1143" s="57">
        <v>0.98832296630000005</v>
      </c>
    </row>
    <row r="1144" spans="1:11" customFormat="1" x14ac:dyDescent="0.3">
      <c r="A1144" s="58" t="s">
        <v>310</v>
      </c>
      <c r="B1144" s="67">
        <v>0</v>
      </c>
      <c r="C1144" s="68">
        <v>0</v>
      </c>
      <c r="D1144" s="67"/>
      <c r="E1144" s="68"/>
      <c r="F1144" s="67">
        <v>0</v>
      </c>
      <c r="G1144" s="68">
        <v>0</v>
      </c>
      <c r="H1144" s="67">
        <v>0</v>
      </c>
      <c r="I1144" s="68">
        <v>0</v>
      </c>
      <c r="J1144" s="67">
        <v>0</v>
      </c>
      <c r="K1144" s="68">
        <v>0</v>
      </c>
    </row>
    <row r="1145" spans="1:11" customFormat="1" x14ac:dyDescent="0.3">
      <c r="A1145" s="58" t="s">
        <v>311</v>
      </c>
      <c r="B1145" s="69">
        <v>7.3254212428000001</v>
      </c>
      <c r="C1145" s="70">
        <v>100</v>
      </c>
      <c r="D1145" s="69"/>
      <c r="E1145" s="70"/>
      <c r="F1145" s="69">
        <v>5.2717870352</v>
      </c>
      <c r="G1145" s="70">
        <v>100</v>
      </c>
      <c r="H1145" s="69">
        <v>1.0653112413000001</v>
      </c>
      <c r="I1145" s="70">
        <v>100</v>
      </c>
      <c r="J1145" s="69">
        <v>0.98832296630000005</v>
      </c>
      <c r="K1145" s="70">
        <v>100</v>
      </c>
    </row>
    <row r="1146" spans="1:11" customFormat="1" x14ac:dyDescent="0.3">
      <c r="A1146" s="58" t="s">
        <v>312</v>
      </c>
      <c r="B1146" s="75">
        <v>4.7473514267429904</v>
      </c>
      <c r="C1146" s="75">
        <v>4.7473514267429904</v>
      </c>
      <c r="D1146" s="75"/>
      <c r="E1146" s="75"/>
      <c r="F1146" s="75">
        <v>4.8510095383300698</v>
      </c>
      <c r="G1146" s="75">
        <v>4.8510095383300698</v>
      </c>
      <c r="H1146" s="75">
        <v>4</v>
      </c>
      <c r="I1146" s="78">
        <v>4</v>
      </c>
      <c r="J1146" s="75">
        <v>5</v>
      </c>
      <c r="K1146" s="75">
        <v>5</v>
      </c>
    </row>
    <row r="1147" spans="1:11" customFormat="1" x14ac:dyDescent="0.3">
      <c r="A1147" s="65" t="s">
        <v>1</v>
      </c>
    </row>
    <row r="1148" spans="1:11" customFormat="1" x14ac:dyDescent="0.3">
      <c r="A1148" s="65" t="s">
        <v>1</v>
      </c>
    </row>
    <row r="1149" spans="1:11" customFormat="1" x14ac:dyDescent="0.3">
      <c r="A1149" s="53" t="s">
        <v>453</v>
      </c>
    </row>
    <row r="1150" spans="1:11" customFormat="1" x14ac:dyDescent="0.3">
      <c r="A1150" s="54" t="s">
        <v>1</v>
      </c>
    </row>
    <row r="1151" spans="1:11" customFormat="1" x14ac:dyDescent="0.3">
      <c r="A1151" s="114" t="s">
        <v>1</v>
      </c>
      <c r="B1151" s="113" t="s">
        <v>500</v>
      </c>
      <c r="C1151" s="113" t="s">
        <v>1</v>
      </c>
      <c r="D1151" s="113" t="s">
        <v>389</v>
      </c>
      <c r="E1151" s="113" t="s">
        <v>1</v>
      </c>
      <c r="F1151" s="113" t="s">
        <v>390</v>
      </c>
      <c r="G1151" s="113" t="s">
        <v>1</v>
      </c>
      <c r="H1151" s="113" t="s">
        <v>391</v>
      </c>
      <c r="I1151" s="113" t="s">
        <v>1</v>
      </c>
      <c r="J1151" s="113" t="s">
        <v>392</v>
      </c>
      <c r="K1151" s="113" t="s">
        <v>1</v>
      </c>
    </row>
    <row r="1152" spans="1:11" customFormat="1" x14ac:dyDescent="0.3">
      <c r="A1152" s="115" t="s">
        <v>1</v>
      </c>
      <c r="B1152" s="55" t="s">
        <v>14</v>
      </c>
      <c r="C1152" s="55" t="s">
        <v>15</v>
      </c>
      <c r="D1152" s="55" t="s">
        <v>14</v>
      </c>
      <c r="E1152" s="55" t="s">
        <v>15</v>
      </c>
      <c r="F1152" s="55" t="s">
        <v>14</v>
      </c>
      <c r="G1152" s="55" t="s">
        <v>15</v>
      </c>
      <c r="H1152" s="55" t="s">
        <v>14</v>
      </c>
      <c r="I1152" s="55" t="s">
        <v>15</v>
      </c>
      <c r="J1152" s="55" t="s">
        <v>14</v>
      </c>
      <c r="K1152" s="55" t="s">
        <v>15</v>
      </c>
    </row>
    <row r="1153" spans="1:11" customFormat="1" x14ac:dyDescent="0.3">
      <c r="A1153" s="56" t="s">
        <v>16</v>
      </c>
      <c r="B1153" s="57">
        <v>16.0075704815</v>
      </c>
      <c r="C1153" s="57">
        <v>16.0075704815</v>
      </c>
      <c r="D1153" s="57">
        <v>2.2664699402999999</v>
      </c>
      <c r="E1153" s="57">
        <v>2.2664699402999999</v>
      </c>
      <c r="F1153" s="57">
        <v>9.2612298004000007</v>
      </c>
      <c r="G1153" s="57">
        <v>9.2612298004000007</v>
      </c>
      <c r="H1153" s="57">
        <v>2.9581586779000002</v>
      </c>
      <c r="I1153" s="57">
        <v>2.9581586779000002</v>
      </c>
      <c r="J1153" s="57">
        <v>1.5217120629000001</v>
      </c>
      <c r="K1153" s="57">
        <v>1.5217120629000001</v>
      </c>
    </row>
    <row r="1154" spans="1:11" customFormat="1" x14ac:dyDescent="0.3">
      <c r="A1154" s="58" t="s">
        <v>310</v>
      </c>
      <c r="B1154" s="67">
        <v>1.2079830352000001</v>
      </c>
      <c r="C1154" s="68">
        <v>7.5463233886495802</v>
      </c>
      <c r="D1154" s="67">
        <v>0</v>
      </c>
      <c r="E1154" s="68">
        <v>0</v>
      </c>
      <c r="F1154" s="67">
        <v>0</v>
      </c>
      <c r="G1154" s="68">
        <v>0</v>
      </c>
      <c r="H1154" s="67">
        <v>0</v>
      </c>
      <c r="I1154" s="68">
        <v>0</v>
      </c>
      <c r="J1154" s="67">
        <v>1.2079830352000001</v>
      </c>
      <c r="K1154" s="72">
        <v>79.383154320133897</v>
      </c>
    </row>
    <row r="1155" spans="1:11" customFormat="1" x14ac:dyDescent="0.3">
      <c r="A1155" s="58" t="s">
        <v>311</v>
      </c>
      <c r="B1155" s="69">
        <v>13.638055594600001</v>
      </c>
      <c r="C1155" s="70">
        <v>85.197535818202695</v>
      </c>
      <c r="D1155" s="69">
        <v>2.2664699402999999</v>
      </c>
      <c r="E1155" s="70">
        <v>100</v>
      </c>
      <c r="F1155" s="69">
        <v>8.0996979486999994</v>
      </c>
      <c r="G1155" s="70">
        <v>87.458125143921706</v>
      </c>
      <c r="H1155" s="69">
        <v>2.9581586779000002</v>
      </c>
      <c r="I1155" s="70">
        <v>100</v>
      </c>
      <c r="J1155" s="69">
        <v>0.3137290277</v>
      </c>
      <c r="K1155" s="70">
        <v>20.616845679866099</v>
      </c>
    </row>
    <row r="1156" spans="1:11" customFormat="1" x14ac:dyDescent="0.3">
      <c r="A1156" s="58" t="s">
        <v>312</v>
      </c>
      <c r="B1156" s="75">
        <v>4.3297182310622802</v>
      </c>
      <c r="C1156" s="75">
        <v>4.3297182310622802</v>
      </c>
      <c r="D1156" s="75">
        <v>4.8245376166130098</v>
      </c>
      <c r="E1156" s="75">
        <v>4.8245376166130098</v>
      </c>
      <c r="F1156" s="75">
        <v>4.3754642508228496</v>
      </c>
      <c r="G1156" s="75">
        <v>4.3754642508228496</v>
      </c>
      <c r="H1156" s="75">
        <v>4.7056111995255696</v>
      </c>
      <c r="I1156" s="75">
        <v>4.7056111995255696</v>
      </c>
      <c r="J1156" s="75">
        <v>2.61850537039598</v>
      </c>
      <c r="K1156" s="75">
        <v>2.61850537039598</v>
      </c>
    </row>
    <row r="1157" spans="1:11" customFormat="1" x14ac:dyDescent="0.3">
      <c r="A1157" s="65" t="s">
        <v>1</v>
      </c>
    </row>
    <row r="1158" spans="1:11" customFormat="1" x14ac:dyDescent="0.3">
      <c r="A1158" s="65" t="s">
        <v>1</v>
      </c>
    </row>
    <row r="1159" spans="1:11" customFormat="1" x14ac:dyDescent="0.3">
      <c r="A1159" s="53" t="s">
        <v>454</v>
      </c>
    </row>
    <row r="1160" spans="1:11" customFormat="1" x14ac:dyDescent="0.3">
      <c r="A1160" s="54" t="s">
        <v>1</v>
      </c>
    </row>
    <row r="1161" spans="1:11" customFormat="1" x14ac:dyDescent="0.3">
      <c r="A1161" s="114" t="s">
        <v>1</v>
      </c>
      <c r="B1161" s="113" t="s">
        <v>500</v>
      </c>
      <c r="C1161" s="113" t="s">
        <v>1</v>
      </c>
      <c r="D1161" s="113" t="s">
        <v>389</v>
      </c>
      <c r="E1161" s="113" t="s">
        <v>1</v>
      </c>
      <c r="F1161" s="113" t="s">
        <v>390</v>
      </c>
      <c r="G1161" s="113" t="s">
        <v>1</v>
      </c>
      <c r="H1161" s="113" t="s">
        <v>391</v>
      </c>
      <c r="I1161" s="113" t="s">
        <v>1</v>
      </c>
      <c r="J1161" s="113" t="s">
        <v>392</v>
      </c>
      <c r="K1161" s="113" t="s">
        <v>1</v>
      </c>
    </row>
    <row r="1162" spans="1:11" customFormat="1" x14ac:dyDescent="0.3">
      <c r="A1162" s="115" t="s">
        <v>1</v>
      </c>
      <c r="B1162" s="55" t="s">
        <v>14</v>
      </c>
      <c r="C1162" s="55" t="s">
        <v>15</v>
      </c>
      <c r="D1162" s="55" t="s">
        <v>14</v>
      </c>
      <c r="E1162" s="55" t="s">
        <v>15</v>
      </c>
      <c r="F1162" s="55" t="s">
        <v>14</v>
      </c>
      <c r="G1162" s="55" t="s">
        <v>15</v>
      </c>
      <c r="H1162" s="55" t="s">
        <v>14</v>
      </c>
      <c r="I1162" s="55" t="s">
        <v>15</v>
      </c>
      <c r="J1162" s="55" t="s">
        <v>14</v>
      </c>
      <c r="K1162" s="55" t="s">
        <v>15</v>
      </c>
    </row>
    <row r="1163" spans="1:11" customFormat="1" x14ac:dyDescent="0.3">
      <c r="A1163" s="56" t="s">
        <v>16</v>
      </c>
      <c r="B1163" s="57">
        <v>43.6525263284</v>
      </c>
      <c r="C1163" s="57">
        <v>43.6525263284</v>
      </c>
      <c r="D1163" s="57">
        <v>0.28540142470000002</v>
      </c>
      <c r="E1163" s="57">
        <v>0.28540142470000002</v>
      </c>
      <c r="F1163" s="57">
        <v>16.170750197899999</v>
      </c>
      <c r="G1163" s="57">
        <v>16.170750197899999</v>
      </c>
      <c r="H1163" s="57">
        <v>17.813770029400001</v>
      </c>
      <c r="I1163" s="57">
        <v>17.813770029400001</v>
      </c>
      <c r="J1163" s="57">
        <v>9.3826046763999997</v>
      </c>
      <c r="K1163" s="57">
        <v>9.3826046763999997</v>
      </c>
    </row>
    <row r="1164" spans="1:11" customFormat="1" x14ac:dyDescent="0.3">
      <c r="A1164" s="58" t="s">
        <v>310</v>
      </c>
      <c r="B1164" s="59">
        <v>0</v>
      </c>
      <c r="C1164" s="60">
        <v>0</v>
      </c>
      <c r="D1164" s="67">
        <v>0</v>
      </c>
      <c r="E1164" s="68">
        <v>0</v>
      </c>
      <c r="F1164" s="67">
        <v>0</v>
      </c>
      <c r="G1164" s="68">
        <v>0</v>
      </c>
      <c r="H1164" s="67">
        <v>0</v>
      </c>
      <c r="I1164" s="68">
        <v>0</v>
      </c>
      <c r="J1164" s="67">
        <v>0</v>
      </c>
      <c r="K1164" s="68">
        <v>0</v>
      </c>
    </row>
    <row r="1165" spans="1:11" customFormat="1" x14ac:dyDescent="0.3">
      <c r="A1165" s="58" t="s">
        <v>311</v>
      </c>
      <c r="B1165" s="61">
        <v>43.185303893799997</v>
      </c>
      <c r="C1165" s="62">
        <v>0.98929678362518902</v>
      </c>
      <c r="D1165" s="69">
        <v>0.28540142470000002</v>
      </c>
      <c r="E1165" s="70">
        <v>100</v>
      </c>
      <c r="F1165" s="69">
        <v>16.170750197899999</v>
      </c>
      <c r="G1165" s="70">
        <v>100</v>
      </c>
      <c r="H1165" s="69">
        <v>17.346547594800001</v>
      </c>
      <c r="I1165" s="70">
        <v>97.377183864903998</v>
      </c>
      <c r="J1165" s="69">
        <v>9.3826046763999909</v>
      </c>
      <c r="K1165" s="70">
        <v>100</v>
      </c>
    </row>
    <row r="1166" spans="1:11" customFormat="1" x14ac:dyDescent="0.3">
      <c r="A1166" s="58" t="s">
        <v>312</v>
      </c>
      <c r="B1166" s="73">
        <v>4.3333236845501704</v>
      </c>
      <c r="C1166" s="73">
        <v>4.3333236845501704</v>
      </c>
      <c r="D1166" s="75">
        <v>5</v>
      </c>
      <c r="E1166" s="77">
        <v>5</v>
      </c>
      <c r="F1166" s="75">
        <v>4.3633697763486001</v>
      </c>
      <c r="G1166" s="75">
        <v>4.3633697763486001</v>
      </c>
      <c r="H1166" s="75">
        <v>4.27428183206474</v>
      </c>
      <c r="I1166" s="75">
        <v>4.27428183206474</v>
      </c>
      <c r="J1166" s="75">
        <v>4.3704172317141197</v>
      </c>
      <c r="K1166" s="75">
        <v>4.3704172317141197</v>
      </c>
    </row>
    <row r="1167" spans="1:11" customFormat="1" x14ac:dyDescent="0.3">
      <c r="A1167" s="65" t="s">
        <v>1</v>
      </c>
    </row>
    <row r="1168" spans="1:11" customFormat="1" x14ac:dyDescent="0.3">
      <c r="A1168" s="65" t="s">
        <v>1</v>
      </c>
    </row>
    <row r="1169" spans="1:11" customFormat="1" x14ac:dyDescent="0.3">
      <c r="A1169" s="53" t="s">
        <v>455</v>
      </c>
    </row>
    <row r="1170" spans="1:11" customFormat="1" x14ac:dyDescent="0.3">
      <c r="A1170" s="54" t="s">
        <v>1</v>
      </c>
    </row>
    <row r="1171" spans="1:11" customFormat="1" x14ac:dyDescent="0.3">
      <c r="A1171" s="114" t="s">
        <v>1</v>
      </c>
      <c r="B1171" s="113" t="s">
        <v>500</v>
      </c>
      <c r="C1171" s="113" t="s">
        <v>1</v>
      </c>
      <c r="D1171" s="113" t="s">
        <v>389</v>
      </c>
      <c r="E1171" s="113" t="s">
        <v>1</v>
      </c>
      <c r="F1171" s="113" t="s">
        <v>390</v>
      </c>
      <c r="G1171" s="113" t="s">
        <v>1</v>
      </c>
      <c r="H1171" s="113" t="s">
        <v>391</v>
      </c>
      <c r="I1171" s="113" t="s">
        <v>1</v>
      </c>
      <c r="J1171" s="113" t="s">
        <v>392</v>
      </c>
      <c r="K1171" s="113" t="s">
        <v>1</v>
      </c>
    </row>
    <row r="1172" spans="1:11" customFormat="1" x14ac:dyDescent="0.3">
      <c r="A1172" s="115" t="s">
        <v>1</v>
      </c>
      <c r="B1172" s="55" t="s">
        <v>14</v>
      </c>
      <c r="C1172" s="55" t="s">
        <v>15</v>
      </c>
      <c r="D1172" s="55" t="s">
        <v>14</v>
      </c>
      <c r="E1172" s="55" t="s">
        <v>15</v>
      </c>
      <c r="F1172" s="55" t="s">
        <v>14</v>
      </c>
      <c r="G1172" s="55" t="s">
        <v>15</v>
      </c>
      <c r="H1172" s="55" t="s">
        <v>14</v>
      </c>
      <c r="I1172" s="55" t="s">
        <v>15</v>
      </c>
      <c r="J1172" s="55" t="s">
        <v>14</v>
      </c>
      <c r="K1172" s="55" t="s">
        <v>15</v>
      </c>
    </row>
    <row r="1173" spans="1:11" customFormat="1" x14ac:dyDescent="0.3">
      <c r="A1173" s="56" t="s">
        <v>16</v>
      </c>
      <c r="B1173" s="57">
        <v>102.2809913423</v>
      </c>
      <c r="C1173" s="57">
        <v>102.2809913423</v>
      </c>
      <c r="D1173" s="57">
        <v>17.717033726099999</v>
      </c>
      <c r="E1173" s="57">
        <v>17.717033726099999</v>
      </c>
      <c r="F1173" s="57">
        <v>48.706544248100002</v>
      </c>
      <c r="G1173" s="57">
        <v>48.706544248100002</v>
      </c>
      <c r="H1173" s="57">
        <v>20.819149874400001</v>
      </c>
      <c r="I1173" s="57">
        <v>20.819149874400001</v>
      </c>
      <c r="J1173" s="57">
        <v>15.038263493700001</v>
      </c>
      <c r="K1173" s="57">
        <v>15.038263493700001</v>
      </c>
    </row>
    <row r="1174" spans="1:11" customFormat="1" x14ac:dyDescent="0.3">
      <c r="A1174" s="58" t="s">
        <v>310</v>
      </c>
      <c r="B1174" s="59">
        <v>3.0864923266000002</v>
      </c>
      <c r="C1174" s="60">
        <v>3.01765976853954E-2</v>
      </c>
      <c r="D1174" s="67">
        <v>0</v>
      </c>
      <c r="E1174" s="68">
        <v>0</v>
      </c>
      <c r="F1174" s="67">
        <v>2.3083641654000102</v>
      </c>
      <c r="G1174" s="68">
        <v>4.7393306198068998</v>
      </c>
      <c r="H1174" s="67">
        <v>0.77812816120000095</v>
      </c>
      <c r="I1174" s="68">
        <v>3.73755972695511</v>
      </c>
      <c r="J1174" s="67">
        <v>0</v>
      </c>
      <c r="K1174" s="68">
        <v>0</v>
      </c>
    </row>
    <row r="1175" spans="1:11" customFormat="1" x14ac:dyDescent="0.3">
      <c r="A1175" s="58" t="s">
        <v>311</v>
      </c>
      <c r="B1175" s="61">
        <v>97.1737253557</v>
      </c>
      <c r="C1175" s="62">
        <v>0.95006632298363503</v>
      </c>
      <c r="D1175" s="69">
        <v>16.571327022399998</v>
      </c>
      <c r="E1175" s="70">
        <v>93.533304042808297</v>
      </c>
      <c r="F1175" s="69">
        <v>46.398180082700001</v>
      </c>
      <c r="G1175" s="70">
        <v>95.260669380193093</v>
      </c>
      <c r="H1175" s="69">
        <v>20.041021713199999</v>
      </c>
      <c r="I1175" s="70">
        <v>96.262440273044902</v>
      </c>
      <c r="J1175" s="69">
        <v>14.163196537399999</v>
      </c>
      <c r="K1175" s="70">
        <v>94.181063813208198</v>
      </c>
    </row>
    <row r="1176" spans="1:11" customFormat="1" x14ac:dyDescent="0.3">
      <c r="A1176" s="58" t="s">
        <v>312</v>
      </c>
      <c r="B1176" s="73">
        <v>4.4184024188637396</v>
      </c>
      <c r="C1176" s="73">
        <v>4.4184024188637396</v>
      </c>
      <c r="D1176" s="75">
        <v>4.5922945117974896</v>
      </c>
      <c r="E1176" s="75">
        <v>4.5922945117974896</v>
      </c>
      <c r="F1176" s="75">
        <v>4.2378801257502898</v>
      </c>
      <c r="G1176" s="75">
        <v>4.2378801257502898</v>
      </c>
      <c r="H1176" s="75">
        <v>4.5046404914217399</v>
      </c>
      <c r="I1176" s="75">
        <v>4.5046404914217399</v>
      </c>
      <c r="J1176" s="75">
        <v>4.6788288721085802</v>
      </c>
      <c r="K1176" s="75">
        <v>4.6788288721085802</v>
      </c>
    </row>
    <row r="1177" spans="1:11" customFormat="1" x14ac:dyDescent="0.3">
      <c r="A1177" s="65" t="s">
        <v>1</v>
      </c>
    </row>
    <row r="1178" spans="1:11" customFormat="1" x14ac:dyDescent="0.3">
      <c r="A1178" s="65" t="s">
        <v>1</v>
      </c>
    </row>
    <row r="1179" spans="1:11" customFormat="1" x14ac:dyDescent="0.3">
      <c r="A1179" s="53" t="s">
        <v>456</v>
      </c>
    </row>
    <row r="1180" spans="1:11" customFormat="1" x14ac:dyDescent="0.3">
      <c r="A1180" s="54" t="s">
        <v>1</v>
      </c>
    </row>
    <row r="1181" spans="1:11" customFormat="1" x14ac:dyDescent="0.3">
      <c r="A1181" s="114" t="s">
        <v>1</v>
      </c>
      <c r="B1181" s="113" t="s">
        <v>500</v>
      </c>
      <c r="C1181" s="113" t="s">
        <v>1</v>
      </c>
      <c r="D1181" s="113" t="s">
        <v>389</v>
      </c>
      <c r="E1181" s="113" t="s">
        <v>1</v>
      </c>
      <c r="F1181" s="113" t="s">
        <v>390</v>
      </c>
      <c r="G1181" s="113" t="s">
        <v>1</v>
      </c>
      <c r="H1181" s="113" t="s">
        <v>391</v>
      </c>
      <c r="I1181" s="113" t="s">
        <v>1</v>
      </c>
      <c r="J1181" s="113" t="s">
        <v>392</v>
      </c>
      <c r="K1181" s="113" t="s">
        <v>1</v>
      </c>
    </row>
    <row r="1182" spans="1:11" customFormat="1" x14ac:dyDescent="0.3">
      <c r="A1182" s="115" t="s">
        <v>1</v>
      </c>
      <c r="B1182" s="55" t="s">
        <v>14</v>
      </c>
      <c r="C1182" s="55" t="s">
        <v>15</v>
      </c>
      <c r="D1182" s="55" t="s">
        <v>14</v>
      </c>
      <c r="E1182" s="55" t="s">
        <v>15</v>
      </c>
      <c r="F1182" s="55" t="s">
        <v>14</v>
      </c>
      <c r="G1182" s="55" t="s">
        <v>15</v>
      </c>
      <c r="H1182" s="55" t="s">
        <v>14</v>
      </c>
      <c r="I1182" s="55" t="s">
        <v>15</v>
      </c>
      <c r="J1182" s="55" t="s">
        <v>14</v>
      </c>
      <c r="K1182" s="55" t="s">
        <v>15</v>
      </c>
    </row>
    <row r="1183" spans="1:11" customFormat="1" x14ac:dyDescent="0.3">
      <c r="A1183" s="56" t="s">
        <v>16</v>
      </c>
      <c r="B1183" s="57">
        <v>104.3276073981</v>
      </c>
      <c r="C1183" s="57">
        <v>104.3276073981</v>
      </c>
      <c r="D1183" s="57">
        <v>15.670969992</v>
      </c>
      <c r="E1183" s="57">
        <v>15.670969992</v>
      </c>
      <c r="F1183" s="57">
        <v>49.340961710400002</v>
      </c>
      <c r="G1183" s="57">
        <v>49.340961710400002</v>
      </c>
      <c r="H1183" s="57">
        <v>18.409290739999999</v>
      </c>
      <c r="I1183" s="57">
        <v>18.409290739999999</v>
      </c>
      <c r="J1183" s="57">
        <v>20.906384955699998</v>
      </c>
      <c r="K1183" s="57">
        <v>20.906384955699998</v>
      </c>
    </row>
    <row r="1184" spans="1:11" customFormat="1" x14ac:dyDescent="0.3">
      <c r="A1184" s="58" t="s">
        <v>310</v>
      </c>
      <c r="B1184" s="59">
        <v>5.1154270554999997</v>
      </c>
      <c r="C1184" s="60">
        <v>4.9032343241422402E-2</v>
      </c>
      <c r="D1184" s="67">
        <v>0</v>
      </c>
      <c r="E1184" s="68">
        <v>0</v>
      </c>
      <c r="F1184" s="59">
        <v>0</v>
      </c>
      <c r="G1184" s="60">
        <v>0</v>
      </c>
      <c r="H1184" s="67">
        <v>0</v>
      </c>
      <c r="I1184" s="68">
        <v>0</v>
      </c>
      <c r="J1184" s="67">
        <v>5.1154270554999997</v>
      </c>
      <c r="K1184" s="72">
        <v>24.468252480471602</v>
      </c>
    </row>
    <row r="1185" spans="1:11" customFormat="1" x14ac:dyDescent="0.3">
      <c r="A1185" s="58" t="s">
        <v>311</v>
      </c>
      <c r="B1185" s="61">
        <v>92.693534307700006</v>
      </c>
      <c r="C1185" s="62">
        <v>0.88848519216964394</v>
      </c>
      <c r="D1185" s="69">
        <v>15.670969992</v>
      </c>
      <c r="E1185" s="70">
        <v>100</v>
      </c>
      <c r="F1185" s="61">
        <v>45.443567340800101</v>
      </c>
      <c r="G1185" s="62">
        <v>0.92101097679296895</v>
      </c>
      <c r="H1185" s="69">
        <v>18.409290739999999</v>
      </c>
      <c r="I1185" s="70">
        <v>100</v>
      </c>
      <c r="J1185" s="69">
        <v>13.1697062349</v>
      </c>
      <c r="K1185" s="71">
        <v>62.993703898623401</v>
      </c>
    </row>
    <row r="1186" spans="1:11" customFormat="1" x14ac:dyDescent="0.3">
      <c r="A1186" s="58" t="s">
        <v>312</v>
      </c>
      <c r="B1186" s="73">
        <v>4.3245197732006702</v>
      </c>
      <c r="C1186" s="73">
        <v>4.3245197732006702</v>
      </c>
      <c r="D1186" s="75">
        <v>4.5821220544010401</v>
      </c>
      <c r="E1186" s="75">
        <v>4.5821220544010401</v>
      </c>
      <c r="F1186" s="73">
        <v>4.4942259733105301</v>
      </c>
      <c r="G1186" s="73">
        <v>4.4942259733105301</v>
      </c>
      <c r="H1186" s="75">
        <v>4.3303093466054996</v>
      </c>
      <c r="I1186" s="75">
        <v>4.3303093466054996</v>
      </c>
      <c r="J1186" s="75">
        <v>3.7258066668079302</v>
      </c>
      <c r="K1186" s="78">
        <v>3.7258066668079302</v>
      </c>
    </row>
    <row r="1187" spans="1:11" customFormat="1" x14ac:dyDescent="0.3">
      <c r="A1187" s="65" t="s">
        <v>1</v>
      </c>
    </row>
    <row r="1188" spans="1:11" customFormat="1" x14ac:dyDescent="0.3">
      <c r="A1188" s="65" t="s">
        <v>1</v>
      </c>
    </row>
    <row r="1189" spans="1:11" customFormat="1" x14ac:dyDescent="0.3">
      <c r="A1189" s="53" t="s">
        <v>457</v>
      </c>
    </row>
    <row r="1190" spans="1:11" customFormat="1" x14ac:dyDescent="0.3">
      <c r="A1190" s="54" t="s">
        <v>1</v>
      </c>
    </row>
    <row r="1191" spans="1:11" customFormat="1" x14ac:dyDescent="0.3">
      <c r="A1191" s="114" t="s">
        <v>1</v>
      </c>
      <c r="B1191" s="113" t="s">
        <v>500</v>
      </c>
      <c r="C1191" s="113" t="s">
        <v>1</v>
      </c>
      <c r="D1191" s="113" t="s">
        <v>389</v>
      </c>
      <c r="E1191" s="113" t="s">
        <v>1</v>
      </c>
      <c r="F1191" s="113" t="s">
        <v>390</v>
      </c>
      <c r="G1191" s="113" t="s">
        <v>1</v>
      </c>
      <c r="H1191" s="113" t="s">
        <v>391</v>
      </c>
      <c r="I1191" s="113" t="s">
        <v>1</v>
      </c>
      <c r="J1191" s="113" t="s">
        <v>392</v>
      </c>
      <c r="K1191" s="113" t="s">
        <v>1</v>
      </c>
    </row>
    <row r="1192" spans="1:11" customFormat="1" x14ac:dyDescent="0.3">
      <c r="A1192" s="115" t="s">
        <v>1</v>
      </c>
      <c r="B1192" s="55" t="s">
        <v>14</v>
      </c>
      <c r="C1192" s="55" t="s">
        <v>15</v>
      </c>
      <c r="D1192" s="55" t="s">
        <v>14</v>
      </c>
      <c r="E1192" s="55" t="s">
        <v>15</v>
      </c>
      <c r="F1192" s="55" t="s">
        <v>14</v>
      </c>
      <c r="G1192" s="55" t="s">
        <v>15</v>
      </c>
      <c r="H1192" s="55" t="s">
        <v>14</v>
      </c>
      <c r="I1192" s="55" t="s">
        <v>15</v>
      </c>
      <c r="J1192" s="55" t="s">
        <v>14</v>
      </c>
      <c r="K1192" s="55" t="s">
        <v>15</v>
      </c>
    </row>
    <row r="1193" spans="1:11" customFormat="1" x14ac:dyDescent="0.3">
      <c r="A1193" s="56" t="s">
        <v>16</v>
      </c>
      <c r="B1193" s="57">
        <v>22.663255345700001</v>
      </c>
      <c r="C1193" s="57">
        <v>22.663255345700001</v>
      </c>
      <c r="D1193" s="57">
        <v>5.9109266074000004</v>
      </c>
      <c r="E1193" s="57">
        <v>5.9109266074000004</v>
      </c>
      <c r="F1193" s="57">
        <v>8.3599604956999993</v>
      </c>
      <c r="G1193" s="57">
        <v>8.3599604956999993</v>
      </c>
      <c r="H1193" s="57">
        <v>4.8454226075999998</v>
      </c>
      <c r="I1193" s="57">
        <v>4.8454226075999998</v>
      </c>
      <c r="J1193" s="57">
        <v>3.5469456350000002</v>
      </c>
      <c r="K1193" s="57">
        <v>3.5469456350000002</v>
      </c>
    </row>
    <row r="1194" spans="1:11" customFormat="1" x14ac:dyDescent="0.3">
      <c r="A1194" s="58" t="s">
        <v>310</v>
      </c>
      <c r="B1194" s="67">
        <v>0</v>
      </c>
      <c r="C1194" s="68">
        <v>0</v>
      </c>
      <c r="D1194" s="67">
        <v>0</v>
      </c>
      <c r="E1194" s="68">
        <v>0</v>
      </c>
      <c r="F1194" s="67">
        <v>0</v>
      </c>
      <c r="G1194" s="68">
        <v>0</v>
      </c>
      <c r="H1194" s="67">
        <v>0</v>
      </c>
      <c r="I1194" s="68">
        <v>0</v>
      </c>
      <c r="J1194" s="67">
        <v>0</v>
      </c>
      <c r="K1194" s="68">
        <v>0</v>
      </c>
    </row>
    <row r="1195" spans="1:11" customFormat="1" x14ac:dyDescent="0.3">
      <c r="A1195" s="58" t="s">
        <v>311</v>
      </c>
      <c r="B1195" s="69">
        <v>18.2693746156</v>
      </c>
      <c r="C1195" s="70">
        <v>80.612314236958596</v>
      </c>
      <c r="D1195" s="69">
        <v>1.5170458773</v>
      </c>
      <c r="E1195" s="70">
        <v>25.665111040302602</v>
      </c>
      <c r="F1195" s="69">
        <v>8.3599604956999993</v>
      </c>
      <c r="G1195" s="70">
        <v>100</v>
      </c>
      <c r="H1195" s="69">
        <v>4.8454226075999998</v>
      </c>
      <c r="I1195" s="70">
        <v>100</v>
      </c>
      <c r="J1195" s="69">
        <v>3.5469456350000099</v>
      </c>
      <c r="K1195" s="70">
        <v>100</v>
      </c>
    </row>
    <row r="1196" spans="1:11" customFormat="1" x14ac:dyDescent="0.3">
      <c r="A1196" s="58" t="s">
        <v>312</v>
      </c>
      <c r="B1196" s="75">
        <v>4.32804766210299</v>
      </c>
      <c r="C1196" s="75">
        <v>4.32804766210299</v>
      </c>
      <c r="D1196" s="75">
        <v>3.4460233922883501</v>
      </c>
      <c r="E1196" s="75">
        <v>3.4460233922883501</v>
      </c>
      <c r="F1196" s="75">
        <v>4.5603913870896502</v>
      </c>
      <c r="G1196" s="75">
        <v>4.5603913870896502</v>
      </c>
      <c r="H1196" s="75">
        <v>4.5973299040542503</v>
      </c>
      <c r="I1196" s="75">
        <v>4.5973299040542503</v>
      </c>
      <c r="J1196" s="75">
        <v>4.8824429931528996</v>
      </c>
      <c r="K1196" s="77">
        <v>4.8824429931528996</v>
      </c>
    </row>
    <row r="1197" spans="1:11" customFormat="1" x14ac:dyDescent="0.3">
      <c r="A1197" s="65" t="s">
        <v>1</v>
      </c>
    </row>
    <row r="1198" spans="1:11" customFormat="1" x14ac:dyDescent="0.3">
      <c r="A1198" s="65" t="s">
        <v>1</v>
      </c>
    </row>
    <row r="1199" spans="1:11" customFormat="1" x14ac:dyDescent="0.3">
      <c r="A1199" s="53" t="s">
        <v>458</v>
      </c>
    </row>
    <row r="1200" spans="1:11" customFormat="1" x14ac:dyDescent="0.3">
      <c r="A1200" s="54" t="s">
        <v>1</v>
      </c>
    </row>
    <row r="1201" spans="1:11" customFormat="1" x14ac:dyDescent="0.3">
      <c r="A1201" s="114" t="s">
        <v>1</v>
      </c>
      <c r="B1201" s="113" t="s">
        <v>500</v>
      </c>
      <c r="C1201" s="113" t="s">
        <v>1</v>
      </c>
      <c r="D1201" s="113" t="s">
        <v>389</v>
      </c>
      <c r="E1201" s="113" t="s">
        <v>1</v>
      </c>
      <c r="F1201" s="113" t="s">
        <v>390</v>
      </c>
      <c r="G1201" s="113" t="s">
        <v>1</v>
      </c>
      <c r="H1201" s="113" t="s">
        <v>391</v>
      </c>
      <c r="I1201" s="113" t="s">
        <v>1</v>
      </c>
      <c r="J1201" s="113" t="s">
        <v>392</v>
      </c>
      <c r="K1201" s="113" t="s">
        <v>1</v>
      </c>
    </row>
    <row r="1202" spans="1:11" customFormat="1" x14ac:dyDescent="0.3">
      <c r="A1202" s="115" t="s">
        <v>1</v>
      </c>
      <c r="B1202" s="55" t="s">
        <v>14</v>
      </c>
      <c r="C1202" s="55" t="s">
        <v>15</v>
      </c>
      <c r="D1202" s="55" t="s">
        <v>14</v>
      </c>
      <c r="E1202" s="55" t="s">
        <v>15</v>
      </c>
      <c r="F1202" s="55" t="s">
        <v>14</v>
      </c>
      <c r="G1202" s="55" t="s">
        <v>15</v>
      </c>
      <c r="H1202" s="55" t="s">
        <v>14</v>
      </c>
      <c r="I1202" s="55" t="s">
        <v>15</v>
      </c>
      <c r="J1202" s="55" t="s">
        <v>14</v>
      </c>
      <c r="K1202" s="55" t="s">
        <v>15</v>
      </c>
    </row>
    <row r="1203" spans="1:11" customFormat="1" x14ac:dyDescent="0.3">
      <c r="A1203" s="56" t="s">
        <v>16</v>
      </c>
      <c r="B1203" s="57">
        <v>26.342402892700001</v>
      </c>
      <c r="C1203" s="57">
        <v>26.342402892700001</v>
      </c>
      <c r="D1203" s="57">
        <v>5.5672380905000001</v>
      </c>
      <c r="E1203" s="57">
        <v>5.5672380905000001</v>
      </c>
      <c r="F1203" s="57">
        <v>5.5817270989000001</v>
      </c>
      <c r="G1203" s="57">
        <v>5.5817270989000001</v>
      </c>
      <c r="H1203" s="57">
        <v>9.7807451337</v>
      </c>
      <c r="I1203" s="57">
        <v>9.7807451337</v>
      </c>
      <c r="J1203" s="57">
        <v>5.4126925695999999</v>
      </c>
      <c r="K1203" s="57">
        <v>5.4126925695999999</v>
      </c>
    </row>
    <row r="1204" spans="1:11" customFormat="1" x14ac:dyDescent="0.3">
      <c r="A1204" s="58" t="s">
        <v>310</v>
      </c>
      <c r="B1204" s="67">
        <v>3.2696436695000002</v>
      </c>
      <c r="C1204" s="68">
        <v>12.4120934708127</v>
      </c>
      <c r="D1204" s="67">
        <v>0</v>
      </c>
      <c r="E1204" s="68">
        <v>0</v>
      </c>
      <c r="F1204" s="67">
        <v>0</v>
      </c>
      <c r="G1204" s="68">
        <v>0</v>
      </c>
      <c r="H1204" s="67">
        <v>0</v>
      </c>
      <c r="I1204" s="68">
        <v>0</v>
      </c>
      <c r="J1204" s="67">
        <v>3.26964366949999</v>
      </c>
      <c r="K1204" s="72">
        <v>60.406971714294599</v>
      </c>
    </row>
    <row r="1205" spans="1:11" customFormat="1" x14ac:dyDescent="0.3">
      <c r="A1205" s="58" t="s">
        <v>311</v>
      </c>
      <c r="B1205" s="69">
        <v>17.955107523599999</v>
      </c>
      <c r="C1205" s="70">
        <v>68.160477222735494</v>
      </c>
      <c r="D1205" s="69">
        <v>0.44958639090000002</v>
      </c>
      <c r="E1205" s="70">
        <v>8.0755732661619</v>
      </c>
      <c r="F1205" s="69">
        <v>5.5817270989000001</v>
      </c>
      <c r="G1205" s="70">
        <v>100</v>
      </c>
      <c r="H1205" s="69">
        <v>9.7807451337</v>
      </c>
      <c r="I1205" s="70">
        <v>100</v>
      </c>
      <c r="J1205" s="69">
        <v>2.1430489001000002</v>
      </c>
      <c r="K1205" s="70">
        <v>39.593028285705401</v>
      </c>
    </row>
    <row r="1206" spans="1:11" customFormat="1" x14ac:dyDescent="0.3">
      <c r="A1206" s="58" t="s">
        <v>312</v>
      </c>
      <c r="B1206" s="75">
        <v>4.0284966465571799</v>
      </c>
      <c r="C1206" s="75">
        <v>4.0284966465571799</v>
      </c>
      <c r="D1206" s="75">
        <v>3.1615114653232399</v>
      </c>
      <c r="E1206" s="75">
        <v>3.1615114653232399</v>
      </c>
      <c r="F1206" s="75">
        <v>4.5864426682818502</v>
      </c>
      <c r="G1206" s="75">
        <v>4.5864426682818502</v>
      </c>
      <c r="H1206" s="75">
        <v>4.7251892687870098</v>
      </c>
      <c r="I1206" s="77">
        <v>4.7251892687870098</v>
      </c>
      <c r="J1206" s="75">
        <v>3.08594127078501</v>
      </c>
      <c r="K1206" s="75">
        <v>3.08594127078501</v>
      </c>
    </row>
    <row r="1207" spans="1:11" customFormat="1" x14ac:dyDescent="0.3">
      <c r="A1207" s="65" t="s">
        <v>1</v>
      </c>
    </row>
    <row r="1208" spans="1:11" customFormat="1" x14ac:dyDescent="0.3">
      <c r="A1208" s="65" t="s">
        <v>1</v>
      </c>
    </row>
    <row r="1209" spans="1:11" customFormat="1" x14ac:dyDescent="0.3">
      <c r="A1209" s="53" t="s">
        <v>459</v>
      </c>
    </row>
    <row r="1210" spans="1:11" customFormat="1" x14ac:dyDescent="0.3">
      <c r="A1210" s="54" t="s">
        <v>1</v>
      </c>
    </row>
    <row r="1211" spans="1:11" customFormat="1" x14ac:dyDescent="0.3">
      <c r="A1211" s="114" t="s">
        <v>1</v>
      </c>
      <c r="B1211" s="113" t="s">
        <v>500</v>
      </c>
      <c r="C1211" s="113" t="s">
        <v>1</v>
      </c>
      <c r="D1211" s="113" t="s">
        <v>389</v>
      </c>
      <c r="E1211" s="113" t="s">
        <v>1</v>
      </c>
      <c r="F1211" s="113" t="s">
        <v>390</v>
      </c>
      <c r="G1211" s="113" t="s">
        <v>1</v>
      </c>
      <c r="H1211" s="113" t="s">
        <v>391</v>
      </c>
      <c r="I1211" s="113" t="s">
        <v>1</v>
      </c>
      <c r="J1211" s="113" t="s">
        <v>392</v>
      </c>
      <c r="K1211" s="113" t="s">
        <v>1</v>
      </c>
    </row>
    <row r="1212" spans="1:11" customFormat="1" x14ac:dyDescent="0.3">
      <c r="A1212" s="115" t="s">
        <v>1</v>
      </c>
      <c r="B1212" s="55" t="s">
        <v>14</v>
      </c>
      <c r="C1212" s="55" t="s">
        <v>15</v>
      </c>
      <c r="D1212" s="55" t="s">
        <v>14</v>
      </c>
      <c r="E1212" s="55" t="s">
        <v>15</v>
      </c>
      <c r="F1212" s="55" t="s">
        <v>14</v>
      </c>
      <c r="G1212" s="55" t="s">
        <v>15</v>
      </c>
      <c r="H1212" s="55" t="s">
        <v>14</v>
      </c>
      <c r="I1212" s="55" t="s">
        <v>15</v>
      </c>
      <c r="J1212" s="55" t="s">
        <v>14</v>
      </c>
      <c r="K1212" s="55" t="s">
        <v>15</v>
      </c>
    </row>
    <row r="1213" spans="1:11" customFormat="1" x14ac:dyDescent="0.3">
      <c r="A1213" s="56" t="s">
        <v>16</v>
      </c>
      <c r="B1213" s="57">
        <v>7.5312336227000003</v>
      </c>
      <c r="C1213" s="57">
        <v>7.5312336227000003</v>
      </c>
      <c r="D1213" s="57">
        <v>1.112606062</v>
      </c>
      <c r="E1213" s="57">
        <v>1.112606062</v>
      </c>
      <c r="F1213" s="57">
        <v>0</v>
      </c>
      <c r="G1213" s="57">
        <v>0</v>
      </c>
      <c r="H1213" s="57">
        <v>1.5815264192</v>
      </c>
      <c r="I1213" s="57">
        <v>1.5815264192</v>
      </c>
      <c r="J1213" s="57">
        <v>4.8371011414999998</v>
      </c>
      <c r="K1213" s="57">
        <v>4.8371011414999998</v>
      </c>
    </row>
    <row r="1214" spans="1:11" customFormat="1" x14ac:dyDescent="0.3">
      <c r="A1214" s="58" t="s">
        <v>310</v>
      </c>
      <c r="B1214" s="67">
        <v>0</v>
      </c>
      <c r="C1214" s="68">
        <v>0</v>
      </c>
      <c r="D1214" s="67">
        <v>0</v>
      </c>
      <c r="E1214" s="68">
        <v>0</v>
      </c>
      <c r="F1214" s="67"/>
      <c r="G1214" s="68"/>
      <c r="H1214" s="67">
        <v>0</v>
      </c>
      <c r="I1214" s="68">
        <v>0</v>
      </c>
      <c r="J1214" s="67">
        <v>0</v>
      </c>
      <c r="K1214" s="68">
        <v>0</v>
      </c>
    </row>
    <row r="1215" spans="1:11" customFormat="1" x14ac:dyDescent="0.3">
      <c r="A1215" s="58" t="s">
        <v>311</v>
      </c>
      <c r="B1215" s="69">
        <v>7.5312336227000003</v>
      </c>
      <c r="C1215" s="70">
        <v>100</v>
      </c>
      <c r="D1215" s="69">
        <v>1.112606062</v>
      </c>
      <c r="E1215" s="70">
        <v>100</v>
      </c>
      <c r="F1215" s="69"/>
      <c r="G1215" s="70"/>
      <c r="H1215" s="69">
        <v>1.5815264192</v>
      </c>
      <c r="I1215" s="70">
        <v>100</v>
      </c>
      <c r="J1215" s="69">
        <v>4.8371011414999998</v>
      </c>
      <c r="K1215" s="70">
        <v>100</v>
      </c>
    </row>
    <row r="1216" spans="1:11" customFormat="1" x14ac:dyDescent="0.3">
      <c r="A1216" s="58" t="s">
        <v>312</v>
      </c>
      <c r="B1216" s="75">
        <v>4.5377106628844901</v>
      </c>
      <c r="C1216" s="75">
        <v>4.5377106628844901</v>
      </c>
      <c r="D1216" s="75">
        <v>4</v>
      </c>
      <c r="E1216" s="78">
        <v>4</v>
      </c>
      <c r="F1216" s="75"/>
      <c r="G1216" s="75"/>
      <c r="H1216" s="75">
        <v>4.4931823740855004</v>
      </c>
      <c r="I1216" s="75">
        <v>4.4931823740855004</v>
      </c>
      <c r="J1216" s="75">
        <v>4.6759510652874399</v>
      </c>
      <c r="K1216" s="75">
        <v>4.6759510652874399</v>
      </c>
    </row>
    <row r="1217" spans="1:11" customFormat="1" x14ac:dyDescent="0.3">
      <c r="A1217" s="65" t="s">
        <v>1</v>
      </c>
    </row>
    <row r="1218" spans="1:11" customFormat="1" x14ac:dyDescent="0.3">
      <c r="A1218" s="65" t="s">
        <v>1</v>
      </c>
    </row>
    <row r="1219" spans="1:11" customFormat="1" x14ac:dyDescent="0.3">
      <c r="A1219" s="53" t="s">
        <v>460</v>
      </c>
    </row>
    <row r="1220" spans="1:11" customFormat="1" x14ac:dyDescent="0.3">
      <c r="A1220" s="54" t="s">
        <v>1</v>
      </c>
    </row>
    <row r="1221" spans="1:11" customFormat="1" x14ac:dyDescent="0.3">
      <c r="A1221" s="114" t="s">
        <v>1</v>
      </c>
      <c r="B1221" s="113" t="s">
        <v>500</v>
      </c>
      <c r="C1221" s="113" t="s">
        <v>1</v>
      </c>
      <c r="D1221" s="113" t="s">
        <v>389</v>
      </c>
      <c r="E1221" s="113" t="s">
        <v>1</v>
      </c>
      <c r="F1221" s="113" t="s">
        <v>390</v>
      </c>
      <c r="G1221" s="113" t="s">
        <v>1</v>
      </c>
      <c r="H1221" s="113" t="s">
        <v>391</v>
      </c>
      <c r="I1221" s="113" t="s">
        <v>1</v>
      </c>
      <c r="J1221" s="113" t="s">
        <v>392</v>
      </c>
      <c r="K1221" s="113" t="s">
        <v>1</v>
      </c>
    </row>
    <row r="1222" spans="1:11" customFormat="1" x14ac:dyDescent="0.3">
      <c r="A1222" s="115" t="s">
        <v>1</v>
      </c>
      <c r="B1222" s="55" t="s">
        <v>14</v>
      </c>
      <c r="C1222" s="55" t="s">
        <v>15</v>
      </c>
      <c r="D1222" s="55" t="s">
        <v>14</v>
      </c>
      <c r="E1222" s="55" t="s">
        <v>15</v>
      </c>
      <c r="F1222" s="55" t="s">
        <v>14</v>
      </c>
      <c r="G1222" s="55" t="s">
        <v>15</v>
      </c>
      <c r="H1222" s="55" t="s">
        <v>14</v>
      </c>
      <c r="I1222" s="55" t="s">
        <v>15</v>
      </c>
      <c r="J1222" s="55" t="s">
        <v>14</v>
      </c>
      <c r="K1222" s="55" t="s">
        <v>15</v>
      </c>
    </row>
    <row r="1223" spans="1:11" customFormat="1" x14ac:dyDescent="0.3">
      <c r="A1223" s="56" t="s">
        <v>16</v>
      </c>
      <c r="B1223" s="57">
        <v>29.673681390300001</v>
      </c>
      <c r="C1223" s="57">
        <v>29.673681390300001</v>
      </c>
      <c r="D1223" s="57">
        <v>5.3241015604999999</v>
      </c>
      <c r="E1223" s="57">
        <v>5.3241015604999999</v>
      </c>
      <c r="F1223" s="57">
        <v>13.067225689200001</v>
      </c>
      <c r="G1223" s="57">
        <v>13.067225689200001</v>
      </c>
      <c r="H1223" s="57">
        <v>5.2373752764999999</v>
      </c>
      <c r="I1223" s="57">
        <v>5.2373752764999999</v>
      </c>
      <c r="J1223" s="57">
        <v>6.0449788641</v>
      </c>
      <c r="K1223" s="57">
        <v>6.0449788641</v>
      </c>
    </row>
    <row r="1224" spans="1:11" customFormat="1" x14ac:dyDescent="0.3">
      <c r="A1224" s="58" t="s">
        <v>310</v>
      </c>
      <c r="B1224" s="59">
        <v>0</v>
      </c>
      <c r="C1224" s="60">
        <v>0</v>
      </c>
      <c r="D1224" s="67">
        <v>0</v>
      </c>
      <c r="E1224" s="68">
        <v>0</v>
      </c>
      <c r="F1224" s="67">
        <v>0</v>
      </c>
      <c r="G1224" s="68">
        <v>0</v>
      </c>
      <c r="H1224" s="67">
        <v>0</v>
      </c>
      <c r="I1224" s="68">
        <v>0</v>
      </c>
      <c r="J1224" s="67">
        <v>0</v>
      </c>
      <c r="K1224" s="68">
        <v>0</v>
      </c>
    </row>
    <row r="1225" spans="1:11" customFormat="1" x14ac:dyDescent="0.3">
      <c r="A1225" s="58" t="s">
        <v>311</v>
      </c>
      <c r="B1225" s="61">
        <v>27.847178883800002</v>
      </c>
      <c r="C1225" s="62">
        <v>0.93844705405858198</v>
      </c>
      <c r="D1225" s="69">
        <v>5.3241015604999902</v>
      </c>
      <c r="E1225" s="70">
        <v>100</v>
      </c>
      <c r="F1225" s="69">
        <v>13.067225689200001</v>
      </c>
      <c r="G1225" s="70">
        <v>100</v>
      </c>
      <c r="H1225" s="69">
        <v>5.2373752764999901</v>
      </c>
      <c r="I1225" s="70">
        <v>100</v>
      </c>
      <c r="J1225" s="69">
        <v>4.2184763576000099</v>
      </c>
      <c r="K1225" s="71">
        <v>69.784799127301198</v>
      </c>
    </row>
    <row r="1226" spans="1:11" customFormat="1" x14ac:dyDescent="0.3">
      <c r="A1226" s="58" t="s">
        <v>312</v>
      </c>
      <c r="B1226" s="73">
        <v>4.6868465292128203</v>
      </c>
      <c r="C1226" s="73">
        <v>4.6868465292128203</v>
      </c>
      <c r="D1226" s="75">
        <v>4.9659121653226004</v>
      </c>
      <c r="E1226" s="77">
        <v>4.9659121653226004</v>
      </c>
      <c r="F1226" s="75">
        <v>4.6697839428788397</v>
      </c>
      <c r="G1226" s="75">
        <v>4.6697839428788397</v>
      </c>
      <c r="H1226" s="75">
        <v>4.7550500627181904</v>
      </c>
      <c r="I1226" s="75">
        <v>4.7550500627181904</v>
      </c>
      <c r="J1226" s="75">
        <v>4.4006841438281104</v>
      </c>
      <c r="K1226" s="75">
        <v>4.4006841438281104</v>
      </c>
    </row>
    <row r="1227" spans="1:11" customFormat="1" x14ac:dyDescent="0.3">
      <c r="A1227" s="65" t="s">
        <v>1</v>
      </c>
    </row>
    <row r="1228" spans="1:11" customFormat="1" x14ac:dyDescent="0.3">
      <c r="A1228" s="65" t="s">
        <v>1</v>
      </c>
    </row>
    <row r="1229" spans="1:11" customFormat="1" x14ac:dyDescent="0.3">
      <c r="A1229" s="53" t="s">
        <v>461</v>
      </c>
    </row>
    <row r="1230" spans="1:11" customFormat="1" x14ac:dyDescent="0.3">
      <c r="A1230" s="54" t="s">
        <v>1</v>
      </c>
    </row>
    <row r="1231" spans="1:11" customFormat="1" x14ac:dyDescent="0.3">
      <c r="A1231" s="114" t="s">
        <v>1</v>
      </c>
      <c r="B1231" s="113" t="s">
        <v>500</v>
      </c>
      <c r="C1231" s="113" t="s">
        <v>1</v>
      </c>
      <c r="D1231" s="113" t="s">
        <v>389</v>
      </c>
      <c r="E1231" s="113" t="s">
        <v>1</v>
      </c>
      <c r="F1231" s="113" t="s">
        <v>390</v>
      </c>
      <c r="G1231" s="113" t="s">
        <v>1</v>
      </c>
      <c r="H1231" s="113" t="s">
        <v>391</v>
      </c>
      <c r="I1231" s="113" t="s">
        <v>1</v>
      </c>
      <c r="J1231" s="113" t="s">
        <v>392</v>
      </c>
      <c r="K1231" s="113" t="s">
        <v>1</v>
      </c>
    </row>
    <row r="1232" spans="1:11" customFormat="1" x14ac:dyDescent="0.3">
      <c r="A1232" s="115" t="s">
        <v>1</v>
      </c>
      <c r="B1232" s="55" t="s">
        <v>14</v>
      </c>
      <c r="C1232" s="55" t="s">
        <v>15</v>
      </c>
      <c r="D1232" s="55" t="s">
        <v>14</v>
      </c>
      <c r="E1232" s="55" t="s">
        <v>15</v>
      </c>
      <c r="F1232" s="55" t="s">
        <v>14</v>
      </c>
      <c r="G1232" s="55" t="s">
        <v>15</v>
      </c>
      <c r="H1232" s="55" t="s">
        <v>14</v>
      </c>
      <c r="I1232" s="55" t="s">
        <v>15</v>
      </c>
      <c r="J1232" s="55" t="s">
        <v>14</v>
      </c>
      <c r="K1232" s="55" t="s">
        <v>15</v>
      </c>
    </row>
    <row r="1233" spans="1:11" customFormat="1" x14ac:dyDescent="0.3">
      <c r="A1233" s="56" t="s">
        <v>16</v>
      </c>
      <c r="B1233" s="57">
        <v>481.3416813284</v>
      </c>
      <c r="C1233" s="57">
        <v>481.3416813284</v>
      </c>
      <c r="D1233" s="57">
        <v>87.549127524799999</v>
      </c>
      <c r="E1233" s="57">
        <v>87.549127524799999</v>
      </c>
      <c r="F1233" s="57">
        <v>194.70562044970001</v>
      </c>
      <c r="G1233" s="57">
        <v>194.70562044970001</v>
      </c>
      <c r="H1233" s="57">
        <v>99.923891143600002</v>
      </c>
      <c r="I1233" s="57">
        <v>99.923891143600002</v>
      </c>
      <c r="J1233" s="57">
        <v>99.163042210300006</v>
      </c>
      <c r="K1233" s="57">
        <v>99.163042210300006</v>
      </c>
    </row>
    <row r="1234" spans="1:11" customFormat="1" x14ac:dyDescent="0.3">
      <c r="A1234" s="58" t="s">
        <v>276</v>
      </c>
      <c r="B1234" s="59">
        <v>19.741450172299999</v>
      </c>
      <c r="C1234" s="60">
        <v>4.1013381840977997E-2</v>
      </c>
      <c r="D1234" s="59">
        <v>0.28540142470000002</v>
      </c>
      <c r="E1234" s="60">
        <v>3.2599002727829E-3</v>
      </c>
      <c r="F1234" s="59">
        <v>10.357682046400001</v>
      </c>
      <c r="G1234" s="60">
        <v>5.3196625872830403E-2</v>
      </c>
      <c r="H1234" s="59">
        <v>5.1622372989</v>
      </c>
      <c r="I1234" s="60">
        <v>5.1661692112063402E-2</v>
      </c>
      <c r="J1234" s="59">
        <v>3.9361294023000002</v>
      </c>
      <c r="K1234" s="60">
        <v>3.9693511963382999E-2</v>
      </c>
    </row>
    <row r="1235" spans="1:11" customFormat="1" x14ac:dyDescent="0.3">
      <c r="A1235" s="58" t="s">
        <v>291</v>
      </c>
      <c r="B1235" s="61">
        <v>20.9481387352001</v>
      </c>
      <c r="C1235" s="62">
        <v>4.3520309060681397E-2</v>
      </c>
      <c r="D1235" s="61">
        <v>4.2709531961999998</v>
      </c>
      <c r="E1235" s="62">
        <v>4.8783503810362602E-2</v>
      </c>
      <c r="F1235" s="61">
        <v>8.0241759444999996</v>
      </c>
      <c r="G1235" s="62">
        <v>4.1211835210339803E-2</v>
      </c>
      <c r="H1235" s="61">
        <v>5.1622372989</v>
      </c>
      <c r="I1235" s="62">
        <v>5.1661692112063402E-2</v>
      </c>
      <c r="J1235" s="61">
        <v>3.4907722955999998</v>
      </c>
      <c r="K1235" s="62">
        <v>3.5202351781391999E-2</v>
      </c>
    </row>
    <row r="1236" spans="1:11" customFormat="1" x14ac:dyDescent="0.3">
      <c r="A1236" s="58" t="s">
        <v>292</v>
      </c>
      <c r="B1236" s="59">
        <v>9.3834340687000104</v>
      </c>
      <c r="C1236" s="60">
        <v>1.9494331018256601E-2</v>
      </c>
      <c r="D1236" s="59">
        <v>1.8181640214000001</v>
      </c>
      <c r="E1236" s="60">
        <v>2.07673574003918E-2</v>
      </c>
      <c r="F1236" s="59">
        <v>2.9660159168</v>
      </c>
      <c r="G1236" s="60">
        <v>1.5233334867014E-2</v>
      </c>
      <c r="H1236" s="59">
        <v>4.0479736775999999</v>
      </c>
      <c r="I1236" s="60">
        <v>4.0510568906715998E-2</v>
      </c>
      <c r="J1236" s="59">
        <v>0.55128045290000005</v>
      </c>
      <c r="K1236" s="60">
        <v>5.5593338063476497E-3</v>
      </c>
    </row>
    <row r="1237" spans="1:11" customFormat="1" x14ac:dyDescent="0.3">
      <c r="A1237" s="58" t="s">
        <v>293</v>
      </c>
      <c r="B1237" s="61">
        <v>7.6340756147000102</v>
      </c>
      <c r="C1237" s="62">
        <v>1.5859992830106799E-2</v>
      </c>
      <c r="D1237" s="61">
        <v>4.6101917538000103</v>
      </c>
      <c r="E1237" s="64">
        <v>5.2658340341473701E-2</v>
      </c>
      <c r="F1237" s="61">
        <v>1.4786524809999999</v>
      </c>
      <c r="G1237" s="62">
        <v>7.5942978820274596E-3</v>
      </c>
      <c r="H1237" s="61">
        <v>0.87084878480000105</v>
      </c>
      <c r="I1237" s="62">
        <v>8.7151208267951495E-3</v>
      </c>
      <c r="J1237" s="61">
        <v>0.67438259509999998</v>
      </c>
      <c r="K1237" s="62">
        <v>6.8007453187025396E-3</v>
      </c>
    </row>
    <row r="1238" spans="1:11" customFormat="1" x14ac:dyDescent="0.3">
      <c r="A1238" s="58" t="s">
        <v>294</v>
      </c>
      <c r="B1238" s="59">
        <v>6.5487242645999899</v>
      </c>
      <c r="C1238" s="60">
        <v>1.36051468605979E-2</v>
      </c>
      <c r="D1238" s="59">
        <v>0</v>
      </c>
      <c r="E1238" s="60">
        <v>0</v>
      </c>
      <c r="F1238" s="59">
        <v>2.3083641654</v>
      </c>
      <c r="G1238" s="60">
        <v>1.18556627182539E-2</v>
      </c>
      <c r="H1238" s="59">
        <v>0</v>
      </c>
      <c r="I1238" s="60">
        <v>0</v>
      </c>
      <c r="J1238" s="59">
        <v>4.2403600992000099</v>
      </c>
      <c r="K1238" s="60">
        <v>4.27614966693666E-2</v>
      </c>
    </row>
    <row r="1239" spans="1:11" customFormat="1" x14ac:dyDescent="0.3">
      <c r="A1239" s="58" t="s">
        <v>295</v>
      </c>
      <c r="B1239" s="61">
        <v>9.5963472169999999</v>
      </c>
      <c r="C1239" s="62">
        <v>1.9936663682472201E-2</v>
      </c>
      <c r="D1239" s="61">
        <v>0.75921794880000004</v>
      </c>
      <c r="E1239" s="62">
        <v>8.6719076507636994E-3</v>
      </c>
      <c r="F1239" s="61">
        <v>7.3665241930999903</v>
      </c>
      <c r="G1239" s="62">
        <v>3.7834163061579697E-2</v>
      </c>
      <c r="H1239" s="61">
        <v>1.4706050750999999</v>
      </c>
      <c r="I1239" s="62">
        <v>1.47172518831017E-2</v>
      </c>
      <c r="J1239" s="61">
        <v>0</v>
      </c>
      <c r="K1239" s="62">
        <v>0</v>
      </c>
    </row>
    <row r="1240" spans="1:11" customFormat="1" x14ac:dyDescent="0.3">
      <c r="A1240" s="58" t="s">
        <v>296</v>
      </c>
      <c r="B1240" s="59">
        <v>7.4003700386000002</v>
      </c>
      <c r="C1240" s="60">
        <v>1.53744633503929E-2</v>
      </c>
      <c r="D1240" s="59">
        <v>1.24773083460001</v>
      </c>
      <c r="E1240" s="60">
        <v>1.42517791995878E-2</v>
      </c>
      <c r="F1240" s="59">
        <v>3.9277340325000001</v>
      </c>
      <c r="G1240" s="60">
        <v>2.01726792653871E-2</v>
      </c>
      <c r="H1240" s="59">
        <v>0</v>
      </c>
      <c r="I1240" s="60">
        <v>0</v>
      </c>
      <c r="J1240" s="59">
        <v>2.2249051715000001</v>
      </c>
      <c r="K1240" s="60">
        <v>2.2436838583285199E-2</v>
      </c>
    </row>
    <row r="1241" spans="1:11" customFormat="1" x14ac:dyDescent="0.3">
      <c r="A1241" s="58" t="s">
        <v>297</v>
      </c>
      <c r="B1241" s="61">
        <v>12.1154226337</v>
      </c>
      <c r="C1241" s="62">
        <v>2.5170109100595701E-2</v>
      </c>
      <c r="D1241" s="61">
        <v>8.6378270721000003</v>
      </c>
      <c r="E1241" s="64">
        <v>9.8662628815497505E-2</v>
      </c>
      <c r="F1241" s="61">
        <v>3.0938101495999999</v>
      </c>
      <c r="G1241" s="62">
        <v>1.5889680752175599E-2</v>
      </c>
      <c r="H1241" s="61">
        <v>0</v>
      </c>
      <c r="I1241" s="62">
        <v>0</v>
      </c>
      <c r="J1241" s="61">
        <v>0.38378541199999999</v>
      </c>
      <c r="K1241" s="62">
        <v>3.8702464491366401E-3</v>
      </c>
    </row>
    <row r="1242" spans="1:11" customFormat="1" x14ac:dyDescent="0.3">
      <c r="A1242" s="58" t="s">
        <v>298</v>
      </c>
      <c r="B1242" s="59">
        <v>4.5095502750999898</v>
      </c>
      <c r="C1242" s="60">
        <v>9.3687092766506393E-3</v>
      </c>
      <c r="D1242" s="59">
        <v>0</v>
      </c>
      <c r="E1242" s="60">
        <v>0</v>
      </c>
      <c r="F1242" s="59">
        <v>0.91567603080000204</v>
      </c>
      <c r="G1242" s="60">
        <v>4.7028741578446403E-3</v>
      </c>
      <c r="H1242" s="59">
        <v>0</v>
      </c>
      <c r="I1242" s="60">
        <v>0</v>
      </c>
      <c r="J1242" s="59">
        <v>3.5938742442999998</v>
      </c>
      <c r="K1242" s="64">
        <v>3.6242073298621599E-2</v>
      </c>
    </row>
    <row r="1243" spans="1:11" customFormat="1" x14ac:dyDescent="0.3">
      <c r="A1243" s="58" t="s">
        <v>299</v>
      </c>
      <c r="B1243" s="61">
        <v>5.4617013578000098</v>
      </c>
      <c r="C1243" s="62">
        <v>1.13468281880906E-2</v>
      </c>
      <c r="D1243" s="61">
        <v>3.1533371924</v>
      </c>
      <c r="E1243" s="62">
        <v>3.6017916814839297E-2</v>
      </c>
      <c r="F1243" s="61">
        <v>2.3083641654</v>
      </c>
      <c r="G1243" s="62">
        <v>1.18556627182539E-2</v>
      </c>
      <c r="H1243" s="61">
        <v>0</v>
      </c>
      <c r="I1243" s="62">
        <v>0</v>
      </c>
      <c r="J1243" s="61">
        <v>0</v>
      </c>
      <c r="K1243" s="62">
        <v>0</v>
      </c>
    </row>
    <row r="1244" spans="1:11" customFormat="1" x14ac:dyDescent="0.3">
      <c r="A1244" s="58" t="s">
        <v>300</v>
      </c>
      <c r="B1244" s="59">
        <v>6.0150810754000101</v>
      </c>
      <c r="C1244" s="60">
        <v>1.2496489102709001E-2</v>
      </c>
      <c r="D1244" s="59">
        <v>0</v>
      </c>
      <c r="E1244" s="60">
        <v>0</v>
      </c>
      <c r="F1244" s="59">
        <v>6.0150810754000199</v>
      </c>
      <c r="G1244" s="60">
        <v>3.0893207199192901E-2</v>
      </c>
      <c r="H1244" s="59">
        <v>0</v>
      </c>
      <c r="I1244" s="60">
        <v>0</v>
      </c>
      <c r="J1244" s="59">
        <v>0</v>
      </c>
      <c r="K1244" s="60">
        <v>0</v>
      </c>
    </row>
    <row r="1245" spans="1:11" customFormat="1" x14ac:dyDescent="0.3">
      <c r="A1245" s="58" t="s">
        <v>277</v>
      </c>
      <c r="B1245" s="61">
        <v>11.443963378799999</v>
      </c>
      <c r="C1245" s="62">
        <v>2.3775134842295601E-2</v>
      </c>
      <c r="D1245" s="61">
        <v>2.6648625248000002</v>
      </c>
      <c r="E1245" s="62">
        <v>3.0438481800348301E-2</v>
      </c>
      <c r="F1245" s="61">
        <v>1.5733277822</v>
      </c>
      <c r="G1245" s="62">
        <v>8.0805463066046992E-3</v>
      </c>
      <c r="H1245" s="61">
        <v>0</v>
      </c>
      <c r="I1245" s="62">
        <v>0</v>
      </c>
      <c r="J1245" s="61">
        <v>7.2057730717999897</v>
      </c>
      <c r="K1245" s="64">
        <v>7.2665913743533206E-2</v>
      </c>
    </row>
    <row r="1246" spans="1:11" customFormat="1" x14ac:dyDescent="0.3">
      <c r="A1246" s="58" t="s">
        <v>278</v>
      </c>
      <c r="B1246" s="59">
        <v>16.098975669200001</v>
      </c>
      <c r="C1246" s="60">
        <v>3.3446045280704301E-2</v>
      </c>
      <c r="D1246" s="59">
        <v>2.0261140836</v>
      </c>
      <c r="E1246" s="60">
        <v>2.3142595944500601E-2</v>
      </c>
      <c r="F1246" s="59">
        <v>2.3083641654</v>
      </c>
      <c r="G1246" s="60">
        <v>1.18556627182539E-2</v>
      </c>
      <c r="H1246" s="59">
        <v>7.6197867944000004</v>
      </c>
      <c r="I1246" s="60">
        <v>7.6255905441569002E-2</v>
      </c>
      <c r="J1246" s="59">
        <v>4.1447106258000002</v>
      </c>
      <c r="K1246" s="60">
        <v>4.17969289103707E-2</v>
      </c>
    </row>
    <row r="1247" spans="1:11" customFormat="1" x14ac:dyDescent="0.3">
      <c r="A1247" s="58" t="s">
        <v>279</v>
      </c>
      <c r="B1247" s="61">
        <v>2.3083641653999898</v>
      </c>
      <c r="C1247" s="62">
        <v>4.7956872528250802E-3</v>
      </c>
      <c r="D1247" s="61">
        <v>0</v>
      </c>
      <c r="E1247" s="62">
        <v>0</v>
      </c>
      <c r="F1247" s="61">
        <v>2.3083641654</v>
      </c>
      <c r="G1247" s="62">
        <v>1.18556627182539E-2</v>
      </c>
      <c r="H1247" s="61">
        <v>0</v>
      </c>
      <c r="I1247" s="62">
        <v>0</v>
      </c>
      <c r="J1247" s="61">
        <v>0</v>
      </c>
      <c r="K1247" s="62">
        <v>0</v>
      </c>
    </row>
    <row r="1248" spans="1:11" customFormat="1" x14ac:dyDescent="0.3">
      <c r="A1248" s="58" t="s">
        <v>301</v>
      </c>
      <c r="B1248" s="59">
        <v>6.1165420430000097</v>
      </c>
      <c r="C1248" s="60">
        <v>1.27072769308481E-2</v>
      </c>
      <c r="D1248" s="59">
        <v>0.98419978640000005</v>
      </c>
      <c r="E1248" s="60">
        <v>1.12416858308634E-2</v>
      </c>
      <c r="F1248" s="59">
        <v>0</v>
      </c>
      <c r="G1248" s="60">
        <v>0</v>
      </c>
      <c r="H1248" s="59">
        <v>0.89198215739999998</v>
      </c>
      <c r="I1248" s="60">
        <v>8.9266155189867205E-3</v>
      </c>
      <c r="J1248" s="59">
        <v>4.2403600992000099</v>
      </c>
      <c r="K1248" s="64">
        <v>4.27614966693666E-2</v>
      </c>
    </row>
    <row r="1249" spans="1:11" customFormat="1" x14ac:dyDescent="0.3">
      <c r="A1249" s="58" t="s">
        <v>280</v>
      </c>
      <c r="B1249" s="61">
        <v>8.8201988776999904</v>
      </c>
      <c r="C1249" s="62">
        <v>1.8324195098496601E-2</v>
      </c>
      <c r="D1249" s="61">
        <v>0.28540142470000002</v>
      </c>
      <c r="E1249" s="62">
        <v>3.2599002727829E-3</v>
      </c>
      <c r="F1249" s="61">
        <v>0.91567603080000204</v>
      </c>
      <c r="G1249" s="62">
        <v>4.7028741578446403E-3</v>
      </c>
      <c r="H1249" s="61">
        <v>2.3075139438000001</v>
      </c>
      <c r="I1249" s="62">
        <v>2.30927150393281E-2</v>
      </c>
      <c r="J1249" s="61">
        <v>5.3116074784</v>
      </c>
      <c r="K1249" s="64">
        <v>5.3564386085850499E-2</v>
      </c>
    </row>
    <row r="1250" spans="1:11" customFormat="1" x14ac:dyDescent="0.3">
      <c r="A1250" s="58" t="s">
        <v>281</v>
      </c>
      <c r="B1250" s="59">
        <v>13.516895376800001</v>
      </c>
      <c r="C1250" s="60">
        <v>2.8081705576579699E-2</v>
      </c>
      <c r="D1250" s="59">
        <v>0.90674842389999999</v>
      </c>
      <c r="E1250" s="60">
        <v>1.03570241021893E-2</v>
      </c>
      <c r="F1250" s="59">
        <v>4.4878618102000001</v>
      </c>
      <c r="G1250" s="60">
        <v>2.3049472325630101E-2</v>
      </c>
      <c r="H1250" s="59">
        <v>6.3520303039000003</v>
      </c>
      <c r="I1250" s="60">
        <v>6.3568684437754097E-2</v>
      </c>
      <c r="J1250" s="59">
        <v>1.7702548387999999</v>
      </c>
      <c r="K1250" s="60">
        <v>1.7851961772670601E-2</v>
      </c>
    </row>
    <row r="1251" spans="1:11" customFormat="1" x14ac:dyDescent="0.3">
      <c r="A1251" s="58" t="s">
        <v>282</v>
      </c>
      <c r="B1251" s="61">
        <v>12.6111572103</v>
      </c>
      <c r="C1251" s="62">
        <v>2.6200010718988399E-2</v>
      </c>
      <c r="D1251" s="61">
        <v>0.78579521350000103</v>
      </c>
      <c r="E1251" s="62">
        <v>8.9754773772863505E-3</v>
      </c>
      <c r="F1251" s="61">
        <v>4.6533050556999997</v>
      </c>
      <c r="G1251" s="62">
        <v>2.3899181980225E-2</v>
      </c>
      <c r="H1251" s="61">
        <v>0</v>
      </c>
      <c r="I1251" s="62">
        <v>0</v>
      </c>
      <c r="J1251" s="61">
        <v>7.1720569411000001</v>
      </c>
      <c r="K1251" s="64">
        <v>7.2325906721274896E-2</v>
      </c>
    </row>
    <row r="1252" spans="1:11" customFormat="1" x14ac:dyDescent="0.3">
      <c r="A1252" s="58" t="s">
        <v>283</v>
      </c>
      <c r="B1252" s="59">
        <v>11.9041685309</v>
      </c>
      <c r="C1252" s="60">
        <v>2.4731223147031502E-2</v>
      </c>
      <c r="D1252" s="59">
        <v>0</v>
      </c>
      <c r="E1252" s="60">
        <v>0</v>
      </c>
      <c r="F1252" s="59">
        <v>3.7494313294000001</v>
      </c>
      <c r="G1252" s="60">
        <v>1.9256923969324401E-2</v>
      </c>
      <c r="H1252" s="59">
        <v>2.5793629989000002</v>
      </c>
      <c r="I1252" s="60">
        <v>2.5813276178298698E-2</v>
      </c>
      <c r="J1252" s="59">
        <v>5.5753742026000097</v>
      </c>
      <c r="K1252" s="60">
        <v>5.6224315816935398E-2</v>
      </c>
    </row>
    <row r="1253" spans="1:11" customFormat="1" x14ac:dyDescent="0.3">
      <c r="A1253" s="58" t="s">
        <v>284</v>
      </c>
      <c r="B1253" s="61">
        <v>10.5947691083</v>
      </c>
      <c r="C1253" s="62">
        <v>2.2010911415485002E-2</v>
      </c>
      <c r="D1253" s="61">
        <v>2.0703734507000102</v>
      </c>
      <c r="E1253" s="62">
        <v>2.3648133445002401E-2</v>
      </c>
      <c r="F1253" s="61">
        <v>2.3083641654</v>
      </c>
      <c r="G1253" s="62">
        <v>1.18556627182539E-2</v>
      </c>
      <c r="H1253" s="61">
        <v>5.1622372989</v>
      </c>
      <c r="I1253" s="62">
        <v>5.1661692112063402E-2</v>
      </c>
      <c r="J1253" s="61">
        <v>1.0537941932999999</v>
      </c>
      <c r="K1253" s="62">
        <v>1.06268844703772E-2</v>
      </c>
    </row>
    <row r="1254" spans="1:11" customFormat="1" x14ac:dyDescent="0.3">
      <c r="A1254" s="58" t="s">
        <v>285</v>
      </c>
      <c r="B1254" s="59">
        <v>0.45783801540000002</v>
      </c>
      <c r="C1254" s="60">
        <v>9.5117051599700499E-4</v>
      </c>
      <c r="D1254" s="59">
        <v>0</v>
      </c>
      <c r="E1254" s="60">
        <v>0</v>
      </c>
      <c r="F1254" s="59">
        <v>0.45783801540000002</v>
      </c>
      <c r="G1254" s="60">
        <v>2.3514370789223201E-3</v>
      </c>
      <c r="H1254" s="59">
        <v>0</v>
      </c>
      <c r="I1254" s="60">
        <v>0</v>
      </c>
      <c r="J1254" s="59">
        <v>0</v>
      </c>
      <c r="K1254" s="60">
        <v>0</v>
      </c>
    </row>
    <row r="1255" spans="1:11" customFormat="1" x14ac:dyDescent="0.3">
      <c r="A1255" s="58" t="s">
        <v>286</v>
      </c>
      <c r="B1255" s="61">
        <v>23.331077634300001</v>
      </c>
      <c r="C1255" s="62">
        <v>4.8470927283735803E-2</v>
      </c>
      <c r="D1255" s="61">
        <v>1.0257540772</v>
      </c>
      <c r="E1255" s="62">
        <v>1.17163255214558E-2</v>
      </c>
      <c r="F1255" s="61">
        <v>16.144681240699999</v>
      </c>
      <c r="G1255" s="62">
        <v>8.2918413980097694E-2</v>
      </c>
      <c r="H1255" s="61">
        <v>0</v>
      </c>
      <c r="I1255" s="63">
        <v>0</v>
      </c>
      <c r="J1255" s="61">
        <v>6.1606423164000104</v>
      </c>
      <c r="K1255" s="62">
        <v>6.2126394865284797E-2</v>
      </c>
    </row>
    <row r="1256" spans="1:11" customFormat="1" x14ac:dyDescent="0.3">
      <c r="A1256" s="58" t="s">
        <v>287</v>
      </c>
      <c r="B1256" s="59">
        <v>19.458753974899999</v>
      </c>
      <c r="C1256" s="60">
        <v>4.04260730572885E-2</v>
      </c>
      <c r="D1256" s="59">
        <v>2.0030075681000001</v>
      </c>
      <c r="E1256" s="60">
        <v>2.2878669665013E-2</v>
      </c>
      <c r="F1256" s="59">
        <v>2.3083641654</v>
      </c>
      <c r="G1256" s="60">
        <v>1.18556627182539E-2</v>
      </c>
      <c r="H1256" s="59">
        <v>4.1803817368000002</v>
      </c>
      <c r="I1256" s="60">
        <v>4.1835658008878E-2</v>
      </c>
      <c r="J1256" s="59">
        <v>10.9670005046</v>
      </c>
      <c r="K1256" s="64">
        <v>0.110595643902713</v>
      </c>
    </row>
    <row r="1257" spans="1:11" customFormat="1" x14ac:dyDescent="0.3">
      <c r="A1257" s="58" t="s">
        <v>288</v>
      </c>
      <c r="B1257" s="61">
        <v>10.3800965126</v>
      </c>
      <c r="C1257" s="62">
        <v>2.1564923453030599E-2</v>
      </c>
      <c r="D1257" s="61">
        <v>2.7039099601999999</v>
      </c>
      <c r="E1257" s="62">
        <v>3.0884487791543801E-2</v>
      </c>
      <c r="F1257" s="61">
        <v>4.7962811147000002</v>
      </c>
      <c r="G1257" s="62">
        <v>2.4633501095768701E-2</v>
      </c>
      <c r="H1257" s="61">
        <v>2.2916020907000001</v>
      </c>
      <c r="I1257" s="62">
        <v>2.29334753127933E-2</v>
      </c>
      <c r="J1257" s="61">
        <v>0.58830334699999998</v>
      </c>
      <c r="K1257" s="62">
        <v>5.93268756067765E-3</v>
      </c>
    </row>
    <row r="1258" spans="1:11" customFormat="1" x14ac:dyDescent="0.3">
      <c r="A1258" s="58" t="s">
        <v>313</v>
      </c>
      <c r="B1258" s="59">
        <v>2.3083641653999898</v>
      </c>
      <c r="C1258" s="60">
        <v>4.7956872528250802E-3</v>
      </c>
      <c r="D1258" s="59">
        <v>0</v>
      </c>
      <c r="E1258" s="60">
        <v>0</v>
      </c>
      <c r="F1258" s="59">
        <v>2.3083641654</v>
      </c>
      <c r="G1258" s="60">
        <v>1.18556627182539E-2</v>
      </c>
      <c r="H1258" s="59">
        <v>0</v>
      </c>
      <c r="I1258" s="60">
        <v>0</v>
      </c>
      <c r="J1258" s="59">
        <v>0</v>
      </c>
      <c r="K1258" s="60">
        <v>0</v>
      </c>
    </row>
    <row r="1259" spans="1:11" customFormat="1" x14ac:dyDescent="0.3">
      <c r="A1259" s="58" t="s">
        <v>290</v>
      </c>
      <c r="B1259" s="61">
        <v>5.78674443119999</v>
      </c>
      <c r="C1259" s="62">
        <v>1.20221137201952E-2</v>
      </c>
      <c r="D1259" s="61">
        <v>2.4527891747999999</v>
      </c>
      <c r="E1259" s="62">
        <v>2.8016146409970799E-2</v>
      </c>
      <c r="F1259" s="61">
        <v>1.8633501813</v>
      </c>
      <c r="G1259" s="62">
        <v>9.5700893327903408E-3</v>
      </c>
      <c r="H1259" s="61">
        <v>1.4706050750999999</v>
      </c>
      <c r="I1259" s="62">
        <v>1.47172518831017E-2</v>
      </c>
      <c r="J1259" s="61">
        <v>0</v>
      </c>
      <c r="K1259" s="62">
        <v>0</v>
      </c>
    </row>
    <row r="1260" spans="1:11" customFormat="1" x14ac:dyDescent="0.3">
      <c r="A1260" s="58" t="s">
        <v>63</v>
      </c>
      <c r="B1260" s="59">
        <v>1.5796619821</v>
      </c>
      <c r="C1260" s="60">
        <v>3.28178930555208E-3</v>
      </c>
      <c r="D1260" s="59">
        <v>0.88364190840000001</v>
      </c>
      <c r="E1260" s="60">
        <v>1.00930978227018E-2</v>
      </c>
      <c r="F1260" s="59">
        <v>0.34447959500000003</v>
      </c>
      <c r="G1260" s="60">
        <v>1.7692329281731899E-3</v>
      </c>
      <c r="H1260" s="59">
        <v>0.35154047869999999</v>
      </c>
      <c r="I1260" s="60">
        <v>3.5180823592508401E-3</v>
      </c>
      <c r="J1260" s="59">
        <v>0</v>
      </c>
      <c r="K1260" s="60">
        <v>0</v>
      </c>
    </row>
    <row r="1261" spans="1:11" customFormat="1" x14ac:dyDescent="0.3">
      <c r="A1261" s="58" t="s">
        <v>314</v>
      </c>
      <c r="B1261" s="61">
        <v>360.27230651790097</v>
      </c>
      <c r="C1261" s="62">
        <v>0.74847519027154596</v>
      </c>
      <c r="D1261" s="61">
        <v>60.386684961299999</v>
      </c>
      <c r="E1261" s="62">
        <v>0.68974627924412302</v>
      </c>
      <c r="F1261" s="61">
        <v>158.5754348351</v>
      </c>
      <c r="G1261" s="62">
        <v>0.81443686355251399</v>
      </c>
      <c r="H1261" s="61">
        <v>74.895274114299994</v>
      </c>
      <c r="I1261" s="62">
        <v>0.74952319467492001</v>
      </c>
      <c r="J1261" s="61">
        <v>66.414912607199994</v>
      </c>
      <c r="K1261" s="62">
        <v>0.66975469012286404</v>
      </c>
    </row>
    <row r="1262" spans="1:11" customFormat="1" x14ac:dyDescent="0.3">
      <c r="A1262" s="65" t="s">
        <v>1</v>
      </c>
    </row>
    <row r="1263" spans="1:11" customFormat="1" x14ac:dyDescent="0.3">
      <c r="A1263" s="65" t="s">
        <v>1</v>
      </c>
    </row>
    <row r="1264" spans="1:11" customFormat="1" x14ac:dyDescent="0.3">
      <c r="A1264" s="53" t="s">
        <v>315</v>
      </c>
    </row>
    <row r="1265" spans="1:11" customFormat="1" x14ac:dyDescent="0.3">
      <c r="A1265" s="54" t="s">
        <v>1</v>
      </c>
    </row>
    <row r="1266" spans="1:11" customFormat="1" x14ac:dyDescent="0.3">
      <c r="A1266" s="114" t="s">
        <v>1</v>
      </c>
      <c r="B1266" s="113" t="s">
        <v>500</v>
      </c>
      <c r="C1266" s="113" t="s">
        <v>1</v>
      </c>
      <c r="D1266" s="113" t="s">
        <v>389</v>
      </c>
      <c r="E1266" s="113" t="s">
        <v>1</v>
      </c>
      <c r="F1266" s="113" t="s">
        <v>390</v>
      </c>
      <c r="G1266" s="113" t="s">
        <v>1</v>
      </c>
      <c r="H1266" s="113" t="s">
        <v>391</v>
      </c>
      <c r="I1266" s="113" t="s">
        <v>1</v>
      </c>
      <c r="J1266" s="113" t="s">
        <v>392</v>
      </c>
      <c r="K1266" s="113" t="s">
        <v>1</v>
      </c>
    </row>
    <row r="1267" spans="1:11" customFormat="1" x14ac:dyDescent="0.3">
      <c r="A1267" s="115" t="s">
        <v>1</v>
      </c>
      <c r="B1267" s="55" t="s">
        <v>14</v>
      </c>
      <c r="C1267" s="55" t="s">
        <v>15</v>
      </c>
      <c r="D1267" s="55" t="s">
        <v>14</v>
      </c>
      <c r="E1267" s="55" t="s">
        <v>15</v>
      </c>
      <c r="F1267" s="55" t="s">
        <v>14</v>
      </c>
      <c r="G1267" s="55" t="s">
        <v>15</v>
      </c>
      <c r="H1267" s="55" t="s">
        <v>14</v>
      </c>
      <c r="I1267" s="55" t="s">
        <v>15</v>
      </c>
      <c r="J1267" s="55" t="s">
        <v>14</v>
      </c>
      <c r="K1267" s="55" t="s">
        <v>15</v>
      </c>
    </row>
    <row r="1268" spans="1:11" customFormat="1" x14ac:dyDescent="0.3">
      <c r="A1268" s="56" t="s">
        <v>16</v>
      </c>
      <c r="B1268" s="57">
        <v>481.3416813284</v>
      </c>
      <c r="C1268" s="57">
        <v>481.3416813284</v>
      </c>
      <c r="D1268" s="57">
        <v>87.549127524799999</v>
      </c>
      <c r="E1268" s="57">
        <v>87.549127524799999</v>
      </c>
      <c r="F1268" s="57">
        <v>194.70562044970001</v>
      </c>
      <c r="G1268" s="57">
        <v>194.70562044970001</v>
      </c>
      <c r="H1268" s="57">
        <v>99.923891143600002</v>
      </c>
      <c r="I1268" s="57">
        <v>99.923891143600002</v>
      </c>
      <c r="J1268" s="57">
        <v>99.163042210300006</v>
      </c>
      <c r="K1268" s="57">
        <v>99.163042210300006</v>
      </c>
    </row>
    <row r="1269" spans="1:11" customFormat="1" x14ac:dyDescent="0.3">
      <c r="A1269" s="58" t="s">
        <v>316</v>
      </c>
      <c r="B1269" s="59">
        <v>2.1162304376000001</v>
      </c>
      <c r="C1269" s="60">
        <v>4.3965243811000497E-3</v>
      </c>
      <c r="D1269" s="59">
        <v>0</v>
      </c>
      <c r="E1269" s="60">
        <v>0</v>
      </c>
      <c r="F1269" s="59">
        <v>1.6074022738</v>
      </c>
      <c r="G1269" s="60">
        <v>8.2555514837603493E-3</v>
      </c>
      <c r="H1269" s="59">
        <v>0.50882816379999996</v>
      </c>
      <c r="I1269" s="60">
        <v>5.0921572206267104E-3</v>
      </c>
      <c r="J1269" s="59">
        <v>0</v>
      </c>
      <c r="K1269" s="60">
        <v>0</v>
      </c>
    </row>
    <row r="1270" spans="1:11" customFormat="1" x14ac:dyDescent="0.3">
      <c r="A1270" s="58" t="s">
        <v>317</v>
      </c>
      <c r="B1270" s="61">
        <v>0.46722243459999901</v>
      </c>
      <c r="C1270" s="62">
        <v>9.7066689365144095E-4</v>
      </c>
      <c r="D1270" s="61">
        <v>0</v>
      </c>
      <c r="E1270" s="62">
        <v>0</v>
      </c>
      <c r="F1270" s="61">
        <v>0</v>
      </c>
      <c r="G1270" s="62">
        <v>0</v>
      </c>
      <c r="H1270" s="61">
        <v>0.46722243460000001</v>
      </c>
      <c r="I1270" s="62">
        <v>4.6757830309926297E-3</v>
      </c>
      <c r="J1270" s="61">
        <v>0</v>
      </c>
      <c r="K1270" s="62">
        <v>0</v>
      </c>
    </row>
    <row r="1271" spans="1:11" customFormat="1" x14ac:dyDescent="0.3">
      <c r="A1271" s="58" t="s">
        <v>237</v>
      </c>
      <c r="B1271" s="59">
        <v>1.4593098113</v>
      </c>
      <c r="C1271" s="60">
        <v>3.0317545060145599E-3</v>
      </c>
      <c r="D1271" s="59">
        <v>0</v>
      </c>
      <c r="E1271" s="60">
        <v>0</v>
      </c>
      <c r="F1271" s="59">
        <v>0.95190099960000196</v>
      </c>
      <c r="G1271" s="60">
        <v>4.8889240968054797E-3</v>
      </c>
      <c r="H1271" s="59">
        <v>0</v>
      </c>
      <c r="I1271" s="60">
        <v>0</v>
      </c>
      <c r="J1271" s="59">
        <v>0.50740881169999996</v>
      </c>
      <c r="K1271" s="60">
        <v>5.1169145317658997E-3</v>
      </c>
    </row>
    <row r="1272" spans="1:11" customFormat="1" x14ac:dyDescent="0.3">
      <c r="A1272" s="58" t="s">
        <v>238</v>
      </c>
      <c r="B1272" s="61">
        <v>0.89899718220000002</v>
      </c>
      <c r="C1272" s="62">
        <v>1.86769028545162E-3</v>
      </c>
      <c r="D1272" s="61">
        <v>0.19717885260000001</v>
      </c>
      <c r="E1272" s="62">
        <v>2.2522080821895702E-3</v>
      </c>
      <c r="F1272" s="61">
        <v>0.70181832960000001</v>
      </c>
      <c r="G1272" s="62">
        <v>3.6045098645794199E-3</v>
      </c>
      <c r="H1272" s="61">
        <v>0</v>
      </c>
      <c r="I1272" s="62">
        <v>0</v>
      </c>
      <c r="J1272" s="61">
        <v>0</v>
      </c>
      <c r="K1272" s="62">
        <v>0</v>
      </c>
    </row>
    <row r="1273" spans="1:11" customFormat="1" x14ac:dyDescent="0.3">
      <c r="A1273" s="58" t="s">
        <v>239</v>
      </c>
      <c r="B1273" s="59">
        <v>6.3390174008000102</v>
      </c>
      <c r="C1273" s="60">
        <v>1.31694753367414E-2</v>
      </c>
      <c r="D1273" s="59">
        <v>2.6648625248000002</v>
      </c>
      <c r="E1273" s="60">
        <v>3.0438481800348301E-2</v>
      </c>
      <c r="F1273" s="59">
        <v>3.0030230737000001</v>
      </c>
      <c r="G1273" s="60">
        <v>1.54234020916504E-2</v>
      </c>
      <c r="H1273" s="59">
        <v>0.67113180230000002</v>
      </c>
      <c r="I1273" s="60">
        <v>6.7164298209276196E-3</v>
      </c>
      <c r="J1273" s="59">
        <v>0</v>
      </c>
      <c r="K1273" s="60">
        <v>0</v>
      </c>
    </row>
    <row r="1274" spans="1:11" customFormat="1" x14ac:dyDescent="0.3">
      <c r="A1274" s="58" t="s">
        <v>318</v>
      </c>
      <c r="B1274" s="61">
        <v>17.368474040300001</v>
      </c>
      <c r="C1274" s="62">
        <v>3.6083461528548098E-2</v>
      </c>
      <c r="D1274" s="61">
        <v>3.7712362116000002</v>
      </c>
      <c r="E1274" s="62">
        <v>4.3075657270619003E-2</v>
      </c>
      <c r="F1274" s="61">
        <v>5.6321988249000201</v>
      </c>
      <c r="G1274" s="62">
        <v>2.8926739823388999E-2</v>
      </c>
      <c r="H1274" s="61">
        <v>3.7280485245000001</v>
      </c>
      <c r="I1274" s="62">
        <v>3.7308880607365903E-2</v>
      </c>
      <c r="J1274" s="61">
        <v>4.2369904793000002</v>
      </c>
      <c r="K1274" s="62">
        <v>4.2727516067068601E-2</v>
      </c>
    </row>
    <row r="1275" spans="1:11" customFormat="1" x14ac:dyDescent="0.3">
      <c r="A1275" s="58" t="s">
        <v>319</v>
      </c>
      <c r="B1275" s="59">
        <v>54.657873092300001</v>
      </c>
      <c r="C1275" s="60">
        <v>0.11355316859627899</v>
      </c>
      <c r="D1275" s="59">
        <v>7.6541176023000004</v>
      </c>
      <c r="E1275" s="60">
        <v>8.7426543458492198E-2</v>
      </c>
      <c r="F1275" s="59">
        <v>15.4431838265</v>
      </c>
      <c r="G1275" s="60">
        <v>7.9315552323717203E-2</v>
      </c>
      <c r="H1275" s="59">
        <v>9.753123467</v>
      </c>
      <c r="I1275" s="60">
        <v>9.7605521115904606E-2</v>
      </c>
      <c r="J1275" s="59">
        <v>21.807448196500001</v>
      </c>
      <c r="K1275" s="64">
        <v>0.21991507834392399</v>
      </c>
    </row>
    <row r="1276" spans="1:11" customFormat="1" x14ac:dyDescent="0.3">
      <c r="A1276" s="58" t="s">
        <v>320</v>
      </c>
      <c r="B1276" s="61">
        <v>103.1955965388</v>
      </c>
      <c r="C1276" s="62">
        <v>0.214391565372029</v>
      </c>
      <c r="D1276" s="61">
        <v>29.555571512</v>
      </c>
      <c r="E1276" s="64">
        <v>0.33758841861248501</v>
      </c>
      <c r="F1276" s="61">
        <v>45.542336047399999</v>
      </c>
      <c r="G1276" s="62">
        <v>0.23390355112612399</v>
      </c>
      <c r="H1276" s="61">
        <v>12.075003991599999</v>
      </c>
      <c r="I1276" s="63">
        <v>0.12084201138891899</v>
      </c>
      <c r="J1276" s="61">
        <v>16.022684987800002</v>
      </c>
      <c r="K1276" s="62">
        <v>0.161579199575381</v>
      </c>
    </row>
    <row r="1277" spans="1:11" customFormat="1" x14ac:dyDescent="0.3">
      <c r="A1277" s="58" t="s">
        <v>321</v>
      </c>
      <c r="B1277" s="59">
        <v>178.38767110789999</v>
      </c>
      <c r="C1277" s="60">
        <v>0.37060507749004401</v>
      </c>
      <c r="D1277" s="59">
        <v>25.063996051499998</v>
      </c>
      <c r="E1277" s="60">
        <v>0.28628493235869401</v>
      </c>
      <c r="F1277" s="59">
        <v>78.010281296400095</v>
      </c>
      <c r="G1277" s="60">
        <v>0.400657572782051</v>
      </c>
      <c r="H1277" s="59">
        <v>38.232451161</v>
      </c>
      <c r="I1277" s="60">
        <v>0.382615716055897</v>
      </c>
      <c r="J1277" s="59">
        <v>37.080942598999997</v>
      </c>
      <c r="K1277" s="60">
        <v>0.373939138740425</v>
      </c>
    </row>
    <row r="1278" spans="1:11" customFormat="1" x14ac:dyDescent="0.3">
      <c r="A1278" s="58" t="s">
        <v>322</v>
      </c>
      <c r="B1278" s="61">
        <v>52.066454533700103</v>
      </c>
      <c r="C1278" s="62">
        <v>0.10816942839857099</v>
      </c>
      <c r="D1278" s="61">
        <v>8.2888614686000004</v>
      </c>
      <c r="E1278" s="62">
        <v>9.4676688425615899E-2</v>
      </c>
      <c r="F1278" s="61">
        <v>21.647788494499999</v>
      </c>
      <c r="G1278" s="62">
        <v>0.111182144842565</v>
      </c>
      <c r="H1278" s="61">
        <v>12.7070823486</v>
      </c>
      <c r="I1278" s="62">
        <v>0.127167609299149</v>
      </c>
      <c r="J1278" s="61">
        <v>9.4227222220000009</v>
      </c>
      <c r="K1278" s="62">
        <v>9.5022520608199601E-2</v>
      </c>
    </row>
    <row r="1279" spans="1:11" customFormat="1" x14ac:dyDescent="0.3">
      <c r="A1279" s="58" t="s">
        <v>323</v>
      </c>
      <c r="B1279" s="59">
        <v>64.384834748900005</v>
      </c>
      <c r="C1279" s="60">
        <v>0.13376118721156999</v>
      </c>
      <c r="D1279" s="59">
        <v>10.3533033014</v>
      </c>
      <c r="E1279" s="60">
        <v>0.118257069991557</v>
      </c>
      <c r="F1279" s="59">
        <v>22.165687283299999</v>
      </c>
      <c r="G1279" s="60">
        <v>0.113842051565359</v>
      </c>
      <c r="H1279" s="59">
        <v>21.780999250200001</v>
      </c>
      <c r="I1279" s="64">
        <v>0.21797589146021801</v>
      </c>
      <c r="J1279" s="59">
        <v>10.084844914</v>
      </c>
      <c r="K1279" s="60">
        <v>0.101699632133235</v>
      </c>
    </row>
    <row r="1280" spans="1:11" customFormat="1" x14ac:dyDescent="0.3">
      <c r="A1280" s="58" t="s">
        <v>312</v>
      </c>
      <c r="B1280" s="79">
        <v>7.7037697725568099</v>
      </c>
      <c r="C1280" s="79">
        <v>7.7037697725568099</v>
      </c>
      <c r="D1280" s="79">
        <v>7.5565073834550596</v>
      </c>
      <c r="E1280" s="79">
        <v>7.5565073834550596</v>
      </c>
      <c r="F1280" s="79">
        <v>7.6844572585891404</v>
      </c>
      <c r="G1280" s="79">
        <v>7.6844572585891404</v>
      </c>
      <c r="H1280" s="79">
        <v>8.0348062385110897</v>
      </c>
      <c r="I1280" s="79">
        <v>8.0348062385110897</v>
      </c>
      <c r="J1280" s="79">
        <v>7.5381283932196403</v>
      </c>
      <c r="K1280" s="79">
        <v>7.5381283932196403</v>
      </c>
    </row>
    <row r="1281" spans="1:11" customFormat="1" x14ac:dyDescent="0.3">
      <c r="A1281" s="65" t="s">
        <v>1</v>
      </c>
    </row>
    <row r="1282" spans="1:11" customFormat="1" x14ac:dyDescent="0.3">
      <c r="A1282" s="65" t="s">
        <v>1</v>
      </c>
    </row>
    <row r="1283" spans="1:11" customFormat="1" x14ac:dyDescent="0.3">
      <c r="A1283" s="53" t="s">
        <v>324</v>
      </c>
    </row>
    <row r="1284" spans="1:11" customFormat="1" x14ac:dyDescent="0.3">
      <c r="A1284" s="54" t="s">
        <v>1</v>
      </c>
    </row>
    <row r="1285" spans="1:11" customFormat="1" x14ac:dyDescent="0.3">
      <c r="A1285" s="114" t="s">
        <v>1</v>
      </c>
      <c r="B1285" s="113" t="s">
        <v>500</v>
      </c>
      <c r="C1285" s="113" t="s">
        <v>1</v>
      </c>
      <c r="D1285" s="113" t="s">
        <v>389</v>
      </c>
      <c r="E1285" s="113" t="s">
        <v>1</v>
      </c>
      <c r="F1285" s="113" t="s">
        <v>390</v>
      </c>
      <c r="G1285" s="113" t="s">
        <v>1</v>
      </c>
      <c r="H1285" s="113" t="s">
        <v>391</v>
      </c>
      <c r="I1285" s="113" t="s">
        <v>1</v>
      </c>
      <c r="J1285" s="113" t="s">
        <v>392</v>
      </c>
      <c r="K1285" s="113" t="s">
        <v>1</v>
      </c>
    </row>
    <row r="1286" spans="1:11" customFormat="1" x14ac:dyDescent="0.3">
      <c r="A1286" s="115" t="s">
        <v>1</v>
      </c>
      <c r="B1286" s="55" t="s">
        <v>14</v>
      </c>
      <c r="C1286" s="55" t="s">
        <v>15</v>
      </c>
      <c r="D1286" s="55" t="s">
        <v>14</v>
      </c>
      <c r="E1286" s="55" t="s">
        <v>15</v>
      </c>
      <c r="F1286" s="55" t="s">
        <v>14</v>
      </c>
      <c r="G1286" s="55" t="s">
        <v>15</v>
      </c>
      <c r="H1286" s="55" t="s">
        <v>14</v>
      </c>
      <c r="I1286" s="55" t="s">
        <v>15</v>
      </c>
      <c r="J1286" s="55" t="s">
        <v>14</v>
      </c>
      <c r="K1286" s="55" t="s">
        <v>15</v>
      </c>
    </row>
    <row r="1287" spans="1:11" customFormat="1" x14ac:dyDescent="0.3">
      <c r="A1287" s="56" t="s">
        <v>16</v>
      </c>
      <c r="B1287" s="57">
        <v>481.3416813284</v>
      </c>
      <c r="C1287" s="57">
        <v>481.3416813284</v>
      </c>
      <c r="D1287" s="57">
        <v>87.549127524799999</v>
      </c>
      <c r="E1287" s="57">
        <v>87.549127524799999</v>
      </c>
      <c r="F1287" s="57">
        <v>194.70562044970001</v>
      </c>
      <c r="G1287" s="57">
        <v>194.70562044970001</v>
      </c>
      <c r="H1287" s="57">
        <v>99.923891143600002</v>
      </c>
      <c r="I1287" s="57">
        <v>99.923891143600002</v>
      </c>
      <c r="J1287" s="57">
        <v>99.163042210300006</v>
      </c>
      <c r="K1287" s="57">
        <v>99.163042210300006</v>
      </c>
    </row>
    <row r="1288" spans="1:11" customFormat="1" x14ac:dyDescent="0.3">
      <c r="A1288" s="58" t="s">
        <v>325</v>
      </c>
      <c r="B1288" s="59">
        <v>13.024478282800001</v>
      </c>
      <c r="C1288" s="60">
        <v>2.70586961155228E-2</v>
      </c>
      <c r="D1288" s="59">
        <v>5.0926790918</v>
      </c>
      <c r="E1288" s="60">
        <v>5.8169387129042502E-2</v>
      </c>
      <c r="F1288" s="59">
        <v>3.0719634954999999</v>
      </c>
      <c r="G1288" s="60">
        <v>1.5777477241822099E-2</v>
      </c>
      <c r="H1288" s="59">
        <v>3.6387878815999999</v>
      </c>
      <c r="I1288" s="60">
        <v>3.6415594308379401E-2</v>
      </c>
      <c r="J1288" s="59">
        <v>1.2210478139000001</v>
      </c>
      <c r="K1288" s="60">
        <v>1.2313537248186301E-2</v>
      </c>
    </row>
    <row r="1289" spans="1:11" customFormat="1" x14ac:dyDescent="0.3">
      <c r="A1289" s="58" t="s">
        <v>326</v>
      </c>
      <c r="B1289" s="61">
        <v>61.598057722599997</v>
      </c>
      <c r="C1289" s="62">
        <v>0.12797158466019901</v>
      </c>
      <c r="D1289" s="61">
        <v>8.6587370727999993</v>
      </c>
      <c r="E1289" s="62">
        <v>9.8901466155071005E-2</v>
      </c>
      <c r="F1289" s="61">
        <v>31.522030387200001</v>
      </c>
      <c r="G1289" s="62">
        <v>0.161895842114858</v>
      </c>
      <c r="H1289" s="61">
        <v>11.941898313299999</v>
      </c>
      <c r="I1289" s="62">
        <v>0.119509940782214</v>
      </c>
      <c r="J1289" s="61">
        <v>9.4753919493000005</v>
      </c>
      <c r="K1289" s="62">
        <v>9.5553663321513105E-2</v>
      </c>
    </row>
    <row r="1290" spans="1:11" customFormat="1" x14ac:dyDescent="0.3">
      <c r="A1290" s="58" t="s">
        <v>327</v>
      </c>
      <c r="B1290" s="59">
        <v>158.3188818493</v>
      </c>
      <c r="C1290" s="60">
        <v>0.32891164008978802</v>
      </c>
      <c r="D1290" s="59">
        <v>35.150873833399999</v>
      </c>
      <c r="E1290" s="60">
        <v>0.40149884787193102</v>
      </c>
      <c r="F1290" s="59">
        <v>68.171587473000201</v>
      </c>
      <c r="G1290" s="60">
        <v>0.35012644892093098</v>
      </c>
      <c r="H1290" s="59">
        <v>27.475610811900101</v>
      </c>
      <c r="I1290" s="60">
        <v>0.274965381126071</v>
      </c>
      <c r="J1290" s="59">
        <v>27.520809731</v>
      </c>
      <c r="K1290" s="60">
        <v>0.27753091391281898</v>
      </c>
    </row>
    <row r="1291" spans="1:11" customFormat="1" x14ac:dyDescent="0.3">
      <c r="A1291" s="58" t="s">
        <v>328</v>
      </c>
      <c r="B1291" s="61">
        <v>126.7610985864</v>
      </c>
      <c r="C1291" s="62">
        <v>0.26334951553866398</v>
      </c>
      <c r="D1291" s="61">
        <v>19.200981706099999</v>
      </c>
      <c r="E1291" s="62">
        <v>0.21931665396278199</v>
      </c>
      <c r="F1291" s="61">
        <v>44.448851668800003</v>
      </c>
      <c r="G1291" s="62">
        <v>0.228287460660556</v>
      </c>
      <c r="H1291" s="61">
        <v>24.9421838743</v>
      </c>
      <c r="I1291" s="62">
        <v>0.249611815441172</v>
      </c>
      <c r="J1291" s="61">
        <v>38.169081337199998</v>
      </c>
      <c r="K1291" s="64">
        <v>0.384912367414595</v>
      </c>
    </row>
    <row r="1292" spans="1:11" customFormat="1" x14ac:dyDescent="0.3">
      <c r="A1292" s="58" t="s">
        <v>329</v>
      </c>
      <c r="B1292" s="59">
        <v>121.6391648873</v>
      </c>
      <c r="C1292" s="60">
        <v>0.252708563595826</v>
      </c>
      <c r="D1292" s="59">
        <v>19.4458558207</v>
      </c>
      <c r="E1292" s="60">
        <v>0.22211364488117399</v>
      </c>
      <c r="F1292" s="59">
        <v>47.491187425200003</v>
      </c>
      <c r="G1292" s="60">
        <v>0.24391277106183401</v>
      </c>
      <c r="H1292" s="59">
        <v>31.925410262500002</v>
      </c>
      <c r="I1292" s="60">
        <v>0.31949726834216402</v>
      </c>
      <c r="J1292" s="59">
        <v>22.7767113789</v>
      </c>
      <c r="K1292" s="60">
        <v>0.22968951810288599</v>
      </c>
    </row>
    <row r="1293" spans="1:11" customFormat="1" x14ac:dyDescent="0.3">
      <c r="A1293" s="58" t="s">
        <v>330</v>
      </c>
      <c r="B1293" s="61">
        <v>74.622536005399994</v>
      </c>
      <c r="C1293" s="62">
        <v>0.15503028077572201</v>
      </c>
      <c r="D1293" s="61">
        <v>13.7514161646</v>
      </c>
      <c r="E1293" s="62">
        <v>0.15707085328411299</v>
      </c>
      <c r="F1293" s="61">
        <v>34.593993882699998</v>
      </c>
      <c r="G1293" s="62">
        <v>0.17767331935667999</v>
      </c>
      <c r="H1293" s="61">
        <v>15.5806861949</v>
      </c>
      <c r="I1293" s="62">
        <v>0.15592553509059301</v>
      </c>
      <c r="J1293" s="61">
        <v>10.696439763200001</v>
      </c>
      <c r="K1293" s="62">
        <v>0.10786720056969901</v>
      </c>
    </row>
    <row r="1294" spans="1:11" customFormat="1" x14ac:dyDescent="0.3">
      <c r="A1294" s="58" t="s">
        <v>331</v>
      </c>
      <c r="B1294" s="59">
        <v>248.400263473699</v>
      </c>
      <c r="C1294" s="60">
        <v>0.51605807913448998</v>
      </c>
      <c r="D1294" s="59">
        <v>38.646837526799999</v>
      </c>
      <c r="E1294" s="60">
        <v>0.44143029884395502</v>
      </c>
      <c r="F1294" s="59">
        <v>91.9400390939998</v>
      </c>
      <c r="G1294" s="60">
        <v>0.47220023172239001</v>
      </c>
      <c r="H1294" s="59">
        <v>56.867594136800001</v>
      </c>
      <c r="I1294" s="60">
        <v>0.56910908378333602</v>
      </c>
      <c r="J1294" s="59">
        <v>60.945792716100001</v>
      </c>
      <c r="K1294" s="60">
        <v>0.61460188551748196</v>
      </c>
    </row>
    <row r="1295" spans="1:11" customFormat="1" x14ac:dyDescent="0.3">
      <c r="A1295" s="65" t="s">
        <v>1</v>
      </c>
    </row>
    <row r="1296" spans="1:11" customFormat="1" x14ac:dyDescent="0.3">
      <c r="A1296" s="65" t="s">
        <v>1</v>
      </c>
    </row>
    <row r="1297" spans="1:11" customFormat="1" x14ac:dyDescent="0.3">
      <c r="A1297" s="53" t="s">
        <v>462</v>
      </c>
    </row>
    <row r="1298" spans="1:11" customFormat="1" x14ac:dyDescent="0.3">
      <c r="A1298" s="54" t="s">
        <v>1</v>
      </c>
    </row>
    <row r="1299" spans="1:11" customFormat="1" x14ac:dyDescent="0.3">
      <c r="A1299" s="114" t="s">
        <v>1</v>
      </c>
      <c r="B1299" s="113" t="s">
        <v>500</v>
      </c>
      <c r="C1299" s="113" t="s">
        <v>1</v>
      </c>
      <c r="D1299" s="113" t="s">
        <v>389</v>
      </c>
      <c r="E1299" s="113" t="s">
        <v>1</v>
      </c>
      <c r="F1299" s="113" t="s">
        <v>390</v>
      </c>
      <c r="G1299" s="113" t="s">
        <v>1</v>
      </c>
      <c r="H1299" s="113" t="s">
        <v>391</v>
      </c>
      <c r="I1299" s="113" t="s">
        <v>1</v>
      </c>
      <c r="J1299" s="113" t="s">
        <v>392</v>
      </c>
      <c r="K1299" s="113" t="s">
        <v>1</v>
      </c>
    </row>
    <row r="1300" spans="1:11" customFormat="1" x14ac:dyDescent="0.3">
      <c r="A1300" s="115" t="s">
        <v>1</v>
      </c>
      <c r="B1300" s="55" t="s">
        <v>14</v>
      </c>
      <c r="C1300" s="55" t="s">
        <v>15</v>
      </c>
      <c r="D1300" s="55" t="s">
        <v>14</v>
      </c>
      <c r="E1300" s="55" t="s">
        <v>15</v>
      </c>
      <c r="F1300" s="55" t="s">
        <v>14</v>
      </c>
      <c r="G1300" s="55" t="s">
        <v>15</v>
      </c>
      <c r="H1300" s="55" t="s">
        <v>14</v>
      </c>
      <c r="I1300" s="55" t="s">
        <v>15</v>
      </c>
      <c r="J1300" s="55" t="s">
        <v>14</v>
      </c>
      <c r="K1300" s="55" t="s">
        <v>15</v>
      </c>
    </row>
    <row r="1301" spans="1:11" customFormat="1" x14ac:dyDescent="0.3">
      <c r="A1301" s="56" t="s">
        <v>16</v>
      </c>
      <c r="B1301" s="57">
        <v>481.3416813284</v>
      </c>
      <c r="C1301" s="57">
        <v>481.3416813284</v>
      </c>
      <c r="D1301" s="57">
        <v>87.549127524799999</v>
      </c>
      <c r="E1301" s="57">
        <v>87.549127524799999</v>
      </c>
      <c r="F1301" s="57">
        <v>194.70562044970001</v>
      </c>
      <c r="G1301" s="57">
        <v>194.70562044970001</v>
      </c>
      <c r="H1301" s="57">
        <v>99.923891143600002</v>
      </c>
      <c r="I1301" s="57">
        <v>99.923891143600002</v>
      </c>
      <c r="J1301" s="57">
        <v>99.163042210300006</v>
      </c>
      <c r="K1301" s="57">
        <v>99.163042210300006</v>
      </c>
    </row>
    <row r="1302" spans="1:11" customFormat="1" x14ac:dyDescent="0.3">
      <c r="A1302" s="58" t="s">
        <v>332</v>
      </c>
      <c r="B1302" s="59">
        <v>2.5251201686000102</v>
      </c>
      <c r="C1302" s="60">
        <v>5.24600354914457E-3</v>
      </c>
      <c r="D1302" s="59">
        <v>0</v>
      </c>
      <c r="E1302" s="60">
        <v>0</v>
      </c>
      <c r="F1302" s="59">
        <v>0.76431460810000096</v>
      </c>
      <c r="G1302" s="60">
        <v>3.9254881617423699E-3</v>
      </c>
      <c r="H1302" s="59">
        <v>0.55282252530000098</v>
      </c>
      <c r="I1302" s="60">
        <v>5.5324359267148798E-3</v>
      </c>
      <c r="J1302" s="59">
        <v>1.2079830352000001</v>
      </c>
      <c r="K1302" s="60">
        <v>1.2181786765256501E-2</v>
      </c>
    </row>
    <row r="1303" spans="1:11" customFormat="1" x14ac:dyDescent="0.3">
      <c r="A1303" s="58" t="s">
        <v>333</v>
      </c>
      <c r="B1303" s="61">
        <v>6.22673750229999</v>
      </c>
      <c r="C1303" s="62">
        <v>1.29362108951702E-2</v>
      </c>
      <c r="D1303" s="61">
        <v>4.1217170862000003</v>
      </c>
      <c r="E1303" s="64">
        <v>4.7078905326982799E-2</v>
      </c>
      <c r="F1303" s="61">
        <v>0.45783801540000002</v>
      </c>
      <c r="G1303" s="62">
        <v>2.3514370789223201E-3</v>
      </c>
      <c r="H1303" s="61">
        <v>1.6471824007</v>
      </c>
      <c r="I1303" s="62">
        <v>1.6484370072547001E-2</v>
      </c>
      <c r="J1303" s="61">
        <v>0</v>
      </c>
      <c r="K1303" s="62">
        <v>0</v>
      </c>
    </row>
    <row r="1304" spans="1:11" customFormat="1" x14ac:dyDescent="0.3">
      <c r="A1304" s="58" t="s">
        <v>334</v>
      </c>
      <c r="B1304" s="59">
        <v>26.274970776300002</v>
      </c>
      <c r="C1304" s="60">
        <v>5.4586942696894E-2</v>
      </c>
      <c r="D1304" s="59">
        <v>6.0527624268000002</v>
      </c>
      <c r="E1304" s="60">
        <v>6.9135611032622099E-2</v>
      </c>
      <c r="F1304" s="59">
        <v>6.9417028033000099</v>
      </c>
      <c r="G1304" s="60">
        <v>3.5652298003864297E-2</v>
      </c>
      <c r="H1304" s="59">
        <v>3.9201732279999999</v>
      </c>
      <c r="I1304" s="60">
        <v>3.9231590995254001E-2</v>
      </c>
      <c r="J1304" s="59">
        <v>9.3603323181999993</v>
      </c>
      <c r="K1304" s="60">
        <v>9.4393355725705494E-2</v>
      </c>
    </row>
    <row r="1305" spans="1:11" customFormat="1" x14ac:dyDescent="0.3">
      <c r="A1305" s="58" t="s">
        <v>335</v>
      </c>
      <c r="B1305" s="61">
        <v>285.79775596420001</v>
      </c>
      <c r="C1305" s="62">
        <v>0.59375235316305697</v>
      </c>
      <c r="D1305" s="61">
        <v>49.0287920118</v>
      </c>
      <c r="E1305" s="62">
        <v>0.56001462719216299</v>
      </c>
      <c r="F1305" s="61">
        <v>113.73275858940001</v>
      </c>
      <c r="G1305" s="62">
        <v>0.584126736181104</v>
      </c>
      <c r="H1305" s="61">
        <v>62.421060346300003</v>
      </c>
      <c r="I1305" s="62">
        <v>0.62468604486783896</v>
      </c>
      <c r="J1305" s="61">
        <v>60.615145016699998</v>
      </c>
      <c r="K1305" s="62">
        <v>0.61126750113364203</v>
      </c>
    </row>
    <row r="1306" spans="1:11" customFormat="1" x14ac:dyDescent="0.3">
      <c r="A1306" s="58" t="s">
        <v>336</v>
      </c>
      <c r="B1306" s="59">
        <v>149.78755889990001</v>
      </c>
      <c r="C1306" s="60">
        <v>0.31118759232842302</v>
      </c>
      <c r="D1306" s="59">
        <v>26.387497870600001</v>
      </c>
      <c r="E1306" s="60">
        <v>0.30140217974331301</v>
      </c>
      <c r="F1306" s="59">
        <v>67.556301485599803</v>
      </c>
      <c r="G1306" s="60">
        <v>0.34696636558086602</v>
      </c>
      <c r="H1306" s="59">
        <v>30.029080301800001</v>
      </c>
      <c r="I1306" s="60">
        <v>0.30051952499173001</v>
      </c>
      <c r="J1306" s="59">
        <v>25.814679241899899</v>
      </c>
      <c r="K1306" s="60">
        <v>0.260325607872674</v>
      </c>
    </row>
    <row r="1307" spans="1:11" customFormat="1" x14ac:dyDescent="0.3">
      <c r="A1307" s="58" t="s">
        <v>337</v>
      </c>
      <c r="B1307" s="61">
        <v>10.729538017099999</v>
      </c>
      <c r="C1307" s="62">
        <v>2.2290897367310401E-2</v>
      </c>
      <c r="D1307" s="61">
        <v>1.9583581294000001</v>
      </c>
      <c r="E1307" s="62">
        <v>2.2368676704919301E-2</v>
      </c>
      <c r="F1307" s="61">
        <v>5.2527049479000096</v>
      </c>
      <c r="G1307" s="62">
        <v>2.6977674993501202E-2</v>
      </c>
      <c r="H1307" s="61">
        <v>1.3535723415000001</v>
      </c>
      <c r="I1307" s="62">
        <v>1.3546033145914901E-2</v>
      </c>
      <c r="J1307" s="61">
        <v>2.1649025982999999</v>
      </c>
      <c r="K1307" s="62">
        <v>2.18317485027212E-2</v>
      </c>
    </row>
    <row r="1308" spans="1:11" customFormat="1" x14ac:dyDescent="0.3">
      <c r="A1308" s="58" t="s">
        <v>310</v>
      </c>
      <c r="B1308" s="59">
        <v>8.7518576708999998</v>
      </c>
      <c r="C1308" s="60">
        <v>1.8182214444314799E-2</v>
      </c>
      <c r="D1308" s="59">
        <v>4.1217170862000003</v>
      </c>
      <c r="E1308" s="60">
        <v>4.7078905326982799E-2</v>
      </c>
      <c r="F1308" s="59">
        <v>1.2221526235</v>
      </c>
      <c r="G1308" s="60">
        <v>6.2769252406646801E-3</v>
      </c>
      <c r="H1308" s="59">
        <v>2.2000049260000001</v>
      </c>
      <c r="I1308" s="60">
        <v>2.2016805999261799E-2</v>
      </c>
      <c r="J1308" s="59">
        <v>1.2079830352000001</v>
      </c>
      <c r="K1308" s="60">
        <v>1.2181786765256501E-2</v>
      </c>
    </row>
    <row r="1309" spans="1:11" customFormat="1" x14ac:dyDescent="0.3">
      <c r="A1309" s="58" t="s">
        <v>311</v>
      </c>
      <c r="B1309" s="61">
        <v>435.58531486409902</v>
      </c>
      <c r="C1309" s="62">
        <v>0.90493994549148105</v>
      </c>
      <c r="D1309" s="61">
        <v>75.416289882399994</v>
      </c>
      <c r="E1309" s="62">
        <v>0.86141680693547595</v>
      </c>
      <c r="F1309" s="61">
        <v>181.28906007500001</v>
      </c>
      <c r="G1309" s="62">
        <v>0.93109310176197002</v>
      </c>
      <c r="H1309" s="61">
        <v>92.450140648100103</v>
      </c>
      <c r="I1309" s="62">
        <v>0.92520556985956903</v>
      </c>
      <c r="J1309" s="61">
        <v>86.429824258599993</v>
      </c>
      <c r="K1309" s="62">
        <v>0.87159310900631704</v>
      </c>
    </row>
    <row r="1310" spans="1:11" customFormat="1" x14ac:dyDescent="0.3">
      <c r="A1310" s="65" t="s">
        <v>1</v>
      </c>
    </row>
    <row r="1311" spans="1:11" customFormat="1" x14ac:dyDescent="0.3">
      <c r="A1311" s="65" t="s">
        <v>1</v>
      </c>
    </row>
    <row r="1312" spans="1:11" customFormat="1" x14ac:dyDescent="0.3">
      <c r="A1312" s="53" t="s">
        <v>463</v>
      </c>
    </row>
    <row r="1313" spans="1:11" customFormat="1" x14ac:dyDescent="0.3">
      <c r="A1313" s="54" t="s">
        <v>1</v>
      </c>
    </row>
    <row r="1314" spans="1:11" customFormat="1" x14ac:dyDescent="0.3">
      <c r="A1314" s="114" t="s">
        <v>1</v>
      </c>
      <c r="B1314" s="113" t="s">
        <v>500</v>
      </c>
      <c r="C1314" s="113" t="s">
        <v>1</v>
      </c>
      <c r="D1314" s="113" t="s">
        <v>389</v>
      </c>
      <c r="E1314" s="113" t="s">
        <v>1</v>
      </c>
      <c r="F1314" s="113" t="s">
        <v>390</v>
      </c>
      <c r="G1314" s="113" t="s">
        <v>1</v>
      </c>
      <c r="H1314" s="113" t="s">
        <v>391</v>
      </c>
      <c r="I1314" s="113" t="s">
        <v>1</v>
      </c>
      <c r="J1314" s="113" t="s">
        <v>392</v>
      </c>
      <c r="K1314" s="113" t="s">
        <v>1</v>
      </c>
    </row>
    <row r="1315" spans="1:11" customFormat="1" x14ac:dyDescent="0.3">
      <c r="A1315" s="115" t="s">
        <v>1</v>
      </c>
      <c r="B1315" s="55" t="s">
        <v>14</v>
      </c>
      <c r="C1315" s="55" t="s">
        <v>15</v>
      </c>
      <c r="D1315" s="55" t="s">
        <v>14</v>
      </c>
      <c r="E1315" s="55" t="s">
        <v>15</v>
      </c>
      <c r="F1315" s="55" t="s">
        <v>14</v>
      </c>
      <c r="G1315" s="55" t="s">
        <v>15</v>
      </c>
      <c r="H1315" s="55" t="s">
        <v>14</v>
      </c>
      <c r="I1315" s="55" t="s">
        <v>15</v>
      </c>
      <c r="J1315" s="55" t="s">
        <v>14</v>
      </c>
      <c r="K1315" s="55" t="s">
        <v>15</v>
      </c>
    </row>
    <row r="1316" spans="1:11" customFormat="1" x14ac:dyDescent="0.3">
      <c r="A1316" s="56" t="s">
        <v>16</v>
      </c>
      <c r="B1316" s="57">
        <v>481.3416813284</v>
      </c>
      <c r="C1316" s="57">
        <v>481.3416813284</v>
      </c>
      <c r="D1316" s="57">
        <v>87.549127524799999</v>
      </c>
      <c r="E1316" s="57">
        <v>87.549127524799999</v>
      </c>
      <c r="F1316" s="57">
        <v>194.70562044970001</v>
      </c>
      <c r="G1316" s="57">
        <v>194.70562044970001</v>
      </c>
      <c r="H1316" s="57">
        <v>99.923891143600002</v>
      </c>
      <c r="I1316" s="57">
        <v>99.923891143600002</v>
      </c>
      <c r="J1316" s="57">
        <v>99.163042210300006</v>
      </c>
      <c r="K1316" s="57">
        <v>99.163042210300006</v>
      </c>
    </row>
    <row r="1317" spans="1:11" customFormat="1" x14ac:dyDescent="0.3">
      <c r="A1317" s="58" t="s">
        <v>332</v>
      </c>
      <c r="B1317" s="59">
        <v>1.2079830352000001</v>
      </c>
      <c r="C1317" s="60">
        <v>2.5096165199453E-3</v>
      </c>
      <c r="D1317" s="59">
        <v>0</v>
      </c>
      <c r="E1317" s="60">
        <v>0</v>
      </c>
      <c r="F1317" s="59">
        <v>0</v>
      </c>
      <c r="G1317" s="60">
        <v>0</v>
      </c>
      <c r="H1317" s="59">
        <v>0</v>
      </c>
      <c r="I1317" s="60">
        <v>0</v>
      </c>
      <c r="J1317" s="59">
        <v>1.2079830352000001</v>
      </c>
      <c r="K1317" s="60">
        <v>1.2181786765256501E-2</v>
      </c>
    </row>
    <row r="1318" spans="1:11" customFormat="1" x14ac:dyDescent="0.3">
      <c r="A1318" s="58" t="s">
        <v>333</v>
      </c>
      <c r="B1318" s="61">
        <v>8.4376728955000004</v>
      </c>
      <c r="C1318" s="62">
        <v>1.7529487311827699E-2</v>
      </c>
      <c r="D1318" s="61">
        <v>6.4176630953</v>
      </c>
      <c r="E1318" s="64">
        <v>7.3303564258616602E-2</v>
      </c>
      <c r="F1318" s="61">
        <v>1.6362243882</v>
      </c>
      <c r="G1318" s="62">
        <v>8.4035806692221299E-3</v>
      </c>
      <c r="H1318" s="61">
        <v>0</v>
      </c>
      <c r="I1318" s="62">
        <v>0</v>
      </c>
      <c r="J1318" s="61">
        <v>0.38378541199999999</v>
      </c>
      <c r="K1318" s="62">
        <v>3.8702464491366401E-3</v>
      </c>
    </row>
    <row r="1319" spans="1:11" customFormat="1" x14ac:dyDescent="0.3">
      <c r="A1319" s="58" t="s">
        <v>334</v>
      </c>
      <c r="B1319" s="59">
        <v>30.8533277913</v>
      </c>
      <c r="C1319" s="60">
        <v>6.4098599784983099E-2</v>
      </c>
      <c r="D1319" s="59">
        <v>5.4780519009999997</v>
      </c>
      <c r="E1319" s="60">
        <v>6.2571176388345306E-2</v>
      </c>
      <c r="F1319" s="59">
        <v>16.2966395736</v>
      </c>
      <c r="G1319" s="60">
        <v>8.3698865682257206E-2</v>
      </c>
      <c r="H1319" s="59">
        <v>7.9826239077999999</v>
      </c>
      <c r="I1319" s="60">
        <v>7.9887040190701003E-2</v>
      </c>
      <c r="J1319" s="59">
        <v>1.0960124089000001</v>
      </c>
      <c r="K1319" s="63">
        <v>1.10526299362179E-2</v>
      </c>
    </row>
    <row r="1320" spans="1:11" customFormat="1" x14ac:dyDescent="0.3">
      <c r="A1320" s="58" t="s">
        <v>335</v>
      </c>
      <c r="B1320" s="61">
        <v>228.184123740301</v>
      </c>
      <c r="C1320" s="62">
        <v>0.47405851724820602</v>
      </c>
      <c r="D1320" s="61">
        <v>40.529986309400002</v>
      </c>
      <c r="E1320" s="62">
        <v>0.4629399224786</v>
      </c>
      <c r="F1320" s="61">
        <v>80.128686413800096</v>
      </c>
      <c r="G1320" s="62">
        <v>0.411537613699756</v>
      </c>
      <c r="H1320" s="61">
        <v>47.184408422899999</v>
      </c>
      <c r="I1320" s="62">
        <v>0.47220347289209902</v>
      </c>
      <c r="J1320" s="61">
        <v>60.341042594199997</v>
      </c>
      <c r="K1320" s="64">
        <v>0.60850334206398904</v>
      </c>
    </row>
    <row r="1321" spans="1:11" customFormat="1" x14ac:dyDescent="0.3">
      <c r="A1321" s="58" t="s">
        <v>336</v>
      </c>
      <c r="B1321" s="59">
        <v>192.40321333220001</v>
      </c>
      <c r="C1321" s="60">
        <v>0.39972273500439098</v>
      </c>
      <c r="D1321" s="59">
        <v>31.172450415899998</v>
      </c>
      <c r="E1321" s="60">
        <v>0.35605666552267801</v>
      </c>
      <c r="F1321" s="59">
        <v>84.143104344099797</v>
      </c>
      <c r="G1321" s="60">
        <v>0.432155497872941</v>
      </c>
      <c r="H1321" s="59">
        <v>41.337225224199997</v>
      </c>
      <c r="I1321" s="60">
        <v>0.41368710476651199</v>
      </c>
      <c r="J1321" s="59">
        <v>35.750433348000001</v>
      </c>
      <c r="K1321" s="60">
        <v>0.36052174833626299</v>
      </c>
    </row>
    <row r="1322" spans="1:11" customFormat="1" x14ac:dyDescent="0.3">
      <c r="A1322" s="58" t="s">
        <v>337</v>
      </c>
      <c r="B1322" s="61">
        <v>20.255360533899999</v>
      </c>
      <c r="C1322" s="62">
        <v>4.2081044130646499E-2</v>
      </c>
      <c r="D1322" s="61">
        <v>3.9509758032</v>
      </c>
      <c r="E1322" s="62">
        <v>4.51286713517597E-2</v>
      </c>
      <c r="F1322" s="61">
        <v>12.500965730000001</v>
      </c>
      <c r="G1322" s="62">
        <v>6.4204442075823306E-2</v>
      </c>
      <c r="H1322" s="61">
        <v>3.4196335887</v>
      </c>
      <c r="I1322" s="62">
        <v>3.4222382150687701E-2</v>
      </c>
      <c r="J1322" s="61">
        <v>0.38378541199999999</v>
      </c>
      <c r="K1322" s="62">
        <v>3.8702464491366401E-3</v>
      </c>
    </row>
    <row r="1323" spans="1:11" customFormat="1" x14ac:dyDescent="0.3">
      <c r="A1323" s="58" t="s">
        <v>310</v>
      </c>
      <c r="B1323" s="59">
        <v>9.6456559307000003</v>
      </c>
      <c r="C1323" s="60">
        <v>2.0039103831773E-2</v>
      </c>
      <c r="D1323" s="59">
        <v>6.4176630953</v>
      </c>
      <c r="E1323" s="64">
        <v>7.3303564258616602E-2</v>
      </c>
      <c r="F1323" s="59">
        <v>1.6362243882</v>
      </c>
      <c r="G1323" s="60">
        <v>8.4035806692221299E-3</v>
      </c>
      <c r="H1323" s="59">
        <v>0</v>
      </c>
      <c r="I1323" s="60">
        <v>0</v>
      </c>
      <c r="J1323" s="59">
        <v>1.5917684472</v>
      </c>
      <c r="K1323" s="60">
        <v>1.6052033214393101E-2</v>
      </c>
    </row>
    <row r="1324" spans="1:11" customFormat="1" x14ac:dyDescent="0.3">
      <c r="A1324" s="58" t="s">
        <v>311</v>
      </c>
      <c r="B1324" s="61">
        <v>420.58733707250099</v>
      </c>
      <c r="C1324" s="62">
        <v>0.87378125225259695</v>
      </c>
      <c r="D1324" s="61">
        <v>71.702436725300004</v>
      </c>
      <c r="E1324" s="62">
        <v>0.81899658800127795</v>
      </c>
      <c r="F1324" s="61">
        <v>164.27179075789999</v>
      </c>
      <c r="G1324" s="62">
        <v>0.843693111572697</v>
      </c>
      <c r="H1324" s="61">
        <v>88.521633647100003</v>
      </c>
      <c r="I1324" s="62">
        <v>0.88589057765861101</v>
      </c>
      <c r="J1324" s="61">
        <v>96.091475942200006</v>
      </c>
      <c r="K1324" s="64">
        <v>0.96902509040025198</v>
      </c>
    </row>
    <row r="1325" spans="1:11" customFormat="1" x14ac:dyDescent="0.3">
      <c r="A1325" s="65" t="s">
        <v>1</v>
      </c>
    </row>
    <row r="1326" spans="1:11" customFormat="1" x14ac:dyDescent="0.3">
      <c r="A1326" s="65" t="s">
        <v>1</v>
      </c>
    </row>
    <row r="1327" spans="1:11" customFormat="1" x14ac:dyDescent="0.3">
      <c r="A1327" s="53" t="s">
        <v>464</v>
      </c>
    </row>
    <row r="1328" spans="1:11" customFormat="1" x14ac:dyDescent="0.3">
      <c r="A1328" s="54" t="s">
        <v>1</v>
      </c>
    </row>
    <row r="1329" spans="1:11" customFormat="1" x14ac:dyDescent="0.3">
      <c r="A1329" s="114" t="s">
        <v>1</v>
      </c>
      <c r="B1329" s="113" t="s">
        <v>500</v>
      </c>
      <c r="C1329" s="113" t="s">
        <v>1</v>
      </c>
      <c r="D1329" s="113" t="s">
        <v>389</v>
      </c>
      <c r="E1329" s="113" t="s">
        <v>1</v>
      </c>
      <c r="F1329" s="113" t="s">
        <v>390</v>
      </c>
      <c r="G1329" s="113" t="s">
        <v>1</v>
      </c>
      <c r="H1329" s="113" t="s">
        <v>391</v>
      </c>
      <c r="I1329" s="113" t="s">
        <v>1</v>
      </c>
      <c r="J1329" s="113" t="s">
        <v>392</v>
      </c>
      <c r="K1329" s="113" t="s">
        <v>1</v>
      </c>
    </row>
    <row r="1330" spans="1:11" customFormat="1" x14ac:dyDescent="0.3">
      <c r="A1330" s="115" t="s">
        <v>1</v>
      </c>
      <c r="B1330" s="55" t="s">
        <v>14</v>
      </c>
      <c r="C1330" s="55" t="s">
        <v>15</v>
      </c>
      <c r="D1330" s="55" t="s">
        <v>14</v>
      </c>
      <c r="E1330" s="55" t="s">
        <v>15</v>
      </c>
      <c r="F1330" s="55" t="s">
        <v>14</v>
      </c>
      <c r="G1330" s="55" t="s">
        <v>15</v>
      </c>
      <c r="H1330" s="55" t="s">
        <v>14</v>
      </c>
      <c r="I1330" s="55" t="s">
        <v>15</v>
      </c>
      <c r="J1330" s="55" t="s">
        <v>14</v>
      </c>
      <c r="K1330" s="55" t="s">
        <v>15</v>
      </c>
    </row>
    <row r="1331" spans="1:11" customFormat="1" x14ac:dyDescent="0.3">
      <c r="A1331" s="56" t="s">
        <v>16</v>
      </c>
      <c r="B1331" s="57">
        <v>481.3416813284</v>
      </c>
      <c r="C1331" s="57">
        <v>481.3416813284</v>
      </c>
      <c r="D1331" s="57">
        <v>87.549127524799999</v>
      </c>
      <c r="E1331" s="57">
        <v>87.549127524799999</v>
      </c>
      <c r="F1331" s="57">
        <v>194.70562044970001</v>
      </c>
      <c r="G1331" s="57">
        <v>194.70562044970001</v>
      </c>
      <c r="H1331" s="57">
        <v>99.923891143600002</v>
      </c>
      <c r="I1331" s="57">
        <v>99.923891143600002</v>
      </c>
      <c r="J1331" s="57">
        <v>99.163042210300006</v>
      </c>
      <c r="K1331" s="57">
        <v>99.163042210300006</v>
      </c>
    </row>
    <row r="1332" spans="1:11" customFormat="1" x14ac:dyDescent="0.3">
      <c r="A1332" s="58" t="s">
        <v>332</v>
      </c>
      <c r="B1332" s="59">
        <v>1.2546341968000001</v>
      </c>
      <c r="C1332" s="60">
        <v>2.60653553487718E-3</v>
      </c>
      <c r="D1332" s="59">
        <v>0</v>
      </c>
      <c r="E1332" s="60">
        <v>0</v>
      </c>
      <c r="F1332" s="59">
        <v>0</v>
      </c>
      <c r="G1332" s="60">
        <v>0</v>
      </c>
      <c r="H1332" s="59">
        <v>0.87084878480000105</v>
      </c>
      <c r="I1332" s="60">
        <v>8.7151208267951495E-3</v>
      </c>
      <c r="J1332" s="59">
        <v>0.38378541199999999</v>
      </c>
      <c r="K1332" s="60">
        <v>3.8702464491366401E-3</v>
      </c>
    </row>
    <row r="1333" spans="1:11" customFormat="1" x14ac:dyDescent="0.3">
      <c r="A1333" s="58" t="s">
        <v>333</v>
      </c>
      <c r="B1333" s="61">
        <v>2.5435467460000001</v>
      </c>
      <c r="C1333" s="62">
        <v>5.2842852482260696E-3</v>
      </c>
      <c r="D1333" s="61">
        <v>0.46049675449999999</v>
      </c>
      <c r="E1333" s="62">
        <v>5.2598668601186796E-3</v>
      </c>
      <c r="F1333" s="61">
        <v>0</v>
      </c>
      <c r="G1333" s="62">
        <v>0</v>
      </c>
      <c r="H1333" s="61">
        <v>0</v>
      </c>
      <c r="I1333" s="62">
        <v>0</v>
      </c>
      <c r="J1333" s="61">
        <v>2.0830499914999998</v>
      </c>
      <c r="K1333" s="62">
        <v>2.1006313895477E-2</v>
      </c>
    </row>
    <row r="1334" spans="1:11" customFormat="1" x14ac:dyDescent="0.3">
      <c r="A1334" s="58" t="s">
        <v>334</v>
      </c>
      <c r="B1334" s="59">
        <v>56.621142305999903</v>
      </c>
      <c r="C1334" s="60">
        <v>0.11763191201256</v>
      </c>
      <c r="D1334" s="59">
        <v>10.907821369400001</v>
      </c>
      <c r="E1334" s="60">
        <v>0.12459086318490301</v>
      </c>
      <c r="F1334" s="59">
        <v>27.936935481999999</v>
      </c>
      <c r="G1334" s="60">
        <v>0.14348294321178701</v>
      </c>
      <c r="H1334" s="59">
        <v>3.8413562606</v>
      </c>
      <c r="I1334" s="63">
        <v>3.8442820997429003E-2</v>
      </c>
      <c r="J1334" s="59">
        <v>13.935029194</v>
      </c>
      <c r="K1334" s="60">
        <v>0.14052643891710501</v>
      </c>
    </row>
    <row r="1335" spans="1:11" customFormat="1" x14ac:dyDescent="0.3">
      <c r="A1335" s="58" t="s">
        <v>335</v>
      </c>
      <c r="B1335" s="61">
        <v>230.6063085008</v>
      </c>
      <c r="C1335" s="62">
        <v>0.47909066978030201</v>
      </c>
      <c r="D1335" s="61">
        <v>37.587380514800003</v>
      </c>
      <c r="E1335" s="62">
        <v>0.42932901306358101</v>
      </c>
      <c r="F1335" s="61">
        <v>88.816967970499803</v>
      </c>
      <c r="G1335" s="62">
        <v>0.45616026782054198</v>
      </c>
      <c r="H1335" s="61">
        <v>49.330501566300001</v>
      </c>
      <c r="I1335" s="62">
        <v>0.49368075043642401</v>
      </c>
      <c r="J1335" s="61">
        <v>54.871458449199999</v>
      </c>
      <c r="K1335" s="62">
        <v>0.55334585573556105</v>
      </c>
    </row>
    <row r="1336" spans="1:11" customFormat="1" x14ac:dyDescent="0.3">
      <c r="A1336" s="58" t="s">
        <v>336</v>
      </c>
      <c r="B1336" s="59">
        <v>160.92082515160001</v>
      </c>
      <c r="C1336" s="60">
        <v>0.33431724571928401</v>
      </c>
      <c r="D1336" s="59">
        <v>33.616780675800001</v>
      </c>
      <c r="E1336" s="60">
        <v>0.38397619286699802</v>
      </c>
      <c r="F1336" s="59">
        <v>60.4772027128</v>
      </c>
      <c r="G1336" s="60">
        <v>0.31060840756994801</v>
      </c>
      <c r="H1336" s="59">
        <v>40.7865050829</v>
      </c>
      <c r="I1336" s="60">
        <v>0.40817570869298903</v>
      </c>
      <c r="J1336" s="59">
        <v>26.040336680100001</v>
      </c>
      <c r="K1336" s="60">
        <v>0.262601228236574</v>
      </c>
    </row>
    <row r="1337" spans="1:11" customFormat="1" x14ac:dyDescent="0.3">
      <c r="A1337" s="58" t="s">
        <v>337</v>
      </c>
      <c r="B1337" s="61">
        <v>29.395224427199999</v>
      </c>
      <c r="C1337" s="62">
        <v>6.1069351704750502E-2</v>
      </c>
      <c r="D1337" s="61">
        <v>4.9766482102999996</v>
      </c>
      <c r="E1337" s="62">
        <v>5.6844064024399003E-2</v>
      </c>
      <c r="F1337" s="61">
        <v>17.474514284400001</v>
      </c>
      <c r="G1337" s="62">
        <v>8.9748381397723204E-2</v>
      </c>
      <c r="H1337" s="61">
        <v>5.094679449</v>
      </c>
      <c r="I1337" s="62">
        <v>5.0985599046362899E-2</v>
      </c>
      <c r="J1337" s="61">
        <v>1.8493824834999999</v>
      </c>
      <c r="K1337" s="62">
        <v>1.8649916766146801E-2</v>
      </c>
    </row>
    <row r="1338" spans="1:11" customFormat="1" x14ac:dyDescent="0.3">
      <c r="A1338" s="58" t="s">
        <v>310</v>
      </c>
      <c r="B1338" s="59">
        <v>3.7981809428000002</v>
      </c>
      <c r="C1338" s="60">
        <v>7.8908207831032504E-3</v>
      </c>
      <c r="D1338" s="59">
        <v>0.46049675449999999</v>
      </c>
      <c r="E1338" s="60">
        <v>5.2598668601186796E-3</v>
      </c>
      <c r="F1338" s="59">
        <v>0</v>
      </c>
      <c r="G1338" s="60">
        <v>0</v>
      </c>
      <c r="H1338" s="59">
        <v>0.87084878480000105</v>
      </c>
      <c r="I1338" s="60">
        <v>8.7151208267951495E-3</v>
      </c>
      <c r="J1338" s="59">
        <v>2.4668354035000002</v>
      </c>
      <c r="K1338" s="60">
        <v>2.4876560344613701E-2</v>
      </c>
    </row>
    <row r="1339" spans="1:11" customFormat="1" x14ac:dyDescent="0.3">
      <c r="A1339" s="58" t="s">
        <v>311</v>
      </c>
      <c r="B1339" s="61">
        <v>391.52713365239902</v>
      </c>
      <c r="C1339" s="62">
        <v>0.81340791549958602</v>
      </c>
      <c r="D1339" s="61">
        <v>71.204161190600104</v>
      </c>
      <c r="E1339" s="62">
        <v>0.81330520593057898</v>
      </c>
      <c r="F1339" s="61">
        <v>149.2941706833</v>
      </c>
      <c r="G1339" s="62">
        <v>0.76676867539048998</v>
      </c>
      <c r="H1339" s="61">
        <v>90.117006649199993</v>
      </c>
      <c r="I1339" s="64">
        <v>0.90185645912941304</v>
      </c>
      <c r="J1339" s="61">
        <v>80.911795129300003</v>
      </c>
      <c r="K1339" s="62">
        <v>0.815947083972135</v>
      </c>
    </row>
    <row r="1340" spans="1:11" customFormat="1" x14ac:dyDescent="0.3">
      <c r="A1340" s="65" t="s">
        <v>1</v>
      </c>
    </row>
    <row r="1341" spans="1:11" customFormat="1" x14ac:dyDescent="0.3">
      <c r="A1341" s="65" t="s">
        <v>1</v>
      </c>
    </row>
    <row r="1342" spans="1:11" customFormat="1" x14ac:dyDescent="0.3">
      <c r="A1342" s="53" t="s">
        <v>465</v>
      </c>
    </row>
    <row r="1343" spans="1:11" customFormat="1" x14ac:dyDescent="0.3">
      <c r="A1343" s="54" t="s">
        <v>1</v>
      </c>
    </row>
    <row r="1344" spans="1:11" customFormat="1" x14ac:dyDescent="0.3">
      <c r="A1344" s="114" t="s">
        <v>1</v>
      </c>
      <c r="B1344" s="113" t="s">
        <v>500</v>
      </c>
      <c r="C1344" s="113" t="s">
        <v>1</v>
      </c>
      <c r="D1344" s="113" t="s">
        <v>389</v>
      </c>
      <c r="E1344" s="113" t="s">
        <v>1</v>
      </c>
      <c r="F1344" s="113" t="s">
        <v>390</v>
      </c>
      <c r="G1344" s="113" t="s">
        <v>1</v>
      </c>
      <c r="H1344" s="113" t="s">
        <v>391</v>
      </c>
      <c r="I1344" s="113" t="s">
        <v>1</v>
      </c>
      <c r="J1344" s="113" t="s">
        <v>392</v>
      </c>
      <c r="K1344" s="113" t="s">
        <v>1</v>
      </c>
    </row>
    <row r="1345" spans="1:11" customFormat="1" x14ac:dyDescent="0.3">
      <c r="A1345" s="115" t="s">
        <v>1</v>
      </c>
      <c r="B1345" s="55" t="s">
        <v>14</v>
      </c>
      <c r="C1345" s="55" t="s">
        <v>15</v>
      </c>
      <c r="D1345" s="55" t="s">
        <v>14</v>
      </c>
      <c r="E1345" s="55" t="s">
        <v>15</v>
      </c>
      <c r="F1345" s="55" t="s">
        <v>14</v>
      </c>
      <c r="G1345" s="55" t="s">
        <v>15</v>
      </c>
      <c r="H1345" s="55" t="s">
        <v>14</v>
      </c>
      <c r="I1345" s="55" t="s">
        <v>15</v>
      </c>
      <c r="J1345" s="55" t="s">
        <v>14</v>
      </c>
      <c r="K1345" s="55" t="s">
        <v>15</v>
      </c>
    </row>
    <row r="1346" spans="1:11" customFormat="1" x14ac:dyDescent="0.3">
      <c r="A1346" s="56" t="s">
        <v>16</v>
      </c>
      <c r="B1346" s="57">
        <v>481.3416813284</v>
      </c>
      <c r="C1346" s="57">
        <v>481.3416813284</v>
      </c>
      <c r="D1346" s="57">
        <v>87.549127524799999</v>
      </c>
      <c r="E1346" s="57">
        <v>87.549127524799999</v>
      </c>
      <c r="F1346" s="57">
        <v>194.70562044970001</v>
      </c>
      <c r="G1346" s="57">
        <v>194.70562044970001</v>
      </c>
      <c r="H1346" s="57">
        <v>99.923891143600002</v>
      </c>
      <c r="I1346" s="57">
        <v>99.923891143600002</v>
      </c>
      <c r="J1346" s="57">
        <v>99.163042210300006</v>
      </c>
      <c r="K1346" s="57">
        <v>99.163042210300006</v>
      </c>
    </row>
    <row r="1347" spans="1:11" customFormat="1" x14ac:dyDescent="0.3">
      <c r="A1347" s="58" t="s">
        <v>332</v>
      </c>
      <c r="B1347" s="59">
        <v>1.1193656596999999</v>
      </c>
      <c r="C1347" s="60">
        <v>2.3255115921205702E-3</v>
      </c>
      <c r="D1347" s="59">
        <v>1.1193656596999999</v>
      </c>
      <c r="E1347" s="60">
        <v>1.27855718423113E-2</v>
      </c>
      <c r="F1347" s="59">
        <v>0</v>
      </c>
      <c r="G1347" s="60">
        <v>0</v>
      </c>
      <c r="H1347" s="59">
        <v>0</v>
      </c>
      <c r="I1347" s="60">
        <v>0</v>
      </c>
      <c r="J1347" s="59">
        <v>0</v>
      </c>
      <c r="K1347" s="60">
        <v>0</v>
      </c>
    </row>
    <row r="1348" spans="1:11" customFormat="1" x14ac:dyDescent="0.3">
      <c r="A1348" s="58" t="s">
        <v>333</v>
      </c>
      <c r="B1348" s="61">
        <v>14.5807864278</v>
      </c>
      <c r="C1348" s="62">
        <v>3.0291967210402702E-2</v>
      </c>
      <c r="D1348" s="61">
        <v>4.0390831312</v>
      </c>
      <c r="E1348" s="62">
        <v>4.6135047205991299E-2</v>
      </c>
      <c r="F1348" s="61">
        <v>2.1350735718</v>
      </c>
      <c r="G1348" s="62">
        <v>1.0965649408932E-2</v>
      </c>
      <c r="H1348" s="61">
        <v>4.4978167539999996</v>
      </c>
      <c r="I1348" s="62">
        <v>4.5012425982653301E-2</v>
      </c>
      <c r="J1348" s="61">
        <v>3.9088129708000099</v>
      </c>
      <c r="K1348" s="62">
        <v>3.9418042081750398E-2</v>
      </c>
    </row>
    <row r="1349" spans="1:11" customFormat="1" x14ac:dyDescent="0.3">
      <c r="A1349" s="58" t="s">
        <v>334</v>
      </c>
      <c r="B1349" s="59">
        <v>40.6995326447</v>
      </c>
      <c r="C1349" s="60">
        <v>8.4554349277166305E-2</v>
      </c>
      <c r="D1349" s="59">
        <v>2.9275768723</v>
      </c>
      <c r="E1349" s="60">
        <v>3.3439246684333998E-2</v>
      </c>
      <c r="F1349" s="59">
        <v>18.232964530099999</v>
      </c>
      <c r="G1349" s="60">
        <v>9.3643750437138906E-2</v>
      </c>
      <c r="H1349" s="59">
        <v>10.9091892667</v>
      </c>
      <c r="I1349" s="60">
        <v>0.10917498449917699</v>
      </c>
      <c r="J1349" s="59">
        <v>8.6298019755999995</v>
      </c>
      <c r="K1349" s="60">
        <v>8.7026393939168903E-2</v>
      </c>
    </row>
    <row r="1350" spans="1:11" customFormat="1" x14ac:dyDescent="0.3">
      <c r="A1350" s="58" t="s">
        <v>335</v>
      </c>
      <c r="B1350" s="61">
        <v>239.75053992790001</v>
      </c>
      <c r="C1350" s="62">
        <v>0.49808805102072201</v>
      </c>
      <c r="D1350" s="61">
        <v>35.255480011300001</v>
      </c>
      <c r="E1350" s="62">
        <v>0.40269367620269197</v>
      </c>
      <c r="F1350" s="61">
        <v>92.933133248199894</v>
      </c>
      <c r="G1350" s="62">
        <v>0.47730072215459302</v>
      </c>
      <c r="H1350" s="61">
        <v>53.438446417000002</v>
      </c>
      <c r="I1350" s="62">
        <v>0.53479148785553099</v>
      </c>
      <c r="J1350" s="61">
        <v>58.123480251399997</v>
      </c>
      <c r="K1350" s="62">
        <v>0.58614055151852495</v>
      </c>
    </row>
    <row r="1351" spans="1:11" customFormat="1" x14ac:dyDescent="0.3">
      <c r="A1351" s="58" t="s">
        <v>336</v>
      </c>
      <c r="B1351" s="59">
        <v>111.3431692823</v>
      </c>
      <c r="C1351" s="60">
        <v>0.231318361989796</v>
      </c>
      <c r="D1351" s="59">
        <v>26.210474807500098</v>
      </c>
      <c r="E1351" s="60">
        <v>0.29938019428092399</v>
      </c>
      <c r="F1351" s="59">
        <v>45.045031274499998</v>
      </c>
      <c r="G1351" s="60">
        <v>0.23134941441578399</v>
      </c>
      <c r="H1351" s="59">
        <v>24.3462183452</v>
      </c>
      <c r="I1351" s="60">
        <v>0.24364762086989</v>
      </c>
      <c r="J1351" s="59">
        <v>15.741444855099999</v>
      </c>
      <c r="K1351" s="60">
        <v>0.15874306096535801</v>
      </c>
    </row>
    <row r="1352" spans="1:11" customFormat="1" x14ac:dyDescent="0.3">
      <c r="A1352" s="58" t="s">
        <v>337</v>
      </c>
      <c r="B1352" s="61">
        <v>73.848287385999996</v>
      </c>
      <c r="C1352" s="62">
        <v>0.15342175890979301</v>
      </c>
      <c r="D1352" s="61">
        <v>17.997147042799899</v>
      </c>
      <c r="E1352" s="62">
        <v>0.20556626378374801</v>
      </c>
      <c r="F1352" s="61">
        <v>36.359417825100003</v>
      </c>
      <c r="G1352" s="62">
        <v>0.18674046358355101</v>
      </c>
      <c r="H1352" s="61">
        <v>6.7322203607000004</v>
      </c>
      <c r="I1352" s="63">
        <v>6.73734807927482E-2</v>
      </c>
      <c r="J1352" s="61">
        <v>12.7595021574</v>
      </c>
      <c r="K1352" s="62">
        <v>0.128671951495198</v>
      </c>
    </row>
    <row r="1353" spans="1:11" customFormat="1" x14ac:dyDescent="0.3">
      <c r="A1353" s="58" t="s">
        <v>310</v>
      </c>
      <c r="B1353" s="59">
        <v>15.700152087499999</v>
      </c>
      <c r="C1353" s="60">
        <v>3.2617478802523303E-2</v>
      </c>
      <c r="D1353" s="59">
        <v>5.1584487908999996</v>
      </c>
      <c r="E1353" s="60">
        <v>5.8920619048302598E-2</v>
      </c>
      <c r="F1353" s="59">
        <v>2.1350735718</v>
      </c>
      <c r="G1353" s="60">
        <v>1.0965649408932E-2</v>
      </c>
      <c r="H1353" s="59">
        <v>4.4978167539999996</v>
      </c>
      <c r="I1353" s="60">
        <v>4.5012425982653301E-2</v>
      </c>
      <c r="J1353" s="59">
        <v>3.9088129708000099</v>
      </c>
      <c r="K1353" s="60">
        <v>3.9418042081750398E-2</v>
      </c>
    </row>
    <row r="1354" spans="1:11" customFormat="1" x14ac:dyDescent="0.3">
      <c r="A1354" s="58" t="s">
        <v>311</v>
      </c>
      <c r="B1354" s="61">
        <v>351.09370921020002</v>
      </c>
      <c r="C1354" s="62">
        <v>0.72940641301051801</v>
      </c>
      <c r="D1354" s="61">
        <v>61.4659548188</v>
      </c>
      <c r="E1354" s="62">
        <v>0.70207387048361602</v>
      </c>
      <c r="F1354" s="61">
        <v>137.97816452270001</v>
      </c>
      <c r="G1354" s="62">
        <v>0.70865013657037801</v>
      </c>
      <c r="H1354" s="61">
        <v>77.784664762199995</v>
      </c>
      <c r="I1354" s="62">
        <v>0.77843910872542099</v>
      </c>
      <c r="J1354" s="61">
        <v>73.864925106499996</v>
      </c>
      <c r="K1354" s="62">
        <v>0.74488361248388202</v>
      </c>
    </row>
    <row r="1355" spans="1:11" customFormat="1" x14ac:dyDescent="0.3">
      <c r="A1355" s="65" t="s">
        <v>1</v>
      </c>
    </row>
    <row r="1356" spans="1:11" customFormat="1" x14ac:dyDescent="0.3">
      <c r="A1356" s="65" t="s">
        <v>1</v>
      </c>
    </row>
    <row r="1357" spans="1:11" customFormat="1" x14ac:dyDescent="0.3">
      <c r="A1357" s="53" t="s">
        <v>466</v>
      </c>
    </row>
    <row r="1358" spans="1:11" customFormat="1" x14ac:dyDescent="0.3">
      <c r="A1358" s="54" t="s">
        <v>1</v>
      </c>
    </row>
    <row r="1359" spans="1:11" customFormat="1" x14ac:dyDescent="0.3">
      <c r="A1359" s="114" t="s">
        <v>1</v>
      </c>
      <c r="B1359" s="113" t="s">
        <v>500</v>
      </c>
      <c r="C1359" s="113" t="s">
        <v>1</v>
      </c>
      <c r="D1359" s="113" t="s">
        <v>389</v>
      </c>
      <c r="E1359" s="113" t="s">
        <v>1</v>
      </c>
      <c r="F1359" s="113" t="s">
        <v>390</v>
      </c>
      <c r="G1359" s="113" t="s">
        <v>1</v>
      </c>
      <c r="H1359" s="113" t="s">
        <v>391</v>
      </c>
      <c r="I1359" s="113" t="s">
        <v>1</v>
      </c>
      <c r="J1359" s="113" t="s">
        <v>392</v>
      </c>
      <c r="K1359" s="113" t="s">
        <v>1</v>
      </c>
    </row>
    <row r="1360" spans="1:11" customFormat="1" x14ac:dyDescent="0.3">
      <c r="A1360" s="115" t="s">
        <v>1</v>
      </c>
      <c r="B1360" s="55" t="s">
        <v>14</v>
      </c>
      <c r="C1360" s="55" t="s">
        <v>15</v>
      </c>
      <c r="D1360" s="55" t="s">
        <v>14</v>
      </c>
      <c r="E1360" s="55" t="s">
        <v>15</v>
      </c>
      <c r="F1360" s="55" t="s">
        <v>14</v>
      </c>
      <c r="G1360" s="55" t="s">
        <v>15</v>
      </c>
      <c r="H1360" s="55" t="s">
        <v>14</v>
      </c>
      <c r="I1360" s="55" t="s">
        <v>15</v>
      </c>
      <c r="J1360" s="55" t="s">
        <v>14</v>
      </c>
      <c r="K1360" s="55" t="s">
        <v>15</v>
      </c>
    </row>
    <row r="1361" spans="1:11" customFormat="1" x14ac:dyDescent="0.3">
      <c r="A1361" s="56" t="s">
        <v>16</v>
      </c>
      <c r="B1361" s="57">
        <v>481.3416813284</v>
      </c>
      <c r="C1361" s="57">
        <v>481.3416813284</v>
      </c>
      <c r="D1361" s="57">
        <v>87.549127524799999</v>
      </c>
      <c r="E1361" s="57">
        <v>87.549127524799999</v>
      </c>
      <c r="F1361" s="57">
        <v>194.70562044970001</v>
      </c>
      <c r="G1361" s="57">
        <v>194.70562044970001</v>
      </c>
      <c r="H1361" s="57">
        <v>99.923891143600002</v>
      </c>
      <c r="I1361" s="57">
        <v>99.923891143600002</v>
      </c>
      <c r="J1361" s="57">
        <v>99.163042210300006</v>
      </c>
      <c r="K1361" s="57">
        <v>99.163042210300006</v>
      </c>
    </row>
    <row r="1362" spans="1:11" customFormat="1" x14ac:dyDescent="0.3">
      <c r="A1362" s="58" t="s">
        <v>332</v>
      </c>
      <c r="B1362" s="59">
        <v>0</v>
      </c>
      <c r="C1362" s="60">
        <v>0</v>
      </c>
      <c r="D1362" s="59">
        <v>0</v>
      </c>
      <c r="E1362" s="60">
        <v>0</v>
      </c>
      <c r="F1362" s="59">
        <v>0</v>
      </c>
      <c r="G1362" s="60">
        <v>0</v>
      </c>
      <c r="H1362" s="59">
        <v>0</v>
      </c>
      <c r="I1362" s="60">
        <v>0</v>
      </c>
      <c r="J1362" s="59">
        <v>0</v>
      </c>
      <c r="K1362" s="60">
        <v>0</v>
      </c>
    </row>
    <row r="1363" spans="1:11" customFormat="1" x14ac:dyDescent="0.3">
      <c r="A1363" s="58" t="s">
        <v>333</v>
      </c>
      <c r="B1363" s="61">
        <v>5.13674307720001</v>
      </c>
      <c r="C1363" s="62">
        <v>1.0671718815257599E-2</v>
      </c>
      <c r="D1363" s="61">
        <v>1.4568545613999999</v>
      </c>
      <c r="E1363" s="62">
        <v>1.6640423526634401E-2</v>
      </c>
      <c r="F1363" s="61">
        <v>1.1615318517</v>
      </c>
      <c r="G1363" s="62">
        <v>5.9655794682109296E-3</v>
      </c>
      <c r="H1363" s="61">
        <v>1.3103736289000001</v>
      </c>
      <c r="I1363" s="62">
        <v>1.3113716989031901E-2</v>
      </c>
      <c r="J1363" s="61">
        <v>1.2079830352000001</v>
      </c>
      <c r="K1363" s="62">
        <v>1.2181786765256501E-2</v>
      </c>
    </row>
    <row r="1364" spans="1:11" customFormat="1" x14ac:dyDescent="0.3">
      <c r="A1364" s="58" t="s">
        <v>334</v>
      </c>
      <c r="B1364" s="59">
        <v>35.205469201699998</v>
      </c>
      <c r="C1364" s="60">
        <v>7.3140288006100895E-2</v>
      </c>
      <c r="D1364" s="59">
        <v>2.1540586705</v>
      </c>
      <c r="E1364" s="60">
        <v>2.4603999279031299E-2</v>
      </c>
      <c r="F1364" s="59">
        <v>20.936874148299999</v>
      </c>
      <c r="G1364" s="60">
        <v>0.10753091821357499</v>
      </c>
      <c r="H1364" s="59">
        <v>7.7119785698000003</v>
      </c>
      <c r="I1364" s="60">
        <v>7.71785253910615E-2</v>
      </c>
      <c r="J1364" s="59">
        <v>4.4025578130999996</v>
      </c>
      <c r="K1364" s="60">
        <v>4.4397163650579399E-2</v>
      </c>
    </row>
    <row r="1365" spans="1:11" customFormat="1" x14ac:dyDescent="0.3">
      <c r="A1365" s="58" t="s">
        <v>335</v>
      </c>
      <c r="B1365" s="61">
        <v>220.81755137340099</v>
      </c>
      <c r="C1365" s="62">
        <v>0.45875426944949099</v>
      </c>
      <c r="D1365" s="61">
        <v>37.576964133399997</v>
      </c>
      <c r="E1365" s="62">
        <v>0.42921003550555797</v>
      </c>
      <c r="F1365" s="61">
        <v>81.703901859700096</v>
      </c>
      <c r="G1365" s="62">
        <v>0.41962785496891802</v>
      </c>
      <c r="H1365" s="61">
        <v>44.0824847636</v>
      </c>
      <c r="I1365" s="62">
        <v>0.44116060993110601</v>
      </c>
      <c r="J1365" s="61">
        <v>57.4542006167</v>
      </c>
      <c r="K1365" s="64">
        <v>0.57939126650485395</v>
      </c>
    </row>
    <row r="1366" spans="1:11" customFormat="1" x14ac:dyDescent="0.3">
      <c r="A1366" s="58" t="s">
        <v>336</v>
      </c>
      <c r="B1366" s="59">
        <v>146.95348205799999</v>
      </c>
      <c r="C1366" s="60">
        <v>0.30529972316637899</v>
      </c>
      <c r="D1366" s="59">
        <v>31.008640503900001</v>
      </c>
      <c r="E1366" s="60">
        <v>0.35418560276475802</v>
      </c>
      <c r="F1366" s="59">
        <v>56.150169359999801</v>
      </c>
      <c r="G1366" s="60">
        <v>0.28838494353842098</v>
      </c>
      <c r="H1366" s="59">
        <v>32.907116969500002</v>
      </c>
      <c r="I1366" s="60">
        <v>0.32932181276056799</v>
      </c>
      <c r="J1366" s="59">
        <v>26.8875552246</v>
      </c>
      <c r="K1366" s="60">
        <v>0.27114492078185998</v>
      </c>
    </row>
    <row r="1367" spans="1:11" customFormat="1" x14ac:dyDescent="0.3">
      <c r="A1367" s="58" t="s">
        <v>337</v>
      </c>
      <c r="B1367" s="61">
        <v>73.228435618099894</v>
      </c>
      <c r="C1367" s="62">
        <v>0.15213400056277099</v>
      </c>
      <c r="D1367" s="61">
        <v>15.3526096556</v>
      </c>
      <c r="E1367" s="62">
        <v>0.17535993892401799</v>
      </c>
      <c r="F1367" s="61">
        <v>34.753143229999999</v>
      </c>
      <c r="G1367" s="62">
        <v>0.17849070381087501</v>
      </c>
      <c r="H1367" s="61">
        <v>13.9119372118</v>
      </c>
      <c r="I1367" s="62">
        <v>0.139225334928233</v>
      </c>
      <c r="J1367" s="61">
        <v>9.2107455206999997</v>
      </c>
      <c r="K1367" s="62">
        <v>9.2884862297450604E-2</v>
      </c>
    </row>
    <row r="1368" spans="1:11" customFormat="1" x14ac:dyDescent="0.3">
      <c r="A1368" s="58" t="s">
        <v>310</v>
      </c>
      <c r="B1368" s="59">
        <v>5.13674307720001</v>
      </c>
      <c r="C1368" s="60">
        <v>1.0671718815257599E-2</v>
      </c>
      <c r="D1368" s="59">
        <v>1.4568545613999999</v>
      </c>
      <c r="E1368" s="60">
        <v>1.6640423526634401E-2</v>
      </c>
      <c r="F1368" s="59">
        <v>1.1615318517</v>
      </c>
      <c r="G1368" s="60">
        <v>5.9655794682109296E-3</v>
      </c>
      <c r="H1368" s="59">
        <v>1.3103736289000001</v>
      </c>
      <c r="I1368" s="60">
        <v>1.3113716989031901E-2</v>
      </c>
      <c r="J1368" s="59">
        <v>1.2079830352000001</v>
      </c>
      <c r="K1368" s="60">
        <v>1.2181786765256501E-2</v>
      </c>
    </row>
    <row r="1369" spans="1:11" customFormat="1" x14ac:dyDescent="0.3">
      <c r="A1369" s="58" t="s">
        <v>311</v>
      </c>
      <c r="B1369" s="61">
        <v>367.77103343139902</v>
      </c>
      <c r="C1369" s="62">
        <v>0.76405399261587004</v>
      </c>
      <c r="D1369" s="61">
        <v>68.585604637299994</v>
      </c>
      <c r="E1369" s="62">
        <v>0.783395638270316</v>
      </c>
      <c r="F1369" s="61">
        <v>137.85407121969999</v>
      </c>
      <c r="G1369" s="62">
        <v>0.70801279850734</v>
      </c>
      <c r="H1369" s="61">
        <v>76.989601733100002</v>
      </c>
      <c r="I1369" s="62">
        <v>0.770482422691674</v>
      </c>
      <c r="J1369" s="61">
        <v>84.341755841299999</v>
      </c>
      <c r="K1369" s="62">
        <v>0.85053618728671398</v>
      </c>
    </row>
    <row r="1370" spans="1:11" customFormat="1" x14ac:dyDescent="0.3">
      <c r="A1370" s="65" t="s">
        <v>1</v>
      </c>
    </row>
    <row r="1371" spans="1:11" customFormat="1" x14ac:dyDescent="0.3">
      <c r="A1371" s="65" t="s">
        <v>1</v>
      </c>
    </row>
    <row r="1372" spans="1:11" customFormat="1" x14ac:dyDescent="0.3">
      <c r="A1372" s="53" t="s">
        <v>467</v>
      </c>
    </row>
    <row r="1373" spans="1:11" customFormat="1" x14ac:dyDescent="0.3">
      <c r="A1373" s="54" t="s">
        <v>1</v>
      </c>
    </row>
    <row r="1374" spans="1:11" customFormat="1" x14ac:dyDescent="0.3">
      <c r="A1374" s="114" t="s">
        <v>1</v>
      </c>
      <c r="B1374" s="113" t="s">
        <v>500</v>
      </c>
      <c r="C1374" s="113" t="s">
        <v>1</v>
      </c>
      <c r="D1374" s="113" t="s">
        <v>389</v>
      </c>
      <c r="E1374" s="113" t="s">
        <v>1</v>
      </c>
      <c r="F1374" s="113" t="s">
        <v>390</v>
      </c>
      <c r="G1374" s="113" t="s">
        <v>1</v>
      </c>
      <c r="H1374" s="113" t="s">
        <v>391</v>
      </c>
      <c r="I1374" s="113" t="s">
        <v>1</v>
      </c>
      <c r="J1374" s="113" t="s">
        <v>392</v>
      </c>
      <c r="K1374" s="113" t="s">
        <v>1</v>
      </c>
    </row>
    <row r="1375" spans="1:11" customFormat="1" x14ac:dyDescent="0.3">
      <c r="A1375" s="115" t="s">
        <v>1</v>
      </c>
      <c r="B1375" s="55" t="s">
        <v>14</v>
      </c>
      <c r="C1375" s="55" t="s">
        <v>15</v>
      </c>
      <c r="D1375" s="55" t="s">
        <v>14</v>
      </c>
      <c r="E1375" s="55" t="s">
        <v>15</v>
      </c>
      <c r="F1375" s="55" t="s">
        <v>14</v>
      </c>
      <c r="G1375" s="55" t="s">
        <v>15</v>
      </c>
      <c r="H1375" s="55" t="s">
        <v>14</v>
      </c>
      <c r="I1375" s="55" t="s">
        <v>15</v>
      </c>
      <c r="J1375" s="55" t="s">
        <v>14</v>
      </c>
      <c r="K1375" s="55" t="s">
        <v>15</v>
      </c>
    </row>
    <row r="1376" spans="1:11" customFormat="1" x14ac:dyDescent="0.3">
      <c r="A1376" s="56" t="s">
        <v>16</v>
      </c>
      <c r="B1376" s="57">
        <v>481.3416813284</v>
      </c>
      <c r="C1376" s="57">
        <v>481.3416813284</v>
      </c>
      <c r="D1376" s="57">
        <v>87.549127524799999</v>
      </c>
      <c r="E1376" s="57">
        <v>87.549127524799999</v>
      </c>
      <c r="F1376" s="57">
        <v>194.70562044970001</v>
      </c>
      <c r="G1376" s="57">
        <v>194.70562044970001</v>
      </c>
      <c r="H1376" s="57">
        <v>99.923891143600002</v>
      </c>
      <c r="I1376" s="57">
        <v>99.923891143600002</v>
      </c>
      <c r="J1376" s="57">
        <v>99.163042210300006</v>
      </c>
      <c r="K1376" s="57">
        <v>99.163042210300006</v>
      </c>
    </row>
    <row r="1377" spans="1:11" customFormat="1" x14ac:dyDescent="0.3">
      <c r="A1377" s="58" t="s">
        <v>332</v>
      </c>
      <c r="B1377" s="59">
        <v>3.87284556</v>
      </c>
      <c r="C1377" s="60">
        <v>8.0459384886672897E-3</v>
      </c>
      <c r="D1377" s="59">
        <v>2.6648625248000002</v>
      </c>
      <c r="E1377" s="60">
        <v>3.0438481800348301E-2</v>
      </c>
      <c r="F1377" s="59">
        <v>0</v>
      </c>
      <c r="G1377" s="60">
        <v>0</v>
      </c>
      <c r="H1377" s="59">
        <v>0</v>
      </c>
      <c r="I1377" s="60">
        <v>0</v>
      </c>
      <c r="J1377" s="59">
        <v>1.2079830352000001</v>
      </c>
      <c r="K1377" s="60">
        <v>1.2181786765256501E-2</v>
      </c>
    </row>
    <row r="1378" spans="1:11" customFormat="1" x14ac:dyDescent="0.3">
      <c r="A1378" s="58" t="s">
        <v>333</v>
      </c>
      <c r="B1378" s="61">
        <v>7.7862898281000001</v>
      </c>
      <c r="C1378" s="62">
        <v>1.6176221860968901E-2</v>
      </c>
      <c r="D1378" s="61">
        <v>0.50150356799999996</v>
      </c>
      <c r="E1378" s="62">
        <v>5.72825317828484E-3</v>
      </c>
      <c r="F1378" s="61">
        <v>0.45783801540000002</v>
      </c>
      <c r="G1378" s="62">
        <v>2.3514370789223201E-3</v>
      </c>
      <c r="H1378" s="61">
        <v>2.8829219800999999</v>
      </c>
      <c r="I1378" s="62">
        <v>2.88511781027119E-2</v>
      </c>
      <c r="J1378" s="61">
        <v>3.9440262646000002</v>
      </c>
      <c r="K1378" s="62">
        <v>3.9773147098852699E-2</v>
      </c>
    </row>
    <row r="1379" spans="1:11" customFormat="1" x14ac:dyDescent="0.3">
      <c r="A1379" s="58" t="s">
        <v>334</v>
      </c>
      <c r="B1379" s="59">
        <v>25.381652800200101</v>
      </c>
      <c r="C1379" s="60">
        <v>5.27310511114518E-2</v>
      </c>
      <c r="D1379" s="59">
        <v>7.6648539043000001</v>
      </c>
      <c r="E1379" s="60">
        <v>8.7549175200275803E-2</v>
      </c>
      <c r="F1379" s="59">
        <v>3.8471015105999999</v>
      </c>
      <c r="G1379" s="60">
        <v>1.9758553973504098E-2</v>
      </c>
      <c r="H1379" s="59">
        <v>5.5184529562</v>
      </c>
      <c r="I1379" s="60">
        <v>5.5226561866665802E-2</v>
      </c>
      <c r="J1379" s="59">
        <v>8.3512444290999994</v>
      </c>
      <c r="K1379" s="60">
        <v>8.42173076072949E-2</v>
      </c>
    </row>
    <row r="1380" spans="1:11" customFormat="1" x14ac:dyDescent="0.3">
      <c r="A1380" s="58" t="s">
        <v>335</v>
      </c>
      <c r="B1380" s="61">
        <v>161.91623542959999</v>
      </c>
      <c r="C1380" s="62">
        <v>0.33638523674647502</v>
      </c>
      <c r="D1380" s="61">
        <v>23.723086751</v>
      </c>
      <c r="E1380" s="62">
        <v>0.27096885396464898</v>
      </c>
      <c r="F1380" s="61">
        <v>77.092196717899796</v>
      </c>
      <c r="G1380" s="62">
        <v>0.39594232842300497</v>
      </c>
      <c r="H1380" s="61">
        <v>21.329031786600002</v>
      </c>
      <c r="I1380" s="63">
        <v>0.21345277433149801</v>
      </c>
      <c r="J1380" s="61">
        <v>39.771920174100003</v>
      </c>
      <c r="K1380" s="62">
        <v>0.40107603889111898</v>
      </c>
    </row>
    <row r="1381" spans="1:11" customFormat="1" x14ac:dyDescent="0.3">
      <c r="A1381" s="58" t="s">
        <v>336</v>
      </c>
      <c r="B1381" s="59">
        <v>138.32191749469999</v>
      </c>
      <c r="C1381" s="60">
        <v>0.287367420816251</v>
      </c>
      <c r="D1381" s="59">
        <v>14.721155062099999</v>
      </c>
      <c r="E1381" s="63">
        <v>0.168147364551748</v>
      </c>
      <c r="F1381" s="59">
        <v>63.756183086800199</v>
      </c>
      <c r="G1381" s="60">
        <v>0.327449114923062</v>
      </c>
      <c r="H1381" s="59">
        <v>37.738623116699998</v>
      </c>
      <c r="I1381" s="60">
        <v>0.37767367428141901</v>
      </c>
      <c r="J1381" s="59">
        <v>22.105956229099998</v>
      </c>
      <c r="K1381" s="60">
        <v>0.22292535340151001</v>
      </c>
    </row>
    <row r="1382" spans="1:11" customFormat="1" x14ac:dyDescent="0.3">
      <c r="A1382" s="58" t="s">
        <v>337</v>
      </c>
      <c r="B1382" s="61">
        <v>144.06274021580001</v>
      </c>
      <c r="C1382" s="62">
        <v>0.29929413097618701</v>
      </c>
      <c r="D1382" s="61">
        <v>38.2736657146</v>
      </c>
      <c r="E1382" s="64">
        <v>0.43716787130469398</v>
      </c>
      <c r="F1382" s="61">
        <v>49.552301118999999</v>
      </c>
      <c r="G1382" s="62">
        <v>0.25449856560150602</v>
      </c>
      <c r="H1382" s="61">
        <v>32.454861303999998</v>
      </c>
      <c r="I1382" s="62">
        <v>0.32479581141770503</v>
      </c>
      <c r="J1382" s="61">
        <v>23.781912078200001</v>
      </c>
      <c r="K1382" s="62">
        <v>0.23982636623596601</v>
      </c>
    </row>
    <row r="1383" spans="1:11" customFormat="1" x14ac:dyDescent="0.3">
      <c r="A1383" s="58" t="s">
        <v>310</v>
      </c>
      <c r="B1383" s="59">
        <v>11.659135388099999</v>
      </c>
      <c r="C1383" s="60">
        <v>2.4222160349636201E-2</v>
      </c>
      <c r="D1383" s="59">
        <v>3.1663660928000001</v>
      </c>
      <c r="E1383" s="60">
        <v>3.6166734978633201E-2</v>
      </c>
      <c r="F1383" s="59">
        <v>0.45783801540000002</v>
      </c>
      <c r="G1383" s="60">
        <v>2.3514370789223201E-3</v>
      </c>
      <c r="H1383" s="59">
        <v>2.8829219800999999</v>
      </c>
      <c r="I1383" s="60">
        <v>2.88511781027119E-2</v>
      </c>
      <c r="J1383" s="59">
        <v>5.1520092998000004</v>
      </c>
      <c r="K1383" s="60">
        <v>5.1954933864109203E-2</v>
      </c>
    </row>
    <row r="1384" spans="1:11" customFormat="1" x14ac:dyDescent="0.3">
      <c r="A1384" s="58" t="s">
        <v>311</v>
      </c>
      <c r="B1384" s="61">
        <v>300.23815292429998</v>
      </c>
      <c r="C1384" s="62">
        <v>0.62375265756272602</v>
      </c>
      <c r="D1384" s="61">
        <v>38.4442418131</v>
      </c>
      <c r="E1384" s="63">
        <v>0.43911621851639698</v>
      </c>
      <c r="F1384" s="61">
        <v>140.84837980469999</v>
      </c>
      <c r="G1384" s="64">
        <v>0.72339144334606698</v>
      </c>
      <c r="H1384" s="61">
        <v>59.067654903300003</v>
      </c>
      <c r="I1384" s="62">
        <v>0.59112644861291697</v>
      </c>
      <c r="J1384" s="61">
        <v>61.877876403199998</v>
      </c>
      <c r="K1384" s="62">
        <v>0.62400139229262996</v>
      </c>
    </row>
    <row r="1385" spans="1:11" customFormat="1" x14ac:dyDescent="0.3">
      <c r="A1385" s="65" t="s">
        <v>1</v>
      </c>
    </row>
    <row r="1386" spans="1:11" customFormat="1" x14ac:dyDescent="0.3">
      <c r="A1386" s="65" t="s">
        <v>1</v>
      </c>
    </row>
    <row r="1387" spans="1:11" customFormat="1" x14ac:dyDescent="0.3">
      <c r="A1387" s="53" t="s">
        <v>468</v>
      </c>
    </row>
    <row r="1388" spans="1:11" customFormat="1" x14ac:dyDescent="0.3">
      <c r="A1388" s="54" t="s">
        <v>1</v>
      </c>
    </row>
    <row r="1389" spans="1:11" customFormat="1" x14ac:dyDescent="0.3">
      <c r="A1389" s="114" t="s">
        <v>1</v>
      </c>
      <c r="B1389" s="113" t="s">
        <v>500</v>
      </c>
      <c r="C1389" s="113" t="s">
        <v>1</v>
      </c>
      <c r="D1389" s="113" t="s">
        <v>389</v>
      </c>
      <c r="E1389" s="113" t="s">
        <v>1</v>
      </c>
      <c r="F1389" s="113" t="s">
        <v>390</v>
      </c>
      <c r="G1389" s="113" t="s">
        <v>1</v>
      </c>
      <c r="H1389" s="113" t="s">
        <v>391</v>
      </c>
      <c r="I1389" s="113" t="s">
        <v>1</v>
      </c>
      <c r="J1389" s="113" t="s">
        <v>392</v>
      </c>
      <c r="K1389" s="113" t="s">
        <v>1</v>
      </c>
    </row>
    <row r="1390" spans="1:11" customFormat="1" x14ac:dyDescent="0.3">
      <c r="A1390" s="115" t="s">
        <v>1</v>
      </c>
      <c r="B1390" s="55" t="s">
        <v>14</v>
      </c>
      <c r="C1390" s="55" t="s">
        <v>15</v>
      </c>
      <c r="D1390" s="55" t="s">
        <v>14</v>
      </c>
      <c r="E1390" s="55" t="s">
        <v>15</v>
      </c>
      <c r="F1390" s="55" t="s">
        <v>14</v>
      </c>
      <c r="G1390" s="55" t="s">
        <v>15</v>
      </c>
      <c r="H1390" s="55" t="s">
        <v>14</v>
      </c>
      <c r="I1390" s="55" t="s">
        <v>15</v>
      </c>
      <c r="J1390" s="55" t="s">
        <v>14</v>
      </c>
      <c r="K1390" s="55" t="s">
        <v>15</v>
      </c>
    </row>
    <row r="1391" spans="1:11" customFormat="1" x14ac:dyDescent="0.3">
      <c r="A1391" s="56" t="s">
        <v>16</v>
      </c>
      <c r="B1391" s="57">
        <v>481.3416813284</v>
      </c>
      <c r="C1391" s="57">
        <v>481.3416813284</v>
      </c>
      <c r="D1391" s="57">
        <v>87.549127524799999</v>
      </c>
      <c r="E1391" s="57">
        <v>87.549127524799999</v>
      </c>
      <c r="F1391" s="57">
        <v>194.70562044970001</v>
      </c>
      <c r="G1391" s="57">
        <v>194.70562044970001</v>
      </c>
      <c r="H1391" s="57">
        <v>99.923891143600002</v>
      </c>
      <c r="I1391" s="57">
        <v>99.923891143600002</v>
      </c>
      <c r="J1391" s="57">
        <v>99.163042210300006</v>
      </c>
      <c r="K1391" s="57">
        <v>99.163042210300006</v>
      </c>
    </row>
    <row r="1392" spans="1:11" customFormat="1" x14ac:dyDescent="0.3">
      <c r="A1392" s="58" t="s">
        <v>332</v>
      </c>
      <c r="B1392" s="59">
        <v>1.4967450841000001</v>
      </c>
      <c r="C1392" s="60">
        <v>3.1095272696295599E-3</v>
      </c>
      <c r="D1392" s="59">
        <v>0</v>
      </c>
      <c r="E1392" s="60">
        <v>0</v>
      </c>
      <c r="F1392" s="59">
        <v>0</v>
      </c>
      <c r="G1392" s="60">
        <v>0</v>
      </c>
      <c r="H1392" s="59">
        <v>0</v>
      </c>
      <c r="I1392" s="60">
        <v>0</v>
      </c>
      <c r="J1392" s="59">
        <v>1.4967450841000001</v>
      </c>
      <c r="K1392" s="60">
        <v>1.50937794034775E-2</v>
      </c>
    </row>
    <row r="1393" spans="1:11" customFormat="1" x14ac:dyDescent="0.3">
      <c r="A1393" s="58" t="s">
        <v>333</v>
      </c>
      <c r="B1393" s="61">
        <v>6.0284832725999999</v>
      </c>
      <c r="C1393" s="62">
        <v>1.2524332519807301E-2</v>
      </c>
      <c r="D1393" s="61">
        <v>0</v>
      </c>
      <c r="E1393" s="62">
        <v>0</v>
      </c>
      <c r="F1393" s="61">
        <v>1.6772355564000001</v>
      </c>
      <c r="G1393" s="62">
        <v>8.6142123300097292E-3</v>
      </c>
      <c r="H1393" s="61">
        <v>0.3819354136</v>
      </c>
      <c r="I1393" s="62">
        <v>3.8222632168229201E-3</v>
      </c>
      <c r="J1393" s="61">
        <v>3.9693123026000001</v>
      </c>
      <c r="K1393" s="62">
        <v>4.0028141675828001E-2</v>
      </c>
    </row>
    <row r="1394" spans="1:11" customFormat="1" x14ac:dyDescent="0.3">
      <c r="A1394" s="58" t="s">
        <v>334</v>
      </c>
      <c r="B1394" s="59">
        <v>39.376818143000101</v>
      </c>
      <c r="C1394" s="60">
        <v>8.1806375118664995E-2</v>
      </c>
      <c r="D1394" s="59">
        <v>11.0057433604</v>
      </c>
      <c r="E1394" s="60">
        <v>0.12570934367429801</v>
      </c>
      <c r="F1394" s="59">
        <v>9.86586432799999</v>
      </c>
      <c r="G1394" s="60">
        <v>5.0670670447074899E-2</v>
      </c>
      <c r="H1394" s="59">
        <v>7.6384519995</v>
      </c>
      <c r="I1394" s="60">
        <v>7.6442699659512101E-2</v>
      </c>
      <c r="J1394" s="59">
        <v>10.866758455099999</v>
      </c>
      <c r="K1394" s="60">
        <v>0.10958476275923799</v>
      </c>
    </row>
    <row r="1395" spans="1:11" customFormat="1" x14ac:dyDescent="0.3">
      <c r="A1395" s="58" t="s">
        <v>335</v>
      </c>
      <c r="B1395" s="61">
        <v>267.44914682249902</v>
      </c>
      <c r="C1395" s="62">
        <v>0.55563263518837103</v>
      </c>
      <c r="D1395" s="61">
        <v>49.719480261599898</v>
      </c>
      <c r="E1395" s="62">
        <v>0.56790377776769896</v>
      </c>
      <c r="F1395" s="61">
        <v>113.3413853191</v>
      </c>
      <c r="G1395" s="62">
        <v>0.58211665927938905</v>
      </c>
      <c r="H1395" s="61">
        <v>55.199151762600003</v>
      </c>
      <c r="I1395" s="62">
        <v>0.55241195204531901</v>
      </c>
      <c r="J1395" s="61">
        <v>49.189129479199998</v>
      </c>
      <c r="K1395" s="62">
        <v>0.496042965028061</v>
      </c>
    </row>
    <row r="1396" spans="1:11" customFormat="1" x14ac:dyDescent="0.3">
      <c r="A1396" s="58" t="s">
        <v>336</v>
      </c>
      <c r="B1396" s="59">
        <v>153.73131191109999</v>
      </c>
      <c r="C1396" s="60">
        <v>0.31938084291149399</v>
      </c>
      <c r="D1396" s="59">
        <v>24.8057584963999</v>
      </c>
      <c r="E1396" s="60">
        <v>0.28333530210650298</v>
      </c>
      <c r="F1396" s="59">
        <v>61.334494935399803</v>
      </c>
      <c r="G1396" s="60">
        <v>0.315011424907711</v>
      </c>
      <c r="H1396" s="59">
        <v>34.841155813699899</v>
      </c>
      <c r="I1396" s="60">
        <v>0.34867693216259998</v>
      </c>
      <c r="J1396" s="59">
        <v>32.749902665599997</v>
      </c>
      <c r="K1396" s="60">
        <v>0.330263190152493</v>
      </c>
    </row>
    <row r="1397" spans="1:11" customFormat="1" x14ac:dyDescent="0.3">
      <c r="A1397" s="58" t="s">
        <v>337</v>
      </c>
      <c r="B1397" s="61">
        <v>13.259176095100001</v>
      </c>
      <c r="C1397" s="62">
        <v>2.75462869920334E-2</v>
      </c>
      <c r="D1397" s="61">
        <v>2.0181454064</v>
      </c>
      <c r="E1397" s="62">
        <v>2.3051576451499401E-2</v>
      </c>
      <c r="F1397" s="61">
        <v>8.4866403108000092</v>
      </c>
      <c r="G1397" s="62">
        <v>4.3587033035815403E-2</v>
      </c>
      <c r="H1397" s="61">
        <v>1.8631961542</v>
      </c>
      <c r="I1397" s="62">
        <v>1.86461529157468E-2</v>
      </c>
      <c r="J1397" s="61">
        <v>0.89119422370000001</v>
      </c>
      <c r="K1397" s="62">
        <v>8.9871609809025407E-3</v>
      </c>
    </row>
    <row r="1398" spans="1:11" customFormat="1" x14ac:dyDescent="0.3">
      <c r="A1398" s="58" t="s">
        <v>310</v>
      </c>
      <c r="B1398" s="59">
        <v>7.5252283566999996</v>
      </c>
      <c r="C1398" s="60">
        <v>1.5633859789436901E-2</v>
      </c>
      <c r="D1398" s="59">
        <v>0</v>
      </c>
      <c r="E1398" s="60">
        <v>0</v>
      </c>
      <c r="F1398" s="59">
        <v>1.6772355564000001</v>
      </c>
      <c r="G1398" s="60">
        <v>8.6142123300097292E-3</v>
      </c>
      <c r="H1398" s="59">
        <v>0.3819354136</v>
      </c>
      <c r="I1398" s="60">
        <v>3.8222632168229201E-3</v>
      </c>
      <c r="J1398" s="59">
        <v>5.4660573867000002</v>
      </c>
      <c r="K1398" s="64">
        <v>5.5121921079305497E-2</v>
      </c>
    </row>
    <row r="1399" spans="1:11" customFormat="1" x14ac:dyDescent="0.3">
      <c r="A1399" s="58" t="s">
        <v>311</v>
      </c>
      <c r="B1399" s="61">
        <v>421.18045873360001</v>
      </c>
      <c r="C1399" s="62">
        <v>0.87501347809986496</v>
      </c>
      <c r="D1399" s="61">
        <v>74.525238758</v>
      </c>
      <c r="E1399" s="62">
        <v>0.851239079874203</v>
      </c>
      <c r="F1399" s="61">
        <v>174.67588025449999</v>
      </c>
      <c r="G1399" s="62">
        <v>0.89712808418709999</v>
      </c>
      <c r="H1399" s="61">
        <v>90.040307576299995</v>
      </c>
      <c r="I1399" s="62">
        <v>0.901088884207918</v>
      </c>
      <c r="J1399" s="61">
        <v>81.939032144799995</v>
      </c>
      <c r="K1399" s="62">
        <v>0.82630615518055395</v>
      </c>
    </row>
    <row r="1400" spans="1:11" customFormat="1" x14ac:dyDescent="0.3">
      <c r="A1400" s="65" t="s">
        <v>1</v>
      </c>
    </row>
    <row r="1401" spans="1:11" customFormat="1" x14ac:dyDescent="0.3">
      <c r="A1401" s="65" t="s">
        <v>1</v>
      </c>
    </row>
    <row r="1402" spans="1:11" customFormat="1" x14ac:dyDescent="0.3">
      <c r="A1402" s="53" t="s">
        <v>469</v>
      </c>
    </row>
    <row r="1403" spans="1:11" customFormat="1" x14ac:dyDescent="0.3">
      <c r="A1403" s="54" t="s">
        <v>1</v>
      </c>
    </row>
    <row r="1404" spans="1:11" customFormat="1" x14ac:dyDescent="0.3">
      <c r="A1404" s="114" t="s">
        <v>1</v>
      </c>
      <c r="B1404" s="113" t="s">
        <v>500</v>
      </c>
      <c r="C1404" s="113" t="s">
        <v>1</v>
      </c>
      <c r="D1404" s="113" t="s">
        <v>389</v>
      </c>
      <c r="E1404" s="113" t="s">
        <v>1</v>
      </c>
      <c r="F1404" s="113" t="s">
        <v>390</v>
      </c>
      <c r="G1404" s="113" t="s">
        <v>1</v>
      </c>
      <c r="H1404" s="113" t="s">
        <v>391</v>
      </c>
      <c r="I1404" s="113" t="s">
        <v>1</v>
      </c>
      <c r="J1404" s="113" t="s">
        <v>392</v>
      </c>
      <c r="K1404" s="113" t="s">
        <v>1</v>
      </c>
    </row>
    <row r="1405" spans="1:11" customFormat="1" x14ac:dyDescent="0.3">
      <c r="A1405" s="115" t="s">
        <v>1</v>
      </c>
      <c r="B1405" s="55" t="s">
        <v>14</v>
      </c>
      <c r="C1405" s="55" t="s">
        <v>15</v>
      </c>
      <c r="D1405" s="55" t="s">
        <v>14</v>
      </c>
      <c r="E1405" s="55" t="s">
        <v>15</v>
      </c>
      <c r="F1405" s="55" t="s">
        <v>14</v>
      </c>
      <c r="G1405" s="55" t="s">
        <v>15</v>
      </c>
      <c r="H1405" s="55" t="s">
        <v>14</v>
      </c>
      <c r="I1405" s="55" t="s">
        <v>15</v>
      </c>
      <c r="J1405" s="55" t="s">
        <v>14</v>
      </c>
      <c r="K1405" s="55" t="s">
        <v>15</v>
      </c>
    </row>
    <row r="1406" spans="1:11" customFormat="1" x14ac:dyDescent="0.3">
      <c r="A1406" s="56" t="s">
        <v>16</v>
      </c>
      <c r="B1406" s="57">
        <v>481.3416813284</v>
      </c>
      <c r="C1406" s="57">
        <v>481.3416813284</v>
      </c>
      <c r="D1406" s="57">
        <v>87.549127524799999</v>
      </c>
      <c r="E1406" s="57">
        <v>87.549127524799999</v>
      </c>
      <c r="F1406" s="57">
        <v>194.70562044970001</v>
      </c>
      <c r="G1406" s="57">
        <v>194.70562044970001</v>
      </c>
      <c r="H1406" s="57">
        <v>99.923891143600002</v>
      </c>
      <c r="I1406" s="57">
        <v>99.923891143600002</v>
      </c>
      <c r="J1406" s="57">
        <v>99.163042210300006</v>
      </c>
      <c r="K1406" s="57">
        <v>99.163042210300006</v>
      </c>
    </row>
    <row r="1407" spans="1:11" customFormat="1" x14ac:dyDescent="0.3">
      <c r="A1407" s="58" t="s">
        <v>332</v>
      </c>
      <c r="B1407" s="59">
        <v>8.2098051162999894</v>
      </c>
      <c r="C1407" s="60">
        <v>1.7056086008680402E-2</v>
      </c>
      <c r="D1407" s="59">
        <v>1.1193656596999999</v>
      </c>
      <c r="E1407" s="60">
        <v>1.27855718423113E-2</v>
      </c>
      <c r="F1407" s="59">
        <v>1.7195762838999999</v>
      </c>
      <c r="G1407" s="60">
        <v>8.8316725522786504E-3</v>
      </c>
      <c r="H1407" s="59">
        <v>3.4475483490999999</v>
      </c>
      <c r="I1407" s="60">
        <v>3.4501742372557799E-2</v>
      </c>
      <c r="J1407" s="59">
        <v>1.9233148236000099</v>
      </c>
      <c r="K1407" s="60">
        <v>1.9395480218538801E-2</v>
      </c>
    </row>
    <row r="1408" spans="1:11" customFormat="1" x14ac:dyDescent="0.3">
      <c r="A1408" s="58" t="s">
        <v>333</v>
      </c>
      <c r="B1408" s="61">
        <v>21.820883027599901</v>
      </c>
      <c r="C1408" s="62">
        <v>4.5333458277244998E-2</v>
      </c>
      <c r="D1408" s="61">
        <v>8.0077146769999992</v>
      </c>
      <c r="E1408" s="62">
        <v>9.1465385245919906E-2</v>
      </c>
      <c r="F1408" s="61">
        <v>4.4316049526999999</v>
      </c>
      <c r="G1408" s="62">
        <v>2.2760539436224698E-2</v>
      </c>
      <c r="H1408" s="61">
        <v>5.9044412654000098</v>
      </c>
      <c r="I1408" s="62">
        <v>5.9089384909108103E-2</v>
      </c>
      <c r="J1408" s="61">
        <v>3.4771221324999999</v>
      </c>
      <c r="K1408" s="62">
        <v>3.5064698046736897E-2</v>
      </c>
    </row>
    <row r="1409" spans="1:11" customFormat="1" x14ac:dyDescent="0.3">
      <c r="A1409" s="58" t="s">
        <v>334</v>
      </c>
      <c r="B1409" s="59">
        <v>74.5454413569</v>
      </c>
      <c r="C1409" s="60">
        <v>0.15487011461623401</v>
      </c>
      <c r="D1409" s="59">
        <v>12.700387322499999</v>
      </c>
      <c r="E1409" s="60">
        <v>0.14506583539513099</v>
      </c>
      <c r="F1409" s="59">
        <v>27.0558258489</v>
      </c>
      <c r="G1409" s="60">
        <v>0.13895760064044799</v>
      </c>
      <c r="H1409" s="59">
        <v>17.6464714685</v>
      </c>
      <c r="I1409" s="60">
        <v>0.17659912225736299</v>
      </c>
      <c r="J1409" s="59">
        <v>17.142756717000101</v>
      </c>
      <c r="K1409" s="60">
        <v>0.17287445337391399</v>
      </c>
    </row>
    <row r="1410" spans="1:11" customFormat="1" x14ac:dyDescent="0.3">
      <c r="A1410" s="58" t="s">
        <v>335</v>
      </c>
      <c r="B1410" s="61">
        <v>182.59319586570001</v>
      </c>
      <c r="C1410" s="62">
        <v>0.37934216576005197</v>
      </c>
      <c r="D1410" s="61">
        <v>22.4078152391</v>
      </c>
      <c r="E1410" s="63">
        <v>0.255945614452326</v>
      </c>
      <c r="F1410" s="61">
        <v>81.114900751299999</v>
      </c>
      <c r="G1410" s="62">
        <v>0.41660276967841903</v>
      </c>
      <c r="H1410" s="61">
        <v>41.114940391899999</v>
      </c>
      <c r="I1410" s="62">
        <v>0.41146256337049503</v>
      </c>
      <c r="J1410" s="61">
        <v>37.955539483400003</v>
      </c>
      <c r="K1410" s="62">
        <v>0.382758925476548</v>
      </c>
    </row>
    <row r="1411" spans="1:11" customFormat="1" x14ac:dyDescent="0.3">
      <c r="A1411" s="58" t="s">
        <v>336</v>
      </c>
      <c r="B1411" s="59">
        <v>94.829661948400101</v>
      </c>
      <c r="C1411" s="60">
        <v>0.197011116275429</v>
      </c>
      <c r="D1411" s="59">
        <v>27.255171681099998</v>
      </c>
      <c r="E1411" s="64">
        <v>0.31131288742288699</v>
      </c>
      <c r="F1411" s="59">
        <v>24.133813177299999</v>
      </c>
      <c r="G1411" s="63">
        <v>0.12395026461773199</v>
      </c>
      <c r="H1411" s="59">
        <v>20.5705273168</v>
      </c>
      <c r="I1411" s="60">
        <v>0.20586195234569299</v>
      </c>
      <c r="J1411" s="59">
        <v>22.870149773200001</v>
      </c>
      <c r="K1411" s="60">
        <v>0.23063178845096499</v>
      </c>
    </row>
    <row r="1412" spans="1:11" customFormat="1" x14ac:dyDescent="0.3">
      <c r="A1412" s="58" t="s">
        <v>337</v>
      </c>
      <c r="B1412" s="61">
        <v>99.342694013500093</v>
      </c>
      <c r="C1412" s="62">
        <v>0.20638705906235999</v>
      </c>
      <c r="D1412" s="61">
        <v>16.058672945400001</v>
      </c>
      <c r="E1412" s="62">
        <v>0.18342470564142499</v>
      </c>
      <c r="F1412" s="61">
        <v>56.2498994355999</v>
      </c>
      <c r="G1412" s="64">
        <v>0.28889715307489799</v>
      </c>
      <c r="H1412" s="61">
        <v>11.239962351899999</v>
      </c>
      <c r="I1412" s="63">
        <v>0.112485234744783</v>
      </c>
      <c r="J1412" s="61">
        <v>15.794159280600001</v>
      </c>
      <c r="K1412" s="62">
        <v>0.159274654433297</v>
      </c>
    </row>
    <row r="1413" spans="1:11" customFormat="1" x14ac:dyDescent="0.3">
      <c r="A1413" s="58" t="s">
        <v>310</v>
      </c>
      <c r="B1413" s="59">
        <v>30.0306881439001</v>
      </c>
      <c r="C1413" s="60">
        <v>6.23895442859254E-2</v>
      </c>
      <c r="D1413" s="59">
        <v>9.1270803367000006</v>
      </c>
      <c r="E1413" s="60">
        <v>0.104250957088231</v>
      </c>
      <c r="F1413" s="59">
        <v>6.1511812366000198</v>
      </c>
      <c r="G1413" s="60">
        <v>3.1592211988503399E-2</v>
      </c>
      <c r="H1413" s="59">
        <v>9.3519896145000008</v>
      </c>
      <c r="I1413" s="60">
        <v>9.3591127281666006E-2</v>
      </c>
      <c r="J1413" s="59">
        <v>5.4004369561000001</v>
      </c>
      <c r="K1413" s="60">
        <v>5.4460178265275702E-2</v>
      </c>
    </row>
    <row r="1414" spans="1:11" customFormat="1" x14ac:dyDescent="0.3">
      <c r="A1414" s="58" t="s">
        <v>311</v>
      </c>
      <c r="B1414" s="61">
        <v>277.42285781410101</v>
      </c>
      <c r="C1414" s="62">
        <v>0.57635328203548097</v>
      </c>
      <c r="D1414" s="61">
        <v>49.662986920199899</v>
      </c>
      <c r="E1414" s="62">
        <v>0.56725850187521298</v>
      </c>
      <c r="F1414" s="61">
        <v>105.2487139286</v>
      </c>
      <c r="G1414" s="62">
        <v>0.54055303429615098</v>
      </c>
      <c r="H1414" s="61">
        <v>61.685467708700003</v>
      </c>
      <c r="I1414" s="62">
        <v>0.61732451571618796</v>
      </c>
      <c r="J1414" s="61">
        <v>60.8256892566</v>
      </c>
      <c r="K1414" s="62">
        <v>0.61339071392751299</v>
      </c>
    </row>
    <row r="1415" spans="1:11" customFormat="1" x14ac:dyDescent="0.3">
      <c r="A1415" s="65" t="s">
        <v>1</v>
      </c>
    </row>
    <row r="1416" spans="1:11" customFormat="1" x14ac:dyDescent="0.3">
      <c r="A1416" s="65" t="s">
        <v>1</v>
      </c>
    </row>
    <row r="1417" spans="1:11" customFormat="1" x14ac:dyDescent="0.3">
      <c r="A1417" s="53" t="s">
        <v>470</v>
      </c>
    </row>
    <row r="1418" spans="1:11" customFormat="1" x14ac:dyDescent="0.3">
      <c r="A1418" s="54" t="s">
        <v>1</v>
      </c>
    </row>
    <row r="1419" spans="1:11" customFormat="1" x14ac:dyDescent="0.3">
      <c r="A1419" s="114" t="s">
        <v>1</v>
      </c>
      <c r="B1419" s="113" t="s">
        <v>500</v>
      </c>
      <c r="C1419" s="113" t="s">
        <v>1</v>
      </c>
      <c r="D1419" s="113" t="s">
        <v>389</v>
      </c>
      <c r="E1419" s="113" t="s">
        <v>1</v>
      </c>
      <c r="F1419" s="113" t="s">
        <v>390</v>
      </c>
      <c r="G1419" s="113" t="s">
        <v>1</v>
      </c>
      <c r="H1419" s="113" t="s">
        <v>391</v>
      </c>
      <c r="I1419" s="113" t="s">
        <v>1</v>
      </c>
      <c r="J1419" s="113" t="s">
        <v>392</v>
      </c>
      <c r="K1419" s="113" t="s">
        <v>1</v>
      </c>
    </row>
    <row r="1420" spans="1:11" customFormat="1" x14ac:dyDescent="0.3">
      <c r="A1420" s="115" t="s">
        <v>1</v>
      </c>
      <c r="B1420" s="55" t="s">
        <v>14</v>
      </c>
      <c r="C1420" s="55" t="s">
        <v>15</v>
      </c>
      <c r="D1420" s="55" t="s">
        <v>14</v>
      </c>
      <c r="E1420" s="55" t="s">
        <v>15</v>
      </c>
      <c r="F1420" s="55" t="s">
        <v>14</v>
      </c>
      <c r="G1420" s="55" t="s">
        <v>15</v>
      </c>
      <c r="H1420" s="55" t="s">
        <v>14</v>
      </c>
      <c r="I1420" s="55" t="s">
        <v>15</v>
      </c>
      <c r="J1420" s="55" t="s">
        <v>14</v>
      </c>
      <c r="K1420" s="55" t="s">
        <v>15</v>
      </c>
    </row>
    <row r="1421" spans="1:11" customFormat="1" x14ac:dyDescent="0.3">
      <c r="A1421" s="56" t="s">
        <v>16</v>
      </c>
      <c r="B1421" s="57">
        <v>481.3416813284</v>
      </c>
      <c r="C1421" s="57">
        <v>481.3416813284</v>
      </c>
      <c r="D1421" s="57">
        <v>87.549127524799999</v>
      </c>
      <c r="E1421" s="57">
        <v>87.549127524799999</v>
      </c>
      <c r="F1421" s="57">
        <v>194.70562044970001</v>
      </c>
      <c r="G1421" s="57">
        <v>194.70562044970001</v>
      </c>
      <c r="H1421" s="57">
        <v>99.923891143600002</v>
      </c>
      <c r="I1421" s="57">
        <v>99.923891143600002</v>
      </c>
      <c r="J1421" s="57">
        <v>99.163042210300006</v>
      </c>
      <c r="K1421" s="57">
        <v>99.163042210300006</v>
      </c>
    </row>
    <row r="1422" spans="1:11" customFormat="1" x14ac:dyDescent="0.3">
      <c r="A1422" s="58" t="s">
        <v>332</v>
      </c>
      <c r="B1422" s="59">
        <v>2.39899738890001</v>
      </c>
      <c r="C1422" s="60">
        <v>4.9839801578772103E-3</v>
      </c>
      <c r="D1422" s="59">
        <v>1.6208692277000001</v>
      </c>
      <c r="E1422" s="60">
        <v>1.8513825020596099E-2</v>
      </c>
      <c r="F1422" s="59">
        <v>0</v>
      </c>
      <c r="G1422" s="60">
        <v>0</v>
      </c>
      <c r="H1422" s="59">
        <v>0.77812816119999995</v>
      </c>
      <c r="I1422" s="60">
        <v>7.7872083672337897E-3</v>
      </c>
      <c r="J1422" s="59">
        <v>0</v>
      </c>
      <c r="K1422" s="60">
        <v>0</v>
      </c>
    </row>
    <row r="1423" spans="1:11" customFormat="1" x14ac:dyDescent="0.3">
      <c r="A1423" s="58" t="s">
        <v>333</v>
      </c>
      <c r="B1423" s="61">
        <v>20.896131948600001</v>
      </c>
      <c r="C1423" s="62">
        <v>4.3412263593984098E-2</v>
      </c>
      <c r="D1423" s="61">
        <v>1.6055467856000001</v>
      </c>
      <c r="E1423" s="62">
        <v>1.8338809660269899E-2</v>
      </c>
      <c r="F1423" s="61">
        <v>7.9862949411000201</v>
      </c>
      <c r="G1423" s="62">
        <v>4.1017279946282598E-2</v>
      </c>
      <c r="H1423" s="61">
        <v>3.3295734739</v>
      </c>
      <c r="I1423" s="62">
        <v>3.3321095043377498E-2</v>
      </c>
      <c r="J1423" s="61">
        <v>7.9747167479999996</v>
      </c>
      <c r="K1423" s="62">
        <v>8.0420251035538196E-2</v>
      </c>
    </row>
    <row r="1424" spans="1:11" customFormat="1" x14ac:dyDescent="0.3">
      <c r="A1424" s="58" t="s">
        <v>334</v>
      </c>
      <c r="B1424" s="59">
        <v>60.906982382199999</v>
      </c>
      <c r="C1424" s="60">
        <v>0.12653585746846099</v>
      </c>
      <c r="D1424" s="59">
        <v>5.5730470163000003</v>
      </c>
      <c r="E1424" s="60">
        <v>6.3656225639956598E-2</v>
      </c>
      <c r="F1424" s="59">
        <v>33.4733334899</v>
      </c>
      <c r="G1424" s="60">
        <v>0.17191765400808001</v>
      </c>
      <c r="H1424" s="59">
        <v>14.0519537213</v>
      </c>
      <c r="I1424" s="60">
        <v>0.140626566484546</v>
      </c>
      <c r="J1424" s="59">
        <v>7.8086481547000002</v>
      </c>
      <c r="K1424" s="60">
        <v>7.8745548549628105E-2</v>
      </c>
    </row>
    <row r="1425" spans="1:11" customFormat="1" x14ac:dyDescent="0.3">
      <c r="A1425" s="58" t="s">
        <v>335</v>
      </c>
      <c r="B1425" s="61">
        <v>234.1189825573</v>
      </c>
      <c r="C1425" s="62">
        <v>0.48638834249961799</v>
      </c>
      <c r="D1425" s="61">
        <v>36.028988972999997</v>
      </c>
      <c r="E1425" s="62">
        <v>0.41152881806610903</v>
      </c>
      <c r="F1425" s="61">
        <v>87.323024330999999</v>
      </c>
      <c r="G1425" s="62">
        <v>0.44848743518196998</v>
      </c>
      <c r="H1425" s="61">
        <v>56.269603743600001</v>
      </c>
      <c r="I1425" s="62">
        <v>0.56312462514830697</v>
      </c>
      <c r="J1425" s="61">
        <v>54.497365509700003</v>
      </c>
      <c r="K1425" s="62">
        <v>0.54957335207732705</v>
      </c>
    </row>
    <row r="1426" spans="1:11" customFormat="1" x14ac:dyDescent="0.3">
      <c r="A1426" s="58" t="s">
        <v>336</v>
      </c>
      <c r="B1426" s="59">
        <v>127.6870198677</v>
      </c>
      <c r="C1426" s="60">
        <v>0.26527314134797397</v>
      </c>
      <c r="D1426" s="59">
        <v>34.075600072100002</v>
      </c>
      <c r="E1426" s="64">
        <v>0.38921690067610798</v>
      </c>
      <c r="F1426" s="59">
        <v>46.535576911100001</v>
      </c>
      <c r="G1426" s="60">
        <v>0.23900479505224101</v>
      </c>
      <c r="H1426" s="59">
        <v>22.768940010200001</v>
      </c>
      <c r="I1426" s="60">
        <v>0.22786282389142401</v>
      </c>
      <c r="J1426" s="59">
        <v>24.3069028743</v>
      </c>
      <c r="K1426" s="60">
        <v>0.245120584569714</v>
      </c>
    </row>
    <row r="1427" spans="1:11" customFormat="1" x14ac:dyDescent="0.3">
      <c r="A1427" s="58" t="s">
        <v>337</v>
      </c>
      <c r="B1427" s="61">
        <v>35.333567183699898</v>
      </c>
      <c r="C1427" s="62">
        <v>7.3406414932085107E-2</v>
      </c>
      <c r="D1427" s="61">
        <v>8.6450754501000002</v>
      </c>
      <c r="E1427" s="62">
        <v>9.8745420936960399E-2</v>
      </c>
      <c r="F1427" s="61">
        <v>19.3873907766</v>
      </c>
      <c r="G1427" s="62">
        <v>9.9572835811426993E-2</v>
      </c>
      <c r="H1427" s="61">
        <v>2.7256920334000001</v>
      </c>
      <c r="I1427" s="62">
        <v>2.7277681065111099E-2</v>
      </c>
      <c r="J1427" s="61">
        <v>4.5754089236000004</v>
      </c>
      <c r="K1427" s="62">
        <v>4.6140263767792698E-2</v>
      </c>
    </row>
    <row r="1428" spans="1:11" customFormat="1" x14ac:dyDescent="0.3">
      <c r="A1428" s="58" t="s">
        <v>310</v>
      </c>
      <c r="B1428" s="59">
        <v>23.295129337500001</v>
      </c>
      <c r="C1428" s="60">
        <v>4.8396243751861301E-2</v>
      </c>
      <c r="D1428" s="59">
        <v>3.2264160132999899</v>
      </c>
      <c r="E1428" s="60">
        <v>3.6852634680865998E-2</v>
      </c>
      <c r="F1428" s="59">
        <v>7.9862949411000201</v>
      </c>
      <c r="G1428" s="60">
        <v>4.1017279946282598E-2</v>
      </c>
      <c r="H1428" s="59">
        <v>4.1077016350999997</v>
      </c>
      <c r="I1428" s="60">
        <v>4.1108303410611197E-2</v>
      </c>
      <c r="J1428" s="59">
        <v>7.9747167479999996</v>
      </c>
      <c r="K1428" s="60">
        <v>8.0420251035538196E-2</v>
      </c>
    </row>
    <row r="1429" spans="1:11" customFormat="1" x14ac:dyDescent="0.3">
      <c r="A1429" s="58" t="s">
        <v>311</v>
      </c>
      <c r="B1429" s="61">
        <v>361.806002425001</v>
      </c>
      <c r="C1429" s="62">
        <v>0.75166148384759202</v>
      </c>
      <c r="D1429" s="61">
        <v>70.104589045099999</v>
      </c>
      <c r="E1429" s="62">
        <v>0.80074571874221701</v>
      </c>
      <c r="F1429" s="61">
        <v>133.85860124210001</v>
      </c>
      <c r="G1429" s="62">
        <v>0.68749223023421102</v>
      </c>
      <c r="H1429" s="61">
        <v>79.038543753799999</v>
      </c>
      <c r="I1429" s="62">
        <v>0.79098744903973195</v>
      </c>
      <c r="J1429" s="61">
        <v>78.804268383999997</v>
      </c>
      <c r="K1429" s="62">
        <v>0.79469393664704102</v>
      </c>
    </row>
    <row r="1430" spans="1:11" customFormat="1" x14ac:dyDescent="0.3">
      <c r="A1430" s="65" t="s">
        <v>1</v>
      </c>
    </row>
    <row r="1431" spans="1:11" customFormat="1" x14ac:dyDescent="0.3">
      <c r="A1431" s="65" t="s">
        <v>1</v>
      </c>
    </row>
    <row r="1432" spans="1:11" customFormat="1" x14ac:dyDescent="0.3">
      <c r="A1432" s="53" t="s">
        <v>471</v>
      </c>
    </row>
    <row r="1433" spans="1:11" customFormat="1" x14ac:dyDescent="0.3">
      <c r="A1433" s="54" t="s">
        <v>1</v>
      </c>
    </row>
    <row r="1434" spans="1:11" customFormat="1" x14ac:dyDescent="0.3">
      <c r="A1434" s="114" t="s">
        <v>1</v>
      </c>
      <c r="B1434" s="113" t="s">
        <v>500</v>
      </c>
      <c r="C1434" s="113" t="s">
        <v>1</v>
      </c>
      <c r="D1434" s="113" t="s">
        <v>389</v>
      </c>
      <c r="E1434" s="113" t="s">
        <v>1</v>
      </c>
      <c r="F1434" s="113" t="s">
        <v>390</v>
      </c>
      <c r="G1434" s="113" t="s">
        <v>1</v>
      </c>
      <c r="H1434" s="113" t="s">
        <v>391</v>
      </c>
      <c r="I1434" s="113" t="s">
        <v>1</v>
      </c>
      <c r="J1434" s="113" t="s">
        <v>392</v>
      </c>
      <c r="K1434" s="113" t="s">
        <v>1</v>
      </c>
    </row>
    <row r="1435" spans="1:11" customFormat="1" x14ac:dyDescent="0.3">
      <c r="A1435" s="115" t="s">
        <v>1</v>
      </c>
      <c r="B1435" s="55" t="s">
        <v>14</v>
      </c>
      <c r="C1435" s="55" t="s">
        <v>15</v>
      </c>
      <c r="D1435" s="55" t="s">
        <v>14</v>
      </c>
      <c r="E1435" s="55" t="s">
        <v>15</v>
      </c>
      <c r="F1435" s="55" t="s">
        <v>14</v>
      </c>
      <c r="G1435" s="55" t="s">
        <v>15</v>
      </c>
      <c r="H1435" s="55" t="s">
        <v>14</v>
      </c>
      <c r="I1435" s="55" t="s">
        <v>15</v>
      </c>
      <c r="J1435" s="55" t="s">
        <v>14</v>
      </c>
      <c r="K1435" s="55" t="s">
        <v>15</v>
      </c>
    </row>
    <row r="1436" spans="1:11" customFormat="1" x14ac:dyDescent="0.3">
      <c r="A1436" s="56" t="s">
        <v>16</v>
      </c>
      <c r="B1436" s="57">
        <v>481.3416813284</v>
      </c>
      <c r="C1436" s="57">
        <v>481.3416813284</v>
      </c>
      <c r="D1436" s="57">
        <v>87.549127524799999</v>
      </c>
      <c r="E1436" s="57">
        <v>87.549127524799999</v>
      </c>
      <c r="F1436" s="57">
        <v>194.70562044970001</v>
      </c>
      <c r="G1436" s="57">
        <v>194.70562044970001</v>
      </c>
      <c r="H1436" s="57">
        <v>99.923891143600002</v>
      </c>
      <c r="I1436" s="57">
        <v>99.923891143600002</v>
      </c>
      <c r="J1436" s="57">
        <v>99.163042210300006</v>
      </c>
      <c r="K1436" s="57">
        <v>99.163042210300006</v>
      </c>
    </row>
    <row r="1437" spans="1:11" customFormat="1" x14ac:dyDescent="0.3">
      <c r="A1437" s="58" t="s">
        <v>332</v>
      </c>
      <c r="B1437" s="59">
        <v>1.2079830352000001</v>
      </c>
      <c r="C1437" s="60">
        <v>2.5096165199453E-3</v>
      </c>
      <c r="D1437" s="59">
        <v>0</v>
      </c>
      <c r="E1437" s="60">
        <v>0</v>
      </c>
      <c r="F1437" s="59">
        <v>0</v>
      </c>
      <c r="G1437" s="60">
        <v>0</v>
      </c>
      <c r="H1437" s="59">
        <v>0</v>
      </c>
      <c r="I1437" s="60">
        <v>0</v>
      </c>
      <c r="J1437" s="59">
        <v>1.2079830352000001</v>
      </c>
      <c r="K1437" s="60">
        <v>1.2181786765256501E-2</v>
      </c>
    </row>
    <row r="1438" spans="1:11" customFormat="1" x14ac:dyDescent="0.3">
      <c r="A1438" s="58" t="s">
        <v>333</v>
      </c>
      <c r="B1438" s="61">
        <v>7.5914798656000002</v>
      </c>
      <c r="C1438" s="62">
        <v>1.5771499041282201E-2</v>
      </c>
      <c r="D1438" s="61">
        <v>0</v>
      </c>
      <c r="E1438" s="62">
        <v>0</v>
      </c>
      <c r="F1438" s="61">
        <v>7.5914798655999798</v>
      </c>
      <c r="G1438" s="62">
        <v>3.8989526075654202E-2</v>
      </c>
      <c r="H1438" s="61">
        <v>0</v>
      </c>
      <c r="I1438" s="62">
        <v>0</v>
      </c>
      <c r="J1438" s="61">
        <v>0</v>
      </c>
      <c r="K1438" s="62">
        <v>0</v>
      </c>
    </row>
    <row r="1439" spans="1:11" customFormat="1" x14ac:dyDescent="0.3">
      <c r="A1439" s="58" t="s">
        <v>334</v>
      </c>
      <c r="B1439" s="59">
        <v>30.814697028699999</v>
      </c>
      <c r="C1439" s="60">
        <v>6.4018343359872804E-2</v>
      </c>
      <c r="D1439" s="59">
        <v>6.1249691045000096</v>
      </c>
      <c r="E1439" s="60">
        <v>6.99603671408945E-2</v>
      </c>
      <c r="F1439" s="59">
        <v>10.7017145041</v>
      </c>
      <c r="G1439" s="60">
        <v>5.4963562322355601E-2</v>
      </c>
      <c r="H1439" s="59">
        <v>6.9318847547000004</v>
      </c>
      <c r="I1439" s="60">
        <v>6.9371645513065905E-2</v>
      </c>
      <c r="J1439" s="59">
        <v>7.0561286654000002</v>
      </c>
      <c r="K1439" s="60">
        <v>7.1156839363961E-2</v>
      </c>
    </row>
    <row r="1440" spans="1:11" customFormat="1" x14ac:dyDescent="0.3">
      <c r="A1440" s="58" t="s">
        <v>335</v>
      </c>
      <c r="B1440" s="61">
        <v>268.77255679669901</v>
      </c>
      <c r="C1440" s="62">
        <v>0.558382054209279</v>
      </c>
      <c r="D1440" s="61">
        <v>58.029486482000102</v>
      </c>
      <c r="E1440" s="62">
        <v>0.66282198489713096</v>
      </c>
      <c r="F1440" s="61">
        <v>102.58421651259999</v>
      </c>
      <c r="G1440" s="62">
        <v>0.52686828595737201</v>
      </c>
      <c r="H1440" s="61">
        <v>51.794544420500003</v>
      </c>
      <c r="I1440" s="62">
        <v>0.51833994681078199</v>
      </c>
      <c r="J1440" s="61">
        <v>56.364309381600002</v>
      </c>
      <c r="K1440" s="62">
        <v>0.56840036494710799</v>
      </c>
    </row>
    <row r="1441" spans="1:11" customFormat="1" x14ac:dyDescent="0.3">
      <c r="A1441" s="58" t="s">
        <v>336</v>
      </c>
      <c r="B1441" s="59">
        <v>161.56232157139999</v>
      </c>
      <c r="C1441" s="60">
        <v>0.33564997139978098</v>
      </c>
      <c r="D1441" s="59">
        <v>20.643212985400002</v>
      </c>
      <c r="E1441" s="60">
        <v>0.23579004804533801</v>
      </c>
      <c r="F1441" s="59">
        <v>71.103066483700104</v>
      </c>
      <c r="G1441" s="60">
        <v>0.36518240366907501</v>
      </c>
      <c r="H1441" s="59">
        <v>40.016661715200001</v>
      </c>
      <c r="I1441" s="60">
        <v>0.40047141136339798</v>
      </c>
      <c r="J1441" s="59">
        <v>29.799380387100001</v>
      </c>
      <c r="K1441" s="60">
        <v>0.30050893682651397</v>
      </c>
    </row>
    <row r="1442" spans="1:11" customFormat="1" x14ac:dyDescent="0.3">
      <c r="A1442" s="58" t="s">
        <v>337</v>
      </c>
      <c r="B1442" s="61">
        <v>11.3926430308</v>
      </c>
      <c r="C1442" s="62">
        <v>2.3668515469839901E-2</v>
      </c>
      <c r="D1442" s="61">
        <v>2.7514589529000002</v>
      </c>
      <c r="E1442" s="62">
        <v>3.1427599916636503E-2</v>
      </c>
      <c r="F1442" s="61">
        <v>2.7251430836999999</v>
      </c>
      <c r="G1442" s="62">
        <v>1.3996221975543901E-2</v>
      </c>
      <c r="H1442" s="61">
        <v>1.1808002531999999</v>
      </c>
      <c r="I1442" s="62">
        <v>1.1816996312754501E-2</v>
      </c>
      <c r="J1442" s="61">
        <v>4.7352407410000001</v>
      </c>
      <c r="K1442" s="62">
        <v>4.77520720971603E-2</v>
      </c>
    </row>
    <row r="1443" spans="1:11" customFormat="1" x14ac:dyDescent="0.3">
      <c r="A1443" s="58" t="s">
        <v>310</v>
      </c>
      <c r="B1443" s="59">
        <v>8.7994629007999894</v>
      </c>
      <c r="C1443" s="60">
        <v>1.8281115561227499E-2</v>
      </c>
      <c r="D1443" s="59">
        <v>0</v>
      </c>
      <c r="E1443" s="60">
        <v>0</v>
      </c>
      <c r="F1443" s="59">
        <v>7.5914798655999798</v>
      </c>
      <c r="G1443" s="60">
        <v>3.8989526075654202E-2</v>
      </c>
      <c r="H1443" s="59">
        <v>0</v>
      </c>
      <c r="I1443" s="60">
        <v>0</v>
      </c>
      <c r="J1443" s="59">
        <v>1.2079830352000001</v>
      </c>
      <c r="K1443" s="60">
        <v>1.2181786765256501E-2</v>
      </c>
    </row>
    <row r="1444" spans="1:11" customFormat="1" x14ac:dyDescent="0.3">
      <c r="A1444" s="58" t="s">
        <v>311</v>
      </c>
      <c r="B1444" s="61">
        <v>430.33487836810002</v>
      </c>
      <c r="C1444" s="62">
        <v>0.89403202560906003</v>
      </c>
      <c r="D1444" s="61">
        <v>78.672699467399994</v>
      </c>
      <c r="E1444" s="62">
        <v>0.89861203294246905</v>
      </c>
      <c r="F1444" s="61">
        <v>173.68728299630001</v>
      </c>
      <c r="G1444" s="62">
        <v>0.89205068962644596</v>
      </c>
      <c r="H1444" s="61">
        <v>91.811206135700004</v>
      </c>
      <c r="I1444" s="62">
        <v>0.91881135817418003</v>
      </c>
      <c r="J1444" s="61">
        <v>86.163689768699996</v>
      </c>
      <c r="K1444" s="62">
        <v>0.86890930177362202</v>
      </c>
    </row>
    <row r="1445" spans="1:11" customFormat="1" x14ac:dyDescent="0.3">
      <c r="A1445" s="65" t="s">
        <v>1</v>
      </c>
    </row>
    <row r="1446" spans="1:11" customFormat="1" x14ac:dyDescent="0.3">
      <c r="A1446" s="65" t="s">
        <v>1</v>
      </c>
    </row>
    <row r="1447" spans="1:11" customFormat="1" x14ac:dyDescent="0.3">
      <c r="A1447" s="53" t="s">
        <v>472</v>
      </c>
    </row>
    <row r="1448" spans="1:11" customFormat="1" x14ac:dyDescent="0.3">
      <c r="A1448" s="54" t="s">
        <v>1</v>
      </c>
    </row>
    <row r="1449" spans="1:11" customFormat="1" x14ac:dyDescent="0.3">
      <c r="A1449" s="114" t="s">
        <v>1</v>
      </c>
      <c r="B1449" s="113" t="s">
        <v>500</v>
      </c>
      <c r="C1449" s="113" t="s">
        <v>1</v>
      </c>
      <c r="D1449" s="113" t="s">
        <v>389</v>
      </c>
      <c r="E1449" s="113" t="s">
        <v>1</v>
      </c>
      <c r="F1449" s="113" t="s">
        <v>390</v>
      </c>
      <c r="G1449" s="113" t="s">
        <v>1</v>
      </c>
      <c r="H1449" s="113" t="s">
        <v>391</v>
      </c>
      <c r="I1449" s="113" t="s">
        <v>1</v>
      </c>
      <c r="J1449" s="113" t="s">
        <v>392</v>
      </c>
      <c r="K1449" s="113" t="s">
        <v>1</v>
      </c>
    </row>
    <row r="1450" spans="1:11" customFormat="1" x14ac:dyDescent="0.3">
      <c r="A1450" s="115" t="s">
        <v>1</v>
      </c>
      <c r="B1450" s="55" t="s">
        <v>14</v>
      </c>
      <c r="C1450" s="55" t="s">
        <v>15</v>
      </c>
      <c r="D1450" s="55" t="s">
        <v>14</v>
      </c>
      <c r="E1450" s="55" t="s">
        <v>15</v>
      </c>
      <c r="F1450" s="55" t="s">
        <v>14</v>
      </c>
      <c r="G1450" s="55" t="s">
        <v>15</v>
      </c>
      <c r="H1450" s="55" t="s">
        <v>14</v>
      </c>
      <c r="I1450" s="55" t="s">
        <v>15</v>
      </c>
      <c r="J1450" s="55" t="s">
        <v>14</v>
      </c>
      <c r="K1450" s="55" t="s">
        <v>15</v>
      </c>
    </row>
    <row r="1451" spans="1:11" customFormat="1" x14ac:dyDescent="0.3">
      <c r="A1451" s="56" t="s">
        <v>16</v>
      </c>
      <c r="B1451" s="57">
        <v>481.3416813284</v>
      </c>
      <c r="C1451" s="57">
        <v>481.3416813284</v>
      </c>
      <c r="D1451" s="57">
        <v>87.549127524799999</v>
      </c>
      <c r="E1451" s="57">
        <v>87.549127524799999</v>
      </c>
      <c r="F1451" s="57">
        <v>194.70562044970001</v>
      </c>
      <c r="G1451" s="57">
        <v>194.70562044970001</v>
      </c>
      <c r="H1451" s="57">
        <v>99.923891143600002</v>
      </c>
      <c r="I1451" s="57">
        <v>99.923891143600002</v>
      </c>
      <c r="J1451" s="57">
        <v>99.163042210300006</v>
      </c>
      <c r="K1451" s="57">
        <v>99.163042210300006</v>
      </c>
    </row>
    <row r="1452" spans="1:11" customFormat="1" x14ac:dyDescent="0.3">
      <c r="A1452" s="58" t="s">
        <v>338</v>
      </c>
      <c r="B1452" s="59">
        <v>443.80237340870002</v>
      </c>
      <c r="C1452" s="60">
        <v>0.92201110068818604</v>
      </c>
      <c r="D1452" s="59">
        <v>75.252691799800004</v>
      </c>
      <c r="E1452" s="63">
        <v>0.85954816372651099</v>
      </c>
      <c r="F1452" s="59">
        <v>188.5824642684</v>
      </c>
      <c r="G1452" s="64">
        <v>0.96855172353444297</v>
      </c>
      <c r="H1452" s="59">
        <v>86.127708926899999</v>
      </c>
      <c r="I1452" s="60">
        <v>0.86193309669182505</v>
      </c>
      <c r="J1452" s="59">
        <v>93.839508413600001</v>
      </c>
      <c r="K1452" s="60">
        <v>0.94631534412377005</v>
      </c>
    </row>
    <row r="1453" spans="1:11" customFormat="1" x14ac:dyDescent="0.3">
      <c r="A1453" s="58" t="s">
        <v>339</v>
      </c>
      <c r="B1453" s="61">
        <v>28.7239910750001</v>
      </c>
      <c r="C1453" s="62">
        <v>5.9674846765249902E-2</v>
      </c>
      <c r="D1453" s="61">
        <v>6.3941490746999996</v>
      </c>
      <c r="E1453" s="62">
        <v>7.3034983391339098E-2</v>
      </c>
      <c r="F1453" s="61">
        <v>4.5387424790999997</v>
      </c>
      <c r="G1453" s="62">
        <v>2.3310793333120701E-2</v>
      </c>
      <c r="H1453" s="61">
        <v>12.4675657245</v>
      </c>
      <c r="I1453" s="64">
        <v>0.124770618736043</v>
      </c>
      <c r="J1453" s="61">
        <v>5.3235337966999996</v>
      </c>
      <c r="K1453" s="62">
        <v>5.3684655876229698E-2</v>
      </c>
    </row>
    <row r="1454" spans="1:11" customFormat="1" x14ac:dyDescent="0.3">
      <c r="A1454" s="58" t="s">
        <v>340</v>
      </c>
      <c r="B1454" s="59">
        <v>8.8153168446999892</v>
      </c>
      <c r="C1454" s="60">
        <v>1.8314052546564499E-2</v>
      </c>
      <c r="D1454" s="59">
        <v>5.9022866502999998</v>
      </c>
      <c r="E1454" s="64">
        <v>6.7416852882149603E-2</v>
      </c>
      <c r="F1454" s="59">
        <v>1.5844137022</v>
      </c>
      <c r="G1454" s="60">
        <v>8.13748313243641E-3</v>
      </c>
      <c r="H1454" s="59">
        <v>1.3286164922000001</v>
      </c>
      <c r="I1454" s="60">
        <v>1.32962845721315E-2</v>
      </c>
      <c r="J1454" s="59">
        <v>0</v>
      </c>
      <c r="K1454" s="60">
        <v>0</v>
      </c>
    </row>
    <row r="1455" spans="1:11" customFormat="1" x14ac:dyDescent="0.3">
      <c r="A1455" s="65" t="s">
        <v>1</v>
      </c>
    </row>
    <row r="1456" spans="1:11" customFormat="1" x14ac:dyDescent="0.3">
      <c r="A1456" s="65" t="s">
        <v>1</v>
      </c>
    </row>
    <row r="1457" spans="1:11" customFormat="1" x14ac:dyDescent="0.3">
      <c r="A1457" s="53" t="s">
        <v>473</v>
      </c>
    </row>
    <row r="1458" spans="1:11" customFormat="1" x14ac:dyDescent="0.3">
      <c r="A1458" s="54" t="s">
        <v>1</v>
      </c>
    </row>
    <row r="1459" spans="1:11" customFormat="1" x14ac:dyDescent="0.3">
      <c r="A1459" s="114" t="s">
        <v>1</v>
      </c>
      <c r="B1459" s="113" t="s">
        <v>500</v>
      </c>
      <c r="C1459" s="113" t="s">
        <v>1</v>
      </c>
      <c r="D1459" s="113" t="s">
        <v>389</v>
      </c>
      <c r="E1459" s="113" t="s">
        <v>1</v>
      </c>
      <c r="F1459" s="113" t="s">
        <v>390</v>
      </c>
      <c r="G1459" s="113" t="s">
        <v>1</v>
      </c>
      <c r="H1459" s="113" t="s">
        <v>391</v>
      </c>
      <c r="I1459" s="113" t="s">
        <v>1</v>
      </c>
      <c r="J1459" s="113" t="s">
        <v>392</v>
      </c>
      <c r="K1459" s="113" t="s">
        <v>1</v>
      </c>
    </row>
    <row r="1460" spans="1:11" customFormat="1" x14ac:dyDescent="0.3">
      <c r="A1460" s="115" t="s">
        <v>1</v>
      </c>
      <c r="B1460" s="55" t="s">
        <v>14</v>
      </c>
      <c r="C1460" s="55" t="s">
        <v>15</v>
      </c>
      <c r="D1460" s="55" t="s">
        <v>14</v>
      </c>
      <c r="E1460" s="55" t="s">
        <v>15</v>
      </c>
      <c r="F1460" s="55" t="s">
        <v>14</v>
      </c>
      <c r="G1460" s="55" t="s">
        <v>15</v>
      </c>
      <c r="H1460" s="55" t="s">
        <v>14</v>
      </c>
      <c r="I1460" s="55" t="s">
        <v>15</v>
      </c>
      <c r="J1460" s="55" t="s">
        <v>14</v>
      </c>
      <c r="K1460" s="55" t="s">
        <v>15</v>
      </c>
    </row>
    <row r="1461" spans="1:11" customFormat="1" x14ac:dyDescent="0.3">
      <c r="A1461" s="56" t="s">
        <v>16</v>
      </c>
      <c r="B1461" s="57">
        <v>481.3416813284</v>
      </c>
      <c r="C1461" s="57">
        <v>481.3416813284</v>
      </c>
      <c r="D1461" s="57">
        <v>87.549127524799999</v>
      </c>
      <c r="E1461" s="57">
        <v>87.549127524799999</v>
      </c>
      <c r="F1461" s="57">
        <v>194.70562044970001</v>
      </c>
      <c r="G1461" s="57">
        <v>194.70562044970001</v>
      </c>
      <c r="H1461" s="57">
        <v>99.923891143600002</v>
      </c>
      <c r="I1461" s="57">
        <v>99.923891143600002</v>
      </c>
      <c r="J1461" s="57">
        <v>99.163042210300006</v>
      </c>
      <c r="K1461" s="57">
        <v>99.163042210300006</v>
      </c>
    </row>
    <row r="1462" spans="1:11" customFormat="1" x14ac:dyDescent="0.3">
      <c r="A1462" s="58" t="s">
        <v>341</v>
      </c>
      <c r="B1462" s="59">
        <v>60.741424942099897</v>
      </c>
      <c r="C1462" s="60">
        <v>0.12619190753326501</v>
      </c>
      <c r="D1462" s="59">
        <v>4.4461646120999996</v>
      </c>
      <c r="E1462" s="63">
        <v>5.0784796351517503E-2</v>
      </c>
      <c r="F1462" s="59">
        <v>37.497971596699998</v>
      </c>
      <c r="G1462" s="64">
        <v>0.19258802858434801</v>
      </c>
      <c r="H1462" s="59">
        <v>11.761750055</v>
      </c>
      <c r="I1462" s="60">
        <v>0.117707086067107</v>
      </c>
      <c r="J1462" s="59">
        <v>7.0355386783</v>
      </c>
      <c r="K1462" s="60">
        <v>7.0949201652964394E-2</v>
      </c>
    </row>
    <row r="1463" spans="1:11" customFormat="1" x14ac:dyDescent="0.3">
      <c r="A1463" s="58" t="s">
        <v>237</v>
      </c>
      <c r="B1463" s="61">
        <v>121.663652371</v>
      </c>
      <c r="C1463" s="62">
        <v>0.25275943698712</v>
      </c>
      <c r="D1463" s="61">
        <v>22.143130190400001</v>
      </c>
      <c r="E1463" s="62">
        <v>0.25292233990712798</v>
      </c>
      <c r="F1463" s="61">
        <v>51.809911380899997</v>
      </c>
      <c r="G1463" s="62">
        <v>0.26609355837411203</v>
      </c>
      <c r="H1463" s="61">
        <v>23.054550883099999</v>
      </c>
      <c r="I1463" s="62">
        <v>0.230721108027793</v>
      </c>
      <c r="J1463" s="61">
        <v>24.6560599166</v>
      </c>
      <c r="K1463" s="62">
        <v>0.24864162461162401</v>
      </c>
    </row>
    <row r="1464" spans="1:11" customFormat="1" x14ac:dyDescent="0.3">
      <c r="A1464" s="58" t="s">
        <v>238</v>
      </c>
      <c r="B1464" s="59">
        <v>132.19026442750001</v>
      </c>
      <c r="C1464" s="60">
        <v>0.274628750335278</v>
      </c>
      <c r="D1464" s="59">
        <v>22.865270441900002</v>
      </c>
      <c r="E1464" s="60">
        <v>0.26117074022722803</v>
      </c>
      <c r="F1464" s="59">
        <v>46.976916754400001</v>
      </c>
      <c r="G1464" s="60">
        <v>0.24127149820277499</v>
      </c>
      <c r="H1464" s="59">
        <v>28.8829337178</v>
      </c>
      <c r="I1464" s="60">
        <v>0.28904932931697502</v>
      </c>
      <c r="J1464" s="59">
        <v>33.465143513400001</v>
      </c>
      <c r="K1464" s="60">
        <v>0.33747596652418999</v>
      </c>
    </row>
    <row r="1465" spans="1:11" customFormat="1" x14ac:dyDescent="0.3">
      <c r="A1465" s="58" t="s">
        <v>239</v>
      </c>
      <c r="B1465" s="61">
        <v>116.2875079507</v>
      </c>
      <c r="C1465" s="62">
        <v>0.24159035558643399</v>
      </c>
      <c r="D1465" s="61">
        <v>29.6328337759</v>
      </c>
      <c r="E1465" s="64">
        <v>0.338470920427002</v>
      </c>
      <c r="F1465" s="61">
        <v>40.278264006999997</v>
      </c>
      <c r="G1465" s="62">
        <v>0.20686749521648001</v>
      </c>
      <c r="H1465" s="61">
        <v>23.647768563300001</v>
      </c>
      <c r="I1465" s="62">
        <v>0.23665780318058199</v>
      </c>
      <c r="J1465" s="61">
        <v>22.728641604500002</v>
      </c>
      <c r="K1465" s="62">
        <v>0.22920476316467001</v>
      </c>
    </row>
    <row r="1466" spans="1:11" customFormat="1" x14ac:dyDescent="0.3">
      <c r="A1466" s="58" t="s">
        <v>342</v>
      </c>
      <c r="B1466" s="59">
        <v>42.694390738899997</v>
      </c>
      <c r="C1466" s="60">
        <v>8.8698719423326494E-2</v>
      </c>
      <c r="D1466" s="59">
        <v>7.0772910486000002</v>
      </c>
      <c r="E1466" s="60">
        <v>8.0837939208420098E-2</v>
      </c>
      <c r="F1466" s="59">
        <v>14.8989654077</v>
      </c>
      <c r="G1466" s="60">
        <v>7.6520469071661795E-2</v>
      </c>
      <c r="H1466" s="59">
        <v>9.4404757851000003</v>
      </c>
      <c r="I1466" s="60">
        <v>9.4476662958742796E-2</v>
      </c>
      <c r="J1466" s="59">
        <v>11.277658497499999</v>
      </c>
      <c r="K1466" s="60">
        <v>0.113728444046552</v>
      </c>
    </row>
    <row r="1467" spans="1:11" customFormat="1" x14ac:dyDescent="0.3">
      <c r="A1467" s="58" t="s">
        <v>88</v>
      </c>
      <c r="B1467" s="61">
        <v>7.7644408982000002</v>
      </c>
      <c r="C1467" s="62">
        <v>1.61308301345768E-2</v>
      </c>
      <c r="D1467" s="61">
        <v>1.3844374558999999</v>
      </c>
      <c r="E1467" s="62">
        <v>1.5813263878704301E-2</v>
      </c>
      <c r="F1467" s="61">
        <v>3.2435913030000001</v>
      </c>
      <c r="G1467" s="62">
        <v>1.66589505506234E-2</v>
      </c>
      <c r="H1467" s="61">
        <v>3.1364121393</v>
      </c>
      <c r="I1467" s="62">
        <v>3.1388010448799297E-2</v>
      </c>
      <c r="J1467" s="61">
        <v>0</v>
      </c>
      <c r="K1467" s="62">
        <v>0</v>
      </c>
    </row>
    <row r="1468" spans="1:11" customFormat="1" x14ac:dyDescent="0.3">
      <c r="A1468" s="58" t="s">
        <v>343</v>
      </c>
      <c r="B1468" s="59">
        <v>182.40507731310001</v>
      </c>
      <c r="C1468" s="60">
        <v>0.37895134452038498</v>
      </c>
      <c r="D1468" s="59">
        <v>26.5892948024999</v>
      </c>
      <c r="E1468" s="60">
        <v>0.30370713625864598</v>
      </c>
      <c r="F1468" s="59">
        <v>89.307882977599903</v>
      </c>
      <c r="G1468" s="60">
        <v>0.45868158695846001</v>
      </c>
      <c r="H1468" s="59">
        <v>34.816300938099999</v>
      </c>
      <c r="I1468" s="60">
        <v>0.348428194094901</v>
      </c>
      <c r="J1468" s="59">
        <v>31.6915985949</v>
      </c>
      <c r="K1468" s="60">
        <v>0.31959082626458801</v>
      </c>
    </row>
    <row r="1469" spans="1:11" customFormat="1" x14ac:dyDescent="0.3">
      <c r="A1469" s="58" t="s">
        <v>344</v>
      </c>
      <c r="B1469" s="61">
        <v>158.9818986896</v>
      </c>
      <c r="C1469" s="62">
        <v>0.33028907500976001</v>
      </c>
      <c r="D1469" s="61">
        <v>36.710124824499999</v>
      </c>
      <c r="E1469" s="62">
        <v>0.41930885963542203</v>
      </c>
      <c r="F1469" s="61">
        <v>55.177229414700001</v>
      </c>
      <c r="G1469" s="62">
        <v>0.283387964288141</v>
      </c>
      <c r="H1469" s="61">
        <v>33.088244348400004</v>
      </c>
      <c r="I1469" s="62">
        <v>0.33113446613932501</v>
      </c>
      <c r="J1469" s="61">
        <v>34.006300101999997</v>
      </c>
      <c r="K1469" s="62">
        <v>0.342933207211222</v>
      </c>
    </row>
    <row r="1470" spans="1:11" customFormat="1" x14ac:dyDescent="0.3">
      <c r="A1470" s="65" t="s">
        <v>1</v>
      </c>
    </row>
    <row r="1471" spans="1:11" customFormat="1" x14ac:dyDescent="0.3">
      <c r="A1471" s="65" t="s">
        <v>1</v>
      </c>
    </row>
    <row r="1472" spans="1:11" customFormat="1" x14ac:dyDescent="0.3">
      <c r="A1472" s="53" t="s">
        <v>474</v>
      </c>
    </row>
    <row r="1473" spans="1:11" customFormat="1" x14ac:dyDescent="0.3">
      <c r="A1473" s="54" t="s">
        <v>1</v>
      </c>
    </row>
    <row r="1474" spans="1:11" customFormat="1" x14ac:dyDescent="0.3">
      <c r="A1474" s="114" t="s">
        <v>1</v>
      </c>
      <c r="B1474" s="113" t="s">
        <v>500</v>
      </c>
      <c r="C1474" s="113" t="s">
        <v>1</v>
      </c>
      <c r="D1474" s="113" t="s">
        <v>389</v>
      </c>
      <c r="E1474" s="113" t="s">
        <v>1</v>
      </c>
      <c r="F1474" s="113" t="s">
        <v>390</v>
      </c>
      <c r="G1474" s="113" t="s">
        <v>1</v>
      </c>
      <c r="H1474" s="113" t="s">
        <v>391</v>
      </c>
      <c r="I1474" s="113" t="s">
        <v>1</v>
      </c>
      <c r="J1474" s="113" t="s">
        <v>392</v>
      </c>
      <c r="K1474" s="113" t="s">
        <v>1</v>
      </c>
    </row>
    <row r="1475" spans="1:11" customFormat="1" x14ac:dyDescent="0.3">
      <c r="A1475" s="115" t="s">
        <v>1</v>
      </c>
      <c r="B1475" s="55" t="s">
        <v>14</v>
      </c>
      <c r="C1475" s="55" t="s">
        <v>15</v>
      </c>
      <c r="D1475" s="55" t="s">
        <v>14</v>
      </c>
      <c r="E1475" s="55" t="s">
        <v>15</v>
      </c>
      <c r="F1475" s="55" t="s">
        <v>14</v>
      </c>
      <c r="G1475" s="55" t="s">
        <v>15</v>
      </c>
      <c r="H1475" s="55" t="s">
        <v>14</v>
      </c>
      <c r="I1475" s="55" t="s">
        <v>15</v>
      </c>
      <c r="J1475" s="55" t="s">
        <v>14</v>
      </c>
      <c r="K1475" s="55" t="s">
        <v>15</v>
      </c>
    </row>
    <row r="1476" spans="1:11" customFormat="1" x14ac:dyDescent="0.3">
      <c r="A1476" s="56" t="s">
        <v>16</v>
      </c>
      <c r="B1476" s="57">
        <v>481.3416813284</v>
      </c>
      <c r="C1476" s="57">
        <v>481.3416813284</v>
      </c>
      <c r="D1476" s="57">
        <v>87.549127524799999</v>
      </c>
      <c r="E1476" s="57">
        <v>87.549127524799999</v>
      </c>
      <c r="F1476" s="57">
        <v>194.70562044970001</v>
      </c>
      <c r="G1476" s="57">
        <v>194.70562044970001</v>
      </c>
      <c r="H1476" s="57">
        <v>99.923891143600002</v>
      </c>
      <c r="I1476" s="57">
        <v>99.923891143600002</v>
      </c>
      <c r="J1476" s="57">
        <v>99.163042210300006</v>
      </c>
      <c r="K1476" s="57">
        <v>99.163042210300006</v>
      </c>
    </row>
    <row r="1477" spans="1:11" customFormat="1" x14ac:dyDescent="0.3">
      <c r="A1477" s="58" t="s">
        <v>341</v>
      </c>
      <c r="B1477" s="59">
        <v>80.297334148799905</v>
      </c>
      <c r="C1477" s="60">
        <v>0.16681982313934801</v>
      </c>
      <c r="D1477" s="59">
        <v>10.825180426899999</v>
      </c>
      <c r="E1477" s="60">
        <v>0.12364692525158</v>
      </c>
      <c r="F1477" s="59">
        <v>52.388998651199998</v>
      </c>
      <c r="G1477" s="64">
        <v>0.26906772660285899</v>
      </c>
      <c r="H1477" s="59">
        <v>7.9919609889999998</v>
      </c>
      <c r="I1477" s="63">
        <v>7.9980482120284996E-2</v>
      </c>
      <c r="J1477" s="59">
        <v>9.0911940816999994</v>
      </c>
      <c r="K1477" s="60">
        <v>9.1679257504220693E-2</v>
      </c>
    </row>
    <row r="1478" spans="1:11" customFormat="1" x14ac:dyDescent="0.3">
      <c r="A1478" s="58" t="s">
        <v>237</v>
      </c>
      <c r="B1478" s="61">
        <v>138.5151458407</v>
      </c>
      <c r="C1478" s="62">
        <v>0.28776885778606998</v>
      </c>
      <c r="D1478" s="61">
        <v>25.513894283599999</v>
      </c>
      <c r="E1478" s="62">
        <v>0.29142374121744002</v>
      </c>
      <c r="F1478" s="61">
        <v>56.975462804200198</v>
      </c>
      <c r="G1478" s="62">
        <v>0.29262361647602803</v>
      </c>
      <c r="H1478" s="61">
        <v>25.3782510759</v>
      </c>
      <c r="I1478" s="62">
        <v>0.25397580884264298</v>
      </c>
      <c r="J1478" s="61">
        <v>30.647537676999999</v>
      </c>
      <c r="K1478" s="62">
        <v>0.30906209605796697</v>
      </c>
    </row>
    <row r="1479" spans="1:11" customFormat="1" x14ac:dyDescent="0.3">
      <c r="A1479" s="58" t="s">
        <v>238</v>
      </c>
      <c r="B1479" s="59">
        <v>160.50273253430001</v>
      </c>
      <c r="C1479" s="60">
        <v>0.33344864731295798</v>
      </c>
      <c r="D1479" s="59">
        <v>37.000413044799998</v>
      </c>
      <c r="E1479" s="60">
        <v>0.42262457766148398</v>
      </c>
      <c r="F1479" s="59">
        <v>56.051229983999797</v>
      </c>
      <c r="G1479" s="60">
        <v>0.28787679500233099</v>
      </c>
      <c r="H1479" s="59">
        <v>42.368685276199997</v>
      </c>
      <c r="I1479" s="60">
        <v>0.42400956159035302</v>
      </c>
      <c r="J1479" s="59">
        <v>25.0824042293</v>
      </c>
      <c r="K1479" s="60">
        <v>0.252941052132169</v>
      </c>
    </row>
    <row r="1480" spans="1:11" customFormat="1" x14ac:dyDescent="0.3">
      <c r="A1480" s="58" t="s">
        <v>239</v>
      </c>
      <c r="B1480" s="61">
        <v>77.599748236300002</v>
      </c>
      <c r="C1480" s="62">
        <v>0.161215517472207</v>
      </c>
      <c r="D1480" s="61">
        <v>7.9965372074000003</v>
      </c>
      <c r="E1480" s="62">
        <v>9.13377144179401E-2</v>
      </c>
      <c r="F1480" s="61">
        <v>22.566222445600001</v>
      </c>
      <c r="G1480" s="62">
        <v>0.11589918356480999</v>
      </c>
      <c r="H1480" s="61">
        <v>18.200931394000001</v>
      </c>
      <c r="I1480" s="62">
        <v>0.18214794465763501</v>
      </c>
      <c r="J1480" s="61">
        <v>28.8360571893</v>
      </c>
      <c r="K1480" s="64">
        <v>0.29079439826125902</v>
      </c>
    </row>
    <row r="1481" spans="1:11" customFormat="1" x14ac:dyDescent="0.3">
      <c r="A1481" s="58" t="s">
        <v>342</v>
      </c>
      <c r="B1481" s="59">
        <v>17.727575226799999</v>
      </c>
      <c r="C1481" s="60">
        <v>3.6829503686187502E-2</v>
      </c>
      <c r="D1481" s="59">
        <v>5.1140665308999997</v>
      </c>
      <c r="E1481" s="60">
        <v>5.8413677845633998E-2</v>
      </c>
      <c r="F1481" s="59">
        <v>3.9777610108000001</v>
      </c>
      <c r="G1481" s="60">
        <v>2.0429615753324401E-2</v>
      </c>
      <c r="H1481" s="59">
        <v>3.7626431189999998</v>
      </c>
      <c r="I1481" s="60">
        <v>3.76550900484122E-2</v>
      </c>
      <c r="J1481" s="59">
        <v>4.8731045661000003</v>
      </c>
      <c r="K1481" s="60">
        <v>4.9142346356875199E-2</v>
      </c>
    </row>
    <row r="1482" spans="1:11" customFormat="1" x14ac:dyDescent="0.3">
      <c r="A1482" s="58" t="s">
        <v>88</v>
      </c>
      <c r="B1482" s="61">
        <v>6.6991453415000004</v>
      </c>
      <c r="C1482" s="62">
        <v>1.39176506032301E-2</v>
      </c>
      <c r="D1482" s="61">
        <v>1.0990360312</v>
      </c>
      <c r="E1482" s="62">
        <v>1.25533636059214E-2</v>
      </c>
      <c r="F1482" s="61">
        <v>2.7459455538999999</v>
      </c>
      <c r="G1482" s="62">
        <v>1.4103062600647301E-2</v>
      </c>
      <c r="H1482" s="61">
        <v>2.2214192895</v>
      </c>
      <c r="I1482" s="62">
        <v>2.22311127406719E-2</v>
      </c>
      <c r="J1482" s="61">
        <v>0.63274446689999997</v>
      </c>
      <c r="K1482" s="62">
        <v>6.3808496875086499E-3</v>
      </c>
    </row>
    <row r="1483" spans="1:11" customFormat="1" x14ac:dyDescent="0.3">
      <c r="A1483" s="58" t="s">
        <v>343</v>
      </c>
      <c r="B1483" s="59">
        <v>218.81247998949999</v>
      </c>
      <c r="C1483" s="60">
        <v>0.45458868092541699</v>
      </c>
      <c r="D1483" s="59">
        <v>36.3390747105</v>
      </c>
      <c r="E1483" s="60">
        <v>0.41507066646902002</v>
      </c>
      <c r="F1483" s="59">
        <v>109.3644614554</v>
      </c>
      <c r="G1483" s="64">
        <v>0.56169134307888702</v>
      </c>
      <c r="H1483" s="59">
        <v>33.370212064900102</v>
      </c>
      <c r="I1483" s="63">
        <v>0.333956290962928</v>
      </c>
      <c r="J1483" s="59">
        <v>39.738731758699998</v>
      </c>
      <c r="K1483" s="60">
        <v>0.40074135356218799</v>
      </c>
    </row>
    <row r="1484" spans="1:11" customFormat="1" x14ac:dyDescent="0.3">
      <c r="A1484" s="58" t="s">
        <v>344</v>
      </c>
      <c r="B1484" s="61">
        <v>95.327323463100001</v>
      </c>
      <c r="C1484" s="62">
        <v>0.19804502115839401</v>
      </c>
      <c r="D1484" s="61">
        <v>13.1106037383</v>
      </c>
      <c r="E1484" s="62">
        <v>0.14975139226357401</v>
      </c>
      <c r="F1484" s="61">
        <v>26.543983456399999</v>
      </c>
      <c r="G1484" s="62">
        <v>0.13632879931813399</v>
      </c>
      <c r="H1484" s="61">
        <v>21.963574513000001</v>
      </c>
      <c r="I1484" s="62">
        <v>0.21980303470604701</v>
      </c>
      <c r="J1484" s="61">
        <v>33.709161755399997</v>
      </c>
      <c r="K1484" s="64">
        <v>0.339936744618134</v>
      </c>
    </row>
    <row r="1485" spans="1:11" customFormat="1" x14ac:dyDescent="0.3">
      <c r="A1485" s="65" t="s">
        <v>1</v>
      </c>
    </row>
    <row r="1486" spans="1:11" customFormat="1" x14ac:dyDescent="0.3">
      <c r="A1486" s="65" t="s">
        <v>1</v>
      </c>
    </row>
    <row r="1487" spans="1:11" customFormat="1" x14ac:dyDescent="0.3">
      <c r="A1487" s="53" t="s">
        <v>475</v>
      </c>
    </row>
    <row r="1488" spans="1:11" customFormat="1" x14ac:dyDescent="0.3">
      <c r="A1488" s="54" t="s">
        <v>1</v>
      </c>
    </row>
    <row r="1489" spans="1:11" customFormat="1" x14ac:dyDescent="0.3">
      <c r="A1489" s="114" t="s">
        <v>1</v>
      </c>
      <c r="B1489" s="113" t="s">
        <v>500</v>
      </c>
      <c r="C1489" s="113" t="s">
        <v>1</v>
      </c>
      <c r="D1489" s="113" t="s">
        <v>389</v>
      </c>
      <c r="E1489" s="113" t="s">
        <v>1</v>
      </c>
      <c r="F1489" s="113" t="s">
        <v>390</v>
      </c>
      <c r="G1489" s="113" t="s">
        <v>1</v>
      </c>
      <c r="H1489" s="113" t="s">
        <v>391</v>
      </c>
      <c r="I1489" s="113" t="s">
        <v>1</v>
      </c>
      <c r="J1489" s="113" t="s">
        <v>392</v>
      </c>
      <c r="K1489" s="113" t="s">
        <v>1</v>
      </c>
    </row>
    <row r="1490" spans="1:11" customFormat="1" x14ac:dyDescent="0.3">
      <c r="A1490" s="115" t="s">
        <v>1</v>
      </c>
      <c r="B1490" s="55" t="s">
        <v>14</v>
      </c>
      <c r="C1490" s="55" t="s">
        <v>15</v>
      </c>
      <c r="D1490" s="55" t="s">
        <v>14</v>
      </c>
      <c r="E1490" s="55" t="s">
        <v>15</v>
      </c>
      <c r="F1490" s="55" t="s">
        <v>14</v>
      </c>
      <c r="G1490" s="55" t="s">
        <v>15</v>
      </c>
      <c r="H1490" s="55" t="s">
        <v>14</v>
      </c>
      <c r="I1490" s="55" t="s">
        <v>15</v>
      </c>
      <c r="J1490" s="55" t="s">
        <v>14</v>
      </c>
      <c r="K1490" s="55" t="s">
        <v>15</v>
      </c>
    </row>
    <row r="1491" spans="1:11" customFormat="1" x14ac:dyDescent="0.3">
      <c r="A1491" s="56" t="s">
        <v>16</v>
      </c>
      <c r="B1491" s="57">
        <v>481.3416813284</v>
      </c>
      <c r="C1491" s="57">
        <v>481.3416813284</v>
      </c>
      <c r="D1491" s="57">
        <v>87.549127524799999</v>
      </c>
      <c r="E1491" s="57">
        <v>87.549127524799999</v>
      </c>
      <c r="F1491" s="57">
        <v>194.70562044970001</v>
      </c>
      <c r="G1491" s="57">
        <v>194.70562044970001</v>
      </c>
      <c r="H1491" s="57">
        <v>99.923891143600002</v>
      </c>
      <c r="I1491" s="57">
        <v>99.923891143600002</v>
      </c>
      <c r="J1491" s="57">
        <v>99.163042210300006</v>
      </c>
      <c r="K1491" s="57">
        <v>99.163042210300006</v>
      </c>
    </row>
    <row r="1492" spans="1:11" customFormat="1" x14ac:dyDescent="0.3">
      <c r="A1492" s="58" t="s">
        <v>341</v>
      </c>
      <c r="B1492" s="59">
        <v>235.517939340499</v>
      </c>
      <c r="C1492" s="60">
        <v>0.48929471200275199</v>
      </c>
      <c r="D1492" s="59">
        <v>34.414387696399999</v>
      </c>
      <c r="E1492" s="60">
        <v>0.39308658657565099</v>
      </c>
      <c r="F1492" s="59">
        <v>120.9068670262</v>
      </c>
      <c r="G1492" s="64">
        <v>0.62097265989008699</v>
      </c>
      <c r="H1492" s="59">
        <v>48.782885268500003</v>
      </c>
      <c r="I1492" s="60">
        <v>0.488200416438892</v>
      </c>
      <c r="J1492" s="59">
        <v>31.413799349400001</v>
      </c>
      <c r="K1492" s="63">
        <v>0.31678938694497899</v>
      </c>
    </row>
    <row r="1493" spans="1:11" customFormat="1" x14ac:dyDescent="0.3">
      <c r="A1493" s="58" t="s">
        <v>237</v>
      </c>
      <c r="B1493" s="61">
        <v>82.444124444899998</v>
      </c>
      <c r="C1493" s="62">
        <v>0.171279836430063</v>
      </c>
      <c r="D1493" s="61">
        <v>12.5508081684</v>
      </c>
      <c r="E1493" s="62">
        <v>0.143357318607712</v>
      </c>
      <c r="F1493" s="61">
        <v>35.174321849499997</v>
      </c>
      <c r="G1493" s="62">
        <v>0.18065385975124901</v>
      </c>
      <c r="H1493" s="61">
        <v>15.2734523351</v>
      </c>
      <c r="I1493" s="62">
        <v>0.15285085638979601</v>
      </c>
      <c r="J1493" s="61">
        <v>19.445542091899899</v>
      </c>
      <c r="K1493" s="62">
        <v>0.196096667250898</v>
      </c>
    </row>
    <row r="1494" spans="1:11" customFormat="1" x14ac:dyDescent="0.3">
      <c r="A1494" s="58" t="s">
        <v>238</v>
      </c>
      <c r="B1494" s="59">
        <v>53.326860893899898</v>
      </c>
      <c r="C1494" s="60">
        <v>0.110787955754692</v>
      </c>
      <c r="D1494" s="59">
        <v>10.792061010199999</v>
      </c>
      <c r="E1494" s="60">
        <v>0.123268630028814</v>
      </c>
      <c r="F1494" s="59">
        <v>7.1795478624999998</v>
      </c>
      <c r="G1494" s="63">
        <v>3.6873860374024299E-2</v>
      </c>
      <c r="H1494" s="59">
        <v>14.9281692528</v>
      </c>
      <c r="I1494" s="60">
        <v>0.14939539565514701</v>
      </c>
      <c r="J1494" s="59">
        <v>20.427082768399998</v>
      </c>
      <c r="K1494" s="64">
        <v>0.205994918198246</v>
      </c>
    </row>
    <row r="1495" spans="1:11" customFormat="1" x14ac:dyDescent="0.3">
      <c r="A1495" s="58" t="s">
        <v>239</v>
      </c>
      <c r="B1495" s="61">
        <v>64.473277281499904</v>
      </c>
      <c r="C1495" s="62">
        <v>0.13394492889867199</v>
      </c>
      <c r="D1495" s="61">
        <v>20.456754201399999</v>
      </c>
      <c r="E1495" s="64">
        <v>0.233660286284466</v>
      </c>
      <c r="F1495" s="61">
        <v>10.573749835999999</v>
      </c>
      <c r="G1495" s="63">
        <v>5.4306341088554297E-2</v>
      </c>
      <c r="H1495" s="61">
        <v>16.4593280888</v>
      </c>
      <c r="I1495" s="62">
        <v>0.16471864636602701</v>
      </c>
      <c r="J1495" s="61">
        <v>16.9834451553</v>
      </c>
      <c r="K1495" s="62">
        <v>0.17126789151226701</v>
      </c>
    </row>
    <row r="1496" spans="1:11" customFormat="1" x14ac:dyDescent="0.3">
      <c r="A1496" s="58" t="s">
        <v>342</v>
      </c>
      <c r="B1496" s="59">
        <v>13.6438023812</v>
      </c>
      <c r="C1496" s="60">
        <v>2.83453582152828E-2</v>
      </c>
      <c r="D1496" s="59">
        <v>2.3426005002000001</v>
      </c>
      <c r="E1496" s="60">
        <v>2.6757553917786499E-2</v>
      </c>
      <c r="F1496" s="59">
        <v>4.8189324288000002</v>
      </c>
      <c r="G1496" s="60">
        <v>2.4749837306545099E-2</v>
      </c>
      <c r="H1496" s="59">
        <v>0.80154546510000002</v>
      </c>
      <c r="I1496" s="60">
        <v>8.0215597684051808E-3</v>
      </c>
      <c r="J1496" s="59">
        <v>5.6807239871000004</v>
      </c>
      <c r="K1496" s="60">
        <v>5.7286705414428603E-2</v>
      </c>
    </row>
    <row r="1497" spans="1:11" customFormat="1" x14ac:dyDescent="0.3">
      <c r="A1497" s="58" t="s">
        <v>88</v>
      </c>
      <c r="B1497" s="61">
        <v>31.9356769864001</v>
      </c>
      <c r="C1497" s="62">
        <v>6.63472086985369E-2</v>
      </c>
      <c r="D1497" s="61">
        <v>6.9925159482000101</v>
      </c>
      <c r="E1497" s="62">
        <v>7.9869624585570398E-2</v>
      </c>
      <c r="F1497" s="61">
        <v>16.0522014467</v>
      </c>
      <c r="G1497" s="62">
        <v>8.2443441589540103E-2</v>
      </c>
      <c r="H1497" s="61">
        <v>3.6785107333</v>
      </c>
      <c r="I1497" s="62">
        <v>3.6813125381733099E-2</v>
      </c>
      <c r="J1497" s="61">
        <v>5.2124488582000001</v>
      </c>
      <c r="K1497" s="62">
        <v>5.2564430679180901E-2</v>
      </c>
    </row>
    <row r="1498" spans="1:11" customFormat="1" x14ac:dyDescent="0.3">
      <c r="A1498" s="58" t="s">
        <v>343</v>
      </c>
      <c r="B1498" s="59">
        <v>317.96206378539898</v>
      </c>
      <c r="C1498" s="60">
        <v>0.66057454843281604</v>
      </c>
      <c r="D1498" s="59">
        <v>46.965195864799902</v>
      </c>
      <c r="E1498" s="63">
        <v>0.53644390518336305</v>
      </c>
      <c r="F1498" s="59">
        <v>156.08118887570001</v>
      </c>
      <c r="G1498" s="64">
        <v>0.80162651964133602</v>
      </c>
      <c r="H1498" s="59">
        <v>64.056337603599999</v>
      </c>
      <c r="I1498" s="60">
        <v>0.64105127282868801</v>
      </c>
      <c r="J1498" s="59">
        <v>50.859341441300003</v>
      </c>
      <c r="K1498" s="63">
        <v>0.51288605419587696</v>
      </c>
    </row>
    <row r="1499" spans="1:11" customFormat="1" x14ac:dyDescent="0.3">
      <c r="A1499" s="58" t="s">
        <v>344</v>
      </c>
      <c r="B1499" s="61">
        <v>78.117079662699993</v>
      </c>
      <c r="C1499" s="62">
        <v>0.16229028711395499</v>
      </c>
      <c r="D1499" s="61">
        <v>22.799354701599999</v>
      </c>
      <c r="E1499" s="64">
        <v>0.260417840202253</v>
      </c>
      <c r="F1499" s="61">
        <v>15.392682264799999</v>
      </c>
      <c r="G1499" s="63">
        <v>7.9056178395099402E-2</v>
      </c>
      <c r="H1499" s="61">
        <v>17.260873553900002</v>
      </c>
      <c r="I1499" s="62">
        <v>0.172740206134432</v>
      </c>
      <c r="J1499" s="61">
        <v>22.664169142399999</v>
      </c>
      <c r="K1499" s="62">
        <v>0.228554596926695</v>
      </c>
    </row>
    <row r="1500" spans="1:11" customFormat="1" x14ac:dyDescent="0.3">
      <c r="A1500" s="65" t="s">
        <v>1</v>
      </c>
    </row>
    <row r="1501" spans="1:11" customFormat="1" x14ac:dyDescent="0.3">
      <c r="A1501" s="65" t="s">
        <v>1</v>
      </c>
    </row>
    <row r="1502" spans="1:11" customFormat="1" x14ac:dyDescent="0.3">
      <c r="A1502" s="53" t="s">
        <v>476</v>
      </c>
    </row>
    <row r="1503" spans="1:11" customFormat="1" x14ac:dyDescent="0.3">
      <c r="A1503" s="54" t="s">
        <v>1</v>
      </c>
    </row>
    <row r="1504" spans="1:11" customFormat="1" x14ac:dyDescent="0.3">
      <c r="A1504" s="114" t="s">
        <v>1</v>
      </c>
      <c r="B1504" s="113" t="s">
        <v>500</v>
      </c>
      <c r="C1504" s="113" t="s">
        <v>1</v>
      </c>
      <c r="D1504" s="113" t="s">
        <v>389</v>
      </c>
      <c r="E1504" s="113" t="s">
        <v>1</v>
      </c>
      <c r="F1504" s="113" t="s">
        <v>390</v>
      </c>
      <c r="G1504" s="113" t="s">
        <v>1</v>
      </c>
      <c r="H1504" s="113" t="s">
        <v>391</v>
      </c>
      <c r="I1504" s="113" t="s">
        <v>1</v>
      </c>
      <c r="J1504" s="113" t="s">
        <v>392</v>
      </c>
      <c r="K1504" s="113" t="s">
        <v>1</v>
      </c>
    </row>
    <row r="1505" spans="1:11" customFormat="1" x14ac:dyDescent="0.3">
      <c r="A1505" s="115" t="s">
        <v>1</v>
      </c>
      <c r="B1505" s="55" t="s">
        <v>14</v>
      </c>
      <c r="C1505" s="55" t="s">
        <v>15</v>
      </c>
      <c r="D1505" s="55" t="s">
        <v>14</v>
      </c>
      <c r="E1505" s="55" t="s">
        <v>15</v>
      </c>
      <c r="F1505" s="55" t="s">
        <v>14</v>
      </c>
      <c r="G1505" s="55" t="s">
        <v>15</v>
      </c>
      <c r="H1505" s="55" t="s">
        <v>14</v>
      </c>
      <c r="I1505" s="55" t="s">
        <v>15</v>
      </c>
      <c r="J1505" s="55" t="s">
        <v>14</v>
      </c>
      <c r="K1505" s="55" t="s">
        <v>15</v>
      </c>
    </row>
    <row r="1506" spans="1:11" customFormat="1" x14ac:dyDescent="0.3">
      <c r="A1506" s="56" t="s">
        <v>16</v>
      </c>
      <c r="B1506" s="57">
        <v>481.3416813284</v>
      </c>
      <c r="C1506" s="57">
        <v>481.3416813284</v>
      </c>
      <c r="D1506" s="57">
        <v>87.549127524799999</v>
      </c>
      <c r="E1506" s="57">
        <v>87.549127524799999</v>
      </c>
      <c r="F1506" s="57">
        <v>194.70562044970001</v>
      </c>
      <c r="G1506" s="57">
        <v>194.70562044970001</v>
      </c>
      <c r="H1506" s="57">
        <v>99.923891143600002</v>
      </c>
      <c r="I1506" s="57">
        <v>99.923891143600002</v>
      </c>
      <c r="J1506" s="57">
        <v>99.163042210300006</v>
      </c>
      <c r="K1506" s="57">
        <v>99.163042210300006</v>
      </c>
    </row>
    <row r="1507" spans="1:11" customFormat="1" x14ac:dyDescent="0.3">
      <c r="A1507" s="58" t="s">
        <v>341</v>
      </c>
      <c r="B1507" s="59">
        <v>5.1990343918000104</v>
      </c>
      <c r="C1507" s="60">
        <v>1.080113065931E-2</v>
      </c>
      <c r="D1507" s="59">
        <v>0.96232940990000004</v>
      </c>
      <c r="E1507" s="60">
        <v>1.09918789268049E-2</v>
      </c>
      <c r="F1507" s="59">
        <v>0.70181832960000001</v>
      </c>
      <c r="G1507" s="60">
        <v>3.6045098645794199E-3</v>
      </c>
      <c r="H1507" s="59">
        <v>1.6746695371</v>
      </c>
      <c r="I1507" s="60">
        <v>1.67594507973408E-2</v>
      </c>
      <c r="J1507" s="59">
        <v>1.8602171152</v>
      </c>
      <c r="K1507" s="60">
        <v>1.87591775497866E-2</v>
      </c>
    </row>
    <row r="1508" spans="1:11" customFormat="1" x14ac:dyDescent="0.3">
      <c r="A1508" s="58" t="s">
        <v>237</v>
      </c>
      <c r="B1508" s="61">
        <v>27.0123137197</v>
      </c>
      <c r="C1508" s="62">
        <v>5.6118792050486498E-2</v>
      </c>
      <c r="D1508" s="61">
        <v>6.3517886179999996</v>
      </c>
      <c r="E1508" s="62">
        <v>7.2551135546162104E-2</v>
      </c>
      <c r="F1508" s="61">
        <v>12.644226189599999</v>
      </c>
      <c r="G1508" s="62">
        <v>6.4940221861065794E-2</v>
      </c>
      <c r="H1508" s="61">
        <v>4.5858020740000001</v>
      </c>
      <c r="I1508" s="62">
        <v>4.5892949338910097E-2</v>
      </c>
      <c r="J1508" s="61">
        <v>3.4304968380999998</v>
      </c>
      <c r="K1508" s="62">
        <v>3.4594509825795497E-2</v>
      </c>
    </row>
    <row r="1509" spans="1:11" customFormat="1" x14ac:dyDescent="0.3">
      <c r="A1509" s="58" t="s">
        <v>238</v>
      </c>
      <c r="B1509" s="59">
        <v>86.695254759500003</v>
      </c>
      <c r="C1509" s="60">
        <v>0.18011167144353599</v>
      </c>
      <c r="D1509" s="59">
        <v>14.9875121553999</v>
      </c>
      <c r="E1509" s="60">
        <v>0.17118973745517299</v>
      </c>
      <c r="F1509" s="59">
        <v>26.8969426331</v>
      </c>
      <c r="G1509" s="60">
        <v>0.138141583026611</v>
      </c>
      <c r="H1509" s="59">
        <v>20.276892178499999</v>
      </c>
      <c r="I1509" s="60">
        <v>0.20292336443704101</v>
      </c>
      <c r="J1509" s="59">
        <v>24.533907792499999</v>
      </c>
      <c r="K1509" s="60">
        <v>0.24740979346387701</v>
      </c>
    </row>
    <row r="1510" spans="1:11" customFormat="1" x14ac:dyDescent="0.3">
      <c r="A1510" s="58" t="s">
        <v>239</v>
      </c>
      <c r="B1510" s="61">
        <v>210.5848880835</v>
      </c>
      <c r="C1510" s="62">
        <v>0.43749564239342598</v>
      </c>
      <c r="D1510" s="61">
        <v>42.9866528688</v>
      </c>
      <c r="E1510" s="62">
        <v>0.49100035698954497</v>
      </c>
      <c r="F1510" s="61">
        <v>85.367785515100195</v>
      </c>
      <c r="G1510" s="62">
        <v>0.43844540962880801</v>
      </c>
      <c r="H1510" s="61">
        <v>44.257259324099898</v>
      </c>
      <c r="I1510" s="62">
        <v>0.44290968673846098</v>
      </c>
      <c r="J1510" s="61">
        <v>37.973190375500003</v>
      </c>
      <c r="K1510" s="62">
        <v>0.382936924171491</v>
      </c>
    </row>
    <row r="1511" spans="1:11" customFormat="1" x14ac:dyDescent="0.3">
      <c r="A1511" s="58" t="s">
        <v>342</v>
      </c>
      <c r="B1511" s="59">
        <v>140.0279151311</v>
      </c>
      <c r="C1511" s="60">
        <v>0.29091167576564902</v>
      </c>
      <c r="D1511" s="59">
        <v>16.8891055894</v>
      </c>
      <c r="E1511" s="63">
        <v>0.19291003881924301</v>
      </c>
      <c r="F1511" s="59">
        <v>64.601588763400201</v>
      </c>
      <c r="G1511" s="60">
        <v>0.33179108345302799</v>
      </c>
      <c r="H1511" s="59">
        <v>27.846373284399998</v>
      </c>
      <c r="I1511" s="60">
        <v>0.27867582983114803</v>
      </c>
      <c r="J1511" s="59">
        <v>30.690847493900002</v>
      </c>
      <c r="K1511" s="60">
        <v>0.30949884967034802</v>
      </c>
    </row>
    <row r="1512" spans="1:11" customFormat="1" x14ac:dyDescent="0.3">
      <c r="A1512" s="58" t="s">
        <v>88</v>
      </c>
      <c r="B1512" s="61">
        <v>11.8222752428</v>
      </c>
      <c r="C1512" s="62">
        <v>2.4561087687592398E-2</v>
      </c>
      <c r="D1512" s="61">
        <v>5.3717388832999902</v>
      </c>
      <c r="E1512" s="62">
        <v>6.1356852263071998E-2</v>
      </c>
      <c r="F1512" s="61">
        <v>4.4932590188999999</v>
      </c>
      <c r="G1512" s="62">
        <v>2.30771921659076E-2</v>
      </c>
      <c r="H1512" s="61">
        <v>1.2828947454999999</v>
      </c>
      <c r="I1512" s="62">
        <v>1.2838718857098501E-2</v>
      </c>
      <c r="J1512" s="61">
        <v>0.67438259509999998</v>
      </c>
      <c r="K1512" s="62">
        <v>6.8007453187025396E-3</v>
      </c>
    </row>
    <row r="1513" spans="1:11" customFormat="1" x14ac:dyDescent="0.3">
      <c r="A1513" s="58" t="s">
        <v>343</v>
      </c>
      <c r="B1513" s="59">
        <v>32.211348111500001</v>
      </c>
      <c r="C1513" s="60">
        <v>6.6919922709796395E-2</v>
      </c>
      <c r="D1513" s="59">
        <v>7.3141180279000002</v>
      </c>
      <c r="E1513" s="60">
        <v>8.3543014472966998E-2</v>
      </c>
      <c r="F1513" s="59">
        <v>13.346044519199999</v>
      </c>
      <c r="G1513" s="60">
        <v>6.8544731725645305E-2</v>
      </c>
      <c r="H1513" s="59">
        <v>6.2604716110999998</v>
      </c>
      <c r="I1513" s="60">
        <v>6.2652400136250799E-2</v>
      </c>
      <c r="J1513" s="59">
        <v>5.2907139533</v>
      </c>
      <c r="K1513" s="60">
        <v>5.3353687375582097E-2</v>
      </c>
    </row>
    <row r="1514" spans="1:11" customFormat="1" x14ac:dyDescent="0.3">
      <c r="A1514" s="58" t="s">
        <v>344</v>
      </c>
      <c r="B1514" s="61">
        <v>350.61280321459998</v>
      </c>
      <c r="C1514" s="62">
        <v>0.728407318159075</v>
      </c>
      <c r="D1514" s="61">
        <v>59.875758458200004</v>
      </c>
      <c r="E1514" s="62">
        <v>0.68391039580878799</v>
      </c>
      <c r="F1514" s="61">
        <v>149.9693742785</v>
      </c>
      <c r="G1514" s="62">
        <v>0.77023649308183595</v>
      </c>
      <c r="H1514" s="61">
        <v>72.103632608500007</v>
      </c>
      <c r="I1514" s="62">
        <v>0.72158551656960901</v>
      </c>
      <c r="J1514" s="61">
        <v>68.664037869400005</v>
      </c>
      <c r="K1514" s="62">
        <v>0.69243577384183896</v>
      </c>
    </row>
    <row r="1515" spans="1:11" customFormat="1" x14ac:dyDescent="0.3">
      <c r="A1515" s="65" t="s">
        <v>1</v>
      </c>
    </row>
    <row r="1516" spans="1:11" customFormat="1" x14ac:dyDescent="0.3">
      <c r="A1516" s="65" t="s">
        <v>1</v>
      </c>
    </row>
    <row r="1517" spans="1:11" customFormat="1" x14ac:dyDescent="0.3">
      <c r="A1517" s="53" t="s">
        <v>477</v>
      </c>
    </row>
    <row r="1518" spans="1:11" customFormat="1" x14ac:dyDescent="0.3">
      <c r="A1518" s="54" t="s">
        <v>1</v>
      </c>
    </row>
    <row r="1519" spans="1:11" customFormat="1" x14ac:dyDescent="0.3">
      <c r="A1519" s="114" t="s">
        <v>1</v>
      </c>
      <c r="B1519" s="113" t="s">
        <v>500</v>
      </c>
      <c r="C1519" s="113" t="s">
        <v>1</v>
      </c>
      <c r="D1519" s="113" t="s">
        <v>389</v>
      </c>
      <c r="E1519" s="113" t="s">
        <v>1</v>
      </c>
      <c r="F1519" s="113" t="s">
        <v>390</v>
      </c>
      <c r="G1519" s="113" t="s">
        <v>1</v>
      </c>
      <c r="H1519" s="113" t="s">
        <v>391</v>
      </c>
      <c r="I1519" s="113" t="s">
        <v>1</v>
      </c>
      <c r="J1519" s="113" t="s">
        <v>392</v>
      </c>
      <c r="K1519" s="113" t="s">
        <v>1</v>
      </c>
    </row>
    <row r="1520" spans="1:11" customFormat="1" x14ac:dyDescent="0.3">
      <c r="A1520" s="115" t="s">
        <v>1</v>
      </c>
      <c r="B1520" s="55" t="s">
        <v>14</v>
      </c>
      <c r="C1520" s="55" t="s">
        <v>15</v>
      </c>
      <c r="D1520" s="55" t="s">
        <v>14</v>
      </c>
      <c r="E1520" s="55" t="s">
        <v>15</v>
      </c>
      <c r="F1520" s="55" t="s">
        <v>14</v>
      </c>
      <c r="G1520" s="55" t="s">
        <v>15</v>
      </c>
      <c r="H1520" s="55" t="s">
        <v>14</v>
      </c>
      <c r="I1520" s="55" t="s">
        <v>15</v>
      </c>
      <c r="J1520" s="55" t="s">
        <v>14</v>
      </c>
      <c r="K1520" s="55" t="s">
        <v>15</v>
      </c>
    </row>
    <row r="1521" spans="1:11" customFormat="1" x14ac:dyDescent="0.3">
      <c r="A1521" s="56" t="s">
        <v>16</v>
      </c>
      <c r="B1521" s="57">
        <v>481.3416813284</v>
      </c>
      <c r="C1521" s="57">
        <v>481.3416813284</v>
      </c>
      <c r="D1521" s="57">
        <v>87.549127524799999</v>
      </c>
      <c r="E1521" s="57">
        <v>87.549127524799999</v>
      </c>
      <c r="F1521" s="57">
        <v>194.70562044970001</v>
      </c>
      <c r="G1521" s="57">
        <v>194.70562044970001</v>
      </c>
      <c r="H1521" s="57">
        <v>99.923891143600002</v>
      </c>
      <c r="I1521" s="57">
        <v>99.923891143600002</v>
      </c>
      <c r="J1521" s="57">
        <v>99.163042210300006</v>
      </c>
      <c r="K1521" s="57">
        <v>99.163042210300006</v>
      </c>
    </row>
    <row r="1522" spans="1:11" customFormat="1" x14ac:dyDescent="0.3">
      <c r="A1522" s="58" t="s">
        <v>341</v>
      </c>
      <c r="B1522" s="59">
        <v>17.0779074161</v>
      </c>
      <c r="C1522" s="60">
        <v>3.5479801726226202E-2</v>
      </c>
      <c r="D1522" s="59">
        <v>1.5612846513</v>
      </c>
      <c r="E1522" s="60">
        <v>1.7833240552371399E-2</v>
      </c>
      <c r="F1522" s="59">
        <v>4.9345668060000003</v>
      </c>
      <c r="G1522" s="60">
        <v>2.5343730677126398E-2</v>
      </c>
      <c r="H1522" s="59">
        <v>2.6060238038999999</v>
      </c>
      <c r="I1522" s="60">
        <v>2.60800872951885E-2</v>
      </c>
      <c r="J1522" s="59">
        <v>7.9760321549000004</v>
      </c>
      <c r="K1522" s="64">
        <v>8.0433516127760896E-2</v>
      </c>
    </row>
    <row r="1523" spans="1:11" customFormat="1" x14ac:dyDescent="0.3">
      <c r="A1523" s="58" t="s">
        <v>237</v>
      </c>
      <c r="B1523" s="61">
        <v>57.410776497999997</v>
      </c>
      <c r="C1523" s="62">
        <v>0.119272397810135</v>
      </c>
      <c r="D1523" s="61">
        <v>20.318523518300101</v>
      </c>
      <c r="E1523" s="64">
        <v>0.23208139353009999</v>
      </c>
      <c r="F1523" s="61">
        <v>14.715462736399999</v>
      </c>
      <c r="G1523" s="62">
        <v>7.5578006954357901E-2</v>
      </c>
      <c r="H1523" s="61">
        <v>17.663399890400001</v>
      </c>
      <c r="I1523" s="62">
        <v>0.17676853541477899</v>
      </c>
      <c r="J1523" s="61">
        <v>4.7133903529000101</v>
      </c>
      <c r="K1523" s="63">
        <v>4.7531723995559501E-2</v>
      </c>
    </row>
    <row r="1524" spans="1:11" customFormat="1" x14ac:dyDescent="0.3">
      <c r="A1524" s="58" t="s">
        <v>238</v>
      </c>
      <c r="B1524" s="59">
        <v>128.6935654541</v>
      </c>
      <c r="C1524" s="60">
        <v>0.26736426627117199</v>
      </c>
      <c r="D1524" s="59">
        <v>25.1395966342</v>
      </c>
      <c r="E1524" s="60">
        <v>0.287148454187379</v>
      </c>
      <c r="F1524" s="59">
        <v>47.188107973900003</v>
      </c>
      <c r="G1524" s="60">
        <v>0.242356167556501</v>
      </c>
      <c r="H1524" s="59">
        <v>30.627301565</v>
      </c>
      <c r="I1524" s="60">
        <v>0.30650629408522201</v>
      </c>
      <c r="J1524" s="59">
        <v>25.738559281000001</v>
      </c>
      <c r="K1524" s="60">
        <v>0.25955798357229698</v>
      </c>
    </row>
    <row r="1525" spans="1:11" customFormat="1" x14ac:dyDescent="0.3">
      <c r="A1525" s="58" t="s">
        <v>239</v>
      </c>
      <c r="B1525" s="61">
        <v>156.23746914020001</v>
      </c>
      <c r="C1525" s="62">
        <v>0.32458745045519</v>
      </c>
      <c r="D1525" s="61">
        <v>27.9262445729</v>
      </c>
      <c r="E1525" s="62">
        <v>0.31897798827280499</v>
      </c>
      <c r="F1525" s="61">
        <v>61.183950124800099</v>
      </c>
      <c r="G1525" s="62">
        <v>0.31423823299752202</v>
      </c>
      <c r="H1525" s="61">
        <v>21.784758224699999</v>
      </c>
      <c r="I1525" s="63">
        <v>0.21801350983613399</v>
      </c>
      <c r="J1525" s="61">
        <v>45.342516217799997</v>
      </c>
      <c r="K1525" s="64">
        <v>0.45725216983198103</v>
      </c>
    </row>
    <row r="1526" spans="1:11" customFormat="1" x14ac:dyDescent="0.3">
      <c r="A1526" s="58" t="s">
        <v>342</v>
      </c>
      <c r="B1526" s="59">
        <v>120.0028276947</v>
      </c>
      <c r="C1526" s="60">
        <v>0.249309030050167</v>
      </c>
      <c r="D1526" s="59">
        <v>11.5044421169</v>
      </c>
      <c r="E1526" s="63">
        <v>0.13140555985142299</v>
      </c>
      <c r="F1526" s="59">
        <v>65.863433714499905</v>
      </c>
      <c r="G1526" s="64">
        <v>0.33827186684379801</v>
      </c>
      <c r="H1526" s="59">
        <v>27.242407659600001</v>
      </c>
      <c r="I1526" s="60">
        <v>0.27263157336867599</v>
      </c>
      <c r="J1526" s="59">
        <v>15.3925442037</v>
      </c>
      <c r="K1526" s="63">
        <v>0.15522460647240199</v>
      </c>
    </row>
    <row r="1527" spans="1:11" customFormat="1" x14ac:dyDescent="0.3">
      <c r="A1527" s="58" t="s">
        <v>88</v>
      </c>
      <c r="B1527" s="61">
        <v>1.9191351253</v>
      </c>
      <c r="C1527" s="62">
        <v>3.9870536871097397E-3</v>
      </c>
      <c r="D1527" s="61">
        <v>1.0990360312</v>
      </c>
      <c r="E1527" s="62">
        <v>1.25533636059214E-2</v>
      </c>
      <c r="F1527" s="61">
        <v>0.82009909409999804</v>
      </c>
      <c r="G1527" s="62">
        <v>4.2119949706940401E-3</v>
      </c>
      <c r="H1527" s="61">
        <v>0</v>
      </c>
      <c r="I1527" s="62">
        <v>0</v>
      </c>
      <c r="J1527" s="61">
        <v>0</v>
      </c>
      <c r="K1527" s="62">
        <v>0</v>
      </c>
    </row>
    <row r="1528" spans="1:11" customFormat="1" x14ac:dyDescent="0.3">
      <c r="A1528" s="58" t="s">
        <v>343</v>
      </c>
      <c r="B1528" s="59">
        <v>74.488683914099894</v>
      </c>
      <c r="C1528" s="60">
        <v>0.15475219953636099</v>
      </c>
      <c r="D1528" s="59">
        <v>21.8798081696</v>
      </c>
      <c r="E1528" s="64">
        <v>0.249914634082471</v>
      </c>
      <c r="F1528" s="59">
        <v>19.650029542399999</v>
      </c>
      <c r="G1528" s="60">
        <v>0.100921737631484</v>
      </c>
      <c r="H1528" s="59">
        <v>20.269423694299999</v>
      </c>
      <c r="I1528" s="60">
        <v>0.20284862270996801</v>
      </c>
      <c r="J1528" s="59">
        <v>12.6894225078</v>
      </c>
      <c r="K1528" s="60">
        <v>0.12796524012332</v>
      </c>
    </row>
    <row r="1529" spans="1:11" customFormat="1" x14ac:dyDescent="0.3">
      <c r="A1529" s="58" t="s">
        <v>344</v>
      </c>
      <c r="B1529" s="61">
        <v>276.24029683489999</v>
      </c>
      <c r="C1529" s="62">
        <v>0.57389648050535702</v>
      </c>
      <c r="D1529" s="61">
        <v>39.430686689799998</v>
      </c>
      <c r="E1529" s="63">
        <v>0.45038354812422898</v>
      </c>
      <c r="F1529" s="61">
        <v>127.0473838393</v>
      </c>
      <c r="G1529" s="62">
        <v>0.65251009984132002</v>
      </c>
      <c r="H1529" s="61">
        <v>49.027165884299997</v>
      </c>
      <c r="I1529" s="62">
        <v>0.49064508320480998</v>
      </c>
      <c r="J1529" s="61">
        <v>60.735060421500002</v>
      </c>
      <c r="K1529" s="62">
        <v>0.61247677630438302</v>
      </c>
    </row>
    <row r="1530" spans="1:11" customFormat="1" x14ac:dyDescent="0.3">
      <c r="A1530" s="65" t="s">
        <v>1</v>
      </c>
    </row>
    <row r="1531" spans="1:11" customFormat="1" x14ac:dyDescent="0.3">
      <c r="A1531" s="65" t="s">
        <v>1</v>
      </c>
    </row>
    <row r="1532" spans="1:11" customFormat="1" x14ac:dyDescent="0.3">
      <c r="A1532" s="53" t="s">
        <v>478</v>
      </c>
    </row>
    <row r="1533" spans="1:11" customFormat="1" x14ac:dyDescent="0.3">
      <c r="A1533" s="54" t="s">
        <v>1</v>
      </c>
    </row>
    <row r="1534" spans="1:11" customFormat="1" x14ac:dyDescent="0.3">
      <c r="A1534" s="114" t="s">
        <v>1</v>
      </c>
      <c r="B1534" s="113" t="s">
        <v>500</v>
      </c>
      <c r="C1534" s="113" t="s">
        <v>1</v>
      </c>
      <c r="D1534" s="113" t="s">
        <v>389</v>
      </c>
      <c r="E1534" s="113" t="s">
        <v>1</v>
      </c>
      <c r="F1534" s="113" t="s">
        <v>390</v>
      </c>
      <c r="G1534" s="113" t="s">
        <v>1</v>
      </c>
      <c r="H1534" s="113" t="s">
        <v>391</v>
      </c>
      <c r="I1534" s="113" t="s">
        <v>1</v>
      </c>
      <c r="J1534" s="113" t="s">
        <v>392</v>
      </c>
      <c r="K1534" s="113" t="s">
        <v>1</v>
      </c>
    </row>
    <row r="1535" spans="1:11" customFormat="1" x14ac:dyDescent="0.3">
      <c r="A1535" s="115" t="s">
        <v>1</v>
      </c>
      <c r="B1535" s="55" t="s">
        <v>14</v>
      </c>
      <c r="C1535" s="55" t="s">
        <v>15</v>
      </c>
      <c r="D1535" s="55" t="s">
        <v>14</v>
      </c>
      <c r="E1535" s="55" t="s">
        <v>15</v>
      </c>
      <c r="F1535" s="55" t="s">
        <v>14</v>
      </c>
      <c r="G1535" s="55" t="s">
        <v>15</v>
      </c>
      <c r="H1535" s="55" t="s">
        <v>14</v>
      </c>
      <c r="I1535" s="55" t="s">
        <v>15</v>
      </c>
      <c r="J1535" s="55" t="s">
        <v>14</v>
      </c>
      <c r="K1535" s="55" t="s">
        <v>15</v>
      </c>
    </row>
    <row r="1536" spans="1:11" customFormat="1" x14ac:dyDescent="0.3">
      <c r="A1536" s="56" t="s">
        <v>16</v>
      </c>
      <c r="B1536" s="57">
        <v>481.3416813284</v>
      </c>
      <c r="C1536" s="57">
        <v>481.3416813284</v>
      </c>
      <c r="D1536" s="57">
        <v>87.549127524799999</v>
      </c>
      <c r="E1536" s="57">
        <v>87.549127524799999</v>
      </c>
      <c r="F1536" s="57">
        <v>194.70562044970001</v>
      </c>
      <c r="G1536" s="57">
        <v>194.70562044970001</v>
      </c>
      <c r="H1536" s="57">
        <v>99.923891143600002</v>
      </c>
      <c r="I1536" s="57">
        <v>99.923891143600002</v>
      </c>
      <c r="J1536" s="57">
        <v>99.163042210300006</v>
      </c>
      <c r="K1536" s="57">
        <v>99.163042210300006</v>
      </c>
    </row>
    <row r="1537" spans="1:11" customFormat="1" x14ac:dyDescent="0.3">
      <c r="A1537" s="58" t="s">
        <v>341</v>
      </c>
      <c r="B1537" s="59">
        <v>34.773793532299898</v>
      </c>
      <c r="C1537" s="60">
        <v>7.2243470451866507E-2</v>
      </c>
      <c r="D1537" s="59">
        <v>4.3661920174000004</v>
      </c>
      <c r="E1537" s="60">
        <v>4.9871336709359997E-2</v>
      </c>
      <c r="F1537" s="59">
        <v>17.265091277700002</v>
      </c>
      <c r="G1537" s="60">
        <v>8.86727935116811E-2</v>
      </c>
      <c r="H1537" s="59">
        <v>9.3990428717000007</v>
      </c>
      <c r="I1537" s="60">
        <v>9.4062018243391804E-2</v>
      </c>
      <c r="J1537" s="59">
        <v>3.7434673654999999</v>
      </c>
      <c r="K1537" s="60">
        <v>3.7750630497610599E-2</v>
      </c>
    </row>
    <row r="1538" spans="1:11" customFormat="1" x14ac:dyDescent="0.3">
      <c r="A1538" s="58" t="s">
        <v>237</v>
      </c>
      <c r="B1538" s="61">
        <v>59.718253867399902</v>
      </c>
      <c r="C1538" s="62">
        <v>0.124066242720951</v>
      </c>
      <c r="D1538" s="61">
        <v>12.5074336568</v>
      </c>
      <c r="E1538" s="62">
        <v>0.142861888066869</v>
      </c>
      <c r="F1538" s="61">
        <v>29.0571449545</v>
      </c>
      <c r="G1538" s="62">
        <v>0.14923629265240701</v>
      </c>
      <c r="H1538" s="61">
        <v>10.0288779486</v>
      </c>
      <c r="I1538" s="62">
        <v>0.100365166266269</v>
      </c>
      <c r="J1538" s="61">
        <v>8.1247973074999997</v>
      </c>
      <c r="K1538" s="62">
        <v>8.1933723758387103E-2</v>
      </c>
    </row>
    <row r="1539" spans="1:11" customFormat="1" x14ac:dyDescent="0.3">
      <c r="A1539" s="58" t="s">
        <v>238</v>
      </c>
      <c r="B1539" s="59">
        <v>157.98591305350001</v>
      </c>
      <c r="C1539" s="60">
        <v>0.328219888660988</v>
      </c>
      <c r="D1539" s="59">
        <v>20.8228142275</v>
      </c>
      <c r="E1539" s="60">
        <v>0.237841481876579</v>
      </c>
      <c r="F1539" s="59">
        <v>75.091140119099904</v>
      </c>
      <c r="G1539" s="60">
        <v>0.38566498463509402</v>
      </c>
      <c r="H1539" s="59">
        <v>32.111406888399998</v>
      </c>
      <c r="I1539" s="60">
        <v>0.32135865127843</v>
      </c>
      <c r="J1539" s="59">
        <v>29.960551818500001</v>
      </c>
      <c r="K1539" s="60">
        <v>0.30213425436223701</v>
      </c>
    </row>
    <row r="1540" spans="1:11" customFormat="1" x14ac:dyDescent="0.3">
      <c r="A1540" s="58" t="s">
        <v>239</v>
      </c>
      <c r="B1540" s="61">
        <v>142.33026663320001</v>
      </c>
      <c r="C1540" s="62">
        <v>0.29569487155236401</v>
      </c>
      <c r="D1540" s="61">
        <v>30.3558696234</v>
      </c>
      <c r="E1540" s="62">
        <v>0.34672955038645098</v>
      </c>
      <c r="F1540" s="61">
        <v>42.097027457199999</v>
      </c>
      <c r="G1540" s="62">
        <v>0.216208588945563</v>
      </c>
      <c r="H1540" s="61">
        <v>28.761436742000001</v>
      </c>
      <c r="I1540" s="62">
        <v>0.28783343415507201</v>
      </c>
      <c r="J1540" s="61">
        <v>41.1159328106</v>
      </c>
      <c r="K1540" s="64">
        <v>0.41462960286558598</v>
      </c>
    </row>
    <row r="1541" spans="1:11" customFormat="1" x14ac:dyDescent="0.3">
      <c r="A1541" s="58" t="s">
        <v>342</v>
      </c>
      <c r="B1541" s="59">
        <v>79.425579755499996</v>
      </c>
      <c r="C1541" s="60">
        <v>0.16500873046419401</v>
      </c>
      <c r="D1541" s="59">
        <v>18.397781968499999</v>
      </c>
      <c r="E1541" s="60">
        <v>0.21014237935482</v>
      </c>
      <c r="F1541" s="59">
        <v>25.186378185900001</v>
      </c>
      <c r="G1541" s="60">
        <v>0.129356194894264</v>
      </c>
      <c r="H1541" s="59">
        <v>19.623126692900001</v>
      </c>
      <c r="I1541" s="60">
        <v>0.19638073005683601</v>
      </c>
      <c r="J1541" s="59">
        <v>16.218292908199999</v>
      </c>
      <c r="K1541" s="60">
        <v>0.16355178851617999</v>
      </c>
    </row>
    <row r="1542" spans="1:11" customFormat="1" x14ac:dyDescent="0.3">
      <c r="A1542" s="58" t="s">
        <v>88</v>
      </c>
      <c r="B1542" s="61">
        <v>7.1078744865000099</v>
      </c>
      <c r="C1542" s="62">
        <v>1.4766796149636999E-2</v>
      </c>
      <c r="D1542" s="61">
        <v>1.0990360312</v>
      </c>
      <c r="E1542" s="62">
        <v>1.25533636059214E-2</v>
      </c>
      <c r="F1542" s="61">
        <v>6.0088384552999798</v>
      </c>
      <c r="G1542" s="62">
        <v>3.08611453609903E-2</v>
      </c>
      <c r="H1542" s="61">
        <v>0</v>
      </c>
      <c r="I1542" s="62">
        <v>0</v>
      </c>
      <c r="J1542" s="61">
        <v>0</v>
      </c>
      <c r="K1542" s="62">
        <v>0</v>
      </c>
    </row>
    <row r="1543" spans="1:11" customFormat="1" x14ac:dyDescent="0.3">
      <c r="A1543" s="58" t="s">
        <v>343</v>
      </c>
      <c r="B1543" s="59">
        <v>94.492047399700098</v>
      </c>
      <c r="C1543" s="60">
        <v>0.19630971317281801</v>
      </c>
      <c r="D1543" s="59">
        <v>16.873625674200099</v>
      </c>
      <c r="E1543" s="60">
        <v>0.19273322477622901</v>
      </c>
      <c r="F1543" s="59">
        <v>46.322236232199998</v>
      </c>
      <c r="G1543" s="60">
        <v>0.23790908616408901</v>
      </c>
      <c r="H1543" s="59">
        <v>19.427920820299999</v>
      </c>
      <c r="I1543" s="60">
        <v>0.19442718450966101</v>
      </c>
      <c r="J1543" s="59">
        <v>11.868264673000001</v>
      </c>
      <c r="K1543" s="60">
        <v>0.11968435425599799</v>
      </c>
    </row>
    <row r="1544" spans="1:11" customFormat="1" x14ac:dyDescent="0.3">
      <c r="A1544" s="58" t="s">
        <v>344</v>
      </c>
      <c r="B1544" s="61">
        <v>221.75584638869901</v>
      </c>
      <c r="C1544" s="62">
        <v>0.46070360201655802</v>
      </c>
      <c r="D1544" s="61">
        <v>48.753651591900002</v>
      </c>
      <c r="E1544" s="62">
        <v>0.55687192974127098</v>
      </c>
      <c r="F1544" s="61">
        <v>67.283405643099798</v>
      </c>
      <c r="G1544" s="63">
        <v>0.34556478383982703</v>
      </c>
      <c r="H1544" s="61">
        <v>48.384563434900002</v>
      </c>
      <c r="I1544" s="62">
        <v>0.48421416421190799</v>
      </c>
      <c r="J1544" s="61">
        <v>57.334225718799999</v>
      </c>
      <c r="K1544" s="64">
        <v>0.57818139138176605</v>
      </c>
    </row>
    <row r="1545" spans="1:11" customFormat="1" x14ac:dyDescent="0.3">
      <c r="A1545" s="65" t="s">
        <v>1</v>
      </c>
    </row>
    <row r="1546" spans="1:11" customFormat="1" x14ac:dyDescent="0.3">
      <c r="A1546" s="65" t="s">
        <v>1</v>
      </c>
    </row>
    <row r="1547" spans="1:11" customFormat="1" x14ac:dyDescent="0.3">
      <c r="A1547" s="53" t="s">
        <v>479</v>
      </c>
    </row>
    <row r="1548" spans="1:11" customFormat="1" x14ac:dyDescent="0.3">
      <c r="A1548" s="54" t="s">
        <v>1</v>
      </c>
    </row>
    <row r="1549" spans="1:11" customFormat="1" x14ac:dyDescent="0.3">
      <c r="A1549" s="114" t="s">
        <v>1</v>
      </c>
      <c r="B1549" s="113" t="s">
        <v>500</v>
      </c>
      <c r="C1549" s="113" t="s">
        <v>1</v>
      </c>
      <c r="D1549" s="113" t="s">
        <v>389</v>
      </c>
      <c r="E1549" s="113" t="s">
        <v>1</v>
      </c>
      <c r="F1549" s="113" t="s">
        <v>390</v>
      </c>
      <c r="G1549" s="113" t="s">
        <v>1</v>
      </c>
      <c r="H1549" s="113" t="s">
        <v>391</v>
      </c>
      <c r="I1549" s="113" t="s">
        <v>1</v>
      </c>
      <c r="J1549" s="113" t="s">
        <v>392</v>
      </c>
      <c r="K1549" s="113" t="s">
        <v>1</v>
      </c>
    </row>
    <row r="1550" spans="1:11" customFormat="1" x14ac:dyDescent="0.3">
      <c r="A1550" s="115" t="s">
        <v>1</v>
      </c>
      <c r="B1550" s="55" t="s">
        <v>14</v>
      </c>
      <c r="C1550" s="55" t="s">
        <v>15</v>
      </c>
      <c r="D1550" s="55" t="s">
        <v>14</v>
      </c>
      <c r="E1550" s="55" t="s">
        <v>15</v>
      </c>
      <c r="F1550" s="55" t="s">
        <v>14</v>
      </c>
      <c r="G1550" s="55" t="s">
        <v>15</v>
      </c>
      <c r="H1550" s="55" t="s">
        <v>14</v>
      </c>
      <c r="I1550" s="55" t="s">
        <v>15</v>
      </c>
      <c r="J1550" s="55" t="s">
        <v>14</v>
      </c>
      <c r="K1550" s="55" t="s">
        <v>15</v>
      </c>
    </row>
    <row r="1551" spans="1:11" customFormat="1" x14ac:dyDescent="0.3">
      <c r="A1551" s="56" t="s">
        <v>16</v>
      </c>
      <c r="B1551" s="57">
        <v>481.3416813284</v>
      </c>
      <c r="C1551" s="57">
        <v>481.3416813284</v>
      </c>
      <c r="D1551" s="57">
        <v>87.549127524799999</v>
      </c>
      <c r="E1551" s="57">
        <v>87.549127524799999</v>
      </c>
      <c r="F1551" s="57">
        <v>194.70562044970001</v>
      </c>
      <c r="G1551" s="57">
        <v>194.70562044970001</v>
      </c>
      <c r="H1551" s="57">
        <v>99.923891143600002</v>
      </c>
      <c r="I1551" s="57">
        <v>99.923891143600002</v>
      </c>
      <c r="J1551" s="57">
        <v>99.163042210300006</v>
      </c>
      <c r="K1551" s="57">
        <v>99.163042210300006</v>
      </c>
    </row>
    <row r="1552" spans="1:11" customFormat="1" x14ac:dyDescent="0.3">
      <c r="A1552" s="58" t="s">
        <v>341</v>
      </c>
      <c r="B1552" s="59">
        <v>41.787169745300098</v>
      </c>
      <c r="C1552" s="60">
        <v>8.6813943953443495E-2</v>
      </c>
      <c r="D1552" s="59">
        <v>6.9527927420999998</v>
      </c>
      <c r="E1552" s="60">
        <v>7.9415899834415604E-2</v>
      </c>
      <c r="F1552" s="59">
        <v>26.487020917700001</v>
      </c>
      <c r="G1552" s="60">
        <v>0.136036242079322</v>
      </c>
      <c r="H1552" s="59">
        <v>4.6815773500000004</v>
      </c>
      <c r="I1552" s="60">
        <v>4.6851431588789301E-2</v>
      </c>
      <c r="J1552" s="59">
        <v>3.6657787355</v>
      </c>
      <c r="K1552" s="60">
        <v>3.6967187107126098E-2</v>
      </c>
    </row>
    <row r="1553" spans="1:11" customFormat="1" x14ac:dyDescent="0.3">
      <c r="A1553" s="58" t="s">
        <v>237</v>
      </c>
      <c r="B1553" s="61">
        <v>101.3601649572</v>
      </c>
      <c r="C1553" s="62">
        <v>0.21057840799796901</v>
      </c>
      <c r="D1553" s="61">
        <v>14.861237913299901</v>
      </c>
      <c r="E1553" s="62">
        <v>0.16974741306348601</v>
      </c>
      <c r="F1553" s="61">
        <v>44.5274910057</v>
      </c>
      <c r="G1553" s="62">
        <v>0.22869134903685601</v>
      </c>
      <c r="H1553" s="61">
        <v>24.057910313299999</v>
      </c>
      <c r="I1553" s="62">
        <v>0.240762344600117</v>
      </c>
      <c r="J1553" s="61">
        <v>17.913525724900001</v>
      </c>
      <c r="K1553" s="62">
        <v>0.180647198044912</v>
      </c>
    </row>
    <row r="1554" spans="1:11" customFormat="1" x14ac:dyDescent="0.3">
      <c r="A1554" s="58" t="s">
        <v>238</v>
      </c>
      <c r="B1554" s="59">
        <v>175.54478679979999</v>
      </c>
      <c r="C1554" s="60">
        <v>0.36469891058537401</v>
      </c>
      <c r="D1554" s="59">
        <v>27.565169039600001</v>
      </c>
      <c r="E1554" s="60">
        <v>0.31485372634686298</v>
      </c>
      <c r="F1554" s="59">
        <v>68.553331954399994</v>
      </c>
      <c r="G1554" s="60">
        <v>0.35208707276177498</v>
      </c>
      <c r="H1554" s="59">
        <v>40.4222289721001</v>
      </c>
      <c r="I1554" s="60">
        <v>0.40453017300946997</v>
      </c>
      <c r="J1554" s="59">
        <v>39.004056833699998</v>
      </c>
      <c r="K1554" s="60">
        <v>0.39333259613982102</v>
      </c>
    </row>
    <row r="1555" spans="1:11" customFormat="1" x14ac:dyDescent="0.3">
      <c r="A1555" s="58" t="s">
        <v>239</v>
      </c>
      <c r="B1555" s="61">
        <v>133.09540033850001</v>
      </c>
      <c r="C1555" s="62">
        <v>0.27650919399123097</v>
      </c>
      <c r="D1555" s="61">
        <v>28.926041112899998</v>
      </c>
      <c r="E1555" s="62">
        <v>0.33039782269339202</v>
      </c>
      <c r="F1555" s="61">
        <v>43.209468492699997</v>
      </c>
      <c r="G1555" s="62">
        <v>0.22192204001559701</v>
      </c>
      <c r="H1555" s="61">
        <v>25.502271131200001</v>
      </c>
      <c r="I1555" s="62">
        <v>0.25521695401704098</v>
      </c>
      <c r="J1555" s="61">
        <v>35.457619601700003</v>
      </c>
      <c r="K1555" s="62">
        <v>0.357568896751909</v>
      </c>
    </row>
    <row r="1556" spans="1:11" customFormat="1" x14ac:dyDescent="0.3">
      <c r="A1556" s="58" t="s">
        <v>342</v>
      </c>
      <c r="B1556" s="59">
        <v>25.364513437300101</v>
      </c>
      <c r="C1556" s="60">
        <v>5.2695443634341803E-2</v>
      </c>
      <c r="D1556" s="59">
        <v>7.7983706421000001</v>
      </c>
      <c r="E1556" s="60">
        <v>8.9074224524864201E-2</v>
      </c>
      <c r="F1556" s="59">
        <v>9.1841781037000096</v>
      </c>
      <c r="G1556" s="60">
        <v>4.7169558241245697E-2</v>
      </c>
      <c r="H1556" s="59">
        <v>5.2599033769999997</v>
      </c>
      <c r="I1556" s="60">
        <v>5.2639096784582E-2</v>
      </c>
      <c r="J1556" s="59">
        <v>3.1220613144999998</v>
      </c>
      <c r="K1556" s="60">
        <v>3.1484121956231299E-2</v>
      </c>
    </row>
    <row r="1557" spans="1:11" customFormat="1" x14ac:dyDescent="0.3">
      <c r="A1557" s="58" t="s">
        <v>88</v>
      </c>
      <c r="B1557" s="61">
        <v>4.1896460503000004</v>
      </c>
      <c r="C1557" s="62">
        <v>8.7040998376402296E-3</v>
      </c>
      <c r="D1557" s="61">
        <v>1.44551607480001</v>
      </c>
      <c r="E1557" s="62">
        <v>1.65109135369799E-2</v>
      </c>
      <c r="F1557" s="61">
        <v>2.7441299754999999</v>
      </c>
      <c r="G1557" s="62">
        <v>1.40937378652041E-2</v>
      </c>
      <c r="H1557" s="61">
        <v>0</v>
      </c>
      <c r="I1557" s="62">
        <v>0</v>
      </c>
      <c r="J1557" s="61">
        <v>0</v>
      </c>
      <c r="K1557" s="62">
        <v>0</v>
      </c>
    </row>
    <row r="1558" spans="1:11" customFormat="1" x14ac:dyDescent="0.3">
      <c r="A1558" s="58" t="s">
        <v>343</v>
      </c>
      <c r="B1558" s="59">
        <v>143.14733470249999</v>
      </c>
      <c r="C1558" s="60">
        <v>0.297392351951412</v>
      </c>
      <c r="D1558" s="59">
        <v>21.8140306554</v>
      </c>
      <c r="E1558" s="60">
        <v>0.249163312897901</v>
      </c>
      <c r="F1558" s="59">
        <v>71.014511923399894</v>
      </c>
      <c r="G1558" s="60">
        <v>0.36472759111617797</v>
      </c>
      <c r="H1558" s="59">
        <v>28.7394876633</v>
      </c>
      <c r="I1558" s="60">
        <v>0.28761377618890599</v>
      </c>
      <c r="J1558" s="59">
        <v>21.579304460399999</v>
      </c>
      <c r="K1558" s="60">
        <v>0.21761438515203799</v>
      </c>
    </row>
    <row r="1559" spans="1:11" customFormat="1" x14ac:dyDescent="0.3">
      <c r="A1559" s="58" t="s">
        <v>344</v>
      </c>
      <c r="B1559" s="61">
        <v>158.4599137758</v>
      </c>
      <c r="C1559" s="62">
        <v>0.329204637625573</v>
      </c>
      <c r="D1559" s="61">
        <v>36.724411754999998</v>
      </c>
      <c r="E1559" s="62">
        <v>0.41947204721825598</v>
      </c>
      <c r="F1559" s="61">
        <v>52.393646596400103</v>
      </c>
      <c r="G1559" s="62">
        <v>0.26909159825684298</v>
      </c>
      <c r="H1559" s="61">
        <v>30.762174508200001</v>
      </c>
      <c r="I1559" s="62">
        <v>0.30785605080162298</v>
      </c>
      <c r="J1559" s="61">
        <v>38.579680916199997</v>
      </c>
      <c r="K1559" s="62">
        <v>0.38905301870814102</v>
      </c>
    </row>
    <row r="1560" spans="1:11" customFormat="1" x14ac:dyDescent="0.3">
      <c r="A1560" s="65" t="s">
        <v>1</v>
      </c>
    </row>
    <row r="1561" spans="1:11" customFormat="1" x14ac:dyDescent="0.3">
      <c r="A1561" s="65" t="s">
        <v>1</v>
      </c>
    </row>
    <row r="1562" spans="1:11" customFormat="1" x14ac:dyDescent="0.3">
      <c r="A1562" s="53" t="s">
        <v>480</v>
      </c>
    </row>
    <row r="1563" spans="1:11" customFormat="1" x14ac:dyDescent="0.3">
      <c r="A1563" s="54" t="s">
        <v>1</v>
      </c>
    </row>
    <row r="1564" spans="1:11" customFormat="1" x14ac:dyDescent="0.3">
      <c r="A1564" s="114" t="s">
        <v>1</v>
      </c>
      <c r="B1564" s="113" t="s">
        <v>500</v>
      </c>
      <c r="C1564" s="113" t="s">
        <v>1</v>
      </c>
      <c r="D1564" s="113" t="s">
        <v>389</v>
      </c>
      <c r="E1564" s="113" t="s">
        <v>1</v>
      </c>
      <c r="F1564" s="113" t="s">
        <v>390</v>
      </c>
      <c r="G1564" s="113" t="s">
        <v>1</v>
      </c>
      <c r="H1564" s="113" t="s">
        <v>391</v>
      </c>
      <c r="I1564" s="113" t="s">
        <v>1</v>
      </c>
      <c r="J1564" s="113" t="s">
        <v>392</v>
      </c>
      <c r="K1564" s="113" t="s">
        <v>1</v>
      </c>
    </row>
    <row r="1565" spans="1:11" customFormat="1" x14ac:dyDescent="0.3">
      <c r="A1565" s="115" t="s">
        <v>1</v>
      </c>
      <c r="B1565" s="55" t="s">
        <v>14</v>
      </c>
      <c r="C1565" s="55" t="s">
        <v>15</v>
      </c>
      <c r="D1565" s="55" t="s">
        <v>14</v>
      </c>
      <c r="E1565" s="55" t="s">
        <v>15</v>
      </c>
      <c r="F1565" s="55" t="s">
        <v>14</v>
      </c>
      <c r="G1565" s="55" t="s">
        <v>15</v>
      </c>
      <c r="H1565" s="55" t="s">
        <v>14</v>
      </c>
      <c r="I1565" s="55" t="s">
        <v>15</v>
      </c>
      <c r="J1565" s="55" t="s">
        <v>14</v>
      </c>
      <c r="K1565" s="55" t="s">
        <v>15</v>
      </c>
    </row>
    <row r="1566" spans="1:11" customFormat="1" x14ac:dyDescent="0.3">
      <c r="A1566" s="56" t="s">
        <v>16</v>
      </c>
      <c r="B1566" s="57">
        <v>481.3416813284</v>
      </c>
      <c r="C1566" s="57">
        <v>481.3416813284</v>
      </c>
      <c r="D1566" s="57">
        <v>87.549127524799999</v>
      </c>
      <c r="E1566" s="57">
        <v>87.549127524799999</v>
      </c>
      <c r="F1566" s="57">
        <v>194.70562044970001</v>
      </c>
      <c r="G1566" s="57">
        <v>194.70562044970001</v>
      </c>
      <c r="H1566" s="57">
        <v>99.923891143600002</v>
      </c>
      <c r="I1566" s="57">
        <v>99.923891143600002</v>
      </c>
      <c r="J1566" s="57">
        <v>99.163042210300006</v>
      </c>
      <c r="K1566" s="57">
        <v>99.163042210300006</v>
      </c>
    </row>
    <row r="1567" spans="1:11" customFormat="1" x14ac:dyDescent="0.3">
      <c r="A1567" s="58" t="s">
        <v>341</v>
      </c>
      <c r="B1567" s="59">
        <v>20.5388583107</v>
      </c>
      <c r="C1567" s="60">
        <v>4.26700182166172E-2</v>
      </c>
      <c r="D1567" s="59">
        <v>1.1690433331000001</v>
      </c>
      <c r="E1567" s="60">
        <v>1.33529980954847E-2</v>
      </c>
      <c r="F1567" s="59">
        <v>10.143770423499999</v>
      </c>
      <c r="G1567" s="60">
        <v>5.20979846399479E-2</v>
      </c>
      <c r="H1567" s="59">
        <v>7.6585870821000004</v>
      </c>
      <c r="I1567" s="60">
        <v>7.66442038480456E-2</v>
      </c>
      <c r="J1567" s="59">
        <v>1.5674574720000001</v>
      </c>
      <c r="K1567" s="60">
        <v>1.5806871562853202E-2</v>
      </c>
    </row>
    <row r="1568" spans="1:11" customFormat="1" x14ac:dyDescent="0.3">
      <c r="A1568" s="58" t="s">
        <v>237</v>
      </c>
      <c r="B1568" s="61">
        <v>43.136059006399897</v>
      </c>
      <c r="C1568" s="62">
        <v>8.9616296862872397E-2</v>
      </c>
      <c r="D1568" s="61">
        <v>9.9986112586000004</v>
      </c>
      <c r="E1568" s="62">
        <v>0.114205721305078</v>
      </c>
      <c r="F1568" s="61">
        <v>12.730609667</v>
      </c>
      <c r="G1568" s="62">
        <v>6.5383883822135502E-2</v>
      </c>
      <c r="H1568" s="61">
        <v>9.2087133725000001</v>
      </c>
      <c r="I1568" s="62">
        <v>9.2157273572005094E-2</v>
      </c>
      <c r="J1568" s="61">
        <v>11.1981247083</v>
      </c>
      <c r="K1568" s="62">
        <v>0.112926393328591</v>
      </c>
    </row>
    <row r="1569" spans="1:11" customFormat="1" x14ac:dyDescent="0.3">
      <c r="A1569" s="58" t="s">
        <v>238</v>
      </c>
      <c r="B1569" s="59">
        <v>122.34596938590001</v>
      </c>
      <c r="C1569" s="60">
        <v>0.25417696852732802</v>
      </c>
      <c r="D1569" s="59">
        <v>13.4892837992999</v>
      </c>
      <c r="E1569" s="63">
        <v>0.15407673589298601</v>
      </c>
      <c r="F1569" s="59">
        <v>62.763493178400097</v>
      </c>
      <c r="G1569" s="60">
        <v>0.32235070068054</v>
      </c>
      <c r="H1569" s="59">
        <v>20.879173142100001</v>
      </c>
      <c r="I1569" s="60">
        <v>0.20895076145598299</v>
      </c>
      <c r="J1569" s="59">
        <v>25.214019266099999</v>
      </c>
      <c r="K1569" s="60">
        <v>0.254268311097469</v>
      </c>
    </row>
    <row r="1570" spans="1:11" customFormat="1" x14ac:dyDescent="0.3">
      <c r="A1570" s="58" t="s">
        <v>239</v>
      </c>
      <c r="B1570" s="61">
        <v>203.3968281631</v>
      </c>
      <c r="C1570" s="62">
        <v>0.42256225889635901</v>
      </c>
      <c r="D1570" s="61">
        <v>48.087671735699999</v>
      </c>
      <c r="E1570" s="64">
        <v>0.54926500235057396</v>
      </c>
      <c r="F1570" s="61">
        <v>66.321481136499997</v>
      </c>
      <c r="G1570" s="62">
        <v>0.34062437942634199</v>
      </c>
      <c r="H1570" s="61">
        <v>41.176166937300003</v>
      </c>
      <c r="I1570" s="62">
        <v>0.41207529516765901</v>
      </c>
      <c r="J1570" s="61">
        <v>47.811508353599997</v>
      </c>
      <c r="K1570" s="62">
        <v>0.48215047953252299</v>
      </c>
    </row>
    <row r="1571" spans="1:11" customFormat="1" x14ac:dyDescent="0.3">
      <c r="A1571" s="58" t="s">
        <v>342</v>
      </c>
      <c r="B1571" s="59">
        <v>83.534627478900006</v>
      </c>
      <c r="C1571" s="60">
        <v>0.17354538515834</v>
      </c>
      <c r="D1571" s="59">
        <v>10.593150988</v>
      </c>
      <c r="E1571" s="60">
        <v>0.120996648253282</v>
      </c>
      <c r="F1571" s="59">
        <v>39.981018892000002</v>
      </c>
      <c r="G1571" s="60">
        <v>0.20534085662066801</v>
      </c>
      <c r="H1571" s="59">
        <v>20.221269655499999</v>
      </c>
      <c r="I1571" s="60">
        <v>0.202366715547938</v>
      </c>
      <c r="J1571" s="59">
        <v>12.739187943399999</v>
      </c>
      <c r="K1571" s="60">
        <v>0.128467094791055</v>
      </c>
    </row>
    <row r="1572" spans="1:11" customFormat="1" x14ac:dyDescent="0.3">
      <c r="A1572" s="58" t="s">
        <v>88</v>
      </c>
      <c r="B1572" s="61">
        <v>8.3893389834000107</v>
      </c>
      <c r="C1572" s="62">
        <v>1.7429072338483599E-2</v>
      </c>
      <c r="D1572" s="61">
        <v>4.2113664101000001</v>
      </c>
      <c r="E1572" s="62">
        <v>4.81028941025946E-2</v>
      </c>
      <c r="F1572" s="61">
        <v>2.7652471523000002</v>
      </c>
      <c r="G1572" s="62">
        <v>1.42021948103669E-2</v>
      </c>
      <c r="H1572" s="61">
        <v>0.77998095410000001</v>
      </c>
      <c r="I1572" s="62">
        <v>7.8057504083692501E-3</v>
      </c>
      <c r="J1572" s="61">
        <v>0.63274446689999997</v>
      </c>
      <c r="K1572" s="62">
        <v>6.3808496875086499E-3</v>
      </c>
    </row>
    <row r="1573" spans="1:11" customFormat="1" x14ac:dyDescent="0.3">
      <c r="A1573" s="58" t="s">
        <v>343</v>
      </c>
      <c r="B1573" s="59">
        <v>63.674917317100103</v>
      </c>
      <c r="C1573" s="60">
        <v>0.13228631507949001</v>
      </c>
      <c r="D1573" s="59">
        <v>11.1676545917</v>
      </c>
      <c r="E1573" s="60">
        <v>0.12755871940056199</v>
      </c>
      <c r="F1573" s="59">
        <v>22.874380090500001</v>
      </c>
      <c r="G1573" s="60">
        <v>0.117481868462083</v>
      </c>
      <c r="H1573" s="59">
        <v>16.867300454599899</v>
      </c>
      <c r="I1573" s="60">
        <v>0.168801477420051</v>
      </c>
      <c r="J1573" s="59">
        <v>12.765582180299999</v>
      </c>
      <c r="K1573" s="60">
        <v>0.12873326489144399</v>
      </c>
    </row>
    <row r="1574" spans="1:11" customFormat="1" x14ac:dyDescent="0.3">
      <c r="A1574" s="58" t="s">
        <v>344</v>
      </c>
      <c r="B1574" s="61">
        <v>286.93145564200103</v>
      </c>
      <c r="C1574" s="62">
        <v>0.59610764405469796</v>
      </c>
      <c r="D1574" s="61">
        <v>58.680822723699997</v>
      </c>
      <c r="E1574" s="62">
        <v>0.67026165060385701</v>
      </c>
      <c r="F1574" s="61">
        <v>106.30250002850001</v>
      </c>
      <c r="G1574" s="62">
        <v>0.54596523604700997</v>
      </c>
      <c r="H1574" s="61">
        <v>61.397436592799998</v>
      </c>
      <c r="I1574" s="62">
        <v>0.61444201071559701</v>
      </c>
      <c r="J1574" s="61">
        <v>60.550696297000002</v>
      </c>
      <c r="K1574" s="62">
        <v>0.61061757432357799</v>
      </c>
    </row>
    <row r="1575" spans="1:11" customFormat="1" x14ac:dyDescent="0.3">
      <c r="A1575" s="65" t="s">
        <v>1</v>
      </c>
    </row>
    <row r="1576" spans="1:11" customFormat="1" x14ac:dyDescent="0.3">
      <c r="A1576" s="65" t="s">
        <v>1</v>
      </c>
    </row>
    <row r="1577" spans="1:11" customFormat="1" x14ac:dyDescent="0.3">
      <c r="A1577" s="53" t="s">
        <v>481</v>
      </c>
    </row>
    <row r="1578" spans="1:11" customFormat="1" x14ac:dyDescent="0.3">
      <c r="A1578" s="54" t="s">
        <v>1</v>
      </c>
    </row>
    <row r="1579" spans="1:11" customFormat="1" x14ac:dyDescent="0.3">
      <c r="A1579" s="114" t="s">
        <v>1</v>
      </c>
      <c r="B1579" s="113" t="s">
        <v>500</v>
      </c>
      <c r="C1579" s="113" t="s">
        <v>1</v>
      </c>
      <c r="D1579" s="113" t="s">
        <v>389</v>
      </c>
      <c r="E1579" s="113" t="s">
        <v>1</v>
      </c>
      <c r="F1579" s="113" t="s">
        <v>390</v>
      </c>
      <c r="G1579" s="113" t="s">
        <v>1</v>
      </c>
      <c r="H1579" s="113" t="s">
        <v>391</v>
      </c>
      <c r="I1579" s="113" t="s">
        <v>1</v>
      </c>
      <c r="J1579" s="113" t="s">
        <v>392</v>
      </c>
      <c r="K1579" s="113" t="s">
        <v>1</v>
      </c>
    </row>
    <row r="1580" spans="1:11" customFormat="1" x14ac:dyDescent="0.3">
      <c r="A1580" s="115" t="s">
        <v>1</v>
      </c>
      <c r="B1580" s="55" t="s">
        <v>14</v>
      </c>
      <c r="C1580" s="55" t="s">
        <v>15</v>
      </c>
      <c r="D1580" s="55" t="s">
        <v>14</v>
      </c>
      <c r="E1580" s="55" t="s">
        <v>15</v>
      </c>
      <c r="F1580" s="55" t="s">
        <v>14</v>
      </c>
      <c r="G1580" s="55" t="s">
        <v>15</v>
      </c>
      <c r="H1580" s="55" t="s">
        <v>14</v>
      </c>
      <c r="I1580" s="55" t="s">
        <v>15</v>
      </c>
      <c r="J1580" s="55" t="s">
        <v>14</v>
      </c>
      <c r="K1580" s="55" t="s">
        <v>15</v>
      </c>
    </row>
    <row r="1581" spans="1:11" customFormat="1" x14ac:dyDescent="0.3">
      <c r="A1581" s="56" t="s">
        <v>16</v>
      </c>
      <c r="B1581" s="57">
        <v>481.3416813284</v>
      </c>
      <c r="C1581" s="57">
        <v>481.3416813284</v>
      </c>
      <c r="D1581" s="57">
        <v>87.549127524799999</v>
      </c>
      <c r="E1581" s="57">
        <v>87.549127524799999</v>
      </c>
      <c r="F1581" s="57">
        <v>194.70562044970001</v>
      </c>
      <c r="G1581" s="57">
        <v>194.70562044970001</v>
      </c>
      <c r="H1581" s="57">
        <v>99.923891143600002</v>
      </c>
      <c r="I1581" s="57">
        <v>99.923891143600002</v>
      </c>
      <c r="J1581" s="57">
        <v>99.163042210300006</v>
      </c>
      <c r="K1581" s="57">
        <v>99.163042210300006</v>
      </c>
    </row>
    <row r="1582" spans="1:11" customFormat="1" x14ac:dyDescent="0.3">
      <c r="A1582" s="58" t="s">
        <v>341</v>
      </c>
      <c r="B1582" s="59">
        <v>34.776416184699997</v>
      </c>
      <c r="C1582" s="60">
        <v>7.2248919081190993E-2</v>
      </c>
      <c r="D1582" s="59">
        <v>8.4339872815000003</v>
      </c>
      <c r="E1582" s="60">
        <v>9.63343384445597E-2</v>
      </c>
      <c r="F1582" s="59">
        <v>10.0140841416</v>
      </c>
      <c r="G1582" s="60">
        <v>5.1431921268996102E-2</v>
      </c>
      <c r="H1582" s="59">
        <v>11.4747746396</v>
      </c>
      <c r="I1582" s="60">
        <v>0.11483514611245101</v>
      </c>
      <c r="J1582" s="59">
        <v>4.8535701219999998</v>
      </c>
      <c r="K1582" s="60">
        <v>4.8945353166019202E-2</v>
      </c>
    </row>
    <row r="1583" spans="1:11" customFormat="1" x14ac:dyDescent="0.3">
      <c r="A1583" s="58" t="s">
        <v>237</v>
      </c>
      <c r="B1583" s="61">
        <v>87.609777412100001</v>
      </c>
      <c r="C1583" s="62">
        <v>0.182011616301991</v>
      </c>
      <c r="D1583" s="61">
        <v>20.010897515700002</v>
      </c>
      <c r="E1583" s="62">
        <v>0.22856764060877199</v>
      </c>
      <c r="F1583" s="61">
        <v>37.125918318300002</v>
      </c>
      <c r="G1583" s="62">
        <v>0.19067717836060699</v>
      </c>
      <c r="H1583" s="61">
        <v>10.633679413299999</v>
      </c>
      <c r="I1583" s="62">
        <v>0.10641778749406799</v>
      </c>
      <c r="J1583" s="61">
        <v>19.8392821648</v>
      </c>
      <c r="K1583" s="62">
        <v>0.20006730050421201</v>
      </c>
    </row>
    <row r="1584" spans="1:11" customFormat="1" x14ac:dyDescent="0.3">
      <c r="A1584" s="58" t="s">
        <v>238</v>
      </c>
      <c r="B1584" s="59">
        <v>151.46562152089999</v>
      </c>
      <c r="C1584" s="60">
        <v>0.314673811548768</v>
      </c>
      <c r="D1584" s="59">
        <v>35.448787896899901</v>
      </c>
      <c r="E1584" s="60">
        <v>0.40490166948675099</v>
      </c>
      <c r="F1584" s="59">
        <v>52.8467582261001</v>
      </c>
      <c r="G1584" s="60">
        <v>0.27141876081462402</v>
      </c>
      <c r="H1584" s="59">
        <v>35.305173618600101</v>
      </c>
      <c r="I1584" s="60">
        <v>0.35332064448794498</v>
      </c>
      <c r="J1584" s="59">
        <v>27.864901779299998</v>
      </c>
      <c r="K1584" s="60">
        <v>0.28100087651814398</v>
      </c>
    </row>
    <row r="1585" spans="1:11" customFormat="1" x14ac:dyDescent="0.3">
      <c r="A1585" s="58" t="s">
        <v>239</v>
      </c>
      <c r="B1585" s="61">
        <v>137.06597720830001</v>
      </c>
      <c r="C1585" s="62">
        <v>0.28475817184588598</v>
      </c>
      <c r="D1585" s="61">
        <v>18.239803638800002</v>
      </c>
      <c r="E1585" s="62">
        <v>0.208337925853495</v>
      </c>
      <c r="F1585" s="61">
        <v>56.238776153300201</v>
      </c>
      <c r="G1585" s="62">
        <v>0.28884002435784201</v>
      </c>
      <c r="H1585" s="61">
        <v>28.950121573800001</v>
      </c>
      <c r="I1585" s="62">
        <v>0.28972171962554899</v>
      </c>
      <c r="J1585" s="61">
        <v>33.637275842400001</v>
      </c>
      <c r="K1585" s="62">
        <v>0.33921181815967</v>
      </c>
    </row>
    <row r="1586" spans="1:11" customFormat="1" x14ac:dyDescent="0.3">
      <c r="A1586" s="58" t="s">
        <v>342</v>
      </c>
      <c r="B1586" s="59">
        <v>68.504753877099901</v>
      </c>
      <c r="C1586" s="60">
        <v>0.142320427535055</v>
      </c>
      <c r="D1586" s="59">
        <v>4.3166151606999996</v>
      </c>
      <c r="E1586" s="63">
        <v>4.9305062000500603E-2</v>
      </c>
      <c r="F1586" s="59">
        <v>37.6599845163</v>
      </c>
      <c r="G1586" s="60">
        <v>0.19342012022723801</v>
      </c>
      <c r="H1586" s="59">
        <v>13.560141898299999</v>
      </c>
      <c r="I1586" s="60">
        <v>0.13570470227998599</v>
      </c>
      <c r="J1586" s="59">
        <v>12.9680123018</v>
      </c>
      <c r="K1586" s="60">
        <v>0.13077465165195401</v>
      </c>
    </row>
    <row r="1587" spans="1:11" customFormat="1" x14ac:dyDescent="0.3">
      <c r="A1587" s="58" t="s">
        <v>88</v>
      </c>
      <c r="B1587" s="61">
        <v>1.9191351253</v>
      </c>
      <c r="C1587" s="62">
        <v>3.9870536871097397E-3</v>
      </c>
      <c r="D1587" s="61">
        <v>1.0990360312</v>
      </c>
      <c r="E1587" s="62">
        <v>1.25533636059214E-2</v>
      </c>
      <c r="F1587" s="61">
        <v>0.82009909409999804</v>
      </c>
      <c r="G1587" s="62">
        <v>4.2119949706940401E-3</v>
      </c>
      <c r="H1587" s="61">
        <v>0</v>
      </c>
      <c r="I1587" s="62">
        <v>0</v>
      </c>
      <c r="J1587" s="61">
        <v>0</v>
      </c>
      <c r="K1587" s="62">
        <v>0</v>
      </c>
    </row>
    <row r="1588" spans="1:11" customFormat="1" x14ac:dyDescent="0.3">
      <c r="A1588" s="58" t="s">
        <v>343</v>
      </c>
      <c r="B1588" s="59">
        <v>122.3861935968</v>
      </c>
      <c r="C1588" s="60">
        <v>0.254260535383182</v>
      </c>
      <c r="D1588" s="59">
        <v>28.4448847972</v>
      </c>
      <c r="E1588" s="60">
        <v>0.32490197905333101</v>
      </c>
      <c r="F1588" s="59">
        <v>47.140002459900003</v>
      </c>
      <c r="G1588" s="60">
        <v>0.242109099629603</v>
      </c>
      <c r="H1588" s="59">
        <v>22.108454052900001</v>
      </c>
      <c r="I1588" s="60">
        <v>0.22125293360651899</v>
      </c>
      <c r="J1588" s="59">
        <v>24.692852286800001</v>
      </c>
      <c r="K1588" s="60">
        <v>0.24901265367023201</v>
      </c>
    </row>
    <row r="1589" spans="1:11" customFormat="1" x14ac:dyDescent="0.3">
      <c r="A1589" s="58" t="s">
        <v>344</v>
      </c>
      <c r="B1589" s="61">
        <v>205.57073108540001</v>
      </c>
      <c r="C1589" s="62">
        <v>0.42707859938094</v>
      </c>
      <c r="D1589" s="61">
        <v>22.556418799500001</v>
      </c>
      <c r="E1589" s="63">
        <v>0.25764298785399598</v>
      </c>
      <c r="F1589" s="61">
        <v>93.898760669600193</v>
      </c>
      <c r="G1589" s="62">
        <v>0.48226014458507999</v>
      </c>
      <c r="H1589" s="61">
        <v>42.5102634721</v>
      </c>
      <c r="I1589" s="62">
        <v>0.42542642190553598</v>
      </c>
      <c r="J1589" s="61">
        <v>46.605288144200003</v>
      </c>
      <c r="K1589" s="62">
        <v>0.46998646981162401</v>
      </c>
    </row>
    <row r="1590" spans="1:11" customFormat="1" x14ac:dyDescent="0.3">
      <c r="A1590" s="65" t="s">
        <v>1</v>
      </c>
    </row>
    <row r="1591" spans="1:11" customFormat="1" x14ac:dyDescent="0.3">
      <c r="A1591" s="65" t="s">
        <v>1</v>
      </c>
    </row>
    <row r="1592" spans="1:11" customFormat="1" x14ac:dyDescent="0.3">
      <c r="A1592" s="53" t="s">
        <v>482</v>
      </c>
    </row>
    <row r="1593" spans="1:11" customFormat="1" x14ac:dyDescent="0.3">
      <c r="A1593" s="54" t="s">
        <v>1</v>
      </c>
    </row>
    <row r="1594" spans="1:11" customFormat="1" x14ac:dyDescent="0.3">
      <c r="A1594" s="114" t="s">
        <v>1</v>
      </c>
      <c r="B1594" s="113" t="s">
        <v>500</v>
      </c>
      <c r="C1594" s="113" t="s">
        <v>1</v>
      </c>
      <c r="D1594" s="113" t="s">
        <v>389</v>
      </c>
      <c r="E1594" s="113" t="s">
        <v>1</v>
      </c>
      <c r="F1594" s="113" t="s">
        <v>390</v>
      </c>
      <c r="G1594" s="113" t="s">
        <v>1</v>
      </c>
      <c r="H1594" s="113" t="s">
        <v>391</v>
      </c>
      <c r="I1594" s="113" t="s">
        <v>1</v>
      </c>
      <c r="J1594" s="113" t="s">
        <v>392</v>
      </c>
      <c r="K1594" s="113" t="s">
        <v>1</v>
      </c>
    </row>
    <row r="1595" spans="1:11" customFormat="1" x14ac:dyDescent="0.3">
      <c r="A1595" s="115" t="s">
        <v>1</v>
      </c>
      <c r="B1595" s="55" t="s">
        <v>14</v>
      </c>
      <c r="C1595" s="55" t="s">
        <v>15</v>
      </c>
      <c r="D1595" s="55" t="s">
        <v>14</v>
      </c>
      <c r="E1595" s="55" t="s">
        <v>15</v>
      </c>
      <c r="F1595" s="55" t="s">
        <v>14</v>
      </c>
      <c r="G1595" s="55" t="s">
        <v>15</v>
      </c>
      <c r="H1595" s="55" t="s">
        <v>14</v>
      </c>
      <c r="I1595" s="55" t="s">
        <v>15</v>
      </c>
      <c r="J1595" s="55" t="s">
        <v>14</v>
      </c>
      <c r="K1595" s="55" t="s">
        <v>15</v>
      </c>
    </row>
    <row r="1596" spans="1:11" customFormat="1" x14ac:dyDescent="0.3">
      <c r="A1596" s="56" t="s">
        <v>16</v>
      </c>
      <c r="B1596" s="57">
        <v>481.3416813284</v>
      </c>
      <c r="C1596" s="57">
        <v>481.3416813284</v>
      </c>
      <c r="D1596" s="57">
        <v>87.549127524799999</v>
      </c>
      <c r="E1596" s="57">
        <v>87.549127524799999</v>
      </c>
      <c r="F1596" s="57">
        <v>194.70562044970001</v>
      </c>
      <c r="G1596" s="57">
        <v>194.70562044970001</v>
      </c>
      <c r="H1596" s="57">
        <v>99.923891143600002</v>
      </c>
      <c r="I1596" s="57">
        <v>99.923891143600002</v>
      </c>
      <c r="J1596" s="57">
        <v>99.163042210300006</v>
      </c>
      <c r="K1596" s="57">
        <v>99.163042210300006</v>
      </c>
    </row>
    <row r="1597" spans="1:11" customFormat="1" x14ac:dyDescent="0.3">
      <c r="A1597" s="58" t="s">
        <v>341</v>
      </c>
      <c r="B1597" s="59">
        <v>6.20571332709999</v>
      </c>
      <c r="C1597" s="60">
        <v>1.2892532618354499E-2</v>
      </c>
      <c r="D1597" s="59">
        <v>4.9928359714999999</v>
      </c>
      <c r="E1597" s="64">
        <v>5.7028963196528497E-2</v>
      </c>
      <c r="F1597" s="59">
        <v>0.57370805430000205</v>
      </c>
      <c r="G1597" s="60">
        <v>2.9465407982313999E-3</v>
      </c>
      <c r="H1597" s="59">
        <v>0</v>
      </c>
      <c r="I1597" s="60">
        <v>0</v>
      </c>
      <c r="J1597" s="59">
        <v>0.63916930130000005</v>
      </c>
      <c r="K1597" s="60">
        <v>6.4456403016002898E-3</v>
      </c>
    </row>
    <row r="1598" spans="1:11" customFormat="1" x14ac:dyDescent="0.3">
      <c r="A1598" s="58" t="s">
        <v>237</v>
      </c>
      <c r="B1598" s="61">
        <v>32.7935139938999</v>
      </c>
      <c r="C1598" s="62">
        <v>6.8129387638728695E-2</v>
      </c>
      <c r="D1598" s="61">
        <v>9.4960910990999992</v>
      </c>
      <c r="E1598" s="62">
        <v>0.10846585645767901</v>
      </c>
      <c r="F1598" s="61">
        <v>13.4114214677</v>
      </c>
      <c r="G1598" s="62">
        <v>6.88805050245824E-2</v>
      </c>
      <c r="H1598" s="61">
        <v>6.1517966068999996</v>
      </c>
      <c r="I1598" s="62">
        <v>6.1564822351236198E-2</v>
      </c>
      <c r="J1598" s="61">
        <v>3.7342048202</v>
      </c>
      <c r="K1598" s="62">
        <v>3.7657223265505399E-2</v>
      </c>
    </row>
    <row r="1599" spans="1:11" customFormat="1" x14ac:dyDescent="0.3">
      <c r="A1599" s="58" t="s">
        <v>238</v>
      </c>
      <c r="B1599" s="59">
        <v>109.82248366899999</v>
      </c>
      <c r="C1599" s="60">
        <v>0.22815909764122999</v>
      </c>
      <c r="D1599" s="59">
        <v>27.481246225500001</v>
      </c>
      <c r="E1599" s="60">
        <v>0.31389514667311103</v>
      </c>
      <c r="F1599" s="59">
        <v>38.400241536499998</v>
      </c>
      <c r="G1599" s="60">
        <v>0.19722204961422901</v>
      </c>
      <c r="H1599" s="59">
        <v>21.247348693900001</v>
      </c>
      <c r="I1599" s="60">
        <v>0.21263532125030599</v>
      </c>
      <c r="J1599" s="59">
        <v>22.6936472131</v>
      </c>
      <c r="K1599" s="60">
        <v>0.22885186564741</v>
      </c>
    </row>
    <row r="1600" spans="1:11" customFormat="1" x14ac:dyDescent="0.3">
      <c r="A1600" s="58" t="s">
        <v>239</v>
      </c>
      <c r="B1600" s="61">
        <v>189.21320511760001</v>
      </c>
      <c r="C1600" s="62">
        <v>0.39309540905622797</v>
      </c>
      <c r="D1600" s="61">
        <v>32.025433464700001</v>
      </c>
      <c r="E1600" s="62">
        <v>0.36579957299549498</v>
      </c>
      <c r="F1600" s="61">
        <v>63.718790022199997</v>
      </c>
      <c r="G1600" s="62">
        <v>0.32725706569246699</v>
      </c>
      <c r="H1600" s="61">
        <v>44.4973390567</v>
      </c>
      <c r="I1600" s="62">
        <v>0.44531231267558602</v>
      </c>
      <c r="J1600" s="61">
        <v>48.971642574000001</v>
      </c>
      <c r="K1600" s="62">
        <v>0.49384973960503797</v>
      </c>
    </row>
    <row r="1601" spans="1:11" customFormat="1" x14ac:dyDescent="0.3">
      <c r="A1601" s="58" t="s">
        <v>342</v>
      </c>
      <c r="B1601" s="59">
        <v>140.6173235624</v>
      </c>
      <c r="C1601" s="60">
        <v>0.292136187280367</v>
      </c>
      <c r="D1601" s="59">
        <v>12.454484732799999</v>
      </c>
      <c r="E1601" s="63">
        <v>0.14225709707126499</v>
      </c>
      <c r="F1601" s="59">
        <v>77.781360274900294</v>
      </c>
      <c r="G1601" s="64">
        <v>0.39948184389979602</v>
      </c>
      <c r="H1601" s="59">
        <v>27.257100253000001</v>
      </c>
      <c r="I1601" s="60">
        <v>0.27277861121149699</v>
      </c>
      <c r="J1601" s="59">
        <v>23.124378301699998</v>
      </c>
      <c r="K1601" s="60">
        <v>0.233195531180447</v>
      </c>
    </row>
    <row r="1602" spans="1:11" customFormat="1" x14ac:dyDescent="0.3">
      <c r="A1602" s="58" t="s">
        <v>88</v>
      </c>
      <c r="B1602" s="61">
        <v>2.68944165840001</v>
      </c>
      <c r="C1602" s="62">
        <v>5.58738576509252E-3</v>
      </c>
      <c r="D1602" s="61">
        <v>1.0990360312</v>
      </c>
      <c r="E1602" s="62">
        <v>1.25533636059214E-2</v>
      </c>
      <c r="F1602" s="61">
        <v>0.82009909409999804</v>
      </c>
      <c r="G1602" s="62">
        <v>4.2119949706940401E-3</v>
      </c>
      <c r="H1602" s="61">
        <v>0.77030653309999997</v>
      </c>
      <c r="I1602" s="62">
        <v>7.7089325113750603E-3</v>
      </c>
      <c r="J1602" s="61">
        <v>0</v>
      </c>
      <c r="K1602" s="62">
        <v>0</v>
      </c>
    </row>
    <row r="1603" spans="1:11" customFormat="1" x14ac:dyDescent="0.3">
      <c r="A1603" s="58" t="s">
        <v>343</v>
      </c>
      <c r="B1603" s="59">
        <v>38.999227320999999</v>
      </c>
      <c r="C1603" s="60">
        <v>8.1021920257083199E-2</v>
      </c>
      <c r="D1603" s="59">
        <v>14.488927070600001</v>
      </c>
      <c r="E1603" s="64">
        <v>0.16549481965420801</v>
      </c>
      <c r="F1603" s="59">
        <v>13.985129521999999</v>
      </c>
      <c r="G1603" s="60">
        <v>7.1827045822813795E-2</v>
      </c>
      <c r="H1603" s="59">
        <v>6.1517966068999996</v>
      </c>
      <c r="I1603" s="60">
        <v>6.1564822351236198E-2</v>
      </c>
      <c r="J1603" s="59">
        <v>4.3733741215000004</v>
      </c>
      <c r="K1603" s="60">
        <v>4.4102863567105702E-2</v>
      </c>
    </row>
    <row r="1604" spans="1:11" customFormat="1" x14ac:dyDescent="0.3">
      <c r="A1604" s="58" t="s">
        <v>344</v>
      </c>
      <c r="B1604" s="61">
        <v>329.83052867999902</v>
      </c>
      <c r="C1604" s="62">
        <v>0.68523159633659503</v>
      </c>
      <c r="D1604" s="61">
        <v>44.479918197499998</v>
      </c>
      <c r="E1604" s="63">
        <v>0.50805667006676003</v>
      </c>
      <c r="F1604" s="61">
        <v>141.50015029709999</v>
      </c>
      <c r="G1604" s="62">
        <v>0.72673890959226295</v>
      </c>
      <c r="H1604" s="61">
        <v>71.754439309700004</v>
      </c>
      <c r="I1604" s="62">
        <v>0.71809092388708295</v>
      </c>
      <c r="J1604" s="61">
        <v>72.096020875700006</v>
      </c>
      <c r="K1604" s="62">
        <v>0.72704527078548498</v>
      </c>
    </row>
    <row r="1605" spans="1:11" customFormat="1" x14ac:dyDescent="0.3">
      <c r="A1605" s="65" t="s">
        <v>1</v>
      </c>
    </row>
    <row r="1606" spans="1:11" customFormat="1" x14ac:dyDescent="0.3">
      <c r="A1606" s="65" t="s">
        <v>1</v>
      </c>
    </row>
    <row r="1607" spans="1:11" customFormat="1" x14ac:dyDescent="0.3">
      <c r="A1607" s="53" t="s">
        <v>483</v>
      </c>
    </row>
    <row r="1608" spans="1:11" customFormat="1" x14ac:dyDescent="0.3">
      <c r="A1608" s="54" t="s">
        <v>1</v>
      </c>
    </row>
    <row r="1609" spans="1:11" customFormat="1" x14ac:dyDescent="0.3">
      <c r="A1609" s="114" t="s">
        <v>1</v>
      </c>
      <c r="B1609" s="113" t="s">
        <v>500</v>
      </c>
      <c r="C1609" s="113" t="s">
        <v>1</v>
      </c>
      <c r="D1609" s="113" t="s">
        <v>389</v>
      </c>
      <c r="E1609" s="113" t="s">
        <v>1</v>
      </c>
      <c r="F1609" s="113" t="s">
        <v>390</v>
      </c>
      <c r="G1609" s="113" t="s">
        <v>1</v>
      </c>
      <c r="H1609" s="113" t="s">
        <v>391</v>
      </c>
      <c r="I1609" s="113" t="s">
        <v>1</v>
      </c>
      <c r="J1609" s="113" t="s">
        <v>392</v>
      </c>
      <c r="K1609" s="113" t="s">
        <v>1</v>
      </c>
    </row>
    <row r="1610" spans="1:11" customFormat="1" x14ac:dyDescent="0.3">
      <c r="A1610" s="115" t="s">
        <v>1</v>
      </c>
      <c r="B1610" s="55" t="s">
        <v>14</v>
      </c>
      <c r="C1610" s="55" t="s">
        <v>15</v>
      </c>
      <c r="D1610" s="55" t="s">
        <v>14</v>
      </c>
      <c r="E1610" s="55" t="s">
        <v>15</v>
      </c>
      <c r="F1610" s="55" t="s">
        <v>14</v>
      </c>
      <c r="G1610" s="55" t="s">
        <v>15</v>
      </c>
      <c r="H1610" s="55" t="s">
        <v>14</v>
      </c>
      <c r="I1610" s="55" t="s">
        <v>15</v>
      </c>
      <c r="J1610" s="55" t="s">
        <v>14</v>
      </c>
      <c r="K1610" s="55" t="s">
        <v>15</v>
      </c>
    </row>
    <row r="1611" spans="1:11" customFormat="1" x14ac:dyDescent="0.3">
      <c r="A1611" s="56" t="s">
        <v>16</v>
      </c>
      <c r="B1611" s="57">
        <v>481.3416813284</v>
      </c>
      <c r="C1611" s="57">
        <v>481.3416813284</v>
      </c>
      <c r="D1611" s="57">
        <v>87.549127524799999</v>
      </c>
      <c r="E1611" s="57">
        <v>87.549127524799999</v>
      </c>
      <c r="F1611" s="57">
        <v>194.70562044970001</v>
      </c>
      <c r="G1611" s="57">
        <v>194.70562044970001</v>
      </c>
      <c r="H1611" s="57">
        <v>99.923891143600002</v>
      </c>
      <c r="I1611" s="57">
        <v>99.923891143600002</v>
      </c>
      <c r="J1611" s="57">
        <v>99.163042210300006</v>
      </c>
      <c r="K1611" s="57">
        <v>99.163042210300006</v>
      </c>
    </row>
    <row r="1612" spans="1:11" customFormat="1" x14ac:dyDescent="0.3">
      <c r="A1612" s="58" t="s">
        <v>341</v>
      </c>
      <c r="B1612" s="59">
        <v>29.484119665400002</v>
      </c>
      <c r="C1612" s="60">
        <v>6.1254033899641E-2</v>
      </c>
      <c r="D1612" s="59">
        <v>8.6186623749999995</v>
      </c>
      <c r="E1612" s="60">
        <v>9.8443726610052101E-2</v>
      </c>
      <c r="F1612" s="59">
        <v>13.866139413999999</v>
      </c>
      <c r="G1612" s="60">
        <v>7.1215917557871197E-2</v>
      </c>
      <c r="H1612" s="59">
        <v>3.9046799214000001</v>
      </c>
      <c r="I1612" s="60">
        <v>3.90765399216551E-2</v>
      </c>
      <c r="J1612" s="59">
        <v>3.0946379550000098</v>
      </c>
      <c r="K1612" s="60">
        <v>3.1207573769641402E-2</v>
      </c>
    </row>
    <row r="1613" spans="1:11" customFormat="1" x14ac:dyDescent="0.3">
      <c r="A1613" s="58" t="s">
        <v>237</v>
      </c>
      <c r="B1613" s="61">
        <v>46.221925781099998</v>
      </c>
      <c r="C1613" s="62">
        <v>9.6027266231208899E-2</v>
      </c>
      <c r="D1613" s="61">
        <v>1.9871506488999999</v>
      </c>
      <c r="E1613" s="63">
        <v>2.2697549422603901E-2</v>
      </c>
      <c r="F1613" s="61">
        <v>30.775315255500001</v>
      </c>
      <c r="G1613" s="64">
        <v>0.15806074413476101</v>
      </c>
      <c r="H1613" s="61">
        <v>4.8861905416999996</v>
      </c>
      <c r="I1613" s="62">
        <v>4.8899121979528302E-2</v>
      </c>
      <c r="J1613" s="61">
        <v>8.5732693350000009</v>
      </c>
      <c r="K1613" s="62">
        <v>8.6456296054514395E-2</v>
      </c>
    </row>
    <row r="1614" spans="1:11" customFormat="1" x14ac:dyDescent="0.3">
      <c r="A1614" s="58" t="s">
        <v>238</v>
      </c>
      <c r="B1614" s="59">
        <v>98.642966339599894</v>
      </c>
      <c r="C1614" s="60">
        <v>0.20493335642026</v>
      </c>
      <c r="D1614" s="59">
        <v>18.401290318200001</v>
      </c>
      <c r="E1614" s="60">
        <v>0.21018245228072099</v>
      </c>
      <c r="F1614" s="59">
        <v>37.614953145599998</v>
      </c>
      <c r="G1614" s="60">
        <v>0.19318884097296701</v>
      </c>
      <c r="H1614" s="59">
        <v>21.248610145600001</v>
      </c>
      <c r="I1614" s="60">
        <v>0.21264794537538301</v>
      </c>
      <c r="J1614" s="59">
        <v>21.378112730200002</v>
      </c>
      <c r="K1614" s="60">
        <v>0.21558548682746501</v>
      </c>
    </row>
    <row r="1615" spans="1:11" customFormat="1" x14ac:dyDescent="0.3">
      <c r="A1615" s="58" t="s">
        <v>239</v>
      </c>
      <c r="B1615" s="61">
        <v>166.29652894060001</v>
      </c>
      <c r="C1615" s="62">
        <v>0.34548541169685798</v>
      </c>
      <c r="D1615" s="61">
        <v>32.997137694899898</v>
      </c>
      <c r="E1615" s="62">
        <v>0.37689853260448403</v>
      </c>
      <c r="F1615" s="61">
        <v>54.097047087199897</v>
      </c>
      <c r="G1615" s="62">
        <v>0.27784019260592102</v>
      </c>
      <c r="H1615" s="61">
        <v>29.364430514199999</v>
      </c>
      <c r="I1615" s="62">
        <v>0.29386796468925103</v>
      </c>
      <c r="J1615" s="61">
        <v>49.837913644300002</v>
      </c>
      <c r="K1615" s="64">
        <v>0.50258556548321998</v>
      </c>
    </row>
    <row r="1616" spans="1:11" customFormat="1" x14ac:dyDescent="0.3">
      <c r="A1616" s="58" t="s">
        <v>342</v>
      </c>
      <c r="B1616" s="59">
        <v>104.320064561</v>
      </c>
      <c r="C1616" s="60">
        <v>0.21672767725641201</v>
      </c>
      <c r="D1616" s="59">
        <v>20.9460332206</v>
      </c>
      <c r="E1616" s="60">
        <v>0.23924890873032001</v>
      </c>
      <c r="F1616" s="59">
        <v>33.209929852800002</v>
      </c>
      <c r="G1616" s="60">
        <v>0.170564823840714</v>
      </c>
      <c r="H1616" s="59">
        <v>36.455021832299998</v>
      </c>
      <c r="I1616" s="64">
        <v>0.36482788465383797</v>
      </c>
      <c r="J1616" s="59">
        <v>13.7090796553</v>
      </c>
      <c r="K1616" s="60">
        <v>0.138247872894283</v>
      </c>
    </row>
    <row r="1617" spans="1:11" customFormat="1" x14ac:dyDescent="0.3">
      <c r="A1617" s="58" t="s">
        <v>88</v>
      </c>
      <c r="B1617" s="61">
        <v>36.376076040700099</v>
      </c>
      <c r="C1617" s="62">
        <v>7.5572254495621105E-2</v>
      </c>
      <c r="D1617" s="61">
        <v>4.5988532672</v>
      </c>
      <c r="E1617" s="62">
        <v>5.2528830351819197E-2</v>
      </c>
      <c r="F1617" s="61">
        <v>25.1422356946</v>
      </c>
      <c r="G1617" s="64">
        <v>0.12912948088776499</v>
      </c>
      <c r="H1617" s="61">
        <v>4.0649581884000003</v>
      </c>
      <c r="I1617" s="62">
        <v>4.0680543380344103E-2</v>
      </c>
      <c r="J1617" s="61">
        <v>2.5700288905000002</v>
      </c>
      <c r="K1617" s="62">
        <v>2.5917204970876299E-2</v>
      </c>
    </row>
    <row r="1618" spans="1:11" customFormat="1" x14ac:dyDescent="0.3">
      <c r="A1618" s="58" t="s">
        <v>343</v>
      </c>
      <c r="B1618" s="59">
        <v>75.706045446500099</v>
      </c>
      <c r="C1618" s="60">
        <v>0.15728130013085001</v>
      </c>
      <c r="D1618" s="59">
        <v>10.6058130239</v>
      </c>
      <c r="E1618" s="60">
        <v>0.121141276032656</v>
      </c>
      <c r="F1618" s="59">
        <v>44.6414546695</v>
      </c>
      <c r="G1618" s="64">
        <v>0.229276661692633</v>
      </c>
      <c r="H1618" s="59">
        <v>8.7908704630999992</v>
      </c>
      <c r="I1618" s="60">
        <v>8.7975661901183305E-2</v>
      </c>
      <c r="J1618" s="59">
        <v>11.66790729</v>
      </c>
      <c r="K1618" s="60">
        <v>0.117663869824156</v>
      </c>
    </row>
    <row r="1619" spans="1:11" customFormat="1" x14ac:dyDescent="0.3">
      <c r="A1619" s="58" t="s">
        <v>344</v>
      </c>
      <c r="B1619" s="61">
        <v>270.61659350159903</v>
      </c>
      <c r="C1619" s="62">
        <v>0.56221308895326905</v>
      </c>
      <c r="D1619" s="61">
        <v>53.943170915499998</v>
      </c>
      <c r="E1619" s="62">
        <v>0.61614744133480404</v>
      </c>
      <c r="F1619" s="61">
        <v>87.306976940000197</v>
      </c>
      <c r="G1619" s="63">
        <v>0.448405016446635</v>
      </c>
      <c r="H1619" s="61">
        <v>65.8194523465</v>
      </c>
      <c r="I1619" s="62">
        <v>0.658695849343089</v>
      </c>
      <c r="J1619" s="61">
        <v>63.546993299599997</v>
      </c>
      <c r="K1619" s="62">
        <v>0.64083343837750295</v>
      </c>
    </row>
    <row r="1620" spans="1:11" customFormat="1" x14ac:dyDescent="0.3">
      <c r="A1620" s="65" t="s">
        <v>1</v>
      </c>
    </row>
    <row r="1621" spans="1:11" customFormat="1" x14ac:dyDescent="0.3">
      <c r="A1621" s="65" t="s">
        <v>1</v>
      </c>
    </row>
    <row r="1622" spans="1:11" customFormat="1" x14ac:dyDescent="0.3">
      <c r="A1622" s="53" t="s">
        <v>484</v>
      </c>
    </row>
    <row r="1623" spans="1:11" customFormat="1" x14ac:dyDescent="0.3">
      <c r="A1623" s="54" t="s">
        <v>1</v>
      </c>
    </row>
    <row r="1624" spans="1:11" customFormat="1" x14ac:dyDescent="0.3">
      <c r="A1624" s="114" t="s">
        <v>1</v>
      </c>
      <c r="B1624" s="113" t="s">
        <v>500</v>
      </c>
      <c r="C1624" s="113" t="s">
        <v>1</v>
      </c>
      <c r="D1624" s="113" t="s">
        <v>389</v>
      </c>
      <c r="E1624" s="113" t="s">
        <v>1</v>
      </c>
      <c r="F1624" s="113" t="s">
        <v>390</v>
      </c>
      <c r="G1624" s="113" t="s">
        <v>1</v>
      </c>
      <c r="H1624" s="113" t="s">
        <v>391</v>
      </c>
      <c r="I1624" s="113" t="s">
        <v>1</v>
      </c>
      <c r="J1624" s="113" t="s">
        <v>392</v>
      </c>
      <c r="K1624" s="113" t="s">
        <v>1</v>
      </c>
    </row>
    <row r="1625" spans="1:11" customFormat="1" x14ac:dyDescent="0.3">
      <c r="A1625" s="115" t="s">
        <v>1</v>
      </c>
      <c r="B1625" s="55" t="s">
        <v>14</v>
      </c>
      <c r="C1625" s="55" t="s">
        <v>15</v>
      </c>
      <c r="D1625" s="55" t="s">
        <v>14</v>
      </c>
      <c r="E1625" s="55" t="s">
        <v>15</v>
      </c>
      <c r="F1625" s="55" t="s">
        <v>14</v>
      </c>
      <c r="G1625" s="55" t="s">
        <v>15</v>
      </c>
      <c r="H1625" s="55" t="s">
        <v>14</v>
      </c>
      <c r="I1625" s="55" t="s">
        <v>15</v>
      </c>
      <c r="J1625" s="55" t="s">
        <v>14</v>
      </c>
      <c r="K1625" s="55" t="s">
        <v>15</v>
      </c>
    </row>
    <row r="1626" spans="1:11" customFormat="1" x14ac:dyDescent="0.3">
      <c r="A1626" s="56" t="s">
        <v>16</v>
      </c>
      <c r="B1626" s="57">
        <v>481.3416813284</v>
      </c>
      <c r="C1626" s="57">
        <v>481.3416813284</v>
      </c>
      <c r="D1626" s="57">
        <v>87.549127524799999</v>
      </c>
      <c r="E1626" s="57">
        <v>87.549127524799999</v>
      </c>
      <c r="F1626" s="57">
        <v>194.70562044970001</v>
      </c>
      <c r="G1626" s="57">
        <v>194.70562044970001</v>
      </c>
      <c r="H1626" s="57">
        <v>99.923891143600002</v>
      </c>
      <c r="I1626" s="57">
        <v>99.923891143600002</v>
      </c>
      <c r="J1626" s="57">
        <v>99.163042210300006</v>
      </c>
      <c r="K1626" s="57">
        <v>99.163042210300006</v>
      </c>
    </row>
    <row r="1627" spans="1:11" customFormat="1" x14ac:dyDescent="0.3">
      <c r="A1627" s="58" t="s">
        <v>341</v>
      </c>
      <c r="B1627" s="59">
        <v>67.913529517999905</v>
      </c>
      <c r="C1627" s="60">
        <v>0.141092143382583</v>
      </c>
      <c r="D1627" s="59">
        <v>16.4954147441</v>
      </c>
      <c r="E1627" s="60">
        <v>0.18841323963425399</v>
      </c>
      <c r="F1627" s="59">
        <v>23.008287958099999</v>
      </c>
      <c r="G1627" s="60">
        <v>0.118169613722291</v>
      </c>
      <c r="H1627" s="59">
        <v>16.530405274900001</v>
      </c>
      <c r="I1627" s="60">
        <v>0.16542995959939399</v>
      </c>
      <c r="J1627" s="59">
        <v>11.879421540899999</v>
      </c>
      <c r="K1627" s="60">
        <v>0.119796864599078</v>
      </c>
    </row>
    <row r="1628" spans="1:11" customFormat="1" x14ac:dyDescent="0.3">
      <c r="A1628" s="58" t="s">
        <v>237</v>
      </c>
      <c r="B1628" s="61">
        <v>101.4199582712</v>
      </c>
      <c r="C1628" s="62">
        <v>0.210702630180089</v>
      </c>
      <c r="D1628" s="61">
        <v>19.767180198999998</v>
      </c>
      <c r="E1628" s="62">
        <v>0.22578386281919899</v>
      </c>
      <c r="F1628" s="61">
        <v>50.048644826299999</v>
      </c>
      <c r="G1628" s="62">
        <v>0.25704776631874099</v>
      </c>
      <c r="H1628" s="61">
        <v>14.7962774262</v>
      </c>
      <c r="I1628" s="62">
        <v>0.148075472810965</v>
      </c>
      <c r="J1628" s="61">
        <v>16.807855819699999</v>
      </c>
      <c r="K1628" s="62">
        <v>0.16949717803185901</v>
      </c>
    </row>
    <row r="1629" spans="1:11" customFormat="1" x14ac:dyDescent="0.3">
      <c r="A1629" s="58" t="s">
        <v>238</v>
      </c>
      <c r="B1629" s="59">
        <v>158.9291965985</v>
      </c>
      <c r="C1629" s="60">
        <v>0.33017958502968098</v>
      </c>
      <c r="D1629" s="59">
        <v>27.783577775600001</v>
      </c>
      <c r="E1629" s="60">
        <v>0.317348425519486</v>
      </c>
      <c r="F1629" s="59">
        <v>57.478252188499901</v>
      </c>
      <c r="G1629" s="60">
        <v>0.29520592192329098</v>
      </c>
      <c r="H1629" s="59">
        <v>39.905864308300004</v>
      </c>
      <c r="I1629" s="60">
        <v>0.399362593385715</v>
      </c>
      <c r="J1629" s="59">
        <v>33.7615023261</v>
      </c>
      <c r="K1629" s="60">
        <v>0.34046456798391</v>
      </c>
    </row>
    <row r="1630" spans="1:11" customFormat="1" x14ac:dyDescent="0.3">
      <c r="A1630" s="58" t="s">
        <v>239</v>
      </c>
      <c r="B1630" s="61">
        <v>114.3224080893</v>
      </c>
      <c r="C1630" s="62">
        <v>0.23750780895141799</v>
      </c>
      <c r="D1630" s="61">
        <v>18.635618415500002</v>
      </c>
      <c r="E1630" s="62">
        <v>0.21285898491930799</v>
      </c>
      <c r="F1630" s="61">
        <v>47.670830144999996</v>
      </c>
      <c r="G1630" s="62">
        <v>0.24483540862815101</v>
      </c>
      <c r="H1630" s="61">
        <v>25.066950345599999</v>
      </c>
      <c r="I1630" s="62">
        <v>0.25086043046078399</v>
      </c>
      <c r="J1630" s="61">
        <v>22.949009183200001</v>
      </c>
      <c r="K1630" s="62">
        <v>0.23142703845784501</v>
      </c>
    </row>
    <row r="1631" spans="1:11" customFormat="1" x14ac:dyDescent="0.3">
      <c r="A1631" s="58" t="s">
        <v>342</v>
      </c>
      <c r="B1631" s="59">
        <v>29.756722360800101</v>
      </c>
      <c r="C1631" s="60">
        <v>6.1820373167513397E-2</v>
      </c>
      <c r="D1631" s="59">
        <v>2.884658451</v>
      </c>
      <c r="E1631" s="60">
        <v>3.2949025679129301E-2</v>
      </c>
      <c r="F1631" s="59">
        <v>10.990228203999999</v>
      </c>
      <c r="G1631" s="60">
        <v>5.64453567319552E-2</v>
      </c>
      <c r="H1631" s="59">
        <v>3.6243937885999999</v>
      </c>
      <c r="I1631" s="60">
        <v>3.6271543743141503E-2</v>
      </c>
      <c r="J1631" s="59">
        <v>12.2574419172</v>
      </c>
      <c r="K1631" s="64">
        <v>0.123608974109578</v>
      </c>
    </row>
    <row r="1632" spans="1:11" customFormat="1" x14ac:dyDescent="0.3">
      <c r="A1632" s="58" t="s">
        <v>88</v>
      </c>
      <c r="B1632" s="61">
        <v>8.9998664906000005</v>
      </c>
      <c r="C1632" s="62">
        <v>1.86974592887163E-2</v>
      </c>
      <c r="D1632" s="61">
        <v>1.9826779396</v>
      </c>
      <c r="E1632" s="62">
        <v>2.2646461428623199E-2</v>
      </c>
      <c r="F1632" s="61">
        <v>5.5093771277999704</v>
      </c>
      <c r="G1632" s="62">
        <v>2.8295932675571001E-2</v>
      </c>
      <c r="H1632" s="61">
        <v>0</v>
      </c>
      <c r="I1632" s="62">
        <v>0</v>
      </c>
      <c r="J1632" s="61">
        <v>1.5078114231999999</v>
      </c>
      <c r="K1632" s="62">
        <v>1.52053768177292E-2</v>
      </c>
    </row>
    <row r="1633" spans="1:11" customFormat="1" x14ac:dyDescent="0.3">
      <c r="A1633" s="58" t="s">
        <v>343</v>
      </c>
      <c r="B1633" s="59">
        <v>169.33348778920001</v>
      </c>
      <c r="C1633" s="60">
        <v>0.35179477356267103</v>
      </c>
      <c r="D1633" s="59">
        <v>36.262594943099998</v>
      </c>
      <c r="E1633" s="60">
        <v>0.41419710245345298</v>
      </c>
      <c r="F1633" s="59">
        <v>73.056932784399805</v>
      </c>
      <c r="G1633" s="60">
        <v>0.375217380041032</v>
      </c>
      <c r="H1633" s="59">
        <v>31.326682701100001</v>
      </c>
      <c r="I1633" s="60">
        <v>0.313505432410359</v>
      </c>
      <c r="J1633" s="59">
        <v>28.6872773606</v>
      </c>
      <c r="K1633" s="60">
        <v>0.289294042630938</v>
      </c>
    </row>
    <row r="1634" spans="1:11" customFormat="1" x14ac:dyDescent="0.3">
      <c r="A1634" s="58" t="s">
        <v>344</v>
      </c>
      <c r="B1634" s="61">
        <v>144.0791304501</v>
      </c>
      <c r="C1634" s="62">
        <v>0.29932818211893197</v>
      </c>
      <c r="D1634" s="61">
        <v>21.520276866500001</v>
      </c>
      <c r="E1634" s="62">
        <v>0.24580801059843799</v>
      </c>
      <c r="F1634" s="61">
        <v>58.661058349000001</v>
      </c>
      <c r="G1634" s="62">
        <v>0.30128076536010601</v>
      </c>
      <c r="H1634" s="61">
        <v>28.691344134200001</v>
      </c>
      <c r="I1634" s="62">
        <v>0.287131974203925</v>
      </c>
      <c r="J1634" s="61">
        <v>35.206451100400002</v>
      </c>
      <c r="K1634" s="62">
        <v>0.35503601256742301</v>
      </c>
    </row>
    <row r="1635" spans="1:11" customFormat="1" x14ac:dyDescent="0.3">
      <c r="A1635" s="65" t="s">
        <v>1</v>
      </c>
    </row>
    <row r="1636" spans="1:11" customFormat="1" x14ac:dyDescent="0.3">
      <c r="A1636" s="65" t="s">
        <v>1</v>
      </c>
    </row>
    <row r="1637" spans="1:11" customFormat="1" x14ac:dyDescent="0.3">
      <c r="A1637" s="53" t="s">
        <v>345</v>
      </c>
    </row>
    <row r="1638" spans="1:11" customFormat="1" x14ac:dyDescent="0.3">
      <c r="A1638" s="54" t="s">
        <v>1</v>
      </c>
    </row>
    <row r="1639" spans="1:11" customFormat="1" x14ac:dyDescent="0.3">
      <c r="A1639" s="114" t="s">
        <v>1</v>
      </c>
      <c r="B1639" s="113" t="s">
        <v>500</v>
      </c>
      <c r="C1639" s="113" t="s">
        <v>1</v>
      </c>
      <c r="D1639" s="113" t="s">
        <v>389</v>
      </c>
      <c r="E1639" s="113" t="s">
        <v>1</v>
      </c>
      <c r="F1639" s="113" t="s">
        <v>390</v>
      </c>
      <c r="G1639" s="113" t="s">
        <v>1</v>
      </c>
      <c r="H1639" s="113" t="s">
        <v>391</v>
      </c>
      <c r="I1639" s="113" t="s">
        <v>1</v>
      </c>
      <c r="J1639" s="113" t="s">
        <v>392</v>
      </c>
      <c r="K1639" s="113" t="s">
        <v>1</v>
      </c>
    </row>
    <row r="1640" spans="1:11" customFormat="1" x14ac:dyDescent="0.3">
      <c r="A1640" s="115" t="s">
        <v>1</v>
      </c>
      <c r="B1640" s="55" t="s">
        <v>14</v>
      </c>
      <c r="C1640" s="55" t="s">
        <v>15</v>
      </c>
      <c r="D1640" s="55" t="s">
        <v>14</v>
      </c>
      <c r="E1640" s="55" t="s">
        <v>15</v>
      </c>
      <c r="F1640" s="55" t="s">
        <v>14</v>
      </c>
      <c r="G1640" s="55" t="s">
        <v>15</v>
      </c>
      <c r="H1640" s="55" t="s">
        <v>14</v>
      </c>
      <c r="I1640" s="55" t="s">
        <v>15</v>
      </c>
      <c r="J1640" s="55" t="s">
        <v>14</v>
      </c>
      <c r="K1640" s="55" t="s">
        <v>15</v>
      </c>
    </row>
    <row r="1641" spans="1:11" customFormat="1" x14ac:dyDescent="0.3">
      <c r="A1641" s="56" t="s">
        <v>16</v>
      </c>
      <c r="B1641" s="57">
        <v>481.3416813284</v>
      </c>
      <c r="C1641" s="57">
        <v>481.3416813284</v>
      </c>
      <c r="D1641" s="57">
        <v>87.549127524799999</v>
      </c>
      <c r="E1641" s="57">
        <v>87.549127524799999</v>
      </c>
      <c r="F1641" s="57">
        <v>194.70562044970001</v>
      </c>
      <c r="G1641" s="57">
        <v>194.70562044970001</v>
      </c>
      <c r="H1641" s="57">
        <v>99.923891143600002</v>
      </c>
      <c r="I1641" s="57">
        <v>99.923891143600002</v>
      </c>
      <c r="J1641" s="57">
        <v>99.163042210300006</v>
      </c>
      <c r="K1641" s="57">
        <v>99.163042210300006</v>
      </c>
    </row>
    <row r="1642" spans="1:11" customFormat="1" x14ac:dyDescent="0.3">
      <c r="A1642" s="58" t="s">
        <v>346</v>
      </c>
      <c r="B1642" s="59">
        <v>210.439489683701</v>
      </c>
      <c r="C1642" s="60">
        <v>0.43719357339454201</v>
      </c>
      <c r="D1642" s="59">
        <v>43.040589809899998</v>
      </c>
      <c r="E1642" s="60">
        <v>0.49161643327294002</v>
      </c>
      <c r="F1642" s="59">
        <v>96.190028357399996</v>
      </c>
      <c r="G1642" s="60">
        <v>0.49402800050268503</v>
      </c>
      <c r="H1642" s="59">
        <v>35.540523329599999</v>
      </c>
      <c r="I1642" s="60">
        <v>0.355675934181996</v>
      </c>
      <c r="J1642" s="59">
        <v>35.668348186800003</v>
      </c>
      <c r="K1642" s="60">
        <v>0.35969396855691799</v>
      </c>
    </row>
    <row r="1643" spans="1:11" customFormat="1" x14ac:dyDescent="0.3">
      <c r="A1643" s="58" t="s">
        <v>347</v>
      </c>
      <c r="B1643" s="61">
        <v>268.58303127239901</v>
      </c>
      <c r="C1643" s="62">
        <v>0.55798830994890802</v>
      </c>
      <c r="D1643" s="61">
        <v>44.508537714900001</v>
      </c>
      <c r="E1643" s="62">
        <v>0.50838356672705998</v>
      </c>
      <c r="F1643" s="61">
        <v>96.777559980300197</v>
      </c>
      <c r="G1643" s="62">
        <v>0.49704553857653699</v>
      </c>
      <c r="H1643" s="61">
        <v>64.064315338</v>
      </c>
      <c r="I1643" s="62">
        <v>0.64113111093655795</v>
      </c>
      <c r="J1643" s="61">
        <v>63.2326182392001</v>
      </c>
      <c r="K1643" s="62">
        <v>0.63766315383002703</v>
      </c>
    </row>
    <row r="1644" spans="1:11" customFormat="1" x14ac:dyDescent="0.3">
      <c r="A1644" s="58" t="s">
        <v>348</v>
      </c>
      <c r="B1644" s="59">
        <v>2.3191603722999998</v>
      </c>
      <c r="C1644" s="60">
        <v>4.8181166565496999E-3</v>
      </c>
      <c r="D1644" s="59">
        <v>0</v>
      </c>
      <c r="E1644" s="60">
        <v>0</v>
      </c>
      <c r="F1644" s="59">
        <v>1.738032112</v>
      </c>
      <c r="G1644" s="60">
        <v>8.9264609207775798E-3</v>
      </c>
      <c r="H1644" s="59">
        <v>0.31905247599999897</v>
      </c>
      <c r="I1644" s="60">
        <v>3.19295488144564E-3</v>
      </c>
      <c r="J1644" s="59">
        <v>0.2620757843</v>
      </c>
      <c r="K1644" s="60">
        <v>2.6428776130547E-3</v>
      </c>
    </row>
    <row r="1645" spans="1:11" customFormat="1" x14ac:dyDescent="0.3">
      <c r="A1645" s="65" t="s">
        <v>1</v>
      </c>
    </row>
    <row r="1646" spans="1:11" customFormat="1" x14ac:dyDescent="0.3">
      <c r="A1646" s="65" t="s">
        <v>1</v>
      </c>
    </row>
    <row r="1647" spans="1:11" customFormat="1" x14ac:dyDescent="0.3">
      <c r="A1647" s="53" t="s">
        <v>349</v>
      </c>
    </row>
    <row r="1648" spans="1:11" customFormat="1" x14ac:dyDescent="0.3">
      <c r="A1648" s="54" t="s">
        <v>1</v>
      </c>
    </row>
    <row r="1649" spans="1:11" customFormat="1" x14ac:dyDescent="0.3">
      <c r="A1649" s="114" t="s">
        <v>1</v>
      </c>
      <c r="B1649" s="113" t="s">
        <v>500</v>
      </c>
      <c r="C1649" s="113" t="s">
        <v>1</v>
      </c>
      <c r="D1649" s="113" t="s">
        <v>389</v>
      </c>
      <c r="E1649" s="113" t="s">
        <v>1</v>
      </c>
      <c r="F1649" s="113" t="s">
        <v>390</v>
      </c>
      <c r="G1649" s="113" t="s">
        <v>1</v>
      </c>
      <c r="H1649" s="113" t="s">
        <v>391</v>
      </c>
      <c r="I1649" s="113" t="s">
        <v>1</v>
      </c>
      <c r="J1649" s="113" t="s">
        <v>392</v>
      </c>
      <c r="K1649" s="113" t="s">
        <v>1</v>
      </c>
    </row>
    <row r="1650" spans="1:11" customFormat="1" x14ac:dyDescent="0.3">
      <c r="A1650" s="115" t="s">
        <v>1</v>
      </c>
      <c r="B1650" s="55" t="s">
        <v>14</v>
      </c>
      <c r="C1650" s="55" t="s">
        <v>15</v>
      </c>
      <c r="D1650" s="55" t="s">
        <v>14</v>
      </c>
      <c r="E1650" s="55" t="s">
        <v>15</v>
      </c>
      <c r="F1650" s="55" t="s">
        <v>14</v>
      </c>
      <c r="G1650" s="55" t="s">
        <v>15</v>
      </c>
      <c r="H1650" s="55" t="s">
        <v>14</v>
      </c>
      <c r="I1650" s="55" t="s">
        <v>15</v>
      </c>
      <c r="J1650" s="55" t="s">
        <v>14</v>
      </c>
      <c r="K1650" s="55" t="s">
        <v>15</v>
      </c>
    </row>
    <row r="1651" spans="1:11" customFormat="1" x14ac:dyDescent="0.3">
      <c r="A1651" s="56" t="s">
        <v>16</v>
      </c>
      <c r="B1651" s="57">
        <v>481.3416813284</v>
      </c>
      <c r="C1651" s="57">
        <v>481.3416813284</v>
      </c>
      <c r="D1651" s="57">
        <v>87.549127524799999</v>
      </c>
      <c r="E1651" s="57">
        <v>87.549127524799999</v>
      </c>
      <c r="F1651" s="57">
        <v>194.70562044970001</v>
      </c>
      <c r="G1651" s="57">
        <v>194.70562044970001</v>
      </c>
      <c r="H1651" s="57">
        <v>99.923891143600002</v>
      </c>
      <c r="I1651" s="57">
        <v>99.923891143600002</v>
      </c>
      <c r="J1651" s="57">
        <v>99.163042210300006</v>
      </c>
      <c r="K1651" s="57">
        <v>99.163042210300006</v>
      </c>
    </row>
    <row r="1652" spans="1:11" customFormat="1" x14ac:dyDescent="0.3">
      <c r="A1652" s="58" t="s">
        <v>350</v>
      </c>
      <c r="B1652" s="59">
        <v>61.643164126400002</v>
      </c>
      <c r="C1652" s="60">
        <v>0.12806529440018199</v>
      </c>
      <c r="D1652" s="59">
        <v>24.118762129499999</v>
      </c>
      <c r="E1652" s="64">
        <v>0.27548832080214503</v>
      </c>
      <c r="F1652" s="59">
        <v>12.650030792100001</v>
      </c>
      <c r="G1652" s="63">
        <v>6.4970034059021894E-2</v>
      </c>
      <c r="H1652" s="59">
        <v>5.1622372989</v>
      </c>
      <c r="I1652" s="63">
        <v>5.1661692112063402E-2</v>
      </c>
      <c r="J1652" s="59">
        <v>19.7121339059</v>
      </c>
      <c r="K1652" s="60">
        <v>0.198785086323748</v>
      </c>
    </row>
    <row r="1653" spans="1:11" customFormat="1" x14ac:dyDescent="0.3">
      <c r="A1653" s="58" t="s">
        <v>351</v>
      </c>
      <c r="B1653" s="61">
        <v>74.655571095099901</v>
      </c>
      <c r="C1653" s="62">
        <v>0.155098912043243</v>
      </c>
      <c r="D1653" s="61">
        <v>14.731276505599901</v>
      </c>
      <c r="E1653" s="62">
        <v>0.168262973282367</v>
      </c>
      <c r="F1653" s="61">
        <v>25.321225831700001</v>
      </c>
      <c r="G1653" s="62">
        <v>0.13004876681637201</v>
      </c>
      <c r="H1653" s="61">
        <v>14.324861567999999</v>
      </c>
      <c r="I1653" s="62">
        <v>0.14335772360399601</v>
      </c>
      <c r="J1653" s="61">
        <v>20.2782071898</v>
      </c>
      <c r="K1653" s="62">
        <v>0.204493596987424</v>
      </c>
    </row>
    <row r="1654" spans="1:11" customFormat="1" x14ac:dyDescent="0.3">
      <c r="A1654" s="58" t="s">
        <v>352</v>
      </c>
      <c r="B1654" s="59">
        <v>51.2202449076999</v>
      </c>
      <c r="C1654" s="60">
        <v>0.10641140564919099</v>
      </c>
      <c r="D1654" s="59">
        <v>5.5813102394999996</v>
      </c>
      <c r="E1654" s="60">
        <v>6.3750609484017798E-2</v>
      </c>
      <c r="F1654" s="59">
        <v>18.2820291365</v>
      </c>
      <c r="G1654" s="60">
        <v>9.3895744222868796E-2</v>
      </c>
      <c r="H1654" s="59">
        <v>16.109610141400001</v>
      </c>
      <c r="I1654" s="60">
        <v>0.16121880320141799</v>
      </c>
      <c r="J1654" s="59">
        <v>11.2472953903</v>
      </c>
      <c r="K1654" s="60">
        <v>0.113422250261819</v>
      </c>
    </row>
    <row r="1655" spans="1:11" customFormat="1" x14ac:dyDescent="0.3">
      <c r="A1655" s="58" t="s">
        <v>353</v>
      </c>
      <c r="B1655" s="61">
        <v>85.872414196099896</v>
      </c>
      <c r="C1655" s="62">
        <v>0.17840219853620501</v>
      </c>
      <c r="D1655" s="61">
        <v>10.777893133799999</v>
      </c>
      <c r="E1655" s="62">
        <v>0.123106802300765</v>
      </c>
      <c r="F1655" s="61">
        <v>25.515214979100001</v>
      </c>
      <c r="G1655" s="62">
        <v>0.13104508704047199</v>
      </c>
      <c r="H1655" s="61">
        <v>31.3531680002</v>
      </c>
      <c r="I1655" s="64">
        <v>0.31377048713147598</v>
      </c>
      <c r="J1655" s="61">
        <v>18.226138082999999</v>
      </c>
      <c r="K1655" s="62">
        <v>0.183799706793454</v>
      </c>
    </row>
    <row r="1656" spans="1:11" customFormat="1" x14ac:dyDescent="0.3">
      <c r="A1656" s="58" t="s">
        <v>354</v>
      </c>
      <c r="B1656" s="59">
        <v>54.438493751299902</v>
      </c>
      <c r="C1656" s="60">
        <v>0.113097402246698</v>
      </c>
      <c r="D1656" s="59">
        <v>6.0787839925</v>
      </c>
      <c r="E1656" s="60">
        <v>6.9432833477159006E-2</v>
      </c>
      <c r="F1656" s="59">
        <v>15.3421832802</v>
      </c>
      <c r="G1656" s="60">
        <v>7.8796817702360494E-2</v>
      </c>
      <c r="H1656" s="59">
        <v>16.498157216399999</v>
      </c>
      <c r="I1656" s="60">
        <v>0.16510723339116801</v>
      </c>
      <c r="J1656" s="59">
        <v>16.519369262200001</v>
      </c>
      <c r="K1656" s="60">
        <v>0.166587963559716</v>
      </c>
    </row>
    <row r="1657" spans="1:11" customFormat="1" x14ac:dyDescent="0.3">
      <c r="A1657" s="58" t="s">
        <v>355</v>
      </c>
      <c r="B1657" s="61">
        <v>109.0117308624</v>
      </c>
      <c r="C1657" s="62">
        <v>0.226474737366502</v>
      </c>
      <c r="D1657" s="61">
        <v>23.4771787271</v>
      </c>
      <c r="E1657" s="62">
        <v>0.26816005357049</v>
      </c>
      <c r="F1657" s="61">
        <v>85.534552135300004</v>
      </c>
      <c r="G1657" s="64">
        <v>0.43930191608103503</v>
      </c>
      <c r="H1657" s="61">
        <v>0</v>
      </c>
      <c r="I1657" s="63">
        <v>0</v>
      </c>
      <c r="J1657" s="61">
        <v>0</v>
      </c>
      <c r="K1657" s="63">
        <v>0</v>
      </c>
    </row>
    <row r="1658" spans="1:11" customFormat="1" x14ac:dyDescent="0.3">
      <c r="A1658" s="58" t="s">
        <v>356</v>
      </c>
      <c r="B1658" s="59">
        <v>44.5000623894</v>
      </c>
      <c r="C1658" s="60">
        <v>9.2450049757979297E-2</v>
      </c>
      <c r="D1658" s="59">
        <v>2.7839227968000002</v>
      </c>
      <c r="E1658" s="63">
        <v>3.1798407083056299E-2</v>
      </c>
      <c r="F1658" s="59">
        <v>12.0603842948</v>
      </c>
      <c r="G1658" s="60">
        <v>6.1941634077870199E-2</v>
      </c>
      <c r="H1658" s="59">
        <v>16.4758569187</v>
      </c>
      <c r="I1658" s="64">
        <v>0.164884060559878</v>
      </c>
      <c r="J1658" s="59">
        <v>13.179898379100001</v>
      </c>
      <c r="K1658" s="60">
        <v>0.13291139607383901</v>
      </c>
    </row>
    <row r="1659" spans="1:11" customFormat="1" x14ac:dyDescent="0.3">
      <c r="A1659" s="65" t="s">
        <v>1</v>
      </c>
    </row>
    <row r="1660" spans="1:11" customFormat="1" x14ac:dyDescent="0.3">
      <c r="A1660" s="65" t="s">
        <v>1</v>
      </c>
    </row>
    <row r="1661" spans="1:11" customFormat="1" x14ac:dyDescent="0.3">
      <c r="A1661" s="53" t="s">
        <v>357</v>
      </c>
    </row>
    <row r="1662" spans="1:11" customFormat="1" x14ac:dyDescent="0.3">
      <c r="A1662" s="54" t="s">
        <v>1</v>
      </c>
    </row>
    <row r="1663" spans="1:11" customFormat="1" x14ac:dyDescent="0.3">
      <c r="A1663" s="114" t="s">
        <v>1</v>
      </c>
      <c r="B1663" s="113" t="s">
        <v>500</v>
      </c>
      <c r="C1663" s="113" t="s">
        <v>1</v>
      </c>
      <c r="D1663" s="113" t="s">
        <v>389</v>
      </c>
      <c r="E1663" s="113" t="s">
        <v>1</v>
      </c>
      <c r="F1663" s="113" t="s">
        <v>390</v>
      </c>
      <c r="G1663" s="113" t="s">
        <v>1</v>
      </c>
      <c r="H1663" s="113" t="s">
        <v>391</v>
      </c>
      <c r="I1663" s="113" t="s">
        <v>1</v>
      </c>
      <c r="J1663" s="113" t="s">
        <v>392</v>
      </c>
      <c r="K1663" s="113" t="s">
        <v>1</v>
      </c>
    </row>
    <row r="1664" spans="1:11" customFormat="1" x14ac:dyDescent="0.3">
      <c r="A1664" s="115" t="s">
        <v>1</v>
      </c>
      <c r="B1664" s="55" t="s">
        <v>14</v>
      </c>
      <c r="C1664" s="55" t="s">
        <v>15</v>
      </c>
      <c r="D1664" s="55" t="s">
        <v>14</v>
      </c>
      <c r="E1664" s="55" t="s">
        <v>15</v>
      </c>
      <c r="F1664" s="55" t="s">
        <v>14</v>
      </c>
      <c r="G1664" s="55" t="s">
        <v>15</v>
      </c>
      <c r="H1664" s="55" t="s">
        <v>14</v>
      </c>
      <c r="I1664" s="55" t="s">
        <v>15</v>
      </c>
      <c r="J1664" s="55" t="s">
        <v>14</v>
      </c>
      <c r="K1664" s="55" t="s">
        <v>15</v>
      </c>
    </row>
    <row r="1665" spans="1:11" customFormat="1" x14ac:dyDescent="0.3">
      <c r="A1665" s="56" t="s">
        <v>16</v>
      </c>
      <c r="B1665" s="57">
        <v>481.3416813284</v>
      </c>
      <c r="C1665" s="57">
        <v>481.3416813284</v>
      </c>
      <c r="D1665" s="57">
        <v>87.549127524799999</v>
      </c>
      <c r="E1665" s="57">
        <v>87.549127524799999</v>
      </c>
      <c r="F1665" s="57">
        <v>194.70562044970001</v>
      </c>
      <c r="G1665" s="57">
        <v>194.70562044970001</v>
      </c>
      <c r="H1665" s="57">
        <v>99.923891143600002</v>
      </c>
      <c r="I1665" s="57">
        <v>99.923891143600002</v>
      </c>
      <c r="J1665" s="57">
        <v>99.163042210300006</v>
      </c>
      <c r="K1665" s="57">
        <v>99.163042210300006</v>
      </c>
    </row>
    <row r="1666" spans="1:11" customFormat="1" x14ac:dyDescent="0.3">
      <c r="A1666" s="58" t="s">
        <v>358</v>
      </c>
      <c r="B1666" s="59">
        <v>81.824982952400006</v>
      </c>
      <c r="C1666" s="60">
        <v>0.16999355369886199</v>
      </c>
      <c r="D1666" s="59">
        <v>27.2534555659999</v>
      </c>
      <c r="E1666" s="64">
        <v>0.31129328568442799</v>
      </c>
      <c r="F1666" s="59">
        <v>37.8139110312</v>
      </c>
      <c r="G1666" s="60">
        <v>0.19421068043060799</v>
      </c>
      <c r="H1666" s="59">
        <v>7.1369015519000101</v>
      </c>
      <c r="I1666" s="63">
        <v>7.1423375032939898E-2</v>
      </c>
      <c r="J1666" s="59">
        <v>9.6207148033000003</v>
      </c>
      <c r="K1666" s="60">
        <v>9.7019157428599997E-2</v>
      </c>
    </row>
    <row r="1667" spans="1:11" customFormat="1" x14ac:dyDescent="0.3">
      <c r="A1667" s="58" t="s">
        <v>359</v>
      </c>
      <c r="B1667" s="61">
        <v>117.622550339</v>
      </c>
      <c r="C1667" s="62">
        <v>0.24436394125351199</v>
      </c>
      <c r="D1667" s="61">
        <v>16.466930396399999</v>
      </c>
      <c r="E1667" s="62">
        <v>0.18808788690367501</v>
      </c>
      <c r="F1667" s="61">
        <v>43.710983509499997</v>
      </c>
      <c r="G1667" s="62">
        <v>0.22449780036417699</v>
      </c>
      <c r="H1667" s="61">
        <v>29.1817857958</v>
      </c>
      <c r="I1667" s="62">
        <v>0.29204012635839999</v>
      </c>
      <c r="J1667" s="61">
        <v>28.262850637300001</v>
      </c>
      <c r="K1667" s="62">
        <v>0.28501395285313602</v>
      </c>
    </row>
    <row r="1668" spans="1:11" customFormat="1" x14ac:dyDescent="0.3">
      <c r="A1668" s="58" t="s">
        <v>360</v>
      </c>
      <c r="B1668" s="59">
        <v>281.89414803699901</v>
      </c>
      <c r="C1668" s="60">
        <v>0.58564250504762505</v>
      </c>
      <c r="D1668" s="59">
        <v>43.828741562399998</v>
      </c>
      <c r="E1668" s="60">
        <v>0.500618827411897</v>
      </c>
      <c r="F1668" s="59">
        <v>113.180725909</v>
      </c>
      <c r="G1668" s="60">
        <v>0.58129151920521405</v>
      </c>
      <c r="H1668" s="59">
        <v>63.605203795900003</v>
      </c>
      <c r="I1668" s="60">
        <v>0.63653649860866002</v>
      </c>
      <c r="J1668" s="59">
        <v>61.279476769699997</v>
      </c>
      <c r="K1668" s="60">
        <v>0.61796688971826397</v>
      </c>
    </row>
    <row r="1669" spans="1:11" customFormat="1" x14ac:dyDescent="0.3">
      <c r="A1669" s="58" t="s">
        <v>361</v>
      </c>
      <c r="B1669" s="61">
        <v>0</v>
      </c>
      <c r="C1669" s="62">
        <v>0</v>
      </c>
      <c r="D1669" s="61">
        <v>0</v>
      </c>
      <c r="E1669" s="62">
        <v>0</v>
      </c>
      <c r="F1669" s="61">
        <v>0</v>
      </c>
      <c r="G1669" s="62">
        <v>0</v>
      </c>
      <c r="H1669" s="61">
        <v>0</v>
      </c>
      <c r="I1669" s="62">
        <v>0</v>
      </c>
      <c r="J1669" s="61">
        <v>0</v>
      </c>
      <c r="K1669" s="62">
        <v>0</v>
      </c>
    </row>
    <row r="1670" spans="1:11" customFormat="1" x14ac:dyDescent="0.3">
      <c r="A1670" s="65" t="s">
        <v>1</v>
      </c>
    </row>
    <row r="1671" spans="1:11" customFormat="1" x14ac:dyDescent="0.3">
      <c r="A1671" s="65" t="s">
        <v>1</v>
      </c>
    </row>
    <row r="1672" spans="1:11" customFormat="1" x14ac:dyDescent="0.3">
      <c r="A1672" s="53" t="s">
        <v>362</v>
      </c>
    </row>
    <row r="1673" spans="1:11" customFormat="1" x14ac:dyDescent="0.3">
      <c r="A1673" s="54" t="s">
        <v>1</v>
      </c>
    </row>
    <row r="1674" spans="1:11" customFormat="1" x14ac:dyDescent="0.3">
      <c r="A1674" s="114" t="s">
        <v>1</v>
      </c>
      <c r="B1674" s="113" t="s">
        <v>500</v>
      </c>
      <c r="C1674" s="113" t="s">
        <v>1</v>
      </c>
      <c r="D1674" s="113" t="s">
        <v>389</v>
      </c>
      <c r="E1674" s="113" t="s">
        <v>1</v>
      </c>
      <c r="F1674" s="113" t="s">
        <v>390</v>
      </c>
      <c r="G1674" s="113" t="s">
        <v>1</v>
      </c>
      <c r="H1674" s="113" t="s">
        <v>391</v>
      </c>
      <c r="I1674" s="113" t="s">
        <v>1</v>
      </c>
      <c r="J1674" s="113" t="s">
        <v>392</v>
      </c>
      <c r="K1674" s="113" t="s">
        <v>1</v>
      </c>
    </row>
    <row r="1675" spans="1:11" customFormat="1" x14ac:dyDescent="0.3">
      <c r="A1675" s="115" t="s">
        <v>1</v>
      </c>
      <c r="B1675" s="55" t="s">
        <v>14</v>
      </c>
      <c r="C1675" s="55" t="s">
        <v>15</v>
      </c>
      <c r="D1675" s="55" t="s">
        <v>14</v>
      </c>
      <c r="E1675" s="55" t="s">
        <v>15</v>
      </c>
      <c r="F1675" s="55" t="s">
        <v>14</v>
      </c>
      <c r="G1675" s="55" t="s">
        <v>15</v>
      </c>
      <c r="H1675" s="55" t="s">
        <v>14</v>
      </c>
      <c r="I1675" s="55" t="s">
        <v>15</v>
      </c>
      <c r="J1675" s="55" t="s">
        <v>14</v>
      </c>
      <c r="K1675" s="55" t="s">
        <v>15</v>
      </c>
    </row>
    <row r="1676" spans="1:11" customFormat="1" x14ac:dyDescent="0.3">
      <c r="A1676" s="56" t="s">
        <v>16</v>
      </c>
      <c r="B1676" s="57">
        <v>481.3416813284</v>
      </c>
      <c r="C1676" s="57">
        <v>481.3416813284</v>
      </c>
      <c r="D1676" s="57">
        <v>87.549127524799999</v>
      </c>
      <c r="E1676" s="57">
        <v>87.549127524799999</v>
      </c>
      <c r="F1676" s="57">
        <v>194.70562044970001</v>
      </c>
      <c r="G1676" s="57">
        <v>194.70562044970001</v>
      </c>
      <c r="H1676" s="57">
        <v>99.923891143600002</v>
      </c>
      <c r="I1676" s="57">
        <v>99.923891143600002</v>
      </c>
      <c r="J1676" s="57">
        <v>99.163042210300006</v>
      </c>
      <c r="K1676" s="57">
        <v>99.163042210300006</v>
      </c>
    </row>
    <row r="1677" spans="1:11" customFormat="1" x14ac:dyDescent="0.3">
      <c r="A1677" s="66" t="s">
        <v>363</v>
      </c>
      <c r="B1677" s="59">
        <v>43.099550812300002</v>
      </c>
      <c r="C1677" s="60">
        <v>8.9540450129634505E-2</v>
      </c>
      <c r="D1677" s="59">
        <v>12.835849097800001</v>
      </c>
      <c r="E1677" s="60">
        <v>0.14661310124608601</v>
      </c>
      <c r="F1677" s="59">
        <v>16.652458127799999</v>
      </c>
      <c r="G1677" s="60">
        <v>8.5526335035109993E-2</v>
      </c>
      <c r="H1677" s="59">
        <v>4.1157475663999996</v>
      </c>
      <c r="I1677" s="60">
        <v>4.11888240069163E-2</v>
      </c>
      <c r="J1677" s="59">
        <v>9.4954960202999903</v>
      </c>
      <c r="K1677" s="60">
        <v>9.5756400859126803E-2</v>
      </c>
    </row>
    <row r="1678" spans="1:11" customFormat="1" ht="25.5" customHeight="1" x14ac:dyDescent="0.3">
      <c r="A1678" s="66" t="s">
        <v>364</v>
      </c>
      <c r="B1678" s="61">
        <v>148.4231441819</v>
      </c>
      <c r="C1678" s="62">
        <v>0.30835298487403801</v>
      </c>
      <c r="D1678" s="61">
        <v>24.246262560200002</v>
      </c>
      <c r="E1678" s="62">
        <v>0.27694465091421699</v>
      </c>
      <c r="F1678" s="61">
        <v>56.6440442383999</v>
      </c>
      <c r="G1678" s="62">
        <v>0.290921464452709</v>
      </c>
      <c r="H1678" s="61">
        <v>34.611801595999999</v>
      </c>
      <c r="I1678" s="62">
        <v>0.346381643067318</v>
      </c>
      <c r="J1678" s="61">
        <v>32.921035787299999</v>
      </c>
      <c r="K1678" s="62">
        <v>0.33198896537969003</v>
      </c>
    </row>
    <row r="1679" spans="1:11" customFormat="1" x14ac:dyDescent="0.3">
      <c r="A1679" s="58" t="s">
        <v>365</v>
      </c>
      <c r="B1679" s="59">
        <v>77.732593985999998</v>
      </c>
      <c r="C1679" s="60">
        <v>0.16149150801043199</v>
      </c>
      <c r="D1679" s="59">
        <v>13.667244974100001</v>
      </c>
      <c r="E1679" s="60">
        <v>0.156109436615785</v>
      </c>
      <c r="F1679" s="59">
        <v>30.538348309900002</v>
      </c>
      <c r="G1679" s="60">
        <v>0.156843691719671</v>
      </c>
      <c r="H1679" s="59">
        <v>16.565457431900001</v>
      </c>
      <c r="I1679" s="60">
        <v>0.165780748150549</v>
      </c>
      <c r="J1679" s="59">
        <v>16.961543270100002</v>
      </c>
      <c r="K1679" s="60">
        <v>0.171047024093198</v>
      </c>
    </row>
    <row r="1680" spans="1:11" customFormat="1" x14ac:dyDescent="0.3">
      <c r="A1680" s="58" t="s">
        <v>366</v>
      </c>
      <c r="B1680" s="61">
        <v>124.2192913674</v>
      </c>
      <c r="C1680" s="62">
        <v>0.258068844203522</v>
      </c>
      <c r="D1680" s="61">
        <v>24.5443502518001</v>
      </c>
      <c r="E1680" s="62">
        <v>0.28034945573669301</v>
      </c>
      <c r="F1680" s="61">
        <v>58.609755356899797</v>
      </c>
      <c r="G1680" s="62">
        <v>0.30101727531815697</v>
      </c>
      <c r="H1680" s="61">
        <v>22.422248956800001</v>
      </c>
      <c r="I1680" s="62">
        <v>0.224393272721707</v>
      </c>
      <c r="J1680" s="61">
        <v>18.6429368018999</v>
      </c>
      <c r="K1680" s="62">
        <v>0.18800287270698099</v>
      </c>
    </row>
    <row r="1681" spans="1:11" customFormat="1" x14ac:dyDescent="0.3">
      <c r="A1681" s="58" t="s">
        <v>367</v>
      </c>
      <c r="B1681" s="59">
        <v>76.543993394599994</v>
      </c>
      <c r="C1681" s="60">
        <v>0.159022159027149</v>
      </c>
      <c r="D1681" s="59">
        <v>12.255420640900001</v>
      </c>
      <c r="E1681" s="60">
        <v>0.13998335548721999</v>
      </c>
      <c r="F1681" s="59">
        <v>26.198681722100002</v>
      </c>
      <c r="G1681" s="60">
        <v>0.134555343916578</v>
      </c>
      <c r="H1681" s="59">
        <v>17.872237824900001</v>
      </c>
      <c r="I1681" s="60">
        <v>0.17885850541204301</v>
      </c>
      <c r="J1681" s="59">
        <v>20.2176532067</v>
      </c>
      <c r="K1681" s="60">
        <v>0.20388294626765699</v>
      </c>
    </row>
    <row r="1682" spans="1:11" customFormat="1" ht="25.5" customHeight="1" x14ac:dyDescent="0.3">
      <c r="A1682" s="66" t="s">
        <v>368</v>
      </c>
      <c r="B1682" s="61">
        <v>11.323107586200001</v>
      </c>
      <c r="C1682" s="62">
        <v>2.3524053755225701E-2</v>
      </c>
      <c r="D1682" s="61">
        <v>0</v>
      </c>
      <c r="E1682" s="62">
        <v>0</v>
      </c>
      <c r="F1682" s="61">
        <v>6.0623326945999798</v>
      </c>
      <c r="G1682" s="62">
        <v>3.1135889557775399E-2</v>
      </c>
      <c r="H1682" s="61">
        <v>4.3363977676000003</v>
      </c>
      <c r="I1682" s="62">
        <v>4.3397006641466597E-2</v>
      </c>
      <c r="J1682" s="61">
        <v>0.92437712400000005</v>
      </c>
      <c r="K1682" s="62">
        <v>9.3217906933474991E-3</v>
      </c>
    </row>
    <row r="1683" spans="1:11" customFormat="1" x14ac:dyDescent="0.3">
      <c r="A1683" s="65" t="s">
        <v>1</v>
      </c>
    </row>
    <row r="1684" spans="1:11" customFormat="1" x14ac:dyDescent="0.3">
      <c r="A1684" s="65" t="s">
        <v>1</v>
      </c>
    </row>
    <row r="1685" spans="1:11" customFormat="1" x14ac:dyDescent="0.3">
      <c r="A1685" s="53" t="s">
        <v>369</v>
      </c>
    </row>
    <row r="1686" spans="1:11" customFormat="1" x14ac:dyDescent="0.3">
      <c r="A1686" s="54" t="s">
        <v>1</v>
      </c>
    </row>
    <row r="1687" spans="1:11" customFormat="1" x14ac:dyDescent="0.3">
      <c r="A1687" s="114" t="s">
        <v>1</v>
      </c>
      <c r="B1687" s="113" t="s">
        <v>500</v>
      </c>
      <c r="C1687" s="113" t="s">
        <v>1</v>
      </c>
      <c r="D1687" s="113" t="s">
        <v>389</v>
      </c>
      <c r="E1687" s="113" t="s">
        <v>1</v>
      </c>
      <c r="F1687" s="113" t="s">
        <v>390</v>
      </c>
      <c r="G1687" s="113" t="s">
        <v>1</v>
      </c>
      <c r="H1687" s="113" t="s">
        <v>391</v>
      </c>
      <c r="I1687" s="113" t="s">
        <v>1</v>
      </c>
      <c r="J1687" s="113" t="s">
        <v>392</v>
      </c>
      <c r="K1687" s="113" t="s">
        <v>1</v>
      </c>
    </row>
    <row r="1688" spans="1:11" customFormat="1" x14ac:dyDescent="0.3">
      <c r="A1688" s="115" t="s">
        <v>1</v>
      </c>
      <c r="B1688" s="55" t="s">
        <v>14</v>
      </c>
      <c r="C1688" s="55" t="s">
        <v>15</v>
      </c>
      <c r="D1688" s="55" t="s">
        <v>14</v>
      </c>
      <c r="E1688" s="55" t="s">
        <v>15</v>
      </c>
      <c r="F1688" s="55" t="s">
        <v>14</v>
      </c>
      <c r="G1688" s="55" t="s">
        <v>15</v>
      </c>
      <c r="H1688" s="55" t="s">
        <v>14</v>
      </c>
      <c r="I1688" s="55" t="s">
        <v>15</v>
      </c>
      <c r="J1688" s="55" t="s">
        <v>14</v>
      </c>
      <c r="K1688" s="55" t="s">
        <v>15</v>
      </c>
    </row>
    <row r="1689" spans="1:11" customFormat="1" x14ac:dyDescent="0.3">
      <c r="A1689" s="56" t="s">
        <v>16</v>
      </c>
      <c r="B1689" s="57">
        <v>481.3416813284</v>
      </c>
      <c r="C1689" s="57">
        <v>481.3416813284</v>
      </c>
      <c r="D1689" s="57">
        <v>87.549127524799999</v>
      </c>
      <c r="E1689" s="57">
        <v>87.549127524799999</v>
      </c>
      <c r="F1689" s="57">
        <v>194.70562044970001</v>
      </c>
      <c r="G1689" s="57">
        <v>194.70562044970001</v>
      </c>
      <c r="H1689" s="57">
        <v>99.923891143600002</v>
      </c>
      <c r="I1689" s="57">
        <v>99.923891143600002</v>
      </c>
      <c r="J1689" s="57">
        <v>99.163042210300006</v>
      </c>
      <c r="K1689" s="57">
        <v>99.163042210300006</v>
      </c>
    </row>
    <row r="1690" spans="1:11" customFormat="1" x14ac:dyDescent="0.3">
      <c r="A1690" s="58" t="s">
        <v>2</v>
      </c>
      <c r="B1690" s="59">
        <v>24.3310948586</v>
      </c>
      <c r="C1690" s="60">
        <v>5.0548489363005898E-2</v>
      </c>
      <c r="D1690" s="59">
        <v>3.8639019901</v>
      </c>
      <c r="E1690" s="60">
        <v>4.4134100468396699E-2</v>
      </c>
      <c r="F1690" s="59">
        <v>10.141902293899999</v>
      </c>
      <c r="G1690" s="60">
        <v>5.2088390003718697E-2</v>
      </c>
      <c r="H1690" s="59">
        <v>6.3753527030999999</v>
      </c>
      <c r="I1690" s="60">
        <v>6.3802086069066496E-2</v>
      </c>
      <c r="J1690" s="59">
        <v>3.9499378715</v>
      </c>
      <c r="K1690" s="60">
        <v>3.9832762120419501E-2</v>
      </c>
    </row>
    <row r="1691" spans="1:11" customFormat="1" x14ac:dyDescent="0.3">
      <c r="A1691" s="58" t="s">
        <v>3</v>
      </c>
      <c r="B1691" s="61">
        <v>24.7699454706</v>
      </c>
      <c r="C1691" s="62">
        <v>5.1460213049159299E-2</v>
      </c>
      <c r="D1691" s="61">
        <v>4.6213079055000001</v>
      </c>
      <c r="E1691" s="62">
        <v>5.2785310786688598E-2</v>
      </c>
      <c r="F1691" s="61">
        <v>9.6704555214999797</v>
      </c>
      <c r="G1691" s="62">
        <v>4.9667058912653501E-2</v>
      </c>
      <c r="H1691" s="61">
        <v>4.4994339551999998</v>
      </c>
      <c r="I1691" s="62">
        <v>4.5028610312361599E-2</v>
      </c>
      <c r="J1691" s="61">
        <v>5.9787480883999997</v>
      </c>
      <c r="K1691" s="62">
        <v>6.0292100314152997E-2</v>
      </c>
    </row>
    <row r="1692" spans="1:11" customFormat="1" x14ac:dyDescent="0.3">
      <c r="A1692" s="58" t="s">
        <v>4</v>
      </c>
      <c r="B1692" s="59">
        <v>28.631553656800001</v>
      </c>
      <c r="C1692" s="60">
        <v>5.9482805598266603E-2</v>
      </c>
      <c r="D1692" s="59">
        <v>5.18203507850001</v>
      </c>
      <c r="E1692" s="60">
        <v>5.91900253606992E-2</v>
      </c>
      <c r="F1692" s="59">
        <v>10.7259904945</v>
      </c>
      <c r="G1692" s="60">
        <v>5.5088242803298701E-2</v>
      </c>
      <c r="H1692" s="59">
        <v>5.6906707736</v>
      </c>
      <c r="I1692" s="60">
        <v>5.6950051769120699E-2</v>
      </c>
      <c r="J1692" s="59">
        <v>7.0328573102000096</v>
      </c>
      <c r="K1692" s="60">
        <v>7.0922161658625499E-2</v>
      </c>
    </row>
    <row r="1693" spans="1:11" customFormat="1" x14ac:dyDescent="0.3">
      <c r="A1693" s="58" t="s">
        <v>5</v>
      </c>
      <c r="B1693" s="61">
        <v>43.417929612599998</v>
      </c>
      <c r="C1693" s="62">
        <v>9.0201890459134598E-2</v>
      </c>
      <c r="D1693" s="61">
        <v>9.2004129958000007</v>
      </c>
      <c r="E1693" s="62">
        <v>0.105088574334379</v>
      </c>
      <c r="F1693" s="61">
        <v>19.013464061899999</v>
      </c>
      <c r="G1693" s="62">
        <v>9.76523636964651E-2</v>
      </c>
      <c r="H1693" s="61">
        <v>7.7514430518999999</v>
      </c>
      <c r="I1693" s="62">
        <v>7.7573470800495994E-2</v>
      </c>
      <c r="J1693" s="61">
        <v>7.4526095029999997</v>
      </c>
      <c r="K1693" s="62">
        <v>7.51551115908171E-2</v>
      </c>
    </row>
    <row r="1694" spans="1:11" customFormat="1" x14ac:dyDescent="0.3">
      <c r="A1694" s="58" t="s">
        <v>7</v>
      </c>
      <c r="B1694" s="59">
        <v>67.433604336599899</v>
      </c>
      <c r="C1694" s="60">
        <v>0.140095086198431</v>
      </c>
      <c r="D1694" s="59">
        <v>11.936681286400001</v>
      </c>
      <c r="E1694" s="60">
        <v>0.136342664100436</v>
      </c>
      <c r="F1694" s="59">
        <v>36.507739093700003</v>
      </c>
      <c r="G1694" s="60">
        <v>0.18750223547414899</v>
      </c>
      <c r="H1694" s="59">
        <v>11.068500327100001</v>
      </c>
      <c r="I1694" s="60">
        <v>0.110769308524961</v>
      </c>
      <c r="J1694" s="59">
        <v>7.9206836294</v>
      </c>
      <c r="K1694" s="60">
        <v>7.9875359336013599E-2</v>
      </c>
    </row>
    <row r="1695" spans="1:11" customFormat="1" x14ac:dyDescent="0.3">
      <c r="A1695" s="58" t="s">
        <v>10</v>
      </c>
      <c r="B1695" s="61">
        <v>41.903735984699999</v>
      </c>
      <c r="C1695" s="62">
        <v>8.7056113380945196E-2</v>
      </c>
      <c r="D1695" s="61">
        <v>2.1734616295999998</v>
      </c>
      <c r="E1695" s="63">
        <v>2.4825622950774999E-2</v>
      </c>
      <c r="F1695" s="61">
        <v>23.750511054499999</v>
      </c>
      <c r="G1695" s="62">
        <v>0.12198164079519</v>
      </c>
      <c r="H1695" s="61">
        <v>7.1380524361999997</v>
      </c>
      <c r="I1695" s="62">
        <v>7.1434892641860301E-2</v>
      </c>
      <c r="J1695" s="61">
        <v>8.8417108643999995</v>
      </c>
      <c r="K1695" s="62">
        <v>8.9163368401394397E-2</v>
      </c>
    </row>
    <row r="1696" spans="1:11" customFormat="1" x14ac:dyDescent="0.3">
      <c r="A1696" s="58" t="s">
        <v>8</v>
      </c>
      <c r="B1696" s="59">
        <v>76.750280339300005</v>
      </c>
      <c r="C1696" s="60">
        <v>0.159450725579147</v>
      </c>
      <c r="D1696" s="59">
        <v>17.871831114700001</v>
      </c>
      <c r="E1696" s="60">
        <v>0.20413488540633901</v>
      </c>
      <c r="F1696" s="59">
        <v>33.561771492399998</v>
      </c>
      <c r="G1696" s="60">
        <v>0.17237186792494399</v>
      </c>
      <c r="H1696" s="59">
        <v>10.4850462107</v>
      </c>
      <c r="I1696" s="60">
        <v>0.104930323376138</v>
      </c>
      <c r="J1696" s="59">
        <v>14.8316315215</v>
      </c>
      <c r="K1696" s="60">
        <v>0.14956813739180999</v>
      </c>
    </row>
    <row r="1697" spans="1:11" customFormat="1" x14ac:dyDescent="0.3">
      <c r="A1697" s="58" t="s">
        <v>9</v>
      </c>
      <c r="B1697" s="61">
        <v>84.191786256400107</v>
      </c>
      <c r="C1697" s="62">
        <v>0.174910649798805</v>
      </c>
      <c r="D1697" s="61">
        <v>17.036818913699999</v>
      </c>
      <c r="E1697" s="62">
        <v>0.19459724380318899</v>
      </c>
      <c r="F1697" s="61">
        <v>22.0465525139</v>
      </c>
      <c r="G1697" s="62">
        <v>0.11323018032545901</v>
      </c>
      <c r="H1697" s="61">
        <v>25.440848283099999</v>
      </c>
      <c r="I1697" s="62">
        <v>0.25460225769770201</v>
      </c>
      <c r="J1697" s="61">
        <v>19.667566545700002</v>
      </c>
      <c r="K1697" s="62">
        <v>0.19833565113896001</v>
      </c>
    </row>
    <row r="1698" spans="1:11" customFormat="1" x14ac:dyDescent="0.3">
      <c r="A1698" s="58" t="s">
        <v>11</v>
      </c>
      <c r="B1698" s="59">
        <v>5.6736316081</v>
      </c>
      <c r="C1698" s="60">
        <v>1.1787118855865499E-2</v>
      </c>
      <c r="D1698" s="59">
        <v>0</v>
      </c>
      <c r="E1698" s="60">
        <v>0</v>
      </c>
      <c r="F1698" s="59">
        <v>0</v>
      </c>
      <c r="G1698" s="60">
        <v>0</v>
      </c>
      <c r="H1698" s="59">
        <v>1.5276644365000001</v>
      </c>
      <c r="I1698" s="60">
        <v>1.52882801001474E-2</v>
      </c>
      <c r="J1698" s="59">
        <v>4.1459671715999997</v>
      </c>
      <c r="K1698" s="64">
        <v>4.1809600423587702E-2</v>
      </c>
    </row>
    <row r="1699" spans="1:11" customFormat="1" x14ac:dyDescent="0.3">
      <c r="A1699" s="58" t="s">
        <v>6</v>
      </c>
      <c r="B1699" s="61">
        <v>13.3677574182</v>
      </c>
      <c r="C1699" s="62">
        <v>2.77718675459558E-2</v>
      </c>
      <c r="D1699" s="61">
        <v>3.4072559695999902</v>
      </c>
      <c r="E1699" s="62">
        <v>3.8918217301878097E-2</v>
      </c>
      <c r="F1699" s="61">
        <v>3.0885522013000002</v>
      </c>
      <c r="G1699" s="62">
        <v>1.5862676147542901E-2</v>
      </c>
      <c r="H1699" s="61">
        <v>3.6023055778000002</v>
      </c>
      <c r="I1699" s="62">
        <v>3.6050493396250403E-2</v>
      </c>
      <c r="J1699" s="61">
        <v>3.2696436695000002</v>
      </c>
      <c r="K1699" s="62">
        <v>3.29724017801502E-2</v>
      </c>
    </row>
    <row r="1700" spans="1:11" customFormat="1" x14ac:dyDescent="0.3">
      <c r="A1700" s="58" t="s">
        <v>12</v>
      </c>
      <c r="B1700" s="59">
        <v>48.144514345600001</v>
      </c>
      <c r="C1700" s="60">
        <v>0.100021494529066</v>
      </c>
      <c r="D1700" s="59">
        <v>8.6834955235999995</v>
      </c>
      <c r="E1700" s="60">
        <v>9.9184261101176896E-2</v>
      </c>
      <c r="F1700" s="59">
        <v>18.2878369403</v>
      </c>
      <c r="G1700" s="60">
        <v>9.3925572862569001E-2</v>
      </c>
      <c r="H1700" s="59">
        <v>13.784096186599999</v>
      </c>
      <c r="I1700" s="60">
        <v>0.13794595095171899</v>
      </c>
      <c r="J1700" s="59">
        <v>7.3890856951000004</v>
      </c>
      <c r="K1700" s="60">
        <v>7.4514511963334099E-2</v>
      </c>
    </row>
    <row r="1701" spans="1:11" customFormat="1" x14ac:dyDescent="0.3">
      <c r="A1701" s="58" t="s">
        <v>13</v>
      </c>
      <c r="B1701" s="61">
        <v>22.725847440900001</v>
      </c>
      <c r="C1701" s="62">
        <v>4.7213545642217199E-2</v>
      </c>
      <c r="D1701" s="61">
        <v>3.5719251173000002</v>
      </c>
      <c r="E1701" s="62">
        <v>4.0799094386042699E-2</v>
      </c>
      <c r="F1701" s="61">
        <v>7.9108447817999998</v>
      </c>
      <c r="G1701" s="62">
        <v>4.0629771054008598E-2</v>
      </c>
      <c r="H1701" s="61">
        <v>2.5604772017999999</v>
      </c>
      <c r="I1701" s="62">
        <v>2.5624274360176301E-2</v>
      </c>
      <c r="J1701" s="61">
        <v>8.6826003400000005</v>
      </c>
      <c r="K1701" s="62">
        <v>8.7558833880735307E-2</v>
      </c>
    </row>
    <row r="1702" spans="1:11" customFormat="1" x14ac:dyDescent="0.3">
      <c r="A1702" s="65" t="s">
        <v>1</v>
      </c>
    </row>
    <row r="1703" spans="1:11" customFormat="1" x14ac:dyDescent="0.3">
      <c r="A1703" s="65" t="s">
        <v>1</v>
      </c>
    </row>
    <row r="1704" spans="1:11" customFormat="1" x14ac:dyDescent="0.3">
      <c r="A1704" s="53" t="s">
        <v>370</v>
      </c>
    </row>
    <row r="1705" spans="1:11" customFormat="1" x14ac:dyDescent="0.3">
      <c r="A1705" s="54" t="s">
        <v>1</v>
      </c>
    </row>
    <row r="1706" spans="1:11" customFormat="1" x14ac:dyDescent="0.3">
      <c r="A1706" s="114" t="s">
        <v>1</v>
      </c>
      <c r="B1706" s="113" t="s">
        <v>500</v>
      </c>
      <c r="C1706" s="113" t="s">
        <v>1</v>
      </c>
      <c r="D1706" s="113" t="s">
        <v>389</v>
      </c>
      <c r="E1706" s="113" t="s">
        <v>1</v>
      </c>
      <c r="F1706" s="113" t="s">
        <v>390</v>
      </c>
      <c r="G1706" s="113" t="s">
        <v>1</v>
      </c>
      <c r="H1706" s="113" t="s">
        <v>391</v>
      </c>
      <c r="I1706" s="113" t="s">
        <v>1</v>
      </c>
      <c r="J1706" s="113" t="s">
        <v>392</v>
      </c>
      <c r="K1706" s="113" t="s">
        <v>1</v>
      </c>
    </row>
    <row r="1707" spans="1:11" customFormat="1" x14ac:dyDescent="0.3">
      <c r="A1707" s="115" t="s">
        <v>1</v>
      </c>
      <c r="B1707" s="55" t="s">
        <v>14</v>
      </c>
      <c r="C1707" s="55" t="s">
        <v>15</v>
      </c>
      <c r="D1707" s="55" t="s">
        <v>14</v>
      </c>
      <c r="E1707" s="55" t="s">
        <v>15</v>
      </c>
      <c r="F1707" s="55" t="s">
        <v>14</v>
      </c>
      <c r="G1707" s="55" t="s">
        <v>15</v>
      </c>
      <c r="H1707" s="55" t="s">
        <v>14</v>
      </c>
      <c r="I1707" s="55" t="s">
        <v>15</v>
      </c>
      <c r="J1707" s="55" t="s">
        <v>14</v>
      </c>
      <c r="K1707" s="55" t="s">
        <v>15</v>
      </c>
    </row>
    <row r="1708" spans="1:11" customFormat="1" x14ac:dyDescent="0.3">
      <c r="A1708" s="56" t="s">
        <v>16</v>
      </c>
      <c r="B1708" s="57">
        <v>481.3416813284</v>
      </c>
      <c r="C1708" s="57">
        <v>481.3416813284</v>
      </c>
      <c r="D1708" s="57">
        <v>87.549127524799999</v>
      </c>
      <c r="E1708" s="57">
        <v>87.549127524799999</v>
      </c>
      <c r="F1708" s="57">
        <v>194.70562044970001</v>
      </c>
      <c r="G1708" s="57">
        <v>194.70562044970001</v>
      </c>
      <c r="H1708" s="57">
        <v>99.923891143600002</v>
      </c>
      <c r="I1708" s="57">
        <v>99.923891143600002</v>
      </c>
      <c r="J1708" s="57">
        <v>99.163042210300006</v>
      </c>
      <c r="K1708" s="57">
        <v>99.163042210300006</v>
      </c>
    </row>
    <row r="1709" spans="1:11" customFormat="1" x14ac:dyDescent="0.3">
      <c r="A1709" s="58" t="s">
        <v>371</v>
      </c>
      <c r="B1709" s="59">
        <v>107.6532885148</v>
      </c>
      <c r="C1709" s="60">
        <v>0.22365253766866799</v>
      </c>
      <c r="D1709" s="59">
        <v>22.5386364931</v>
      </c>
      <c r="E1709" s="60">
        <v>0.257439875534059</v>
      </c>
      <c r="F1709" s="59">
        <v>36.918588427000003</v>
      </c>
      <c r="G1709" s="60">
        <v>0.18961234062854099</v>
      </c>
      <c r="H1709" s="59">
        <v>22.669901705200001</v>
      </c>
      <c r="I1709" s="60">
        <v>0.226871686498089</v>
      </c>
      <c r="J1709" s="59">
        <v>25.526161889499999</v>
      </c>
      <c r="K1709" s="60">
        <v>0.257416082852374</v>
      </c>
    </row>
    <row r="1710" spans="1:11" customFormat="1" x14ac:dyDescent="0.3">
      <c r="A1710" s="58" t="s">
        <v>372</v>
      </c>
      <c r="B1710" s="61">
        <v>169.62477854240001</v>
      </c>
      <c r="C1710" s="62">
        <v>0.35239993776203199</v>
      </c>
      <c r="D1710" s="61">
        <v>23.388964831300001</v>
      </c>
      <c r="E1710" s="62">
        <v>0.267152460481969</v>
      </c>
      <c r="F1710" s="61">
        <v>74.1907193559001</v>
      </c>
      <c r="G1710" s="62">
        <v>0.38104046089961902</v>
      </c>
      <c r="H1710" s="61">
        <v>35.825354334799997</v>
      </c>
      <c r="I1710" s="62">
        <v>0.35852641370136001</v>
      </c>
      <c r="J1710" s="61">
        <v>36.219740020400003</v>
      </c>
      <c r="K1710" s="62">
        <v>0.36525442557104099</v>
      </c>
    </row>
    <row r="1711" spans="1:11" customFormat="1" x14ac:dyDescent="0.3">
      <c r="A1711" s="58" t="s">
        <v>373</v>
      </c>
      <c r="B1711" s="59">
        <v>72.863284852899895</v>
      </c>
      <c r="C1711" s="60">
        <v>0.151375390246307</v>
      </c>
      <c r="D1711" s="59">
        <v>22.8557997787</v>
      </c>
      <c r="E1711" s="64">
        <v>0.26106256481226098</v>
      </c>
      <c r="F1711" s="59">
        <v>25.774227736699999</v>
      </c>
      <c r="G1711" s="60">
        <v>0.13237536583263901</v>
      </c>
      <c r="H1711" s="59">
        <v>12.4190242726</v>
      </c>
      <c r="I1711" s="60">
        <v>0.124284834492211</v>
      </c>
      <c r="J1711" s="59">
        <v>11.8142330649</v>
      </c>
      <c r="K1711" s="60">
        <v>0.119139477788963</v>
      </c>
    </row>
    <row r="1712" spans="1:11" customFormat="1" x14ac:dyDescent="0.3">
      <c r="A1712" s="58" t="s">
        <v>374</v>
      </c>
      <c r="B1712" s="61">
        <v>95.672909161000007</v>
      </c>
      <c r="C1712" s="62">
        <v>0.19876298453307301</v>
      </c>
      <c r="D1712" s="61">
        <v>12.993626942900001</v>
      </c>
      <c r="E1712" s="62">
        <v>0.148415264780558</v>
      </c>
      <c r="F1712" s="61">
        <v>40.089701543700002</v>
      </c>
      <c r="G1712" s="62">
        <v>0.20589904621708999</v>
      </c>
      <c r="H1712" s="61">
        <v>20.357767844800001</v>
      </c>
      <c r="I1712" s="62">
        <v>0.20373273710432299</v>
      </c>
      <c r="J1712" s="61">
        <v>22.231812829599999</v>
      </c>
      <c r="K1712" s="62">
        <v>0.22419454197917699</v>
      </c>
    </row>
    <row r="1713" spans="1:11" customFormat="1" x14ac:dyDescent="0.3">
      <c r="A1713" s="58" t="s">
        <v>375</v>
      </c>
      <c r="B1713" s="59">
        <v>35.527420257299902</v>
      </c>
      <c r="C1713" s="60">
        <v>7.3809149789920397E-2</v>
      </c>
      <c r="D1713" s="59">
        <v>5.7720994788000004</v>
      </c>
      <c r="E1713" s="60">
        <v>6.5929834391153005E-2</v>
      </c>
      <c r="F1713" s="59">
        <v>17.732383386399999</v>
      </c>
      <c r="G1713" s="60">
        <v>9.1072786422110294E-2</v>
      </c>
      <c r="H1713" s="59">
        <v>8.6518429862000001</v>
      </c>
      <c r="I1713" s="60">
        <v>8.6584328204017694E-2</v>
      </c>
      <c r="J1713" s="59">
        <v>3.3710944059000001</v>
      </c>
      <c r="K1713" s="60">
        <v>3.3995471808445997E-2</v>
      </c>
    </row>
    <row r="1714" spans="1:11" customFormat="1" x14ac:dyDescent="0.3">
      <c r="A1714" s="65" t="s">
        <v>1</v>
      </c>
    </row>
    <row r="1715" spans="1:11" customFormat="1" x14ac:dyDescent="0.3">
      <c r="A1715" s="65" t="s">
        <v>1</v>
      </c>
    </row>
    <row r="1716" spans="1:11" customFormat="1" x14ac:dyDescent="0.3">
      <c r="A1716" s="53" t="s">
        <v>376</v>
      </c>
    </row>
    <row r="1717" spans="1:11" customFormat="1" x14ac:dyDescent="0.3">
      <c r="A1717" s="54" t="s">
        <v>1</v>
      </c>
    </row>
    <row r="1718" spans="1:11" customFormat="1" x14ac:dyDescent="0.3">
      <c r="A1718" s="114" t="s">
        <v>1</v>
      </c>
      <c r="B1718" s="113" t="s">
        <v>500</v>
      </c>
      <c r="C1718" s="113" t="s">
        <v>1</v>
      </c>
      <c r="D1718" s="113" t="s">
        <v>389</v>
      </c>
      <c r="E1718" s="113" t="s">
        <v>1</v>
      </c>
      <c r="F1718" s="113" t="s">
        <v>390</v>
      </c>
      <c r="G1718" s="113" t="s">
        <v>1</v>
      </c>
      <c r="H1718" s="113" t="s">
        <v>391</v>
      </c>
      <c r="I1718" s="113" t="s">
        <v>1</v>
      </c>
      <c r="J1718" s="113" t="s">
        <v>392</v>
      </c>
      <c r="K1718" s="113" t="s">
        <v>1</v>
      </c>
    </row>
    <row r="1719" spans="1:11" customFormat="1" x14ac:dyDescent="0.3">
      <c r="A1719" s="115" t="s">
        <v>1</v>
      </c>
      <c r="B1719" s="55" t="s">
        <v>14</v>
      </c>
      <c r="C1719" s="55" t="s">
        <v>15</v>
      </c>
      <c r="D1719" s="55" t="s">
        <v>14</v>
      </c>
      <c r="E1719" s="55" t="s">
        <v>15</v>
      </c>
      <c r="F1719" s="55" t="s">
        <v>14</v>
      </c>
      <c r="G1719" s="55" t="s">
        <v>15</v>
      </c>
      <c r="H1719" s="55" t="s">
        <v>14</v>
      </c>
      <c r="I1719" s="55" t="s">
        <v>15</v>
      </c>
      <c r="J1719" s="55" t="s">
        <v>14</v>
      </c>
      <c r="K1719" s="55" t="s">
        <v>15</v>
      </c>
    </row>
    <row r="1720" spans="1:11" customFormat="1" x14ac:dyDescent="0.3">
      <c r="A1720" s="56" t="s">
        <v>16</v>
      </c>
      <c r="B1720" s="57">
        <v>481.3416813284</v>
      </c>
      <c r="C1720" s="57">
        <v>481.3416813284</v>
      </c>
      <c r="D1720" s="57">
        <v>87.549127524799999</v>
      </c>
      <c r="E1720" s="57">
        <v>87.549127524799999</v>
      </c>
      <c r="F1720" s="57">
        <v>194.70562044970001</v>
      </c>
      <c r="G1720" s="57">
        <v>194.70562044970001</v>
      </c>
      <c r="H1720" s="57">
        <v>99.923891143600002</v>
      </c>
      <c r="I1720" s="57">
        <v>99.923891143600002</v>
      </c>
      <c r="J1720" s="57">
        <v>99.163042210300006</v>
      </c>
      <c r="K1720" s="57">
        <v>99.163042210300006</v>
      </c>
    </row>
    <row r="1721" spans="1:11" customFormat="1" x14ac:dyDescent="0.3">
      <c r="A1721" s="58" t="s">
        <v>317</v>
      </c>
      <c r="B1721" s="59">
        <v>124.589413978</v>
      </c>
      <c r="C1721" s="60">
        <v>0.25883778365954102</v>
      </c>
      <c r="D1721" s="59">
        <v>11.8963934441001</v>
      </c>
      <c r="E1721" s="63">
        <v>0.13588248998518099</v>
      </c>
      <c r="F1721" s="59">
        <v>43.997200012199997</v>
      </c>
      <c r="G1721" s="60">
        <v>0.22596779646413001</v>
      </c>
      <c r="H1721" s="59">
        <v>26.875086068000002</v>
      </c>
      <c r="I1721" s="60">
        <v>0.26895555968069701</v>
      </c>
      <c r="J1721" s="59">
        <v>41.820734453699998</v>
      </c>
      <c r="K1721" s="64">
        <v>0.42173710609854698</v>
      </c>
    </row>
    <row r="1722" spans="1:11" customFormat="1" x14ac:dyDescent="0.3">
      <c r="A1722" s="58" t="s">
        <v>237</v>
      </c>
      <c r="B1722" s="61">
        <v>219.68038463360099</v>
      </c>
      <c r="C1722" s="62">
        <v>0.45639177564537797</v>
      </c>
      <c r="D1722" s="61">
        <v>41.8881595366</v>
      </c>
      <c r="E1722" s="62">
        <v>0.47845319217755</v>
      </c>
      <c r="F1722" s="61">
        <v>115.2316917583</v>
      </c>
      <c r="G1722" s="64">
        <v>0.59182519483595897</v>
      </c>
      <c r="H1722" s="61">
        <v>29.529691280600002</v>
      </c>
      <c r="I1722" s="63">
        <v>0.29552183109205599</v>
      </c>
      <c r="J1722" s="61">
        <v>33.030842058099999</v>
      </c>
      <c r="K1722" s="63">
        <v>0.33309629597738499</v>
      </c>
    </row>
    <row r="1723" spans="1:11" customFormat="1" x14ac:dyDescent="0.3">
      <c r="A1723" s="58" t="s">
        <v>238</v>
      </c>
      <c r="B1723" s="59">
        <v>35.388906247599998</v>
      </c>
      <c r="C1723" s="60">
        <v>7.3521383292496495E-2</v>
      </c>
      <c r="D1723" s="59">
        <v>9.2490446211999995</v>
      </c>
      <c r="E1723" s="60">
        <v>0.105644052461631</v>
      </c>
      <c r="F1723" s="59">
        <v>8.6256610980999895</v>
      </c>
      <c r="G1723" s="60">
        <v>4.4301038039774199E-2</v>
      </c>
      <c r="H1723" s="59">
        <v>12.6687529085</v>
      </c>
      <c r="I1723" s="60">
        <v>0.12678402295496899</v>
      </c>
      <c r="J1723" s="59">
        <v>4.8454476197999998</v>
      </c>
      <c r="K1723" s="60">
        <v>4.8863442587047903E-2</v>
      </c>
    </row>
    <row r="1724" spans="1:11" customFormat="1" x14ac:dyDescent="0.3">
      <c r="A1724" s="58" t="s">
        <v>239</v>
      </c>
      <c r="B1724" s="61">
        <v>53.880740174800003</v>
      </c>
      <c r="C1724" s="62">
        <v>0.111938654525203</v>
      </c>
      <c r="D1724" s="61">
        <v>13.237897158999999</v>
      </c>
      <c r="E1724" s="62">
        <v>0.15120535787464101</v>
      </c>
      <c r="F1724" s="61">
        <v>13.8238795582</v>
      </c>
      <c r="G1724" s="62">
        <v>7.0998872689302994E-2</v>
      </c>
      <c r="H1724" s="61">
        <v>17.4427629644</v>
      </c>
      <c r="I1724" s="62">
        <v>0.17456048563334201</v>
      </c>
      <c r="J1724" s="61">
        <v>9.3762004932000096</v>
      </c>
      <c r="K1724" s="62">
        <v>9.4553376784421606E-2</v>
      </c>
    </row>
    <row r="1725" spans="1:11" customFormat="1" x14ac:dyDescent="0.3">
      <c r="A1725" s="58" t="s">
        <v>318</v>
      </c>
      <c r="B1725" s="59">
        <v>36.750151724600101</v>
      </c>
      <c r="C1725" s="60">
        <v>7.63494065653684E-2</v>
      </c>
      <c r="D1725" s="59">
        <v>7.7762871522999903</v>
      </c>
      <c r="E1725" s="60">
        <v>8.8821983406941599E-2</v>
      </c>
      <c r="F1725" s="59">
        <v>10.501587284699999</v>
      </c>
      <c r="G1725" s="60">
        <v>5.3935717214763E-2</v>
      </c>
      <c r="H1725" s="59">
        <v>11.4993667255</v>
      </c>
      <c r="I1725" s="60">
        <v>0.115081254281564</v>
      </c>
      <c r="J1725" s="59">
        <v>6.9729105621</v>
      </c>
      <c r="K1725" s="60">
        <v>7.0317634540822196E-2</v>
      </c>
    </row>
    <row r="1726" spans="1:11" customFormat="1" x14ac:dyDescent="0.3">
      <c r="A1726" s="58" t="s">
        <v>377</v>
      </c>
      <c r="B1726" s="61">
        <v>11.0520845698</v>
      </c>
      <c r="C1726" s="62">
        <v>2.2960996312013999E-2</v>
      </c>
      <c r="D1726" s="61">
        <v>3.5013456116000001</v>
      </c>
      <c r="E1726" s="62">
        <v>3.9992924094054201E-2</v>
      </c>
      <c r="F1726" s="61">
        <v>2.5256007382000001</v>
      </c>
      <c r="G1726" s="62">
        <v>1.2971380756070501E-2</v>
      </c>
      <c r="H1726" s="61">
        <v>1.9082311966000001</v>
      </c>
      <c r="I1726" s="62">
        <v>1.9096846357371099E-2</v>
      </c>
      <c r="J1726" s="61">
        <v>3.1169070234</v>
      </c>
      <c r="K1726" s="62">
        <v>3.1432144011776297E-2</v>
      </c>
    </row>
    <row r="1727" spans="1:11" customFormat="1" x14ac:dyDescent="0.3">
      <c r="A1727" s="65" t="s">
        <v>1</v>
      </c>
    </row>
    <row r="1728" spans="1:11" customFormat="1" x14ac:dyDescent="0.3">
      <c r="A1728" s="65" t="s">
        <v>1</v>
      </c>
    </row>
    <row r="1729" spans="1:11" customFormat="1" x14ac:dyDescent="0.3">
      <c r="A1729" s="53" t="s">
        <v>378</v>
      </c>
    </row>
    <row r="1730" spans="1:11" customFormat="1" x14ac:dyDescent="0.3">
      <c r="A1730" s="54" t="s">
        <v>1</v>
      </c>
    </row>
    <row r="1731" spans="1:11" customFormat="1" x14ac:dyDescent="0.3">
      <c r="A1731" s="114" t="s">
        <v>1</v>
      </c>
      <c r="B1731" s="113" t="s">
        <v>500</v>
      </c>
      <c r="C1731" s="113" t="s">
        <v>1</v>
      </c>
      <c r="D1731" s="113" t="s">
        <v>389</v>
      </c>
      <c r="E1731" s="113" t="s">
        <v>1</v>
      </c>
      <c r="F1731" s="113" t="s">
        <v>390</v>
      </c>
      <c r="G1731" s="113" t="s">
        <v>1</v>
      </c>
      <c r="H1731" s="113" t="s">
        <v>391</v>
      </c>
      <c r="I1731" s="113" t="s">
        <v>1</v>
      </c>
      <c r="J1731" s="113" t="s">
        <v>392</v>
      </c>
      <c r="K1731" s="113" t="s">
        <v>1</v>
      </c>
    </row>
    <row r="1732" spans="1:11" customFormat="1" x14ac:dyDescent="0.3">
      <c r="A1732" s="115" t="s">
        <v>1</v>
      </c>
      <c r="B1732" s="55" t="s">
        <v>14</v>
      </c>
      <c r="C1732" s="55" t="s">
        <v>15</v>
      </c>
      <c r="D1732" s="55" t="s">
        <v>14</v>
      </c>
      <c r="E1732" s="55" t="s">
        <v>15</v>
      </c>
      <c r="F1732" s="55" t="s">
        <v>14</v>
      </c>
      <c r="G1732" s="55" t="s">
        <v>15</v>
      </c>
      <c r="H1732" s="55" t="s">
        <v>14</v>
      </c>
      <c r="I1732" s="55" t="s">
        <v>15</v>
      </c>
      <c r="J1732" s="55" t="s">
        <v>14</v>
      </c>
      <c r="K1732" s="55" t="s">
        <v>15</v>
      </c>
    </row>
    <row r="1733" spans="1:11" customFormat="1" x14ac:dyDescent="0.3">
      <c r="A1733" s="56" t="s">
        <v>16</v>
      </c>
      <c r="B1733" s="57">
        <v>480.76055306810002</v>
      </c>
      <c r="C1733" s="57">
        <v>480.76055306810002</v>
      </c>
      <c r="D1733" s="57">
        <v>87.549127524799999</v>
      </c>
      <c r="E1733" s="57">
        <v>87.549127524799999</v>
      </c>
      <c r="F1733" s="57">
        <v>194.70562044970001</v>
      </c>
      <c r="G1733" s="57">
        <v>194.70562044970001</v>
      </c>
      <c r="H1733" s="57">
        <v>99.604838667600006</v>
      </c>
      <c r="I1733" s="57">
        <v>99.604838667600006</v>
      </c>
      <c r="J1733" s="57">
        <v>98.900966425999997</v>
      </c>
      <c r="K1733" s="57">
        <v>98.900966425999997</v>
      </c>
    </row>
    <row r="1734" spans="1:11" customFormat="1" x14ac:dyDescent="0.3">
      <c r="A1734" s="58" t="s">
        <v>379</v>
      </c>
      <c r="B1734" s="59">
        <v>392.33579453070001</v>
      </c>
      <c r="C1734" s="60">
        <v>0.81607318243334603</v>
      </c>
      <c r="D1734" s="59">
        <v>76.285072696599997</v>
      </c>
      <c r="E1734" s="60">
        <v>0.87134018183094697</v>
      </c>
      <c r="F1734" s="59">
        <v>151.86681455249999</v>
      </c>
      <c r="G1734" s="60">
        <v>0.77998166771838595</v>
      </c>
      <c r="H1734" s="59">
        <v>84.959540826799994</v>
      </c>
      <c r="I1734" s="60">
        <v>0.85296600007882994</v>
      </c>
      <c r="J1734" s="59">
        <v>79.224366454800005</v>
      </c>
      <c r="K1734" s="60">
        <v>0.80104744491124402</v>
      </c>
    </row>
    <row r="1735" spans="1:11" customFormat="1" x14ac:dyDescent="0.3">
      <c r="A1735" s="58" t="s">
        <v>380</v>
      </c>
      <c r="B1735" s="61">
        <v>88.424758537399995</v>
      </c>
      <c r="C1735" s="62">
        <v>0.18392681756665399</v>
      </c>
      <c r="D1735" s="61">
        <v>11.264054828200001</v>
      </c>
      <c r="E1735" s="62">
        <v>0.128659818169053</v>
      </c>
      <c r="F1735" s="61">
        <v>42.838805897199997</v>
      </c>
      <c r="G1735" s="62">
        <v>0.22001833228161399</v>
      </c>
      <c r="H1735" s="61">
        <v>14.6452978408</v>
      </c>
      <c r="I1735" s="62">
        <v>0.14703399992117</v>
      </c>
      <c r="J1735" s="61">
        <v>19.676599971200002</v>
      </c>
      <c r="K1735" s="62">
        <v>0.19895255508875601</v>
      </c>
    </row>
    <row r="1736" spans="1:11" customFormat="1" x14ac:dyDescent="0.3">
      <c r="A1736" s="65" t="s">
        <v>1</v>
      </c>
    </row>
    <row r="1737" spans="1:11" customFormat="1" x14ac:dyDescent="0.3">
      <c r="A1737" s="65" t="s">
        <v>1</v>
      </c>
    </row>
    <row r="1738" spans="1:11" customFormat="1" x14ac:dyDescent="0.3">
      <c r="A1738" s="53" t="s">
        <v>381</v>
      </c>
    </row>
    <row r="1739" spans="1:11" customFormat="1" x14ac:dyDescent="0.3">
      <c r="A1739" s="54" t="s">
        <v>1</v>
      </c>
    </row>
    <row r="1740" spans="1:11" customFormat="1" x14ac:dyDescent="0.3">
      <c r="A1740" s="114" t="s">
        <v>1</v>
      </c>
      <c r="B1740" s="113" t="s">
        <v>500</v>
      </c>
      <c r="C1740" s="113" t="s">
        <v>1</v>
      </c>
      <c r="D1740" s="113" t="s">
        <v>389</v>
      </c>
      <c r="E1740" s="113" t="s">
        <v>1</v>
      </c>
      <c r="F1740" s="113" t="s">
        <v>390</v>
      </c>
      <c r="G1740" s="113" t="s">
        <v>1</v>
      </c>
      <c r="H1740" s="113" t="s">
        <v>391</v>
      </c>
      <c r="I1740" s="113" t="s">
        <v>1</v>
      </c>
      <c r="J1740" s="113" t="s">
        <v>392</v>
      </c>
      <c r="K1740" s="113" t="s">
        <v>1</v>
      </c>
    </row>
    <row r="1741" spans="1:11" customFormat="1" x14ac:dyDescent="0.3">
      <c r="A1741" s="115" t="s">
        <v>1</v>
      </c>
      <c r="B1741" s="55" t="s">
        <v>14</v>
      </c>
      <c r="C1741" s="55" t="s">
        <v>15</v>
      </c>
      <c r="D1741" s="55" t="s">
        <v>14</v>
      </c>
      <c r="E1741" s="55" t="s">
        <v>15</v>
      </c>
      <c r="F1741" s="55" t="s">
        <v>14</v>
      </c>
      <c r="G1741" s="55" t="s">
        <v>15</v>
      </c>
      <c r="H1741" s="55" t="s">
        <v>14</v>
      </c>
      <c r="I1741" s="55" t="s">
        <v>15</v>
      </c>
      <c r="J1741" s="55" t="s">
        <v>14</v>
      </c>
      <c r="K1741" s="55" t="s">
        <v>15</v>
      </c>
    </row>
    <row r="1742" spans="1:11" customFormat="1" x14ac:dyDescent="0.3">
      <c r="A1742" s="56" t="s">
        <v>16</v>
      </c>
      <c r="B1742" s="57">
        <v>427.88933507280001</v>
      </c>
      <c r="C1742" s="57">
        <v>427.88933507280001</v>
      </c>
      <c r="D1742" s="57">
        <v>87.0886307703</v>
      </c>
      <c r="E1742" s="57">
        <v>87.0886307703</v>
      </c>
      <c r="F1742" s="57">
        <v>180.3053165357</v>
      </c>
      <c r="G1742" s="57">
        <v>180.3053165357</v>
      </c>
      <c r="H1742" s="57">
        <v>91.474520488300001</v>
      </c>
      <c r="I1742" s="57">
        <v>91.474520488300001</v>
      </c>
      <c r="J1742" s="57">
        <v>69.020867278500006</v>
      </c>
      <c r="K1742" s="57">
        <v>69.020867278500006</v>
      </c>
    </row>
    <row r="1743" spans="1:11" customFormat="1" x14ac:dyDescent="0.3">
      <c r="A1743" s="58" t="s">
        <v>382</v>
      </c>
      <c r="B1743" s="59">
        <v>16.281885619099999</v>
      </c>
      <c r="C1743" s="60">
        <v>3.8051627569380402E-2</v>
      </c>
      <c r="D1743" s="59">
        <v>7.7094854357999996</v>
      </c>
      <c r="E1743" s="64">
        <v>8.8524591184974494E-2</v>
      </c>
      <c r="F1743" s="59">
        <v>6.9726476254999801</v>
      </c>
      <c r="G1743" s="60">
        <v>3.8671336816179999E-2</v>
      </c>
      <c r="H1743" s="59">
        <v>0</v>
      </c>
      <c r="I1743" s="60">
        <v>0</v>
      </c>
      <c r="J1743" s="59">
        <v>1.5997525578</v>
      </c>
      <c r="K1743" s="60">
        <v>2.31778101446477E-2</v>
      </c>
    </row>
    <row r="1744" spans="1:11" customFormat="1" x14ac:dyDescent="0.3">
      <c r="A1744" s="58" t="s">
        <v>383</v>
      </c>
      <c r="B1744" s="61">
        <v>24.123377917999999</v>
      </c>
      <c r="C1744" s="62">
        <v>5.6377609677735301E-2</v>
      </c>
      <c r="D1744" s="61">
        <v>3.4107521462000001</v>
      </c>
      <c r="E1744" s="62">
        <v>3.9164149396216902E-2</v>
      </c>
      <c r="F1744" s="61">
        <v>11.5311241286</v>
      </c>
      <c r="G1744" s="62">
        <v>6.3953322897812998E-2</v>
      </c>
      <c r="H1744" s="61">
        <v>8.3064346868999994</v>
      </c>
      <c r="I1744" s="62">
        <v>9.0805993216028197E-2</v>
      </c>
      <c r="J1744" s="61">
        <v>0.87506695630000098</v>
      </c>
      <c r="K1744" s="62">
        <v>1.2678295576453599E-2</v>
      </c>
    </row>
    <row r="1745" spans="1:11" customFormat="1" x14ac:dyDescent="0.3">
      <c r="A1745" s="58" t="s">
        <v>384</v>
      </c>
      <c r="B1745" s="59">
        <v>62.178764557900003</v>
      </c>
      <c r="C1745" s="60">
        <v>0.145315060370273</v>
      </c>
      <c r="D1745" s="59">
        <v>9.2087642783000003</v>
      </c>
      <c r="E1745" s="60">
        <v>0.105740143080083</v>
      </c>
      <c r="F1745" s="59">
        <v>20.8395785248</v>
      </c>
      <c r="G1745" s="60">
        <v>0.115579390143351</v>
      </c>
      <c r="H1745" s="59">
        <v>14.944410875000001</v>
      </c>
      <c r="I1745" s="60">
        <v>0.163372388236913</v>
      </c>
      <c r="J1745" s="59">
        <v>17.186010879800001</v>
      </c>
      <c r="K1745" s="64">
        <v>0.24899731860010199</v>
      </c>
    </row>
    <row r="1746" spans="1:11" customFormat="1" x14ac:dyDescent="0.3">
      <c r="A1746" s="58" t="s">
        <v>385</v>
      </c>
      <c r="B1746" s="61">
        <v>115.8302374047</v>
      </c>
      <c r="C1746" s="62">
        <v>0.27070138914538</v>
      </c>
      <c r="D1746" s="61">
        <v>23.081832286499999</v>
      </c>
      <c r="E1746" s="62">
        <v>0.26503841066670702</v>
      </c>
      <c r="F1746" s="61">
        <v>42.316100516299997</v>
      </c>
      <c r="G1746" s="62">
        <v>0.23469136312417899</v>
      </c>
      <c r="H1746" s="61">
        <v>25.8009465019</v>
      </c>
      <c r="I1746" s="62">
        <v>0.282056100039355</v>
      </c>
      <c r="J1746" s="61">
        <v>24.631358100000099</v>
      </c>
      <c r="K1746" s="62">
        <v>0.35686827869913901</v>
      </c>
    </row>
    <row r="1747" spans="1:11" customFormat="1" x14ac:dyDescent="0.3">
      <c r="A1747" s="58" t="s">
        <v>386</v>
      </c>
      <c r="B1747" s="59">
        <v>38.849294080000099</v>
      </c>
      <c r="C1747" s="60">
        <v>9.0792854356583297E-2</v>
      </c>
      <c r="D1747" s="59">
        <v>8.8653220620000006</v>
      </c>
      <c r="E1747" s="60">
        <v>0.101796548913287</v>
      </c>
      <c r="F1747" s="59">
        <v>19.068182476600001</v>
      </c>
      <c r="G1747" s="60">
        <v>0.105754965205502</v>
      </c>
      <c r="H1747" s="59">
        <v>6.8658345635</v>
      </c>
      <c r="I1747" s="60">
        <v>7.5057344130906603E-2</v>
      </c>
      <c r="J1747" s="59">
        <v>4.0499549778999997</v>
      </c>
      <c r="K1747" s="60">
        <v>5.8677254250636801E-2</v>
      </c>
    </row>
    <row r="1748" spans="1:11" customFormat="1" x14ac:dyDescent="0.3">
      <c r="A1748" s="58" t="s">
        <v>387</v>
      </c>
      <c r="B1748" s="61">
        <v>94.342744427400007</v>
      </c>
      <c r="C1748" s="62">
        <v>0.22048398194207999</v>
      </c>
      <c r="D1748" s="61">
        <v>22.789809692399999</v>
      </c>
      <c r="E1748" s="62">
        <v>0.26168524514421498</v>
      </c>
      <c r="F1748" s="61">
        <v>40.355900647799999</v>
      </c>
      <c r="G1748" s="62">
        <v>0.22381980422529399</v>
      </c>
      <c r="H1748" s="61">
        <v>16.591513754200001</v>
      </c>
      <c r="I1748" s="62">
        <v>0.18137852667204901</v>
      </c>
      <c r="J1748" s="61">
        <v>14.605520333000101</v>
      </c>
      <c r="K1748" s="62">
        <v>0.211610211648987</v>
      </c>
    </row>
    <row r="1749" spans="1:11" customFormat="1" x14ac:dyDescent="0.3">
      <c r="A1749" s="58" t="s">
        <v>388</v>
      </c>
      <c r="B1749" s="59">
        <v>76.283031065700001</v>
      </c>
      <c r="C1749" s="60">
        <v>0.17827747693856699</v>
      </c>
      <c r="D1749" s="59">
        <v>12.0226648691</v>
      </c>
      <c r="E1749" s="60">
        <v>0.13805091161451699</v>
      </c>
      <c r="F1749" s="59">
        <v>39.2217826161</v>
      </c>
      <c r="G1749" s="60">
        <v>0.217529817587682</v>
      </c>
      <c r="H1749" s="59">
        <v>18.965380106800001</v>
      </c>
      <c r="I1749" s="60">
        <v>0.20732964770474799</v>
      </c>
      <c r="J1749" s="59">
        <v>6.0732034736999996</v>
      </c>
      <c r="K1749" s="63">
        <v>8.7990831080034901E-2</v>
      </c>
    </row>
    <row r="1750" spans="1:11" customFormat="1" x14ac:dyDescent="0.3">
      <c r="A1750" s="65" t="s">
        <v>1</v>
      </c>
    </row>
    <row r="1751" spans="1:11" customFormat="1" x14ac:dyDescent="0.3">
      <c r="A1751" s="65" t="s">
        <v>1</v>
      </c>
    </row>
  </sheetData>
  <mergeCells count="738">
    <mergeCell ref="A20:A21"/>
    <mergeCell ref="B20:C20"/>
    <mergeCell ref="D20:E20"/>
    <mergeCell ref="F20:G20"/>
    <mergeCell ref="H20:I20"/>
    <mergeCell ref="J20:K20"/>
    <mergeCell ref="A6:A7"/>
    <mergeCell ref="B6:C6"/>
    <mergeCell ref="D6:E6"/>
    <mergeCell ref="F6:G6"/>
    <mergeCell ref="H6:I6"/>
    <mergeCell ref="J6:K6"/>
    <mergeCell ref="A61:A62"/>
    <mergeCell ref="B61:C61"/>
    <mergeCell ref="D61:E61"/>
    <mergeCell ref="F61:G61"/>
    <mergeCell ref="H61:I61"/>
    <mergeCell ref="J61:K61"/>
    <mergeCell ref="A42:A43"/>
    <mergeCell ref="B42:C42"/>
    <mergeCell ref="D42:E42"/>
    <mergeCell ref="F42:G42"/>
    <mergeCell ref="H42:I42"/>
    <mergeCell ref="J42:K42"/>
    <mergeCell ref="A88:A89"/>
    <mergeCell ref="B88:C88"/>
    <mergeCell ref="D88:E88"/>
    <mergeCell ref="F88:G88"/>
    <mergeCell ref="H88:I88"/>
    <mergeCell ref="J88:K88"/>
    <mergeCell ref="A79:A80"/>
    <mergeCell ref="B79:C79"/>
    <mergeCell ref="D79:E79"/>
    <mergeCell ref="F79:G79"/>
    <mergeCell ref="H79:I79"/>
    <mergeCell ref="J79:K79"/>
    <mergeCell ref="A123:A124"/>
    <mergeCell ref="B123:C123"/>
    <mergeCell ref="D123:E123"/>
    <mergeCell ref="F123:G123"/>
    <mergeCell ref="H123:I123"/>
    <mergeCell ref="J123:K123"/>
    <mergeCell ref="A106:A107"/>
    <mergeCell ref="B106:C106"/>
    <mergeCell ref="D106:E106"/>
    <mergeCell ref="F106:G106"/>
    <mergeCell ref="H106:I106"/>
    <mergeCell ref="J106:K106"/>
    <mergeCell ref="A163:A164"/>
    <mergeCell ref="B163:C163"/>
    <mergeCell ref="D163:E163"/>
    <mergeCell ref="F163:G163"/>
    <mergeCell ref="H163:I163"/>
    <mergeCell ref="J163:K163"/>
    <mergeCell ref="A141:A142"/>
    <mergeCell ref="B141:C141"/>
    <mergeCell ref="D141:E141"/>
    <mergeCell ref="F141:G141"/>
    <mergeCell ref="H141:I141"/>
    <mergeCell ref="J141:K141"/>
    <mergeCell ref="A303:A304"/>
    <mergeCell ref="B303:C303"/>
    <mergeCell ref="D303:E303"/>
    <mergeCell ref="F303:G303"/>
    <mergeCell ref="H303:I303"/>
    <mergeCell ref="J303:K303"/>
    <mergeCell ref="A185:A186"/>
    <mergeCell ref="B185:C185"/>
    <mergeCell ref="D185:E185"/>
    <mergeCell ref="F185:G185"/>
    <mergeCell ref="H185:I185"/>
    <mergeCell ref="J185:K185"/>
    <mergeCell ref="A203:A204"/>
    <mergeCell ref="B203:C203"/>
    <mergeCell ref="D203:E203"/>
    <mergeCell ref="F203:G203"/>
    <mergeCell ref="H203:I203"/>
    <mergeCell ref="J203:K203"/>
    <mergeCell ref="A273:A274"/>
    <mergeCell ref="B273:C273"/>
    <mergeCell ref="D273:E273"/>
    <mergeCell ref="F273:G273"/>
    <mergeCell ref="H273:I273"/>
    <mergeCell ref="J273:K273"/>
    <mergeCell ref="A282:A283"/>
    <mergeCell ref="B282:C282"/>
    <mergeCell ref="D282:E282"/>
    <mergeCell ref="F282:G282"/>
    <mergeCell ref="H282:I282"/>
    <mergeCell ref="J282:K282"/>
    <mergeCell ref="A403:A404"/>
    <mergeCell ref="B403:C403"/>
    <mergeCell ref="D403:E403"/>
    <mergeCell ref="F403:G403"/>
    <mergeCell ref="H403:I403"/>
    <mergeCell ref="J403:K403"/>
    <mergeCell ref="A329:A330"/>
    <mergeCell ref="B329:C329"/>
    <mergeCell ref="D329:E329"/>
    <mergeCell ref="F329:G329"/>
    <mergeCell ref="H329:I329"/>
    <mergeCell ref="J329:K329"/>
    <mergeCell ref="A352:A353"/>
    <mergeCell ref="B352:C352"/>
    <mergeCell ref="D352:E352"/>
    <mergeCell ref="F352:G352"/>
    <mergeCell ref="H352:I352"/>
    <mergeCell ref="J352:K352"/>
    <mergeCell ref="A375:A376"/>
    <mergeCell ref="B375:C375"/>
    <mergeCell ref="D375:E375"/>
    <mergeCell ref="F375:G375"/>
    <mergeCell ref="H375:I375"/>
    <mergeCell ref="J375:K375"/>
    <mergeCell ref="A522:A523"/>
    <mergeCell ref="B522:C522"/>
    <mergeCell ref="D522:E522"/>
    <mergeCell ref="F522:G522"/>
    <mergeCell ref="H522:I522"/>
    <mergeCell ref="J522:K522"/>
    <mergeCell ref="A452:A453"/>
    <mergeCell ref="B452:C452"/>
    <mergeCell ref="D452:E452"/>
    <mergeCell ref="F452:G452"/>
    <mergeCell ref="H452:I452"/>
    <mergeCell ref="J452:K452"/>
    <mergeCell ref="A420:A421"/>
    <mergeCell ref="B420:C420"/>
    <mergeCell ref="D420:E420"/>
    <mergeCell ref="F420:G420"/>
    <mergeCell ref="H420:I420"/>
    <mergeCell ref="J420:K420"/>
    <mergeCell ref="A570:A571"/>
    <mergeCell ref="B570:C570"/>
    <mergeCell ref="D570:E570"/>
    <mergeCell ref="F570:G570"/>
    <mergeCell ref="H570:I570"/>
    <mergeCell ref="J570:K570"/>
    <mergeCell ref="A596:A597"/>
    <mergeCell ref="B596:C596"/>
    <mergeCell ref="D596:E596"/>
    <mergeCell ref="F596:G596"/>
    <mergeCell ref="H596:I596"/>
    <mergeCell ref="J596:K596"/>
    <mergeCell ref="A741:A742"/>
    <mergeCell ref="B741:C741"/>
    <mergeCell ref="D741:E741"/>
    <mergeCell ref="F741:G741"/>
    <mergeCell ref="H741:I741"/>
    <mergeCell ref="J741:K741"/>
    <mergeCell ref="A622:A623"/>
    <mergeCell ref="B622:C622"/>
    <mergeCell ref="D622:E622"/>
    <mergeCell ref="F622:G622"/>
    <mergeCell ref="H622:I622"/>
    <mergeCell ref="J622:K622"/>
    <mergeCell ref="A1344:A1345"/>
    <mergeCell ref="B1344:C1344"/>
    <mergeCell ref="D1344:E1344"/>
    <mergeCell ref="F1344:G1344"/>
    <mergeCell ref="H1344:I1344"/>
    <mergeCell ref="J1344:K1344"/>
    <mergeCell ref="A1285:A1286"/>
    <mergeCell ref="B1285:C1285"/>
    <mergeCell ref="D1285:E1285"/>
    <mergeCell ref="F1285:G1285"/>
    <mergeCell ref="H1285:I1285"/>
    <mergeCell ref="J1285:K1285"/>
    <mergeCell ref="A1299:A1300"/>
    <mergeCell ref="B1299:C1299"/>
    <mergeCell ref="D1299:E1299"/>
    <mergeCell ref="F1299:G1299"/>
    <mergeCell ref="H1299:I1299"/>
    <mergeCell ref="J1299:K1299"/>
    <mergeCell ref="A1314:A1315"/>
    <mergeCell ref="B1314:C1314"/>
    <mergeCell ref="D1314:E1314"/>
    <mergeCell ref="F1314:G1314"/>
    <mergeCell ref="H1314:I1314"/>
    <mergeCell ref="J1314:K1314"/>
    <mergeCell ref="A1389:A1390"/>
    <mergeCell ref="B1389:C1389"/>
    <mergeCell ref="D1389:E1389"/>
    <mergeCell ref="F1389:G1389"/>
    <mergeCell ref="H1389:I1389"/>
    <mergeCell ref="J1389:K1389"/>
    <mergeCell ref="A1404:A1405"/>
    <mergeCell ref="B1404:C1404"/>
    <mergeCell ref="D1404:E1404"/>
    <mergeCell ref="F1404:G1404"/>
    <mergeCell ref="H1404:I1404"/>
    <mergeCell ref="J1404:K1404"/>
    <mergeCell ref="A1564:A1565"/>
    <mergeCell ref="B1564:C1564"/>
    <mergeCell ref="D1564:E1564"/>
    <mergeCell ref="F1564:G1564"/>
    <mergeCell ref="H1564:I1564"/>
    <mergeCell ref="J1564:K1564"/>
    <mergeCell ref="A1579:A1580"/>
    <mergeCell ref="B1579:C1579"/>
    <mergeCell ref="D1579:E1579"/>
    <mergeCell ref="F1579:G1579"/>
    <mergeCell ref="H1579:I1579"/>
    <mergeCell ref="J1579:K1579"/>
    <mergeCell ref="A1706:A1707"/>
    <mergeCell ref="B1706:C1706"/>
    <mergeCell ref="D1706:E1706"/>
    <mergeCell ref="F1706:G1706"/>
    <mergeCell ref="H1706:I1706"/>
    <mergeCell ref="J1706:K1706"/>
    <mergeCell ref="A1718:A1719"/>
    <mergeCell ref="B1718:C1718"/>
    <mergeCell ref="D1718:E1718"/>
    <mergeCell ref="F1718:G1718"/>
    <mergeCell ref="H1718:I1718"/>
    <mergeCell ref="J1718:K1718"/>
    <mergeCell ref="A1731:A1732"/>
    <mergeCell ref="B1731:C1731"/>
    <mergeCell ref="D1731:E1731"/>
    <mergeCell ref="F1731:G1731"/>
    <mergeCell ref="H1731:I1731"/>
    <mergeCell ref="J1731:K1731"/>
    <mergeCell ref="A1740:A1741"/>
    <mergeCell ref="B1740:C1740"/>
    <mergeCell ref="D1740:E1740"/>
    <mergeCell ref="F1740:G1740"/>
    <mergeCell ref="H1740:I1740"/>
    <mergeCell ref="J1740:K1740"/>
    <mergeCell ref="A221:A222"/>
    <mergeCell ref="B221:C221"/>
    <mergeCell ref="D221:E221"/>
    <mergeCell ref="F221:G221"/>
    <mergeCell ref="H221:I221"/>
    <mergeCell ref="J221:K221"/>
    <mergeCell ref="A247:A248"/>
    <mergeCell ref="B247:C247"/>
    <mergeCell ref="D247:E247"/>
    <mergeCell ref="F247:G247"/>
    <mergeCell ref="H247:I247"/>
    <mergeCell ref="J247:K247"/>
    <mergeCell ref="A437:A438"/>
    <mergeCell ref="B437:C437"/>
    <mergeCell ref="D437:E437"/>
    <mergeCell ref="F437:G437"/>
    <mergeCell ref="H437:I437"/>
    <mergeCell ref="J437:K437"/>
    <mergeCell ref="A467:A468"/>
    <mergeCell ref="B467:C467"/>
    <mergeCell ref="D467:E467"/>
    <mergeCell ref="F467:G467"/>
    <mergeCell ref="H467:I467"/>
    <mergeCell ref="J467:K467"/>
    <mergeCell ref="A482:A483"/>
    <mergeCell ref="B482:C482"/>
    <mergeCell ref="D482:E482"/>
    <mergeCell ref="F482:G482"/>
    <mergeCell ref="H482:I482"/>
    <mergeCell ref="J482:K482"/>
    <mergeCell ref="A497:A498"/>
    <mergeCell ref="B497:C497"/>
    <mergeCell ref="D497:E497"/>
    <mergeCell ref="F497:G497"/>
    <mergeCell ref="H497:I497"/>
    <mergeCell ref="J497:K497"/>
    <mergeCell ref="A512:A513"/>
    <mergeCell ref="B512:C512"/>
    <mergeCell ref="D512:E512"/>
    <mergeCell ref="F512:G512"/>
    <mergeCell ref="H512:I512"/>
    <mergeCell ref="J512:K512"/>
    <mergeCell ref="A691:A692"/>
    <mergeCell ref="B691:C691"/>
    <mergeCell ref="D691:E691"/>
    <mergeCell ref="F691:G691"/>
    <mergeCell ref="H691:I691"/>
    <mergeCell ref="J691:K691"/>
    <mergeCell ref="A657:A658"/>
    <mergeCell ref="B657:C657"/>
    <mergeCell ref="D657:E657"/>
    <mergeCell ref="F657:G657"/>
    <mergeCell ref="H657:I657"/>
    <mergeCell ref="J657:K657"/>
    <mergeCell ref="A546:A547"/>
    <mergeCell ref="B546:C546"/>
    <mergeCell ref="D546:E546"/>
    <mergeCell ref="F546:G546"/>
    <mergeCell ref="H546:I546"/>
    <mergeCell ref="J546:K546"/>
    <mergeCell ref="A701:A702"/>
    <mergeCell ref="B701:C701"/>
    <mergeCell ref="D701:E701"/>
    <mergeCell ref="F701:G701"/>
    <mergeCell ref="H701:I701"/>
    <mergeCell ref="J701:K701"/>
    <mergeCell ref="A711:A712"/>
    <mergeCell ref="B711:C711"/>
    <mergeCell ref="D711:E711"/>
    <mergeCell ref="F711:G711"/>
    <mergeCell ref="H711:I711"/>
    <mergeCell ref="J711:K711"/>
    <mergeCell ref="A721:A722"/>
    <mergeCell ref="B721:C721"/>
    <mergeCell ref="D721:E721"/>
    <mergeCell ref="F721:G721"/>
    <mergeCell ref="H721:I721"/>
    <mergeCell ref="J721:K721"/>
    <mergeCell ref="A761:A762"/>
    <mergeCell ref="B761:C761"/>
    <mergeCell ref="D761:E761"/>
    <mergeCell ref="F761:G761"/>
    <mergeCell ref="H761:I761"/>
    <mergeCell ref="J761:K761"/>
    <mergeCell ref="A751:A752"/>
    <mergeCell ref="B751:C751"/>
    <mergeCell ref="D751:E751"/>
    <mergeCell ref="F751:G751"/>
    <mergeCell ref="H751:I751"/>
    <mergeCell ref="J751:K751"/>
    <mergeCell ref="A731:A732"/>
    <mergeCell ref="B731:C731"/>
    <mergeCell ref="D731:E731"/>
    <mergeCell ref="F731:G731"/>
    <mergeCell ref="H731:I731"/>
    <mergeCell ref="J731:K731"/>
    <mergeCell ref="A771:A772"/>
    <mergeCell ref="B771:C771"/>
    <mergeCell ref="D771:E771"/>
    <mergeCell ref="F771:G771"/>
    <mergeCell ref="H771:I771"/>
    <mergeCell ref="J771:K771"/>
    <mergeCell ref="A781:A782"/>
    <mergeCell ref="B781:C781"/>
    <mergeCell ref="D781:E781"/>
    <mergeCell ref="F781:G781"/>
    <mergeCell ref="H781:I781"/>
    <mergeCell ref="J781:K781"/>
    <mergeCell ref="A791:A792"/>
    <mergeCell ref="B791:C791"/>
    <mergeCell ref="D791:E791"/>
    <mergeCell ref="F791:G791"/>
    <mergeCell ref="H791:I791"/>
    <mergeCell ref="J791:K791"/>
    <mergeCell ref="A801:A802"/>
    <mergeCell ref="B801:C801"/>
    <mergeCell ref="D801:E801"/>
    <mergeCell ref="F801:G801"/>
    <mergeCell ref="H801:I801"/>
    <mergeCell ref="J801:K801"/>
    <mergeCell ref="A811:A812"/>
    <mergeCell ref="B811:C811"/>
    <mergeCell ref="D811:E811"/>
    <mergeCell ref="F811:G811"/>
    <mergeCell ref="H811:I811"/>
    <mergeCell ref="J811:K811"/>
    <mergeCell ref="A821:A822"/>
    <mergeCell ref="B821:C821"/>
    <mergeCell ref="D821:E821"/>
    <mergeCell ref="F821:G821"/>
    <mergeCell ref="H821:I821"/>
    <mergeCell ref="J821:K821"/>
    <mergeCell ref="A831:A832"/>
    <mergeCell ref="B831:C831"/>
    <mergeCell ref="D831:E831"/>
    <mergeCell ref="F831:G831"/>
    <mergeCell ref="H831:I831"/>
    <mergeCell ref="J831:K831"/>
    <mergeCell ref="A841:A842"/>
    <mergeCell ref="B841:C841"/>
    <mergeCell ref="D841:E841"/>
    <mergeCell ref="F841:G841"/>
    <mergeCell ref="H841:I841"/>
    <mergeCell ref="J841:K841"/>
    <mergeCell ref="A851:A852"/>
    <mergeCell ref="B851:C851"/>
    <mergeCell ref="D851:E851"/>
    <mergeCell ref="F851:G851"/>
    <mergeCell ref="H851:I851"/>
    <mergeCell ref="J851:K851"/>
    <mergeCell ref="A861:A862"/>
    <mergeCell ref="B861:C861"/>
    <mergeCell ref="D861:E861"/>
    <mergeCell ref="F861:G861"/>
    <mergeCell ref="H861:I861"/>
    <mergeCell ref="J861:K861"/>
    <mergeCell ref="A871:A872"/>
    <mergeCell ref="B871:C871"/>
    <mergeCell ref="D871:E871"/>
    <mergeCell ref="F871:G871"/>
    <mergeCell ref="H871:I871"/>
    <mergeCell ref="J871:K871"/>
    <mergeCell ref="A881:A882"/>
    <mergeCell ref="B881:C881"/>
    <mergeCell ref="D881:E881"/>
    <mergeCell ref="F881:G881"/>
    <mergeCell ref="H881:I881"/>
    <mergeCell ref="J881:K881"/>
    <mergeCell ref="A891:A892"/>
    <mergeCell ref="B891:C891"/>
    <mergeCell ref="D891:E891"/>
    <mergeCell ref="F891:G891"/>
    <mergeCell ref="H891:I891"/>
    <mergeCell ref="J891:K891"/>
    <mergeCell ref="A901:A902"/>
    <mergeCell ref="B901:C901"/>
    <mergeCell ref="D901:E901"/>
    <mergeCell ref="F901:G901"/>
    <mergeCell ref="H901:I901"/>
    <mergeCell ref="J901:K901"/>
    <mergeCell ref="A911:A912"/>
    <mergeCell ref="B911:C911"/>
    <mergeCell ref="D911:E911"/>
    <mergeCell ref="F911:G911"/>
    <mergeCell ref="H911:I911"/>
    <mergeCell ref="J911:K911"/>
    <mergeCell ref="A921:A922"/>
    <mergeCell ref="B921:C921"/>
    <mergeCell ref="D921:E921"/>
    <mergeCell ref="F921:G921"/>
    <mergeCell ref="H921:I921"/>
    <mergeCell ref="J921:K921"/>
    <mergeCell ref="A931:A932"/>
    <mergeCell ref="B931:C931"/>
    <mergeCell ref="D931:E931"/>
    <mergeCell ref="F931:G931"/>
    <mergeCell ref="H931:I931"/>
    <mergeCell ref="J931:K931"/>
    <mergeCell ref="A941:A942"/>
    <mergeCell ref="B941:C941"/>
    <mergeCell ref="D941:E941"/>
    <mergeCell ref="F941:G941"/>
    <mergeCell ref="H941:I941"/>
    <mergeCell ref="J941:K941"/>
    <mergeCell ref="A951:A952"/>
    <mergeCell ref="B951:C951"/>
    <mergeCell ref="D951:E951"/>
    <mergeCell ref="F951:G951"/>
    <mergeCell ref="H951:I951"/>
    <mergeCell ref="J951:K951"/>
    <mergeCell ref="A961:A962"/>
    <mergeCell ref="B961:C961"/>
    <mergeCell ref="D961:E961"/>
    <mergeCell ref="F961:G961"/>
    <mergeCell ref="H961:I961"/>
    <mergeCell ref="J961:K961"/>
    <mergeCell ref="A971:A972"/>
    <mergeCell ref="B971:C971"/>
    <mergeCell ref="D971:E971"/>
    <mergeCell ref="F971:G971"/>
    <mergeCell ref="H971:I971"/>
    <mergeCell ref="J971:K971"/>
    <mergeCell ref="A981:A982"/>
    <mergeCell ref="B981:C981"/>
    <mergeCell ref="D981:E981"/>
    <mergeCell ref="F981:G981"/>
    <mergeCell ref="H981:I981"/>
    <mergeCell ref="J981:K981"/>
    <mergeCell ref="A991:A992"/>
    <mergeCell ref="B991:C991"/>
    <mergeCell ref="D991:E991"/>
    <mergeCell ref="F991:G991"/>
    <mergeCell ref="H991:I991"/>
    <mergeCell ref="J991:K991"/>
    <mergeCell ref="A1001:A1002"/>
    <mergeCell ref="B1001:C1001"/>
    <mergeCell ref="D1001:E1001"/>
    <mergeCell ref="F1001:G1001"/>
    <mergeCell ref="H1001:I1001"/>
    <mergeCell ref="J1001:K1001"/>
    <mergeCell ref="A1011:A1012"/>
    <mergeCell ref="B1011:C1011"/>
    <mergeCell ref="D1011:E1011"/>
    <mergeCell ref="F1011:G1011"/>
    <mergeCell ref="H1011:I1011"/>
    <mergeCell ref="J1011:K1011"/>
    <mergeCell ref="A1021:A1022"/>
    <mergeCell ref="B1021:C1021"/>
    <mergeCell ref="D1021:E1021"/>
    <mergeCell ref="F1021:G1021"/>
    <mergeCell ref="H1021:I1021"/>
    <mergeCell ref="J1021:K1021"/>
    <mergeCell ref="A1031:A1032"/>
    <mergeCell ref="B1031:C1031"/>
    <mergeCell ref="D1031:E1031"/>
    <mergeCell ref="F1031:G1031"/>
    <mergeCell ref="H1031:I1031"/>
    <mergeCell ref="J1031:K1031"/>
    <mergeCell ref="A1041:A1042"/>
    <mergeCell ref="B1041:C1041"/>
    <mergeCell ref="D1041:E1041"/>
    <mergeCell ref="F1041:G1041"/>
    <mergeCell ref="H1041:I1041"/>
    <mergeCell ref="J1041:K1041"/>
    <mergeCell ref="A1051:A1052"/>
    <mergeCell ref="B1051:C1051"/>
    <mergeCell ref="D1051:E1051"/>
    <mergeCell ref="F1051:G1051"/>
    <mergeCell ref="H1051:I1051"/>
    <mergeCell ref="J1051:K1051"/>
    <mergeCell ref="A1061:A1062"/>
    <mergeCell ref="B1061:C1061"/>
    <mergeCell ref="D1061:E1061"/>
    <mergeCell ref="F1061:G1061"/>
    <mergeCell ref="H1061:I1061"/>
    <mergeCell ref="J1061:K1061"/>
    <mergeCell ref="A1071:A1072"/>
    <mergeCell ref="B1071:C1071"/>
    <mergeCell ref="D1071:E1071"/>
    <mergeCell ref="F1071:G1071"/>
    <mergeCell ref="H1071:I1071"/>
    <mergeCell ref="J1071:K1071"/>
    <mergeCell ref="A1081:A1082"/>
    <mergeCell ref="B1081:C1081"/>
    <mergeCell ref="D1081:E1081"/>
    <mergeCell ref="F1081:G1081"/>
    <mergeCell ref="H1081:I1081"/>
    <mergeCell ref="J1081:K1081"/>
    <mergeCell ref="A1091:A1092"/>
    <mergeCell ref="B1091:C1091"/>
    <mergeCell ref="D1091:E1091"/>
    <mergeCell ref="F1091:G1091"/>
    <mergeCell ref="H1091:I1091"/>
    <mergeCell ref="J1091:K1091"/>
    <mergeCell ref="A1101:A1102"/>
    <mergeCell ref="B1101:C1101"/>
    <mergeCell ref="D1101:E1101"/>
    <mergeCell ref="F1101:G1101"/>
    <mergeCell ref="H1101:I1101"/>
    <mergeCell ref="J1101:K1101"/>
    <mergeCell ref="A1111:A1112"/>
    <mergeCell ref="B1111:C1111"/>
    <mergeCell ref="D1111:E1111"/>
    <mergeCell ref="F1111:G1111"/>
    <mergeCell ref="H1111:I1111"/>
    <mergeCell ref="J1111:K1111"/>
    <mergeCell ref="A1121:A1122"/>
    <mergeCell ref="B1121:C1121"/>
    <mergeCell ref="D1121:E1121"/>
    <mergeCell ref="F1121:G1121"/>
    <mergeCell ref="H1121:I1121"/>
    <mergeCell ref="J1121:K1121"/>
    <mergeCell ref="A1131:A1132"/>
    <mergeCell ref="B1131:C1131"/>
    <mergeCell ref="D1131:E1131"/>
    <mergeCell ref="F1131:G1131"/>
    <mergeCell ref="H1131:I1131"/>
    <mergeCell ref="J1131:K1131"/>
    <mergeCell ref="A1141:A1142"/>
    <mergeCell ref="B1141:C1141"/>
    <mergeCell ref="D1141:E1141"/>
    <mergeCell ref="F1141:G1141"/>
    <mergeCell ref="H1141:I1141"/>
    <mergeCell ref="J1141:K1141"/>
    <mergeCell ref="A1151:A1152"/>
    <mergeCell ref="B1151:C1151"/>
    <mergeCell ref="D1151:E1151"/>
    <mergeCell ref="F1151:G1151"/>
    <mergeCell ref="H1151:I1151"/>
    <mergeCell ref="J1151:K1151"/>
    <mergeCell ref="A1161:A1162"/>
    <mergeCell ref="B1161:C1161"/>
    <mergeCell ref="D1161:E1161"/>
    <mergeCell ref="F1161:G1161"/>
    <mergeCell ref="H1161:I1161"/>
    <mergeCell ref="J1161:K1161"/>
    <mergeCell ref="A1171:A1172"/>
    <mergeCell ref="B1171:C1171"/>
    <mergeCell ref="D1171:E1171"/>
    <mergeCell ref="F1171:G1171"/>
    <mergeCell ref="H1171:I1171"/>
    <mergeCell ref="J1171:K1171"/>
    <mergeCell ref="A1181:A1182"/>
    <mergeCell ref="B1181:C1181"/>
    <mergeCell ref="D1181:E1181"/>
    <mergeCell ref="F1181:G1181"/>
    <mergeCell ref="H1181:I1181"/>
    <mergeCell ref="J1181:K1181"/>
    <mergeCell ref="A1191:A1192"/>
    <mergeCell ref="B1191:C1191"/>
    <mergeCell ref="D1191:E1191"/>
    <mergeCell ref="F1191:G1191"/>
    <mergeCell ref="H1191:I1191"/>
    <mergeCell ref="J1191:K1191"/>
    <mergeCell ref="A1201:A1202"/>
    <mergeCell ref="B1201:C1201"/>
    <mergeCell ref="D1201:E1201"/>
    <mergeCell ref="F1201:G1201"/>
    <mergeCell ref="H1201:I1201"/>
    <mergeCell ref="J1201:K1201"/>
    <mergeCell ref="A1211:A1212"/>
    <mergeCell ref="B1211:C1211"/>
    <mergeCell ref="D1211:E1211"/>
    <mergeCell ref="F1211:G1211"/>
    <mergeCell ref="H1211:I1211"/>
    <mergeCell ref="J1211:K1211"/>
    <mergeCell ref="A1221:A1222"/>
    <mergeCell ref="B1221:C1221"/>
    <mergeCell ref="D1221:E1221"/>
    <mergeCell ref="F1221:G1221"/>
    <mergeCell ref="H1221:I1221"/>
    <mergeCell ref="J1221:K1221"/>
    <mergeCell ref="A1231:A1232"/>
    <mergeCell ref="B1231:C1231"/>
    <mergeCell ref="D1231:E1231"/>
    <mergeCell ref="F1231:G1231"/>
    <mergeCell ref="H1231:I1231"/>
    <mergeCell ref="J1231:K1231"/>
    <mergeCell ref="A1266:A1267"/>
    <mergeCell ref="B1266:C1266"/>
    <mergeCell ref="D1266:E1266"/>
    <mergeCell ref="F1266:G1266"/>
    <mergeCell ref="H1266:I1266"/>
    <mergeCell ref="J1266:K1266"/>
    <mergeCell ref="A1329:A1330"/>
    <mergeCell ref="B1329:C1329"/>
    <mergeCell ref="D1329:E1329"/>
    <mergeCell ref="F1329:G1329"/>
    <mergeCell ref="H1329:I1329"/>
    <mergeCell ref="J1329:K1329"/>
    <mergeCell ref="A1419:A1420"/>
    <mergeCell ref="B1419:C1419"/>
    <mergeCell ref="D1419:E1419"/>
    <mergeCell ref="F1419:G1419"/>
    <mergeCell ref="H1419:I1419"/>
    <mergeCell ref="J1419:K1419"/>
    <mergeCell ref="A1374:A1375"/>
    <mergeCell ref="B1374:C1374"/>
    <mergeCell ref="D1374:E1374"/>
    <mergeCell ref="F1374:G1374"/>
    <mergeCell ref="H1374:I1374"/>
    <mergeCell ref="J1374:K1374"/>
    <mergeCell ref="A1359:A1360"/>
    <mergeCell ref="B1359:C1359"/>
    <mergeCell ref="D1359:E1359"/>
    <mergeCell ref="F1359:G1359"/>
    <mergeCell ref="H1359:I1359"/>
    <mergeCell ref="J1359:K1359"/>
    <mergeCell ref="A1434:A1435"/>
    <mergeCell ref="B1434:C1434"/>
    <mergeCell ref="D1434:E1434"/>
    <mergeCell ref="F1434:G1434"/>
    <mergeCell ref="H1434:I1434"/>
    <mergeCell ref="J1434:K1434"/>
    <mergeCell ref="A1449:A1450"/>
    <mergeCell ref="B1449:C1449"/>
    <mergeCell ref="D1449:E1449"/>
    <mergeCell ref="F1449:G1449"/>
    <mergeCell ref="H1449:I1449"/>
    <mergeCell ref="J1449:K1449"/>
    <mergeCell ref="A1474:A1475"/>
    <mergeCell ref="B1474:C1474"/>
    <mergeCell ref="D1474:E1474"/>
    <mergeCell ref="F1474:G1474"/>
    <mergeCell ref="H1474:I1474"/>
    <mergeCell ref="J1474:K1474"/>
    <mergeCell ref="A1459:A1460"/>
    <mergeCell ref="B1459:C1459"/>
    <mergeCell ref="D1459:E1459"/>
    <mergeCell ref="F1459:G1459"/>
    <mergeCell ref="H1459:I1459"/>
    <mergeCell ref="J1459:K1459"/>
    <mergeCell ref="A1489:A1490"/>
    <mergeCell ref="B1489:C1489"/>
    <mergeCell ref="D1489:E1489"/>
    <mergeCell ref="F1489:G1489"/>
    <mergeCell ref="H1489:I1489"/>
    <mergeCell ref="J1489:K1489"/>
    <mergeCell ref="A1504:A1505"/>
    <mergeCell ref="B1504:C1504"/>
    <mergeCell ref="D1504:E1504"/>
    <mergeCell ref="F1504:G1504"/>
    <mergeCell ref="H1504:I1504"/>
    <mergeCell ref="J1504:K1504"/>
    <mergeCell ref="A1519:A1520"/>
    <mergeCell ref="B1519:C1519"/>
    <mergeCell ref="D1519:E1519"/>
    <mergeCell ref="F1519:G1519"/>
    <mergeCell ref="H1519:I1519"/>
    <mergeCell ref="J1519:K1519"/>
    <mergeCell ref="A1549:A1550"/>
    <mergeCell ref="B1549:C1549"/>
    <mergeCell ref="D1549:E1549"/>
    <mergeCell ref="F1549:G1549"/>
    <mergeCell ref="H1549:I1549"/>
    <mergeCell ref="J1549:K1549"/>
    <mergeCell ref="A1534:A1535"/>
    <mergeCell ref="B1534:C1534"/>
    <mergeCell ref="D1534:E1534"/>
    <mergeCell ref="F1534:G1534"/>
    <mergeCell ref="H1534:I1534"/>
    <mergeCell ref="J1534:K1534"/>
    <mergeCell ref="A1594:A1595"/>
    <mergeCell ref="B1594:C1594"/>
    <mergeCell ref="D1594:E1594"/>
    <mergeCell ref="F1594:G1594"/>
    <mergeCell ref="H1594:I1594"/>
    <mergeCell ref="J1594:K1594"/>
    <mergeCell ref="A1609:A1610"/>
    <mergeCell ref="B1609:C1609"/>
    <mergeCell ref="D1609:E1609"/>
    <mergeCell ref="F1609:G1609"/>
    <mergeCell ref="H1609:I1609"/>
    <mergeCell ref="J1609:K1609"/>
    <mergeCell ref="A1624:A1625"/>
    <mergeCell ref="B1624:C1624"/>
    <mergeCell ref="D1624:E1624"/>
    <mergeCell ref="F1624:G1624"/>
    <mergeCell ref="H1624:I1624"/>
    <mergeCell ref="J1624:K1624"/>
    <mergeCell ref="A1639:A1640"/>
    <mergeCell ref="B1639:C1639"/>
    <mergeCell ref="D1639:E1639"/>
    <mergeCell ref="F1639:G1639"/>
    <mergeCell ref="H1639:I1639"/>
    <mergeCell ref="J1639:K1639"/>
    <mergeCell ref="A1687:A1688"/>
    <mergeCell ref="B1687:C1687"/>
    <mergeCell ref="D1687:E1687"/>
    <mergeCell ref="F1687:G1687"/>
    <mergeCell ref="H1687:I1687"/>
    <mergeCell ref="J1687:K1687"/>
    <mergeCell ref="A1649:A1650"/>
    <mergeCell ref="B1649:C1649"/>
    <mergeCell ref="D1649:E1649"/>
    <mergeCell ref="F1649:G1649"/>
    <mergeCell ref="H1649:I1649"/>
    <mergeCell ref="J1649:K1649"/>
    <mergeCell ref="A1674:A1675"/>
    <mergeCell ref="B1674:C1674"/>
    <mergeCell ref="D1674:E1674"/>
    <mergeCell ref="F1674:G1674"/>
    <mergeCell ref="H1674:I1674"/>
    <mergeCell ref="J1674:K1674"/>
    <mergeCell ref="A1663:A1664"/>
    <mergeCell ref="B1663:C1663"/>
    <mergeCell ref="D1663:E1663"/>
    <mergeCell ref="F1663:G1663"/>
    <mergeCell ref="H1663:I1663"/>
    <mergeCell ref="J1663:K1663"/>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56c5eb4-58ab-4411-8924-d7044da2a8e4" xsi:nil="true"/>
    <lcf76f155ced4ddcb4097134ff3c332f xmlns="1ab6fee0-a22d-4aae-8b67-89463b4715e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50CE7DD46803F45B914F4D45D3E6C5A" ma:contentTypeVersion="19" ma:contentTypeDescription="Een nieuw document maken." ma:contentTypeScope="" ma:versionID="1c3f26e0f3c907246b767354095225bf">
  <xsd:schema xmlns:xsd="http://www.w3.org/2001/XMLSchema" xmlns:xs="http://www.w3.org/2001/XMLSchema" xmlns:p="http://schemas.microsoft.com/office/2006/metadata/properties" xmlns:ns2="1ab6fee0-a22d-4aae-8b67-89463b4715e8" xmlns:ns3="c56c5eb4-58ab-4411-8924-d7044da2a8e4" targetNamespace="http://schemas.microsoft.com/office/2006/metadata/properties" ma:root="true" ma:fieldsID="60ed912e0ce8c3ad27b25750b9ce185c" ns2:_="" ns3:_="">
    <xsd:import namespace="1ab6fee0-a22d-4aae-8b67-89463b4715e8"/>
    <xsd:import namespace="c56c5eb4-58ab-4411-8924-d7044da2a8e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CR"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3:SharedWithUsers" minOccurs="0"/>
                <xsd:element ref="ns3:SharedWithDetails"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b6fee0-a22d-4aae-8b67-89463b4715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Afbeeldingtags" ma:readOnly="false" ma:fieldId="{5cf76f15-5ced-4ddc-b409-7134ff3c332f}" ma:taxonomyMulti="true" ma:sspId="63a30c8f-9d61-4701-8d03-a104a9d5683b"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56c5eb4-58ab-4411-8924-d7044da2a8e4" elementFormDefault="qualified">
    <xsd:import namespace="http://schemas.microsoft.com/office/2006/documentManagement/types"/>
    <xsd:import namespace="http://schemas.microsoft.com/office/infopath/2007/PartnerControls"/>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element name="TaxCatchAll" ma:index="21" nillable="true" ma:displayName="Taxonomy Catch All Column" ma:hidden="true" ma:list="{4d4e4322-6400-4b07-a4c0-f5a8c91b4cec}" ma:internalName="TaxCatchAll" ma:showField="CatchAllData" ma:web="c56c5eb4-58ab-4411-8924-d7044da2a8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65E75A8-BB6A-4EED-99B8-81025BBB4EB3}">
  <ds:schemaRefs>
    <ds:schemaRef ds:uri="http://schemas.microsoft.com/office/2006/metadata/properties"/>
    <ds:schemaRef ds:uri="http://schemas.microsoft.com/office/infopath/2007/PartnerControls"/>
    <ds:schemaRef ds:uri="c56c5eb4-58ab-4411-8924-d7044da2a8e4"/>
    <ds:schemaRef ds:uri="1ab6fee0-a22d-4aae-8b67-89463b4715e8"/>
  </ds:schemaRefs>
</ds:datastoreItem>
</file>

<file path=customXml/itemProps2.xml><?xml version="1.0" encoding="utf-8"?>
<ds:datastoreItem xmlns:ds="http://schemas.openxmlformats.org/officeDocument/2006/customXml" ds:itemID="{4AA4AC61-F0D1-4850-B53F-7CBA4AC86E46}">
  <ds:schemaRefs>
    <ds:schemaRef ds:uri="http://schemas.microsoft.com/sharepoint/v3/contenttype/forms"/>
  </ds:schemaRefs>
</ds:datastoreItem>
</file>

<file path=customXml/itemProps3.xml><?xml version="1.0" encoding="utf-8"?>
<ds:datastoreItem xmlns:ds="http://schemas.openxmlformats.org/officeDocument/2006/customXml" ds:itemID="{A38A621C-E4DB-43B1-93C8-4FDCCAC962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b6fee0-a22d-4aae-8b67-89463b4715e8"/>
    <ds:schemaRef ds:uri="c56c5eb4-58ab-4411-8924-d7044da2a8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8</vt:i4>
      </vt:variant>
    </vt:vector>
  </HeadingPairs>
  <TitlesOfParts>
    <vt:vector size="8" baseType="lpstr">
      <vt:lpstr>Index</vt:lpstr>
      <vt:lpstr>Leeswijzer</vt:lpstr>
      <vt:lpstr>Provincie</vt:lpstr>
      <vt:lpstr>Leefstijlen</vt:lpstr>
      <vt:lpstr>Accommodatietype</vt:lpstr>
      <vt:lpstr>Socio-Demo</vt:lpstr>
      <vt:lpstr>Reisgezelschap</vt:lpstr>
      <vt:lpstr>Seizoenen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Lisanne van Thiel</dc:creator>
  <cp:lastModifiedBy>Eelco Snip</cp:lastModifiedBy>
  <dcterms:created xsi:type="dcterms:W3CDTF">2026-03-30T13:57:01Z</dcterms:created>
  <dcterms:modified xsi:type="dcterms:W3CDTF">2026-05-26T08:48:18Z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0x010100B50CE7DD46803F45B914F4D45D3E6C5A</vt:lpwstr>
  </property>
  <property fmtid="{D5CDD505-2E9C-101B-9397-08002B2CF9AE}" pid="3" name="MediaServiceImageTags">
    <vt:lpwstr/>
  </property>
</Properties>
</file>